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5065" yWindow="180" windowWidth="23790" windowHeight="12570" tabRatio="920"/>
  </bookViews>
  <sheets>
    <sheet name="Contents" sheetId="2" r:id="rId1"/>
    <sheet name="Notes" sheetId="14" r:id="rId2"/>
    <sheet name="Age-Sex" sheetId="7" r:id="rId3"/>
    <sheet name="Density" sheetId="15" r:id="rId4"/>
    <sheet name="Ethnicity" sheetId="1" r:id="rId5"/>
    <sheet name="Country of Birth" sheetId="4" r:id="rId6"/>
    <sheet name="Main Language" sheetId="6" r:id="rId7"/>
    <sheet name="Religion" sheetId="8" r:id="rId8"/>
    <sheet name="Passports Held" sheetId="9" r:id="rId9"/>
    <sheet name="General Health" sheetId="10" r:id="rId10"/>
    <sheet name="Housing Tenure" sheetId="11" r:id="rId11"/>
    <sheet name="Highest Qualification" sheetId="12" r:id="rId12"/>
    <sheet name="Length of residence in UK" sheetId="13" r:id="rId13"/>
  </sheets>
  <calcPr calcId="145621"/>
</workbook>
</file>

<file path=xl/calcChain.xml><?xml version="1.0" encoding="utf-8"?>
<calcChain xmlns="http://schemas.openxmlformats.org/spreadsheetml/2006/main">
  <c r="G88" i="6" l="1"/>
  <c r="I4" i="6" s="1"/>
  <c r="G88" i="9"/>
  <c r="I4" i="9" s="1"/>
  <c r="G88" i="10"/>
  <c r="I4" i="10" s="1"/>
  <c r="G88" i="11"/>
  <c r="I4" i="11" s="1"/>
  <c r="G88" i="12"/>
  <c r="I4" i="12" s="1"/>
  <c r="G88" i="13"/>
  <c r="I4" i="13" s="1"/>
  <c r="G88" i="8"/>
  <c r="I4" i="8" s="1"/>
  <c r="G88" i="4"/>
  <c r="I4" i="4" s="1"/>
  <c r="G88" i="1"/>
  <c r="I4" i="1" s="1"/>
  <c r="B73" i="7" l="1"/>
  <c r="G79" i="4"/>
  <c r="G79" i="6"/>
  <c r="G79" i="8"/>
  <c r="G79" i="9"/>
  <c r="G79" i="10"/>
  <c r="G79" i="11"/>
  <c r="G79" i="1"/>
  <c r="G78" i="4"/>
  <c r="G78" i="6"/>
  <c r="G78" i="8"/>
  <c r="G78" i="9"/>
  <c r="G78" i="10"/>
  <c r="G78" i="11"/>
  <c r="G78" i="1"/>
  <c r="G77" i="15"/>
  <c r="G76" i="15"/>
  <c r="F81" i="15" l="1"/>
  <c r="C77" i="15"/>
  <c r="C11" i="15" s="1"/>
  <c r="C76" i="15"/>
  <c r="C10" i="15" s="1"/>
  <c r="B2" i="15"/>
  <c r="B100" i="2"/>
  <c r="I46" i="1" s="1"/>
  <c r="B99" i="2"/>
  <c r="I44" i="6" s="1"/>
  <c r="I40" i="15" l="1"/>
  <c r="C75" i="15"/>
  <c r="C13" i="15" s="1"/>
  <c r="G75" i="15"/>
  <c r="E75" i="15"/>
  <c r="I41" i="15"/>
  <c r="B13" i="15"/>
  <c r="B83" i="15"/>
  <c r="C83" i="15" s="1"/>
  <c r="D83" i="15" s="1"/>
  <c r="B84" i="15"/>
  <c r="C84" i="15" s="1"/>
  <c r="D84" i="15" s="1"/>
  <c r="B104" i="15"/>
  <c r="C104" i="15" s="1"/>
  <c r="D104" i="15" s="1"/>
  <c r="B102" i="15"/>
  <c r="C102" i="15" s="1"/>
  <c r="D102" i="15" s="1"/>
  <c r="B100" i="15"/>
  <c r="C100" i="15" s="1"/>
  <c r="D100" i="15" s="1"/>
  <c r="B98" i="15"/>
  <c r="C98" i="15" s="1"/>
  <c r="D98" i="15" s="1"/>
  <c r="B105" i="15"/>
  <c r="C105" i="15" s="1"/>
  <c r="D105" i="15" s="1"/>
  <c r="B99" i="15"/>
  <c r="C99" i="15" s="1"/>
  <c r="D99" i="15" s="1"/>
  <c r="B103" i="15"/>
  <c r="C103" i="15" s="1"/>
  <c r="D103" i="15" s="1"/>
  <c r="B97" i="15"/>
  <c r="C97" i="15" s="1"/>
  <c r="D97" i="15" s="1"/>
  <c r="B96" i="15"/>
  <c r="C96" i="15" s="1"/>
  <c r="D96" i="15" s="1"/>
  <c r="B89" i="15"/>
  <c r="C89" i="15" s="1"/>
  <c r="D89" i="15" s="1"/>
  <c r="B88" i="15"/>
  <c r="C88" i="15" s="1"/>
  <c r="D88" i="15" s="1"/>
  <c r="B95" i="15"/>
  <c r="C95" i="15" s="1"/>
  <c r="D95" i="15" s="1"/>
  <c r="B94" i="15"/>
  <c r="C94" i="15" s="1"/>
  <c r="D94" i="15" s="1"/>
  <c r="B91" i="15"/>
  <c r="C91" i="15" s="1"/>
  <c r="D91" i="15" s="1"/>
  <c r="B90" i="15"/>
  <c r="C90" i="15" s="1"/>
  <c r="D90" i="15" s="1"/>
  <c r="B86" i="15"/>
  <c r="C86" i="15" s="1"/>
  <c r="D86" i="15" s="1"/>
  <c r="B85" i="15"/>
  <c r="C85" i="15" s="1"/>
  <c r="D85" i="15" s="1"/>
  <c r="B93" i="15"/>
  <c r="C93" i="15" s="1"/>
  <c r="D93" i="15" s="1"/>
  <c r="B92" i="15"/>
  <c r="C92" i="15" s="1"/>
  <c r="D92" i="15" s="1"/>
  <c r="B87" i="15"/>
  <c r="C87" i="15" s="1"/>
  <c r="D87" i="15" s="1"/>
  <c r="B101" i="15"/>
  <c r="C101" i="15" s="1"/>
  <c r="D101" i="15" s="1"/>
  <c r="B82" i="15"/>
  <c r="C82" i="15" s="1"/>
  <c r="D82" i="15" s="1"/>
  <c r="B44" i="7"/>
  <c r="B45" i="7"/>
  <c r="I44" i="11"/>
  <c r="I44" i="10"/>
  <c r="I44" i="1"/>
  <c r="I44" i="8"/>
  <c r="I44" i="13"/>
  <c r="I46" i="10"/>
  <c r="I46" i="13"/>
  <c r="I46" i="8"/>
  <c r="I46" i="12"/>
  <c r="I46" i="6"/>
  <c r="I44" i="12"/>
  <c r="I46" i="11"/>
  <c r="C81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R81" i="7"/>
  <c r="S81" i="7"/>
  <c r="T81" i="7"/>
  <c r="U81" i="7"/>
  <c r="V81" i="7"/>
  <c r="W81" i="7"/>
  <c r="X81" i="7"/>
  <c r="Y81" i="7"/>
  <c r="Z81" i="7"/>
  <c r="AA81" i="7"/>
  <c r="AB81" i="7"/>
  <c r="AC81" i="7"/>
  <c r="AD81" i="7"/>
  <c r="AE81" i="7"/>
  <c r="AF81" i="7"/>
  <c r="AG81" i="7"/>
  <c r="AH81" i="7"/>
  <c r="AI81" i="7"/>
  <c r="AJ81" i="7"/>
  <c r="AK81" i="7"/>
  <c r="AL81" i="7"/>
  <c r="AM81" i="7"/>
  <c r="AN81" i="7"/>
  <c r="AO81" i="7"/>
  <c r="AP81" i="7"/>
  <c r="AQ81" i="7"/>
  <c r="AR81" i="7"/>
  <c r="AS81" i="7"/>
  <c r="AT81" i="7"/>
  <c r="AU81" i="7"/>
  <c r="AV81" i="7"/>
  <c r="AW81" i="7"/>
  <c r="AX81" i="7"/>
  <c r="AY81" i="7"/>
  <c r="AZ81" i="7"/>
  <c r="BA81" i="7"/>
  <c r="BB81" i="7"/>
  <c r="BC81" i="7"/>
  <c r="BD81" i="7"/>
  <c r="BE81" i="7"/>
  <c r="BF81" i="7"/>
  <c r="BG81" i="7"/>
  <c r="BH81" i="7"/>
  <c r="BI81" i="7"/>
  <c r="BJ81" i="7"/>
  <c r="BK81" i="7"/>
  <c r="BL81" i="7"/>
  <c r="BM81" i="7"/>
  <c r="BN81" i="7"/>
  <c r="BO81" i="7"/>
  <c r="BP81" i="7"/>
  <c r="BQ81" i="7"/>
  <c r="BR81" i="7"/>
  <c r="BS81" i="7"/>
  <c r="BT81" i="7"/>
  <c r="BU81" i="7"/>
  <c r="BV81" i="7"/>
  <c r="BW81" i="7"/>
  <c r="BX81" i="7"/>
  <c r="BY81" i="7"/>
  <c r="BZ81" i="7"/>
  <c r="CA81" i="7"/>
  <c r="CB81" i="7"/>
  <c r="CC81" i="7"/>
  <c r="CD81" i="7"/>
  <c r="CE81" i="7"/>
  <c r="CF81" i="7"/>
  <c r="CG81" i="7"/>
  <c r="CH81" i="7"/>
  <c r="CI81" i="7"/>
  <c r="CJ81" i="7"/>
  <c r="CK81" i="7"/>
  <c r="C82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R82" i="7"/>
  <c r="S82" i="7"/>
  <c r="T82" i="7"/>
  <c r="U82" i="7"/>
  <c r="V82" i="7"/>
  <c r="W82" i="7"/>
  <c r="X82" i="7"/>
  <c r="Y82" i="7"/>
  <c r="Z82" i="7"/>
  <c r="AA82" i="7"/>
  <c r="AB82" i="7"/>
  <c r="AC82" i="7"/>
  <c r="AD82" i="7"/>
  <c r="AE82" i="7"/>
  <c r="AF82" i="7"/>
  <c r="AG82" i="7"/>
  <c r="AH82" i="7"/>
  <c r="AI82" i="7"/>
  <c r="AJ82" i="7"/>
  <c r="AK82" i="7"/>
  <c r="AL82" i="7"/>
  <c r="AM82" i="7"/>
  <c r="AN82" i="7"/>
  <c r="AO82" i="7"/>
  <c r="AP82" i="7"/>
  <c r="AQ82" i="7"/>
  <c r="AR82" i="7"/>
  <c r="AS82" i="7"/>
  <c r="AT82" i="7"/>
  <c r="AU82" i="7"/>
  <c r="AV82" i="7"/>
  <c r="AW82" i="7"/>
  <c r="AX82" i="7"/>
  <c r="AY82" i="7"/>
  <c r="AZ82" i="7"/>
  <c r="BA82" i="7"/>
  <c r="BB82" i="7"/>
  <c r="BC82" i="7"/>
  <c r="BD82" i="7"/>
  <c r="BE82" i="7"/>
  <c r="BF82" i="7"/>
  <c r="BG82" i="7"/>
  <c r="BH82" i="7"/>
  <c r="BI82" i="7"/>
  <c r="BJ82" i="7"/>
  <c r="BK82" i="7"/>
  <c r="BL82" i="7"/>
  <c r="BM82" i="7"/>
  <c r="BN82" i="7"/>
  <c r="BO82" i="7"/>
  <c r="BP82" i="7"/>
  <c r="BQ82" i="7"/>
  <c r="BR82" i="7"/>
  <c r="BS82" i="7"/>
  <c r="BT82" i="7"/>
  <c r="BU82" i="7"/>
  <c r="BV82" i="7"/>
  <c r="BW82" i="7"/>
  <c r="BX82" i="7"/>
  <c r="BY82" i="7"/>
  <c r="BZ82" i="7"/>
  <c r="CA82" i="7"/>
  <c r="CB82" i="7"/>
  <c r="CC82" i="7"/>
  <c r="CD82" i="7"/>
  <c r="CE82" i="7"/>
  <c r="CF82" i="7"/>
  <c r="CG82" i="7"/>
  <c r="CH82" i="7"/>
  <c r="CI82" i="7"/>
  <c r="CJ82" i="7"/>
  <c r="CK82" i="7"/>
  <c r="C83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R83" i="7"/>
  <c r="S83" i="7"/>
  <c r="T83" i="7"/>
  <c r="U83" i="7"/>
  <c r="V83" i="7"/>
  <c r="W83" i="7"/>
  <c r="X83" i="7"/>
  <c r="Y83" i="7"/>
  <c r="Z83" i="7"/>
  <c r="AA83" i="7"/>
  <c r="AB83" i="7"/>
  <c r="AC83" i="7"/>
  <c r="AD83" i="7"/>
  <c r="AE83" i="7"/>
  <c r="AF83" i="7"/>
  <c r="AG83" i="7"/>
  <c r="AH83" i="7"/>
  <c r="AI83" i="7"/>
  <c r="AJ83" i="7"/>
  <c r="AK83" i="7"/>
  <c r="AL83" i="7"/>
  <c r="AM83" i="7"/>
  <c r="AN83" i="7"/>
  <c r="AO83" i="7"/>
  <c r="AP83" i="7"/>
  <c r="AQ83" i="7"/>
  <c r="AR83" i="7"/>
  <c r="AS83" i="7"/>
  <c r="AT83" i="7"/>
  <c r="AU83" i="7"/>
  <c r="AV83" i="7"/>
  <c r="AW83" i="7"/>
  <c r="AX83" i="7"/>
  <c r="AY83" i="7"/>
  <c r="AZ83" i="7"/>
  <c r="BA83" i="7"/>
  <c r="BB83" i="7"/>
  <c r="BC83" i="7"/>
  <c r="BD83" i="7"/>
  <c r="BE83" i="7"/>
  <c r="BF83" i="7"/>
  <c r="BG83" i="7"/>
  <c r="BH83" i="7"/>
  <c r="BI83" i="7"/>
  <c r="BJ83" i="7"/>
  <c r="BK83" i="7"/>
  <c r="BL83" i="7"/>
  <c r="BM83" i="7"/>
  <c r="BN83" i="7"/>
  <c r="BO83" i="7"/>
  <c r="BP83" i="7"/>
  <c r="BQ83" i="7"/>
  <c r="BR83" i="7"/>
  <c r="BS83" i="7"/>
  <c r="BT83" i="7"/>
  <c r="BU83" i="7"/>
  <c r="BV83" i="7"/>
  <c r="BW83" i="7"/>
  <c r="BX83" i="7"/>
  <c r="BY83" i="7"/>
  <c r="BZ83" i="7"/>
  <c r="CA83" i="7"/>
  <c r="CB83" i="7"/>
  <c r="CC83" i="7"/>
  <c r="CD83" i="7"/>
  <c r="CE83" i="7"/>
  <c r="CF83" i="7"/>
  <c r="CG83" i="7"/>
  <c r="CH83" i="7"/>
  <c r="CI83" i="7"/>
  <c r="CJ83" i="7"/>
  <c r="CK83" i="7"/>
  <c r="C84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R84" i="7"/>
  <c r="S84" i="7"/>
  <c r="T84" i="7"/>
  <c r="U84" i="7"/>
  <c r="V84" i="7"/>
  <c r="W84" i="7"/>
  <c r="X84" i="7"/>
  <c r="Y84" i="7"/>
  <c r="Z84" i="7"/>
  <c r="AA84" i="7"/>
  <c r="AB84" i="7"/>
  <c r="AC84" i="7"/>
  <c r="AD84" i="7"/>
  <c r="AE84" i="7"/>
  <c r="AF84" i="7"/>
  <c r="AG84" i="7"/>
  <c r="AH84" i="7"/>
  <c r="AI84" i="7"/>
  <c r="AJ84" i="7"/>
  <c r="AK84" i="7"/>
  <c r="AL84" i="7"/>
  <c r="AM84" i="7"/>
  <c r="AN84" i="7"/>
  <c r="AO84" i="7"/>
  <c r="AP84" i="7"/>
  <c r="AQ84" i="7"/>
  <c r="AR84" i="7"/>
  <c r="AS84" i="7"/>
  <c r="AT84" i="7"/>
  <c r="AU84" i="7"/>
  <c r="AV84" i="7"/>
  <c r="AW84" i="7"/>
  <c r="AX84" i="7"/>
  <c r="AY84" i="7"/>
  <c r="AZ84" i="7"/>
  <c r="BA84" i="7"/>
  <c r="BB84" i="7"/>
  <c r="BC84" i="7"/>
  <c r="BD84" i="7"/>
  <c r="BE84" i="7"/>
  <c r="BF84" i="7"/>
  <c r="BG84" i="7"/>
  <c r="BH84" i="7"/>
  <c r="BI84" i="7"/>
  <c r="BJ84" i="7"/>
  <c r="BK84" i="7"/>
  <c r="BL84" i="7"/>
  <c r="BM84" i="7"/>
  <c r="BN84" i="7"/>
  <c r="BO84" i="7"/>
  <c r="BP84" i="7"/>
  <c r="BQ84" i="7"/>
  <c r="BR84" i="7"/>
  <c r="BS84" i="7"/>
  <c r="BT84" i="7"/>
  <c r="BU84" i="7"/>
  <c r="BV84" i="7"/>
  <c r="BW84" i="7"/>
  <c r="BX84" i="7"/>
  <c r="BY84" i="7"/>
  <c r="BZ84" i="7"/>
  <c r="CA84" i="7"/>
  <c r="CB84" i="7"/>
  <c r="CC84" i="7"/>
  <c r="CD84" i="7"/>
  <c r="CE84" i="7"/>
  <c r="CF84" i="7"/>
  <c r="CG84" i="7"/>
  <c r="CH84" i="7"/>
  <c r="CI84" i="7"/>
  <c r="CJ84" i="7"/>
  <c r="CK84" i="7"/>
  <c r="C85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R85" i="7"/>
  <c r="S85" i="7"/>
  <c r="T85" i="7"/>
  <c r="U85" i="7"/>
  <c r="V85" i="7"/>
  <c r="W85" i="7"/>
  <c r="X85" i="7"/>
  <c r="Y85" i="7"/>
  <c r="Z85" i="7"/>
  <c r="AA85" i="7"/>
  <c r="AB85" i="7"/>
  <c r="AC85" i="7"/>
  <c r="AD85" i="7"/>
  <c r="AE85" i="7"/>
  <c r="AF85" i="7"/>
  <c r="AG85" i="7"/>
  <c r="AH85" i="7"/>
  <c r="AI85" i="7"/>
  <c r="AJ85" i="7"/>
  <c r="AK85" i="7"/>
  <c r="AL85" i="7"/>
  <c r="AM85" i="7"/>
  <c r="AN85" i="7"/>
  <c r="AO85" i="7"/>
  <c r="AP85" i="7"/>
  <c r="AQ85" i="7"/>
  <c r="AR85" i="7"/>
  <c r="AS85" i="7"/>
  <c r="AT85" i="7"/>
  <c r="AU85" i="7"/>
  <c r="AV85" i="7"/>
  <c r="AW85" i="7"/>
  <c r="AX85" i="7"/>
  <c r="AY85" i="7"/>
  <c r="AZ85" i="7"/>
  <c r="BA85" i="7"/>
  <c r="BB85" i="7"/>
  <c r="BC85" i="7"/>
  <c r="BD85" i="7"/>
  <c r="BE85" i="7"/>
  <c r="BF85" i="7"/>
  <c r="BG85" i="7"/>
  <c r="BH85" i="7"/>
  <c r="BI85" i="7"/>
  <c r="BJ85" i="7"/>
  <c r="BK85" i="7"/>
  <c r="BL85" i="7"/>
  <c r="BM85" i="7"/>
  <c r="BN85" i="7"/>
  <c r="BO85" i="7"/>
  <c r="BP85" i="7"/>
  <c r="BQ85" i="7"/>
  <c r="BR85" i="7"/>
  <c r="BS85" i="7"/>
  <c r="BT85" i="7"/>
  <c r="BU85" i="7"/>
  <c r="BV85" i="7"/>
  <c r="BW85" i="7"/>
  <c r="BX85" i="7"/>
  <c r="BY85" i="7"/>
  <c r="BZ85" i="7"/>
  <c r="CA85" i="7"/>
  <c r="CB85" i="7"/>
  <c r="CC85" i="7"/>
  <c r="CD85" i="7"/>
  <c r="CE85" i="7"/>
  <c r="CF85" i="7"/>
  <c r="CG85" i="7"/>
  <c r="CH85" i="7"/>
  <c r="CI85" i="7"/>
  <c r="CJ85" i="7"/>
  <c r="CK85" i="7"/>
  <c r="C86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R86" i="7"/>
  <c r="S86" i="7"/>
  <c r="T86" i="7"/>
  <c r="U86" i="7"/>
  <c r="V86" i="7"/>
  <c r="W86" i="7"/>
  <c r="X86" i="7"/>
  <c r="Y86" i="7"/>
  <c r="Z86" i="7"/>
  <c r="AA86" i="7"/>
  <c r="AB86" i="7"/>
  <c r="AC86" i="7"/>
  <c r="AD86" i="7"/>
  <c r="AE86" i="7"/>
  <c r="AF86" i="7"/>
  <c r="AG86" i="7"/>
  <c r="AH86" i="7"/>
  <c r="AI86" i="7"/>
  <c r="AJ86" i="7"/>
  <c r="AK86" i="7"/>
  <c r="AL86" i="7"/>
  <c r="AM86" i="7"/>
  <c r="AN86" i="7"/>
  <c r="AO86" i="7"/>
  <c r="AP86" i="7"/>
  <c r="AQ86" i="7"/>
  <c r="AR86" i="7"/>
  <c r="AS86" i="7"/>
  <c r="AT86" i="7"/>
  <c r="AU86" i="7"/>
  <c r="AV86" i="7"/>
  <c r="AW86" i="7"/>
  <c r="AX86" i="7"/>
  <c r="AY86" i="7"/>
  <c r="AZ86" i="7"/>
  <c r="BA86" i="7"/>
  <c r="BB86" i="7"/>
  <c r="BC86" i="7"/>
  <c r="BD86" i="7"/>
  <c r="BE86" i="7"/>
  <c r="BF86" i="7"/>
  <c r="BG86" i="7"/>
  <c r="BH86" i="7"/>
  <c r="BI86" i="7"/>
  <c r="BJ86" i="7"/>
  <c r="BK86" i="7"/>
  <c r="BL86" i="7"/>
  <c r="BM86" i="7"/>
  <c r="BN86" i="7"/>
  <c r="BO86" i="7"/>
  <c r="BP86" i="7"/>
  <c r="BQ86" i="7"/>
  <c r="BR86" i="7"/>
  <c r="BS86" i="7"/>
  <c r="BT86" i="7"/>
  <c r="BU86" i="7"/>
  <c r="BV86" i="7"/>
  <c r="BW86" i="7"/>
  <c r="BX86" i="7"/>
  <c r="BY86" i="7"/>
  <c r="BZ86" i="7"/>
  <c r="CA86" i="7"/>
  <c r="CB86" i="7"/>
  <c r="CC86" i="7"/>
  <c r="CD86" i="7"/>
  <c r="CE86" i="7"/>
  <c r="CF86" i="7"/>
  <c r="CG86" i="7"/>
  <c r="CH86" i="7"/>
  <c r="CI86" i="7"/>
  <c r="CJ86" i="7"/>
  <c r="CK86" i="7"/>
  <c r="C87" i="7"/>
  <c r="D87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R87" i="7"/>
  <c r="S87" i="7"/>
  <c r="T87" i="7"/>
  <c r="U87" i="7"/>
  <c r="V87" i="7"/>
  <c r="W87" i="7"/>
  <c r="X87" i="7"/>
  <c r="Y87" i="7"/>
  <c r="Z87" i="7"/>
  <c r="AA87" i="7"/>
  <c r="AB87" i="7"/>
  <c r="AC87" i="7"/>
  <c r="AD87" i="7"/>
  <c r="AE87" i="7"/>
  <c r="AF87" i="7"/>
  <c r="AG87" i="7"/>
  <c r="AH87" i="7"/>
  <c r="AI87" i="7"/>
  <c r="AJ87" i="7"/>
  <c r="AK87" i="7"/>
  <c r="AL87" i="7"/>
  <c r="AM87" i="7"/>
  <c r="AN87" i="7"/>
  <c r="AO87" i="7"/>
  <c r="AP87" i="7"/>
  <c r="AQ87" i="7"/>
  <c r="AR87" i="7"/>
  <c r="AS87" i="7"/>
  <c r="AT87" i="7"/>
  <c r="AU87" i="7"/>
  <c r="AV87" i="7"/>
  <c r="AW87" i="7"/>
  <c r="AX87" i="7"/>
  <c r="AY87" i="7"/>
  <c r="AZ87" i="7"/>
  <c r="BA87" i="7"/>
  <c r="BB87" i="7"/>
  <c r="BC87" i="7"/>
  <c r="BD87" i="7"/>
  <c r="BE87" i="7"/>
  <c r="BF87" i="7"/>
  <c r="BG87" i="7"/>
  <c r="BH87" i="7"/>
  <c r="BI87" i="7"/>
  <c r="BJ87" i="7"/>
  <c r="BK87" i="7"/>
  <c r="BL87" i="7"/>
  <c r="BM87" i="7"/>
  <c r="BN87" i="7"/>
  <c r="BO87" i="7"/>
  <c r="BP87" i="7"/>
  <c r="BQ87" i="7"/>
  <c r="BR87" i="7"/>
  <c r="BS87" i="7"/>
  <c r="BT87" i="7"/>
  <c r="BU87" i="7"/>
  <c r="BV87" i="7"/>
  <c r="BW87" i="7"/>
  <c r="BX87" i="7"/>
  <c r="BY87" i="7"/>
  <c r="BZ87" i="7"/>
  <c r="CA87" i="7"/>
  <c r="CB87" i="7"/>
  <c r="CC87" i="7"/>
  <c r="CD87" i="7"/>
  <c r="CE87" i="7"/>
  <c r="CF87" i="7"/>
  <c r="CG87" i="7"/>
  <c r="CH87" i="7"/>
  <c r="CI87" i="7"/>
  <c r="CJ87" i="7"/>
  <c r="CK87" i="7"/>
  <c r="C88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R88" i="7"/>
  <c r="S88" i="7"/>
  <c r="T88" i="7"/>
  <c r="U88" i="7"/>
  <c r="V88" i="7"/>
  <c r="W88" i="7"/>
  <c r="X88" i="7"/>
  <c r="Y88" i="7"/>
  <c r="Z88" i="7"/>
  <c r="AA88" i="7"/>
  <c r="AB88" i="7"/>
  <c r="AC88" i="7"/>
  <c r="AD88" i="7"/>
  <c r="AE88" i="7"/>
  <c r="AF88" i="7"/>
  <c r="AG88" i="7"/>
  <c r="AH88" i="7"/>
  <c r="AI88" i="7"/>
  <c r="AJ88" i="7"/>
  <c r="AK88" i="7"/>
  <c r="AL88" i="7"/>
  <c r="AM88" i="7"/>
  <c r="AN88" i="7"/>
  <c r="AO88" i="7"/>
  <c r="AP88" i="7"/>
  <c r="AQ88" i="7"/>
  <c r="AR88" i="7"/>
  <c r="AS88" i="7"/>
  <c r="AT88" i="7"/>
  <c r="AU88" i="7"/>
  <c r="AV88" i="7"/>
  <c r="AW88" i="7"/>
  <c r="AX88" i="7"/>
  <c r="AY88" i="7"/>
  <c r="AZ88" i="7"/>
  <c r="BA88" i="7"/>
  <c r="BB88" i="7"/>
  <c r="BC88" i="7"/>
  <c r="BD88" i="7"/>
  <c r="BE88" i="7"/>
  <c r="BF88" i="7"/>
  <c r="BG88" i="7"/>
  <c r="BH88" i="7"/>
  <c r="BI88" i="7"/>
  <c r="BJ88" i="7"/>
  <c r="BK88" i="7"/>
  <c r="BL88" i="7"/>
  <c r="BM88" i="7"/>
  <c r="BN88" i="7"/>
  <c r="BO88" i="7"/>
  <c r="BP88" i="7"/>
  <c r="BQ88" i="7"/>
  <c r="BR88" i="7"/>
  <c r="BS88" i="7"/>
  <c r="BT88" i="7"/>
  <c r="BU88" i="7"/>
  <c r="BV88" i="7"/>
  <c r="BW88" i="7"/>
  <c r="BX88" i="7"/>
  <c r="BY88" i="7"/>
  <c r="BZ88" i="7"/>
  <c r="CA88" i="7"/>
  <c r="CB88" i="7"/>
  <c r="CC88" i="7"/>
  <c r="CD88" i="7"/>
  <c r="CE88" i="7"/>
  <c r="CF88" i="7"/>
  <c r="CG88" i="7"/>
  <c r="CH88" i="7"/>
  <c r="CI88" i="7"/>
  <c r="CJ88" i="7"/>
  <c r="CK88" i="7"/>
  <c r="C89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R89" i="7"/>
  <c r="S89" i="7"/>
  <c r="T89" i="7"/>
  <c r="U89" i="7"/>
  <c r="V89" i="7"/>
  <c r="W89" i="7"/>
  <c r="X89" i="7"/>
  <c r="Y89" i="7"/>
  <c r="Z89" i="7"/>
  <c r="AA89" i="7"/>
  <c r="AB89" i="7"/>
  <c r="AC89" i="7"/>
  <c r="AD89" i="7"/>
  <c r="AE89" i="7"/>
  <c r="AF89" i="7"/>
  <c r="AG89" i="7"/>
  <c r="AH89" i="7"/>
  <c r="AI89" i="7"/>
  <c r="AJ89" i="7"/>
  <c r="AK89" i="7"/>
  <c r="AL89" i="7"/>
  <c r="AM89" i="7"/>
  <c r="AN89" i="7"/>
  <c r="AO89" i="7"/>
  <c r="AP89" i="7"/>
  <c r="AQ89" i="7"/>
  <c r="AR89" i="7"/>
  <c r="AS89" i="7"/>
  <c r="AT89" i="7"/>
  <c r="AU89" i="7"/>
  <c r="AV89" i="7"/>
  <c r="AW89" i="7"/>
  <c r="AX89" i="7"/>
  <c r="AY89" i="7"/>
  <c r="AZ89" i="7"/>
  <c r="BA89" i="7"/>
  <c r="BB89" i="7"/>
  <c r="BC89" i="7"/>
  <c r="BD89" i="7"/>
  <c r="BE89" i="7"/>
  <c r="BF89" i="7"/>
  <c r="BG89" i="7"/>
  <c r="BH89" i="7"/>
  <c r="BI89" i="7"/>
  <c r="BJ89" i="7"/>
  <c r="BK89" i="7"/>
  <c r="BL89" i="7"/>
  <c r="BM89" i="7"/>
  <c r="BN89" i="7"/>
  <c r="BO89" i="7"/>
  <c r="BP89" i="7"/>
  <c r="BQ89" i="7"/>
  <c r="BR89" i="7"/>
  <c r="BS89" i="7"/>
  <c r="BT89" i="7"/>
  <c r="BU89" i="7"/>
  <c r="BV89" i="7"/>
  <c r="BW89" i="7"/>
  <c r="BX89" i="7"/>
  <c r="BY89" i="7"/>
  <c r="BZ89" i="7"/>
  <c r="CA89" i="7"/>
  <c r="CB89" i="7"/>
  <c r="CC89" i="7"/>
  <c r="CD89" i="7"/>
  <c r="CE89" i="7"/>
  <c r="CF89" i="7"/>
  <c r="CG89" i="7"/>
  <c r="CH89" i="7"/>
  <c r="CI89" i="7"/>
  <c r="CJ89" i="7"/>
  <c r="CK89" i="7"/>
  <c r="C90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R90" i="7"/>
  <c r="S90" i="7"/>
  <c r="T90" i="7"/>
  <c r="U90" i="7"/>
  <c r="V90" i="7"/>
  <c r="W90" i="7"/>
  <c r="X90" i="7"/>
  <c r="Y90" i="7"/>
  <c r="Z90" i="7"/>
  <c r="AA90" i="7"/>
  <c r="AB90" i="7"/>
  <c r="AC90" i="7"/>
  <c r="AD90" i="7"/>
  <c r="AE90" i="7"/>
  <c r="AF90" i="7"/>
  <c r="AG90" i="7"/>
  <c r="AH90" i="7"/>
  <c r="AI90" i="7"/>
  <c r="AJ90" i="7"/>
  <c r="AK90" i="7"/>
  <c r="AL90" i="7"/>
  <c r="AM90" i="7"/>
  <c r="AN90" i="7"/>
  <c r="AO90" i="7"/>
  <c r="AP90" i="7"/>
  <c r="AQ90" i="7"/>
  <c r="AR90" i="7"/>
  <c r="AS90" i="7"/>
  <c r="AT90" i="7"/>
  <c r="AU90" i="7"/>
  <c r="AV90" i="7"/>
  <c r="AW90" i="7"/>
  <c r="AX90" i="7"/>
  <c r="AY90" i="7"/>
  <c r="AZ90" i="7"/>
  <c r="BA90" i="7"/>
  <c r="BB90" i="7"/>
  <c r="BC90" i="7"/>
  <c r="BD90" i="7"/>
  <c r="BE90" i="7"/>
  <c r="BF90" i="7"/>
  <c r="BG90" i="7"/>
  <c r="BH90" i="7"/>
  <c r="BI90" i="7"/>
  <c r="BJ90" i="7"/>
  <c r="BK90" i="7"/>
  <c r="BL90" i="7"/>
  <c r="BM90" i="7"/>
  <c r="BN90" i="7"/>
  <c r="BO90" i="7"/>
  <c r="BP90" i="7"/>
  <c r="BQ90" i="7"/>
  <c r="BR90" i="7"/>
  <c r="BS90" i="7"/>
  <c r="BT90" i="7"/>
  <c r="BU90" i="7"/>
  <c r="BV90" i="7"/>
  <c r="BW90" i="7"/>
  <c r="BX90" i="7"/>
  <c r="BY90" i="7"/>
  <c r="BZ90" i="7"/>
  <c r="CA90" i="7"/>
  <c r="CB90" i="7"/>
  <c r="CC90" i="7"/>
  <c r="CD90" i="7"/>
  <c r="CE90" i="7"/>
  <c r="CF90" i="7"/>
  <c r="CG90" i="7"/>
  <c r="CH90" i="7"/>
  <c r="CI90" i="7"/>
  <c r="CJ90" i="7"/>
  <c r="CK90" i="7"/>
  <c r="C91" i="7"/>
  <c r="D9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R91" i="7"/>
  <c r="S91" i="7"/>
  <c r="T91" i="7"/>
  <c r="U91" i="7"/>
  <c r="V91" i="7"/>
  <c r="W91" i="7"/>
  <c r="X91" i="7"/>
  <c r="Y91" i="7"/>
  <c r="Z91" i="7"/>
  <c r="AA91" i="7"/>
  <c r="AB91" i="7"/>
  <c r="AC91" i="7"/>
  <c r="AD91" i="7"/>
  <c r="AE91" i="7"/>
  <c r="AF91" i="7"/>
  <c r="AG91" i="7"/>
  <c r="AH91" i="7"/>
  <c r="AI91" i="7"/>
  <c r="AJ91" i="7"/>
  <c r="AK91" i="7"/>
  <c r="AL91" i="7"/>
  <c r="AM91" i="7"/>
  <c r="AN91" i="7"/>
  <c r="AO91" i="7"/>
  <c r="AP91" i="7"/>
  <c r="AQ91" i="7"/>
  <c r="AR91" i="7"/>
  <c r="AS91" i="7"/>
  <c r="AT91" i="7"/>
  <c r="AU91" i="7"/>
  <c r="AV91" i="7"/>
  <c r="AW91" i="7"/>
  <c r="AX91" i="7"/>
  <c r="AY91" i="7"/>
  <c r="AZ91" i="7"/>
  <c r="BA91" i="7"/>
  <c r="BB91" i="7"/>
  <c r="BC91" i="7"/>
  <c r="BD91" i="7"/>
  <c r="BE91" i="7"/>
  <c r="BF91" i="7"/>
  <c r="BG91" i="7"/>
  <c r="BH91" i="7"/>
  <c r="BI91" i="7"/>
  <c r="BJ91" i="7"/>
  <c r="BK91" i="7"/>
  <c r="BL91" i="7"/>
  <c r="BM91" i="7"/>
  <c r="BN91" i="7"/>
  <c r="BO91" i="7"/>
  <c r="BP91" i="7"/>
  <c r="BQ91" i="7"/>
  <c r="BR91" i="7"/>
  <c r="BS91" i="7"/>
  <c r="BT91" i="7"/>
  <c r="BU91" i="7"/>
  <c r="BV91" i="7"/>
  <c r="BW91" i="7"/>
  <c r="BX91" i="7"/>
  <c r="BY91" i="7"/>
  <c r="BZ91" i="7"/>
  <c r="CA91" i="7"/>
  <c r="CB91" i="7"/>
  <c r="CC91" i="7"/>
  <c r="CD91" i="7"/>
  <c r="CE91" i="7"/>
  <c r="CF91" i="7"/>
  <c r="CG91" i="7"/>
  <c r="CH91" i="7"/>
  <c r="CI91" i="7"/>
  <c r="CJ91" i="7"/>
  <c r="CK91" i="7"/>
  <c r="C92" i="7"/>
  <c r="D92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Y92" i="7"/>
  <c r="Z92" i="7"/>
  <c r="AA92" i="7"/>
  <c r="AB92" i="7"/>
  <c r="AC92" i="7"/>
  <c r="AD92" i="7"/>
  <c r="AE92" i="7"/>
  <c r="AF92" i="7"/>
  <c r="AG92" i="7"/>
  <c r="AH92" i="7"/>
  <c r="AI92" i="7"/>
  <c r="AJ92" i="7"/>
  <c r="AK92" i="7"/>
  <c r="AL92" i="7"/>
  <c r="AM92" i="7"/>
  <c r="AN92" i="7"/>
  <c r="AO92" i="7"/>
  <c r="AP92" i="7"/>
  <c r="AQ92" i="7"/>
  <c r="AR92" i="7"/>
  <c r="AS92" i="7"/>
  <c r="AT92" i="7"/>
  <c r="AU92" i="7"/>
  <c r="AV92" i="7"/>
  <c r="AW92" i="7"/>
  <c r="AX92" i="7"/>
  <c r="AY92" i="7"/>
  <c r="AZ92" i="7"/>
  <c r="BA92" i="7"/>
  <c r="BB92" i="7"/>
  <c r="BC92" i="7"/>
  <c r="BD92" i="7"/>
  <c r="BE92" i="7"/>
  <c r="BF92" i="7"/>
  <c r="BG92" i="7"/>
  <c r="BH92" i="7"/>
  <c r="BI92" i="7"/>
  <c r="BJ92" i="7"/>
  <c r="BK92" i="7"/>
  <c r="BL92" i="7"/>
  <c r="BM92" i="7"/>
  <c r="BN92" i="7"/>
  <c r="BO92" i="7"/>
  <c r="BP92" i="7"/>
  <c r="BQ92" i="7"/>
  <c r="BR92" i="7"/>
  <c r="BS92" i="7"/>
  <c r="BT92" i="7"/>
  <c r="BU92" i="7"/>
  <c r="BV92" i="7"/>
  <c r="BW92" i="7"/>
  <c r="BX92" i="7"/>
  <c r="BY92" i="7"/>
  <c r="BZ92" i="7"/>
  <c r="CA92" i="7"/>
  <c r="CB92" i="7"/>
  <c r="CC92" i="7"/>
  <c r="CD92" i="7"/>
  <c r="CE92" i="7"/>
  <c r="CF92" i="7"/>
  <c r="CG92" i="7"/>
  <c r="CH92" i="7"/>
  <c r="CI92" i="7"/>
  <c r="CJ92" i="7"/>
  <c r="CK92" i="7"/>
  <c r="C93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R93" i="7"/>
  <c r="S93" i="7"/>
  <c r="T93" i="7"/>
  <c r="U93" i="7"/>
  <c r="V93" i="7"/>
  <c r="W93" i="7"/>
  <c r="X93" i="7"/>
  <c r="Y93" i="7"/>
  <c r="Z93" i="7"/>
  <c r="AA93" i="7"/>
  <c r="AB93" i="7"/>
  <c r="AC93" i="7"/>
  <c r="AD93" i="7"/>
  <c r="AE93" i="7"/>
  <c r="AF93" i="7"/>
  <c r="AG93" i="7"/>
  <c r="AH93" i="7"/>
  <c r="AI93" i="7"/>
  <c r="AJ93" i="7"/>
  <c r="AK93" i="7"/>
  <c r="AL93" i="7"/>
  <c r="AM93" i="7"/>
  <c r="AN93" i="7"/>
  <c r="AO93" i="7"/>
  <c r="AP93" i="7"/>
  <c r="AQ93" i="7"/>
  <c r="AR93" i="7"/>
  <c r="AS93" i="7"/>
  <c r="AT93" i="7"/>
  <c r="AU93" i="7"/>
  <c r="AV93" i="7"/>
  <c r="AW93" i="7"/>
  <c r="AX93" i="7"/>
  <c r="AY93" i="7"/>
  <c r="AZ93" i="7"/>
  <c r="BA93" i="7"/>
  <c r="BB93" i="7"/>
  <c r="BC93" i="7"/>
  <c r="BD93" i="7"/>
  <c r="BE93" i="7"/>
  <c r="BF93" i="7"/>
  <c r="BG93" i="7"/>
  <c r="BH93" i="7"/>
  <c r="BI93" i="7"/>
  <c r="BJ93" i="7"/>
  <c r="BK93" i="7"/>
  <c r="BL93" i="7"/>
  <c r="BM93" i="7"/>
  <c r="BN93" i="7"/>
  <c r="BO93" i="7"/>
  <c r="BP93" i="7"/>
  <c r="BQ93" i="7"/>
  <c r="BR93" i="7"/>
  <c r="BS93" i="7"/>
  <c r="BT93" i="7"/>
  <c r="BU93" i="7"/>
  <c r="BV93" i="7"/>
  <c r="BW93" i="7"/>
  <c r="BX93" i="7"/>
  <c r="BY93" i="7"/>
  <c r="BZ93" i="7"/>
  <c r="CA93" i="7"/>
  <c r="CB93" i="7"/>
  <c r="CC93" i="7"/>
  <c r="CD93" i="7"/>
  <c r="CE93" i="7"/>
  <c r="CF93" i="7"/>
  <c r="CG93" i="7"/>
  <c r="CH93" i="7"/>
  <c r="CI93" i="7"/>
  <c r="CJ93" i="7"/>
  <c r="CK93" i="7"/>
  <c r="C94" i="7"/>
  <c r="D94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R94" i="7"/>
  <c r="S94" i="7"/>
  <c r="T94" i="7"/>
  <c r="U94" i="7"/>
  <c r="V94" i="7"/>
  <c r="W94" i="7"/>
  <c r="X94" i="7"/>
  <c r="Y94" i="7"/>
  <c r="Z94" i="7"/>
  <c r="AA94" i="7"/>
  <c r="AB94" i="7"/>
  <c r="AC94" i="7"/>
  <c r="AD94" i="7"/>
  <c r="AE94" i="7"/>
  <c r="AF94" i="7"/>
  <c r="AG94" i="7"/>
  <c r="AH94" i="7"/>
  <c r="AI94" i="7"/>
  <c r="AJ94" i="7"/>
  <c r="AK94" i="7"/>
  <c r="AL94" i="7"/>
  <c r="AM94" i="7"/>
  <c r="AN94" i="7"/>
  <c r="AO94" i="7"/>
  <c r="AP94" i="7"/>
  <c r="AQ94" i="7"/>
  <c r="AR94" i="7"/>
  <c r="AS94" i="7"/>
  <c r="AT94" i="7"/>
  <c r="AU94" i="7"/>
  <c r="AV94" i="7"/>
  <c r="AW94" i="7"/>
  <c r="AX94" i="7"/>
  <c r="AY94" i="7"/>
  <c r="AZ94" i="7"/>
  <c r="BA94" i="7"/>
  <c r="BB94" i="7"/>
  <c r="BC94" i="7"/>
  <c r="BD94" i="7"/>
  <c r="BE94" i="7"/>
  <c r="BF94" i="7"/>
  <c r="BG94" i="7"/>
  <c r="BH94" i="7"/>
  <c r="BI94" i="7"/>
  <c r="BJ94" i="7"/>
  <c r="BK94" i="7"/>
  <c r="BL94" i="7"/>
  <c r="BM94" i="7"/>
  <c r="BN94" i="7"/>
  <c r="BO94" i="7"/>
  <c r="BP94" i="7"/>
  <c r="BQ94" i="7"/>
  <c r="BR94" i="7"/>
  <c r="BS94" i="7"/>
  <c r="BT94" i="7"/>
  <c r="BU94" i="7"/>
  <c r="BV94" i="7"/>
  <c r="BW94" i="7"/>
  <c r="BX94" i="7"/>
  <c r="BY94" i="7"/>
  <c r="BZ94" i="7"/>
  <c r="CA94" i="7"/>
  <c r="CB94" i="7"/>
  <c r="CC94" i="7"/>
  <c r="CD94" i="7"/>
  <c r="CE94" i="7"/>
  <c r="CF94" i="7"/>
  <c r="CG94" i="7"/>
  <c r="CH94" i="7"/>
  <c r="CI94" i="7"/>
  <c r="CJ94" i="7"/>
  <c r="CK94" i="7"/>
  <c r="C95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R95" i="7"/>
  <c r="S95" i="7"/>
  <c r="T95" i="7"/>
  <c r="U95" i="7"/>
  <c r="V95" i="7"/>
  <c r="W95" i="7"/>
  <c r="X95" i="7"/>
  <c r="Y95" i="7"/>
  <c r="Z95" i="7"/>
  <c r="AA95" i="7"/>
  <c r="AB95" i="7"/>
  <c r="AC95" i="7"/>
  <c r="AD95" i="7"/>
  <c r="AE95" i="7"/>
  <c r="AF95" i="7"/>
  <c r="AG95" i="7"/>
  <c r="AH95" i="7"/>
  <c r="AI95" i="7"/>
  <c r="AJ95" i="7"/>
  <c r="AK95" i="7"/>
  <c r="AL95" i="7"/>
  <c r="AM95" i="7"/>
  <c r="AN95" i="7"/>
  <c r="AO95" i="7"/>
  <c r="AP95" i="7"/>
  <c r="AQ95" i="7"/>
  <c r="AR95" i="7"/>
  <c r="AS95" i="7"/>
  <c r="AT95" i="7"/>
  <c r="AU95" i="7"/>
  <c r="AV95" i="7"/>
  <c r="AW95" i="7"/>
  <c r="AX95" i="7"/>
  <c r="AY95" i="7"/>
  <c r="AZ95" i="7"/>
  <c r="BA95" i="7"/>
  <c r="BB95" i="7"/>
  <c r="BC95" i="7"/>
  <c r="BD95" i="7"/>
  <c r="BE95" i="7"/>
  <c r="BF95" i="7"/>
  <c r="BG95" i="7"/>
  <c r="BH95" i="7"/>
  <c r="BI95" i="7"/>
  <c r="BJ95" i="7"/>
  <c r="BK95" i="7"/>
  <c r="BL95" i="7"/>
  <c r="BM95" i="7"/>
  <c r="BN95" i="7"/>
  <c r="BO95" i="7"/>
  <c r="BP95" i="7"/>
  <c r="BQ95" i="7"/>
  <c r="BR95" i="7"/>
  <c r="BS95" i="7"/>
  <c r="BT95" i="7"/>
  <c r="BU95" i="7"/>
  <c r="BV95" i="7"/>
  <c r="BW95" i="7"/>
  <c r="BX95" i="7"/>
  <c r="BY95" i="7"/>
  <c r="BZ95" i="7"/>
  <c r="CA95" i="7"/>
  <c r="CB95" i="7"/>
  <c r="CC95" i="7"/>
  <c r="CD95" i="7"/>
  <c r="CE95" i="7"/>
  <c r="CF95" i="7"/>
  <c r="CG95" i="7"/>
  <c r="CH95" i="7"/>
  <c r="CI95" i="7"/>
  <c r="CJ95" i="7"/>
  <c r="CK95" i="7"/>
  <c r="C96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R96" i="7"/>
  <c r="S96" i="7"/>
  <c r="T96" i="7"/>
  <c r="U96" i="7"/>
  <c r="V96" i="7"/>
  <c r="W96" i="7"/>
  <c r="X96" i="7"/>
  <c r="Y96" i="7"/>
  <c r="Z96" i="7"/>
  <c r="AA96" i="7"/>
  <c r="AB96" i="7"/>
  <c r="AC96" i="7"/>
  <c r="AD96" i="7"/>
  <c r="AE96" i="7"/>
  <c r="AF96" i="7"/>
  <c r="AG96" i="7"/>
  <c r="AH96" i="7"/>
  <c r="AI96" i="7"/>
  <c r="AJ96" i="7"/>
  <c r="AK96" i="7"/>
  <c r="AL96" i="7"/>
  <c r="AM96" i="7"/>
  <c r="AN96" i="7"/>
  <c r="AO96" i="7"/>
  <c r="AP96" i="7"/>
  <c r="AQ96" i="7"/>
  <c r="AR96" i="7"/>
  <c r="AS96" i="7"/>
  <c r="AT96" i="7"/>
  <c r="AU96" i="7"/>
  <c r="AV96" i="7"/>
  <c r="AW96" i="7"/>
  <c r="AX96" i="7"/>
  <c r="AY96" i="7"/>
  <c r="AZ96" i="7"/>
  <c r="BA96" i="7"/>
  <c r="BB96" i="7"/>
  <c r="BC96" i="7"/>
  <c r="BD96" i="7"/>
  <c r="BE96" i="7"/>
  <c r="BF96" i="7"/>
  <c r="BG96" i="7"/>
  <c r="BH96" i="7"/>
  <c r="BI96" i="7"/>
  <c r="BJ96" i="7"/>
  <c r="BK96" i="7"/>
  <c r="BL96" i="7"/>
  <c r="BM96" i="7"/>
  <c r="BN96" i="7"/>
  <c r="BO96" i="7"/>
  <c r="BP96" i="7"/>
  <c r="BQ96" i="7"/>
  <c r="BR96" i="7"/>
  <c r="BS96" i="7"/>
  <c r="BT96" i="7"/>
  <c r="BU96" i="7"/>
  <c r="BV96" i="7"/>
  <c r="BW96" i="7"/>
  <c r="BX96" i="7"/>
  <c r="BY96" i="7"/>
  <c r="BZ96" i="7"/>
  <c r="CA96" i="7"/>
  <c r="CB96" i="7"/>
  <c r="CC96" i="7"/>
  <c r="CD96" i="7"/>
  <c r="CE96" i="7"/>
  <c r="CF96" i="7"/>
  <c r="CG96" i="7"/>
  <c r="CH96" i="7"/>
  <c r="CI96" i="7"/>
  <c r="CJ96" i="7"/>
  <c r="CK96" i="7"/>
  <c r="C97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R97" i="7"/>
  <c r="S97" i="7"/>
  <c r="T97" i="7"/>
  <c r="U97" i="7"/>
  <c r="V97" i="7"/>
  <c r="W97" i="7"/>
  <c r="X97" i="7"/>
  <c r="Y97" i="7"/>
  <c r="Z97" i="7"/>
  <c r="AA97" i="7"/>
  <c r="AB97" i="7"/>
  <c r="AC97" i="7"/>
  <c r="AD97" i="7"/>
  <c r="AE97" i="7"/>
  <c r="AF97" i="7"/>
  <c r="AG97" i="7"/>
  <c r="AH97" i="7"/>
  <c r="AI97" i="7"/>
  <c r="AJ97" i="7"/>
  <c r="AK97" i="7"/>
  <c r="AL97" i="7"/>
  <c r="AM97" i="7"/>
  <c r="AN97" i="7"/>
  <c r="AO97" i="7"/>
  <c r="AP97" i="7"/>
  <c r="AQ97" i="7"/>
  <c r="AR97" i="7"/>
  <c r="AS97" i="7"/>
  <c r="AT97" i="7"/>
  <c r="AU97" i="7"/>
  <c r="AV97" i="7"/>
  <c r="AW97" i="7"/>
  <c r="AX97" i="7"/>
  <c r="AY97" i="7"/>
  <c r="AZ97" i="7"/>
  <c r="BA97" i="7"/>
  <c r="BB97" i="7"/>
  <c r="BC97" i="7"/>
  <c r="BD97" i="7"/>
  <c r="BE97" i="7"/>
  <c r="BF97" i="7"/>
  <c r="BG97" i="7"/>
  <c r="BH97" i="7"/>
  <c r="BI97" i="7"/>
  <c r="BJ97" i="7"/>
  <c r="BK97" i="7"/>
  <c r="BL97" i="7"/>
  <c r="BM97" i="7"/>
  <c r="BN97" i="7"/>
  <c r="BO97" i="7"/>
  <c r="BP97" i="7"/>
  <c r="BQ97" i="7"/>
  <c r="BR97" i="7"/>
  <c r="BS97" i="7"/>
  <c r="BT97" i="7"/>
  <c r="BU97" i="7"/>
  <c r="BV97" i="7"/>
  <c r="BW97" i="7"/>
  <c r="BX97" i="7"/>
  <c r="BY97" i="7"/>
  <c r="BZ97" i="7"/>
  <c r="CA97" i="7"/>
  <c r="CB97" i="7"/>
  <c r="CC97" i="7"/>
  <c r="CD97" i="7"/>
  <c r="CE97" i="7"/>
  <c r="CF97" i="7"/>
  <c r="CG97" i="7"/>
  <c r="CH97" i="7"/>
  <c r="CI97" i="7"/>
  <c r="CJ97" i="7"/>
  <c r="CK97" i="7"/>
  <c r="C98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R98" i="7"/>
  <c r="S98" i="7"/>
  <c r="T98" i="7"/>
  <c r="U98" i="7"/>
  <c r="V98" i="7"/>
  <c r="W98" i="7"/>
  <c r="X98" i="7"/>
  <c r="Y98" i="7"/>
  <c r="Z98" i="7"/>
  <c r="AA98" i="7"/>
  <c r="AB98" i="7"/>
  <c r="AC98" i="7"/>
  <c r="AD98" i="7"/>
  <c r="AE98" i="7"/>
  <c r="AF98" i="7"/>
  <c r="AG98" i="7"/>
  <c r="AH98" i="7"/>
  <c r="AI98" i="7"/>
  <c r="AJ98" i="7"/>
  <c r="AK98" i="7"/>
  <c r="AL98" i="7"/>
  <c r="AM98" i="7"/>
  <c r="AN98" i="7"/>
  <c r="AO98" i="7"/>
  <c r="AP98" i="7"/>
  <c r="AQ98" i="7"/>
  <c r="AR98" i="7"/>
  <c r="AS98" i="7"/>
  <c r="AT98" i="7"/>
  <c r="AU98" i="7"/>
  <c r="AV98" i="7"/>
  <c r="AW98" i="7"/>
  <c r="AX98" i="7"/>
  <c r="AY98" i="7"/>
  <c r="AZ98" i="7"/>
  <c r="BA98" i="7"/>
  <c r="BB98" i="7"/>
  <c r="BC98" i="7"/>
  <c r="BD98" i="7"/>
  <c r="BE98" i="7"/>
  <c r="BF98" i="7"/>
  <c r="BG98" i="7"/>
  <c r="BH98" i="7"/>
  <c r="BI98" i="7"/>
  <c r="BJ98" i="7"/>
  <c r="BK98" i="7"/>
  <c r="BL98" i="7"/>
  <c r="BM98" i="7"/>
  <c r="BN98" i="7"/>
  <c r="BO98" i="7"/>
  <c r="BP98" i="7"/>
  <c r="BQ98" i="7"/>
  <c r="BR98" i="7"/>
  <c r="BS98" i="7"/>
  <c r="BT98" i="7"/>
  <c r="BU98" i="7"/>
  <c r="BV98" i="7"/>
  <c r="BW98" i="7"/>
  <c r="BX98" i="7"/>
  <c r="BY98" i="7"/>
  <c r="BZ98" i="7"/>
  <c r="CA98" i="7"/>
  <c r="CB98" i="7"/>
  <c r="CC98" i="7"/>
  <c r="CD98" i="7"/>
  <c r="CE98" i="7"/>
  <c r="CF98" i="7"/>
  <c r="CG98" i="7"/>
  <c r="CH98" i="7"/>
  <c r="CI98" i="7"/>
  <c r="CJ98" i="7"/>
  <c r="CK98" i="7"/>
  <c r="C99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R99" i="7"/>
  <c r="S99" i="7"/>
  <c r="T99" i="7"/>
  <c r="U99" i="7"/>
  <c r="V99" i="7"/>
  <c r="W99" i="7"/>
  <c r="X99" i="7"/>
  <c r="Y99" i="7"/>
  <c r="Z99" i="7"/>
  <c r="AA99" i="7"/>
  <c r="AB99" i="7"/>
  <c r="AC99" i="7"/>
  <c r="AD99" i="7"/>
  <c r="AE99" i="7"/>
  <c r="AF99" i="7"/>
  <c r="AG99" i="7"/>
  <c r="AH99" i="7"/>
  <c r="AI99" i="7"/>
  <c r="AJ99" i="7"/>
  <c r="AK99" i="7"/>
  <c r="AL99" i="7"/>
  <c r="AM99" i="7"/>
  <c r="AN99" i="7"/>
  <c r="AO99" i="7"/>
  <c r="AP99" i="7"/>
  <c r="AQ99" i="7"/>
  <c r="AR99" i="7"/>
  <c r="AS99" i="7"/>
  <c r="AT99" i="7"/>
  <c r="AU99" i="7"/>
  <c r="AV99" i="7"/>
  <c r="AW99" i="7"/>
  <c r="AX99" i="7"/>
  <c r="AY99" i="7"/>
  <c r="AZ99" i="7"/>
  <c r="BA99" i="7"/>
  <c r="BB99" i="7"/>
  <c r="BC99" i="7"/>
  <c r="BD99" i="7"/>
  <c r="BE99" i="7"/>
  <c r="BF99" i="7"/>
  <c r="BG99" i="7"/>
  <c r="BH99" i="7"/>
  <c r="BI99" i="7"/>
  <c r="BJ99" i="7"/>
  <c r="BK99" i="7"/>
  <c r="BL99" i="7"/>
  <c r="BM99" i="7"/>
  <c r="BN99" i="7"/>
  <c r="BO99" i="7"/>
  <c r="BP99" i="7"/>
  <c r="BQ99" i="7"/>
  <c r="BR99" i="7"/>
  <c r="BS99" i="7"/>
  <c r="BT99" i="7"/>
  <c r="BU99" i="7"/>
  <c r="BV99" i="7"/>
  <c r="BW99" i="7"/>
  <c r="BX99" i="7"/>
  <c r="BY99" i="7"/>
  <c r="BZ99" i="7"/>
  <c r="CA99" i="7"/>
  <c r="CB99" i="7"/>
  <c r="CC99" i="7"/>
  <c r="CD99" i="7"/>
  <c r="CE99" i="7"/>
  <c r="CF99" i="7"/>
  <c r="CG99" i="7"/>
  <c r="CH99" i="7"/>
  <c r="CI99" i="7"/>
  <c r="CJ99" i="7"/>
  <c r="CK99" i="7"/>
  <c r="C100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R100" i="7"/>
  <c r="S100" i="7"/>
  <c r="T100" i="7"/>
  <c r="U100" i="7"/>
  <c r="V100" i="7"/>
  <c r="W100" i="7"/>
  <c r="X100" i="7"/>
  <c r="Y100" i="7"/>
  <c r="Z100" i="7"/>
  <c r="AA100" i="7"/>
  <c r="AB100" i="7"/>
  <c r="AC100" i="7"/>
  <c r="AD100" i="7"/>
  <c r="AE100" i="7"/>
  <c r="AF100" i="7"/>
  <c r="AG100" i="7"/>
  <c r="AH100" i="7"/>
  <c r="AI100" i="7"/>
  <c r="AJ100" i="7"/>
  <c r="AK100" i="7"/>
  <c r="AL100" i="7"/>
  <c r="AM100" i="7"/>
  <c r="AN100" i="7"/>
  <c r="AO100" i="7"/>
  <c r="AP100" i="7"/>
  <c r="AQ100" i="7"/>
  <c r="AR100" i="7"/>
  <c r="AS100" i="7"/>
  <c r="AT100" i="7"/>
  <c r="AU100" i="7"/>
  <c r="AV100" i="7"/>
  <c r="AW100" i="7"/>
  <c r="AX100" i="7"/>
  <c r="AY100" i="7"/>
  <c r="AZ100" i="7"/>
  <c r="BA100" i="7"/>
  <c r="BB100" i="7"/>
  <c r="BC100" i="7"/>
  <c r="BD100" i="7"/>
  <c r="BE100" i="7"/>
  <c r="BF100" i="7"/>
  <c r="BG100" i="7"/>
  <c r="BH100" i="7"/>
  <c r="BI100" i="7"/>
  <c r="BJ100" i="7"/>
  <c r="BK100" i="7"/>
  <c r="BL100" i="7"/>
  <c r="BM100" i="7"/>
  <c r="BN100" i="7"/>
  <c r="BO100" i="7"/>
  <c r="BP100" i="7"/>
  <c r="BQ100" i="7"/>
  <c r="BR100" i="7"/>
  <c r="BS100" i="7"/>
  <c r="BT100" i="7"/>
  <c r="BU100" i="7"/>
  <c r="BV100" i="7"/>
  <c r="BW100" i="7"/>
  <c r="BX100" i="7"/>
  <c r="BY100" i="7"/>
  <c r="BZ100" i="7"/>
  <c r="CA100" i="7"/>
  <c r="CB100" i="7"/>
  <c r="CC100" i="7"/>
  <c r="CD100" i="7"/>
  <c r="CE100" i="7"/>
  <c r="CF100" i="7"/>
  <c r="CG100" i="7"/>
  <c r="CH100" i="7"/>
  <c r="CI100" i="7"/>
  <c r="CJ100" i="7"/>
  <c r="CK100" i="7"/>
  <c r="C101" i="7"/>
  <c r="D101" i="7"/>
  <c r="E101" i="7"/>
  <c r="F101" i="7"/>
  <c r="G101" i="7"/>
  <c r="H101" i="7"/>
  <c r="I101" i="7"/>
  <c r="J101" i="7"/>
  <c r="K101" i="7"/>
  <c r="L101" i="7"/>
  <c r="M101" i="7"/>
  <c r="N101" i="7"/>
  <c r="O101" i="7"/>
  <c r="P101" i="7"/>
  <c r="Q101" i="7"/>
  <c r="R101" i="7"/>
  <c r="S101" i="7"/>
  <c r="T101" i="7"/>
  <c r="U101" i="7"/>
  <c r="V101" i="7"/>
  <c r="W101" i="7"/>
  <c r="X101" i="7"/>
  <c r="Y101" i="7"/>
  <c r="Z101" i="7"/>
  <c r="AA101" i="7"/>
  <c r="AB101" i="7"/>
  <c r="AC101" i="7"/>
  <c r="AD101" i="7"/>
  <c r="AE101" i="7"/>
  <c r="AF101" i="7"/>
  <c r="AG101" i="7"/>
  <c r="AH101" i="7"/>
  <c r="AI101" i="7"/>
  <c r="AJ101" i="7"/>
  <c r="AK101" i="7"/>
  <c r="AL101" i="7"/>
  <c r="AM101" i="7"/>
  <c r="AN101" i="7"/>
  <c r="AO101" i="7"/>
  <c r="AP101" i="7"/>
  <c r="AQ101" i="7"/>
  <c r="AR101" i="7"/>
  <c r="AS101" i="7"/>
  <c r="AT101" i="7"/>
  <c r="AU101" i="7"/>
  <c r="AV101" i="7"/>
  <c r="AW101" i="7"/>
  <c r="AX101" i="7"/>
  <c r="AY101" i="7"/>
  <c r="AZ101" i="7"/>
  <c r="BA101" i="7"/>
  <c r="BB101" i="7"/>
  <c r="BC101" i="7"/>
  <c r="BD101" i="7"/>
  <c r="BE101" i="7"/>
  <c r="BF101" i="7"/>
  <c r="BG101" i="7"/>
  <c r="BH101" i="7"/>
  <c r="BI101" i="7"/>
  <c r="BJ101" i="7"/>
  <c r="BK101" i="7"/>
  <c r="BL101" i="7"/>
  <c r="BM101" i="7"/>
  <c r="BN101" i="7"/>
  <c r="BO101" i="7"/>
  <c r="BP101" i="7"/>
  <c r="BQ101" i="7"/>
  <c r="BR101" i="7"/>
  <c r="BS101" i="7"/>
  <c r="BT101" i="7"/>
  <c r="BU101" i="7"/>
  <c r="BV101" i="7"/>
  <c r="BW101" i="7"/>
  <c r="BX101" i="7"/>
  <c r="BY101" i="7"/>
  <c r="BZ101" i="7"/>
  <c r="CA101" i="7"/>
  <c r="CB101" i="7"/>
  <c r="CC101" i="7"/>
  <c r="CD101" i="7"/>
  <c r="CE101" i="7"/>
  <c r="CF101" i="7"/>
  <c r="CG101" i="7"/>
  <c r="CH101" i="7"/>
  <c r="CI101" i="7"/>
  <c r="CJ101" i="7"/>
  <c r="CK101" i="7"/>
  <c r="C102" i="7"/>
  <c r="D102" i="7"/>
  <c r="E102" i="7"/>
  <c r="F102" i="7"/>
  <c r="G102" i="7"/>
  <c r="H102" i="7"/>
  <c r="I102" i="7"/>
  <c r="J102" i="7"/>
  <c r="K102" i="7"/>
  <c r="L102" i="7"/>
  <c r="M102" i="7"/>
  <c r="N102" i="7"/>
  <c r="O102" i="7"/>
  <c r="P102" i="7"/>
  <c r="Q102" i="7"/>
  <c r="R102" i="7"/>
  <c r="S102" i="7"/>
  <c r="T102" i="7"/>
  <c r="U102" i="7"/>
  <c r="V102" i="7"/>
  <c r="W102" i="7"/>
  <c r="X102" i="7"/>
  <c r="Y102" i="7"/>
  <c r="Z102" i="7"/>
  <c r="AA102" i="7"/>
  <c r="AB102" i="7"/>
  <c r="AC102" i="7"/>
  <c r="AD102" i="7"/>
  <c r="AE102" i="7"/>
  <c r="AF102" i="7"/>
  <c r="AG102" i="7"/>
  <c r="AH102" i="7"/>
  <c r="AI102" i="7"/>
  <c r="AJ102" i="7"/>
  <c r="AK102" i="7"/>
  <c r="AL102" i="7"/>
  <c r="AM102" i="7"/>
  <c r="AN102" i="7"/>
  <c r="AO102" i="7"/>
  <c r="AP102" i="7"/>
  <c r="AQ102" i="7"/>
  <c r="AR102" i="7"/>
  <c r="AS102" i="7"/>
  <c r="AT102" i="7"/>
  <c r="AU102" i="7"/>
  <c r="AV102" i="7"/>
  <c r="AW102" i="7"/>
  <c r="AX102" i="7"/>
  <c r="AY102" i="7"/>
  <c r="AZ102" i="7"/>
  <c r="BA102" i="7"/>
  <c r="BB102" i="7"/>
  <c r="BC102" i="7"/>
  <c r="BD102" i="7"/>
  <c r="BE102" i="7"/>
  <c r="BF102" i="7"/>
  <c r="BG102" i="7"/>
  <c r="BH102" i="7"/>
  <c r="BI102" i="7"/>
  <c r="BJ102" i="7"/>
  <c r="BK102" i="7"/>
  <c r="BL102" i="7"/>
  <c r="BM102" i="7"/>
  <c r="BN102" i="7"/>
  <c r="BO102" i="7"/>
  <c r="BP102" i="7"/>
  <c r="BQ102" i="7"/>
  <c r="BR102" i="7"/>
  <c r="BS102" i="7"/>
  <c r="BT102" i="7"/>
  <c r="BU102" i="7"/>
  <c r="BV102" i="7"/>
  <c r="BW102" i="7"/>
  <c r="BX102" i="7"/>
  <c r="BY102" i="7"/>
  <c r="BZ102" i="7"/>
  <c r="CA102" i="7"/>
  <c r="CB102" i="7"/>
  <c r="CC102" i="7"/>
  <c r="CD102" i="7"/>
  <c r="CE102" i="7"/>
  <c r="CF102" i="7"/>
  <c r="CG102" i="7"/>
  <c r="CH102" i="7"/>
  <c r="CI102" i="7"/>
  <c r="CJ102" i="7"/>
  <c r="CK102" i="7"/>
  <c r="C103" i="7"/>
  <c r="D103" i="7"/>
  <c r="E103" i="7"/>
  <c r="F103" i="7"/>
  <c r="G103" i="7"/>
  <c r="H103" i="7"/>
  <c r="I103" i="7"/>
  <c r="J103" i="7"/>
  <c r="K103" i="7"/>
  <c r="L103" i="7"/>
  <c r="M103" i="7"/>
  <c r="N103" i="7"/>
  <c r="O103" i="7"/>
  <c r="P103" i="7"/>
  <c r="Q103" i="7"/>
  <c r="R103" i="7"/>
  <c r="S103" i="7"/>
  <c r="T103" i="7"/>
  <c r="U103" i="7"/>
  <c r="V103" i="7"/>
  <c r="W103" i="7"/>
  <c r="X103" i="7"/>
  <c r="Y103" i="7"/>
  <c r="Z103" i="7"/>
  <c r="AA103" i="7"/>
  <c r="AB103" i="7"/>
  <c r="AC103" i="7"/>
  <c r="AD103" i="7"/>
  <c r="AE103" i="7"/>
  <c r="AF103" i="7"/>
  <c r="AG103" i="7"/>
  <c r="AH103" i="7"/>
  <c r="AI103" i="7"/>
  <c r="AJ103" i="7"/>
  <c r="AK103" i="7"/>
  <c r="AL103" i="7"/>
  <c r="AM103" i="7"/>
  <c r="AN103" i="7"/>
  <c r="AO103" i="7"/>
  <c r="AP103" i="7"/>
  <c r="AQ103" i="7"/>
  <c r="AR103" i="7"/>
  <c r="AS103" i="7"/>
  <c r="AT103" i="7"/>
  <c r="AU103" i="7"/>
  <c r="AV103" i="7"/>
  <c r="AW103" i="7"/>
  <c r="AX103" i="7"/>
  <c r="AY103" i="7"/>
  <c r="AZ103" i="7"/>
  <c r="BA103" i="7"/>
  <c r="BB103" i="7"/>
  <c r="BC103" i="7"/>
  <c r="BD103" i="7"/>
  <c r="BE103" i="7"/>
  <c r="BF103" i="7"/>
  <c r="BG103" i="7"/>
  <c r="BH103" i="7"/>
  <c r="BI103" i="7"/>
  <c r="BJ103" i="7"/>
  <c r="BK103" i="7"/>
  <c r="BL103" i="7"/>
  <c r="BM103" i="7"/>
  <c r="BN103" i="7"/>
  <c r="BO103" i="7"/>
  <c r="BP103" i="7"/>
  <c r="BQ103" i="7"/>
  <c r="BR103" i="7"/>
  <c r="BS103" i="7"/>
  <c r="BT103" i="7"/>
  <c r="BU103" i="7"/>
  <c r="BV103" i="7"/>
  <c r="BW103" i="7"/>
  <c r="BX103" i="7"/>
  <c r="BY103" i="7"/>
  <c r="BZ103" i="7"/>
  <c r="CA103" i="7"/>
  <c r="CB103" i="7"/>
  <c r="CC103" i="7"/>
  <c r="CD103" i="7"/>
  <c r="CE103" i="7"/>
  <c r="CF103" i="7"/>
  <c r="CG103" i="7"/>
  <c r="CH103" i="7"/>
  <c r="CI103" i="7"/>
  <c r="CJ103" i="7"/>
  <c r="CK103" i="7"/>
  <c r="C104" i="7"/>
  <c r="D104" i="7"/>
  <c r="E104" i="7"/>
  <c r="F104" i="7"/>
  <c r="G104" i="7"/>
  <c r="H104" i="7"/>
  <c r="I104" i="7"/>
  <c r="J104" i="7"/>
  <c r="K104" i="7"/>
  <c r="L104" i="7"/>
  <c r="M104" i="7"/>
  <c r="N104" i="7"/>
  <c r="O104" i="7"/>
  <c r="P104" i="7"/>
  <c r="Q104" i="7"/>
  <c r="R104" i="7"/>
  <c r="S104" i="7"/>
  <c r="T104" i="7"/>
  <c r="U104" i="7"/>
  <c r="V104" i="7"/>
  <c r="W104" i="7"/>
  <c r="X104" i="7"/>
  <c r="Y104" i="7"/>
  <c r="Z104" i="7"/>
  <c r="AA104" i="7"/>
  <c r="AB104" i="7"/>
  <c r="AC104" i="7"/>
  <c r="AD104" i="7"/>
  <c r="AE104" i="7"/>
  <c r="AF104" i="7"/>
  <c r="AG104" i="7"/>
  <c r="AH104" i="7"/>
  <c r="AI104" i="7"/>
  <c r="AJ104" i="7"/>
  <c r="AK104" i="7"/>
  <c r="AL104" i="7"/>
  <c r="AM104" i="7"/>
  <c r="AN104" i="7"/>
  <c r="AO104" i="7"/>
  <c r="AP104" i="7"/>
  <c r="AQ104" i="7"/>
  <c r="AR104" i="7"/>
  <c r="AS104" i="7"/>
  <c r="AT104" i="7"/>
  <c r="AU104" i="7"/>
  <c r="AV104" i="7"/>
  <c r="AW104" i="7"/>
  <c r="AX104" i="7"/>
  <c r="AY104" i="7"/>
  <c r="AZ104" i="7"/>
  <c r="BA104" i="7"/>
  <c r="BB104" i="7"/>
  <c r="BC104" i="7"/>
  <c r="BD104" i="7"/>
  <c r="BE104" i="7"/>
  <c r="BF104" i="7"/>
  <c r="BG104" i="7"/>
  <c r="BH104" i="7"/>
  <c r="BI104" i="7"/>
  <c r="BJ104" i="7"/>
  <c r="BK104" i="7"/>
  <c r="BL104" i="7"/>
  <c r="BM104" i="7"/>
  <c r="BN104" i="7"/>
  <c r="BO104" i="7"/>
  <c r="BP104" i="7"/>
  <c r="BQ104" i="7"/>
  <c r="BR104" i="7"/>
  <c r="BS104" i="7"/>
  <c r="BT104" i="7"/>
  <c r="BU104" i="7"/>
  <c r="BV104" i="7"/>
  <c r="BW104" i="7"/>
  <c r="BX104" i="7"/>
  <c r="BY104" i="7"/>
  <c r="BZ104" i="7"/>
  <c r="CA104" i="7"/>
  <c r="CB104" i="7"/>
  <c r="CC104" i="7"/>
  <c r="CD104" i="7"/>
  <c r="CE104" i="7"/>
  <c r="CF104" i="7"/>
  <c r="CG104" i="7"/>
  <c r="CH104" i="7"/>
  <c r="CI104" i="7"/>
  <c r="CJ104" i="7"/>
  <c r="CK104" i="7"/>
  <c r="C105" i="7"/>
  <c r="D105" i="7"/>
  <c r="E105" i="7"/>
  <c r="F105" i="7"/>
  <c r="G105" i="7"/>
  <c r="H105" i="7"/>
  <c r="I105" i="7"/>
  <c r="J105" i="7"/>
  <c r="K105" i="7"/>
  <c r="L105" i="7"/>
  <c r="M105" i="7"/>
  <c r="N105" i="7"/>
  <c r="O105" i="7"/>
  <c r="P105" i="7"/>
  <c r="Q105" i="7"/>
  <c r="R105" i="7"/>
  <c r="S105" i="7"/>
  <c r="T105" i="7"/>
  <c r="U105" i="7"/>
  <c r="V105" i="7"/>
  <c r="W105" i="7"/>
  <c r="X105" i="7"/>
  <c r="Y105" i="7"/>
  <c r="Z105" i="7"/>
  <c r="AA105" i="7"/>
  <c r="AB105" i="7"/>
  <c r="AC105" i="7"/>
  <c r="AD105" i="7"/>
  <c r="AE105" i="7"/>
  <c r="AF105" i="7"/>
  <c r="AG105" i="7"/>
  <c r="AH105" i="7"/>
  <c r="AI105" i="7"/>
  <c r="AJ105" i="7"/>
  <c r="AK105" i="7"/>
  <c r="AL105" i="7"/>
  <c r="AM105" i="7"/>
  <c r="AN105" i="7"/>
  <c r="AO105" i="7"/>
  <c r="AP105" i="7"/>
  <c r="AQ105" i="7"/>
  <c r="AR105" i="7"/>
  <c r="AS105" i="7"/>
  <c r="AT105" i="7"/>
  <c r="AU105" i="7"/>
  <c r="AV105" i="7"/>
  <c r="AW105" i="7"/>
  <c r="AX105" i="7"/>
  <c r="AY105" i="7"/>
  <c r="AZ105" i="7"/>
  <c r="BA105" i="7"/>
  <c r="BB105" i="7"/>
  <c r="BC105" i="7"/>
  <c r="BD105" i="7"/>
  <c r="BE105" i="7"/>
  <c r="BF105" i="7"/>
  <c r="BG105" i="7"/>
  <c r="BH105" i="7"/>
  <c r="BI105" i="7"/>
  <c r="BJ105" i="7"/>
  <c r="BK105" i="7"/>
  <c r="BL105" i="7"/>
  <c r="BM105" i="7"/>
  <c r="BN105" i="7"/>
  <c r="BO105" i="7"/>
  <c r="BP105" i="7"/>
  <c r="BQ105" i="7"/>
  <c r="BR105" i="7"/>
  <c r="BS105" i="7"/>
  <c r="BT105" i="7"/>
  <c r="BU105" i="7"/>
  <c r="BV105" i="7"/>
  <c r="BW105" i="7"/>
  <c r="BX105" i="7"/>
  <c r="BY105" i="7"/>
  <c r="BZ105" i="7"/>
  <c r="CA105" i="7"/>
  <c r="CB105" i="7"/>
  <c r="CC105" i="7"/>
  <c r="CD105" i="7"/>
  <c r="CE105" i="7"/>
  <c r="CF105" i="7"/>
  <c r="CG105" i="7"/>
  <c r="CH105" i="7"/>
  <c r="CI105" i="7"/>
  <c r="CJ105" i="7"/>
  <c r="CK105" i="7"/>
  <c r="C106" i="7"/>
  <c r="D106" i="7"/>
  <c r="E106" i="7"/>
  <c r="F106" i="7"/>
  <c r="G106" i="7"/>
  <c r="H106" i="7"/>
  <c r="I106" i="7"/>
  <c r="J106" i="7"/>
  <c r="K106" i="7"/>
  <c r="L106" i="7"/>
  <c r="M106" i="7"/>
  <c r="N106" i="7"/>
  <c r="O106" i="7"/>
  <c r="P106" i="7"/>
  <c r="Q106" i="7"/>
  <c r="R106" i="7"/>
  <c r="S106" i="7"/>
  <c r="T106" i="7"/>
  <c r="U106" i="7"/>
  <c r="V106" i="7"/>
  <c r="W106" i="7"/>
  <c r="X106" i="7"/>
  <c r="Y106" i="7"/>
  <c r="Z106" i="7"/>
  <c r="AA106" i="7"/>
  <c r="AB106" i="7"/>
  <c r="AC106" i="7"/>
  <c r="AD106" i="7"/>
  <c r="AE106" i="7"/>
  <c r="AF106" i="7"/>
  <c r="AG106" i="7"/>
  <c r="AH106" i="7"/>
  <c r="AI106" i="7"/>
  <c r="AJ106" i="7"/>
  <c r="AK106" i="7"/>
  <c r="AL106" i="7"/>
  <c r="AM106" i="7"/>
  <c r="AN106" i="7"/>
  <c r="AO106" i="7"/>
  <c r="AP106" i="7"/>
  <c r="AQ106" i="7"/>
  <c r="AR106" i="7"/>
  <c r="AS106" i="7"/>
  <c r="AT106" i="7"/>
  <c r="AU106" i="7"/>
  <c r="AV106" i="7"/>
  <c r="AW106" i="7"/>
  <c r="AX106" i="7"/>
  <c r="AY106" i="7"/>
  <c r="AZ106" i="7"/>
  <c r="BA106" i="7"/>
  <c r="BB106" i="7"/>
  <c r="BC106" i="7"/>
  <c r="BD106" i="7"/>
  <c r="BE106" i="7"/>
  <c r="BF106" i="7"/>
  <c r="BG106" i="7"/>
  <c r="BH106" i="7"/>
  <c r="BI106" i="7"/>
  <c r="BJ106" i="7"/>
  <c r="BK106" i="7"/>
  <c r="BL106" i="7"/>
  <c r="BM106" i="7"/>
  <c r="BN106" i="7"/>
  <c r="BO106" i="7"/>
  <c r="BP106" i="7"/>
  <c r="BQ106" i="7"/>
  <c r="BR106" i="7"/>
  <c r="BS106" i="7"/>
  <c r="BT106" i="7"/>
  <c r="BU106" i="7"/>
  <c r="BV106" i="7"/>
  <c r="BW106" i="7"/>
  <c r="BX106" i="7"/>
  <c r="BY106" i="7"/>
  <c r="BZ106" i="7"/>
  <c r="CA106" i="7"/>
  <c r="CB106" i="7"/>
  <c r="CC106" i="7"/>
  <c r="CD106" i="7"/>
  <c r="CE106" i="7"/>
  <c r="CF106" i="7"/>
  <c r="CG106" i="7"/>
  <c r="CH106" i="7"/>
  <c r="CI106" i="7"/>
  <c r="CJ106" i="7"/>
  <c r="CK106" i="7"/>
  <c r="C107" i="7"/>
  <c r="D107" i="7"/>
  <c r="E107" i="7"/>
  <c r="F107" i="7"/>
  <c r="G107" i="7"/>
  <c r="H107" i="7"/>
  <c r="I107" i="7"/>
  <c r="J107" i="7"/>
  <c r="K107" i="7"/>
  <c r="L107" i="7"/>
  <c r="M107" i="7"/>
  <c r="N107" i="7"/>
  <c r="O107" i="7"/>
  <c r="P107" i="7"/>
  <c r="Q107" i="7"/>
  <c r="R107" i="7"/>
  <c r="S107" i="7"/>
  <c r="T107" i="7"/>
  <c r="U107" i="7"/>
  <c r="V107" i="7"/>
  <c r="W107" i="7"/>
  <c r="X107" i="7"/>
  <c r="Y107" i="7"/>
  <c r="Z107" i="7"/>
  <c r="AA107" i="7"/>
  <c r="AB107" i="7"/>
  <c r="AC107" i="7"/>
  <c r="AD107" i="7"/>
  <c r="AE107" i="7"/>
  <c r="AF107" i="7"/>
  <c r="AG107" i="7"/>
  <c r="AH107" i="7"/>
  <c r="AI107" i="7"/>
  <c r="AJ107" i="7"/>
  <c r="AK107" i="7"/>
  <c r="AL107" i="7"/>
  <c r="AM107" i="7"/>
  <c r="AN107" i="7"/>
  <c r="AO107" i="7"/>
  <c r="AP107" i="7"/>
  <c r="AQ107" i="7"/>
  <c r="AR107" i="7"/>
  <c r="AS107" i="7"/>
  <c r="AT107" i="7"/>
  <c r="AU107" i="7"/>
  <c r="AV107" i="7"/>
  <c r="AW107" i="7"/>
  <c r="AX107" i="7"/>
  <c r="AY107" i="7"/>
  <c r="AZ107" i="7"/>
  <c r="BA107" i="7"/>
  <c r="BB107" i="7"/>
  <c r="BC107" i="7"/>
  <c r="BD107" i="7"/>
  <c r="BE107" i="7"/>
  <c r="BF107" i="7"/>
  <c r="BG107" i="7"/>
  <c r="BH107" i="7"/>
  <c r="BI107" i="7"/>
  <c r="BJ107" i="7"/>
  <c r="BK107" i="7"/>
  <c r="BL107" i="7"/>
  <c r="BM107" i="7"/>
  <c r="BN107" i="7"/>
  <c r="BO107" i="7"/>
  <c r="BP107" i="7"/>
  <c r="BQ107" i="7"/>
  <c r="BR107" i="7"/>
  <c r="BS107" i="7"/>
  <c r="BT107" i="7"/>
  <c r="BU107" i="7"/>
  <c r="BV107" i="7"/>
  <c r="BW107" i="7"/>
  <c r="BX107" i="7"/>
  <c r="BY107" i="7"/>
  <c r="BZ107" i="7"/>
  <c r="CA107" i="7"/>
  <c r="CB107" i="7"/>
  <c r="CC107" i="7"/>
  <c r="CD107" i="7"/>
  <c r="CE107" i="7"/>
  <c r="CF107" i="7"/>
  <c r="CG107" i="7"/>
  <c r="CH107" i="7"/>
  <c r="CI107" i="7"/>
  <c r="CJ107" i="7"/>
  <c r="CK107" i="7"/>
  <c r="C108" i="7"/>
  <c r="D108" i="7"/>
  <c r="E108" i="7"/>
  <c r="F108" i="7"/>
  <c r="G108" i="7"/>
  <c r="H108" i="7"/>
  <c r="I108" i="7"/>
  <c r="J108" i="7"/>
  <c r="K108" i="7"/>
  <c r="L108" i="7"/>
  <c r="M108" i="7"/>
  <c r="N108" i="7"/>
  <c r="O108" i="7"/>
  <c r="P108" i="7"/>
  <c r="Q108" i="7"/>
  <c r="R108" i="7"/>
  <c r="S108" i="7"/>
  <c r="T108" i="7"/>
  <c r="U108" i="7"/>
  <c r="V108" i="7"/>
  <c r="W108" i="7"/>
  <c r="X108" i="7"/>
  <c r="Y108" i="7"/>
  <c r="Z108" i="7"/>
  <c r="AA108" i="7"/>
  <c r="AB108" i="7"/>
  <c r="AC108" i="7"/>
  <c r="AD108" i="7"/>
  <c r="AE108" i="7"/>
  <c r="AF108" i="7"/>
  <c r="AG108" i="7"/>
  <c r="AH108" i="7"/>
  <c r="AI108" i="7"/>
  <c r="AJ108" i="7"/>
  <c r="AK108" i="7"/>
  <c r="AL108" i="7"/>
  <c r="AM108" i="7"/>
  <c r="AN108" i="7"/>
  <c r="AO108" i="7"/>
  <c r="AP108" i="7"/>
  <c r="AQ108" i="7"/>
  <c r="AR108" i="7"/>
  <c r="AS108" i="7"/>
  <c r="AT108" i="7"/>
  <c r="AU108" i="7"/>
  <c r="AV108" i="7"/>
  <c r="AW108" i="7"/>
  <c r="AX108" i="7"/>
  <c r="AY108" i="7"/>
  <c r="AZ108" i="7"/>
  <c r="BA108" i="7"/>
  <c r="BB108" i="7"/>
  <c r="BC108" i="7"/>
  <c r="BD108" i="7"/>
  <c r="BE108" i="7"/>
  <c r="BF108" i="7"/>
  <c r="BG108" i="7"/>
  <c r="BH108" i="7"/>
  <c r="BI108" i="7"/>
  <c r="BJ108" i="7"/>
  <c r="BK108" i="7"/>
  <c r="BL108" i="7"/>
  <c r="BM108" i="7"/>
  <c r="BN108" i="7"/>
  <c r="BO108" i="7"/>
  <c r="BP108" i="7"/>
  <c r="BQ108" i="7"/>
  <c r="BR108" i="7"/>
  <c r="BS108" i="7"/>
  <c r="BT108" i="7"/>
  <c r="BU108" i="7"/>
  <c r="BV108" i="7"/>
  <c r="BW108" i="7"/>
  <c r="BX108" i="7"/>
  <c r="BY108" i="7"/>
  <c r="BZ108" i="7"/>
  <c r="CA108" i="7"/>
  <c r="CB108" i="7"/>
  <c r="CC108" i="7"/>
  <c r="CD108" i="7"/>
  <c r="CE108" i="7"/>
  <c r="CF108" i="7"/>
  <c r="CG108" i="7"/>
  <c r="CH108" i="7"/>
  <c r="CI108" i="7"/>
  <c r="CJ108" i="7"/>
  <c r="CK108" i="7"/>
  <c r="C109" i="7"/>
  <c r="D109" i="7"/>
  <c r="E109" i="7"/>
  <c r="F109" i="7"/>
  <c r="G109" i="7"/>
  <c r="H109" i="7"/>
  <c r="I109" i="7"/>
  <c r="J109" i="7"/>
  <c r="K109" i="7"/>
  <c r="L109" i="7"/>
  <c r="M109" i="7"/>
  <c r="N109" i="7"/>
  <c r="O109" i="7"/>
  <c r="P109" i="7"/>
  <c r="Q109" i="7"/>
  <c r="R109" i="7"/>
  <c r="S109" i="7"/>
  <c r="T109" i="7"/>
  <c r="U109" i="7"/>
  <c r="V109" i="7"/>
  <c r="W109" i="7"/>
  <c r="X109" i="7"/>
  <c r="Y109" i="7"/>
  <c r="Z109" i="7"/>
  <c r="AA109" i="7"/>
  <c r="AB109" i="7"/>
  <c r="AC109" i="7"/>
  <c r="AD109" i="7"/>
  <c r="AE109" i="7"/>
  <c r="AF109" i="7"/>
  <c r="AG109" i="7"/>
  <c r="AH109" i="7"/>
  <c r="AI109" i="7"/>
  <c r="AJ109" i="7"/>
  <c r="AK109" i="7"/>
  <c r="AL109" i="7"/>
  <c r="AM109" i="7"/>
  <c r="AN109" i="7"/>
  <c r="AO109" i="7"/>
  <c r="AP109" i="7"/>
  <c r="AQ109" i="7"/>
  <c r="AR109" i="7"/>
  <c r="AS109" i="7"/>
  <c r="AT109" i="7"/>
  <c r="AU109" i="7"/>
  <c r="AV109" i="7"/>
  <c r="AW109" i="7"/>
  <c r="AX109" i="7"/>
  <c r="AY109" i="7"/>
  <c r="AZ109" i="7"/>
  <c r="BA109" i="7"/>
  <c r="BB109" i="7"/>
  <c r="BC109" i="7"/>
  <c r="BD109" i="7"/>
  <c r="BE109" i="7"/>
  <c r="BF109" i="7"/>
  <c r="BG109" i="7"/>
  <c r="BH109" i="7"/>
  <c r="BI109" i="7"/>
  <c r="BJ109" i="7"/>
  <c r="BK109" i="7"/>
  <c r="BL109" i="7"/>
  <c r="BM109" i="7"/>
  <c r="BN109" i="7"/>
  <c r="BO109" i="7"/>
  <c r="BP109" i="7"/>
  <c r="BQ109" i="7"/>
  <c r="BR109" i="7"/>
  <c r="BS109" i="7"/>
  <c r="BT109" i="7"/>
  <c r="BU109" i="7"/>
  <c r="BV109" i="7"/>
  <c r="BW109" i="7"/>
  <c r="BX109" i="7"/>
  <c r="BY109" i="7"/>
  <c r="BZ109" i="7"/>
  <c r="CA109" i="7"/>
  <c r="CB109" i="7"/>
  <c r="CC109" i="7"/>
  <c r="CD109" i="7"/>
  <c r="CE109" i="7"/>
  <c r="CF109" i="7"/>
  <c r="CG109" i="7"/>
  <c r="CH109" i="7"/>
  <c r="CI109" i="7"/>
  <c r="CJ109" i="7"/>
  <c r="CK109" i="7"/>
  <c r="C110" i="7"/>
  <c r="D110" i="7"/>
  <c r="E110" i="7"/>
  <c r="F110" i="7"/>
  <c r="G110" i="7"/>
  <c r="H110" i="7"/>
  <c r="I110" i="7"/>
  <c r="J110" i="7"/>
  <c r="K110" i="7"/>
  <c r="L110" i="7"/>
  <c r="M110" i="7"/>
  <c r="N110" i="7"/>
  <c r="O110" i="7"/>
  <c r="P110" i="7"/>
  <c r="Q110" i="7"/>
  <c r="R110" i="7"/>
  <c r="S110" i="7"/>
  <c r="T110" i="7"/>
  <c r="U110" i="7"/>
  <c r="V110" i="7"/>
  <c r="W110" i="7"/>
  <c r="X110" i="7"/>
  <c r="Y110" i="7"/>
  <c r="Z110" i="7"/>
  <c r="AA110" i="7"/>
  <c r="AB110" i="7"/>
  <c r="AC110" i="7"/>
  <c r="AD110" i="7"/>
  <c r="AE110" i="7"/>
  <c r="AF110" i="7"/>
  <c r="AG110" i="7"/>
  <c r="AH110" i="7"/>
  <c r="AI110" i="7"/>
  <c r="AJ110" i="7"/>
  <c r="AK110" i="7"/>
  <c r="AL110" i="7"/>
  <c r="AM110" i="7"/>
  <c r="AN110" i="7"/>
  <c r="AO110" i="7"/>
  <c r="AP110" i="7"/>
  <c r="AQ110" i="7"/>
  <c r="AR110" i="7"/>
  <c r="AS110" i="7"/>
  <c r="AT110" i="7"/>
  <c r="AU110" i="7"/>
  <c r="AV110" i="7"/>
  <c r="AW110" i="7"/>
  <c r="AX110" i="7"/>
  <c r="AY110" i="7"/>
  <c r="AZ110" i="7"/>
  <c r="BA110" i="7"/>
  <c r="BB110" i="7"/>
  <c r="BC110" i="7"/>
  <c r="BD110" i="7"/>
  <c r="BE110" i="7"/>
  <c r="BF110" i="7"/>
  <c r="BG110" i="7"/>
  <c r="BH110" i="7"/>
  <c r="BI110" i="7"/>
  <c r="BJ110" i="7"/>
  <c r="BK110" i="7"/>
  <c r="BL110" i="7"/>
  <c r="BM110" i="7"/>
  <c r="BN110" i="7"/>
  <c r="BO110" i="7"/>
  <c r="BP110" i="7"/>
  <c r="BQ110" i="7"/>
  <c r="BR110" i="7"/>
  <c r="BS110" i="7"/>
  <c r="BT110" i="7"/>
  <c r="BU110" i="7"/>
  <c r="BV110" i="7"/>
  <c r="BW110" i="7"/>
  <c r="BX110" i="7"/>
  <c r="BY110" i="7"/>
  <c r="BZ110" i="7"/>
  <c r="CA110" i="7"/>
  <c r="CB110" i="7"/>
  <c r="CC110" i="7"/>
  <c r="CD110" i="7"/>
  <c r="CE110" i="7"/>
  <c r="CF110" i="7"/>
  <c r="CG110" i="7"/>
  <c r="CH110" i="7"/>
  <c r="CI110" i="7"/>
  <c r="CJ110" i="7"/>
  <c r="CK110" i="7"/>
  <c r="C111" i="7"/>
  <c r="D111" i="7"/>
  <c r="E111" i="7"/>
  <c r="F111" i="7"/>
  <c r="G111" i="7"/>
  <c r="H111" i="7"/>
  <c r="I111" i="7"/>
  <c r="J111" i="7"/>
  <c r="K111" i="7"/>
  <c r="L111" i="7"/>
  <c r="M111" i="7"/>
  <c r="N111" i="7"/>
  <c r="O111" i="7"/>
  <c r="P111" i="7"/>
  <c r="Q111" i="7"/>
  <c r="R111" i="7"/>
  <c r="S111" i="7"/>
  <c r="T111" i="7"/>
  <c r="U111" i="7"/>
  <c r="V111" i="7"/>
  <c r="W111" i="7"/>
  <c r="X111" i="7"/>
  <c r="Y111" i="7"/>
  <c r="Z111" i="7"/>
  <c r="AA111" i="7"/>
  <c r="AB111" i="7"/>
  <c r="AC111" i="7"/>
  <c r="AD111" i="7"/>
  <c r="AE111" i="7"/>
  <c r="AF111" i="7"/>
  <c r="AG111" i="7"/>
  <c r="AH111" i="7"/>
  <c r="AI111" i="7"/>
  <c r="AJ111" i="7"/>
  <c r="AK111" i="7"/>
  <c r="AL111" i="7"/>
  <c r="AM111" i="7"/>
  <c r="AN111" i="7"/>
  <c r="AO111" i="7"/>
  <c r="AP111" i="7"/>
  <c r="AQ111" i="7"/>
  <c r="AR111" i="7"/>
  <c r="AS111" i="7"/>
  <c r="AT111" i="7"/>
  <c r="AU111" i="7"/>
  <c r="AV111" i="7"/>
  <c r="AW111" i="7"/>
  <c r="AX111" i="7"/>
  <c r="AY111" i="7"/>
  <c r="AZ111" i="7"/>
  <c r="BA111" i="7"/>
  <c r="BB111" i="7"/>
  <c r="BC111" i="7"/>
  <c r="BD111" i="7"/>
  <c r="BE111" i="7"/>
  <c r="BF111" i="7"/>
  <c r="BG111" i="7"/>
  <c r="BH111" i="7"/>
  <c r="BI111" i="7"/>
  <c r="BJ111" i="7"/>
  <c r="BK111" i="7"/>
  <c r="BL111" i="7"/>
  <c r="BM111" i="7"/>
  <c r="BN111" i="7"/>
  <c r="BO111" i="7"/>
  <c r="BP111" i="7"/>
  <c r="BQ111" i="7"/>
  <c r="BR111" i="7"/>
  <c r="BS111" i="7"/>
  <c r="BT111" i="7"/>
  <c r="BU111" i="7"/>
  <c r="BV111" i="7"/>
  <c r="BW111" i="7"/>
  <c r="BX111" i="7"/>
  <c r="BY111" i="7"/>
  <c r="BZ111" i="7"/>
  <c r="CA111" i="7"/>
  <c r="CB111" i="7"/>
  <c r="CC111" i="7"/>
  <c r="CD111" i="7"/>
  <c r="CE111" i="7"/>
  <c r="CF111" i="7"/>
  <c r="CG111" i="7"/>
  <c r="CH111" i="7"/>
  <c r="CI111" i="7"/>
  <c r="CJ111" i="7"/>
  <c r="CK111" i="7"/>
  <c r="C112" i="7"/>
  <c r="D112" i="7"/>
  <c r="E112" i="7"/>
  <c r="F112" i="7"/>
  <c r="G112" i="7"/>
  <c r="H112" i="7"/>
  <c r="I112" i="7"/>
  <c r="J112" i="7"/>
  <c r="K112" i="7"/>
  <c r="L112" i="7"/>
  <c r="M112" i="7"/>
  <c r="N112" i="7"/>
  <c r="O112" i="7"/>
  <c r="P112" i="7"/>
  <c r="Q112" i="7"/>
  <c r="R112" i="7"/>
  <c r="S112" i="7"/>
  <c r="T112" i="7"/>
  <c r="U112" i="7"/>
  <c r="V112" i="7"/>
  <c r="W112" i="7"/>
  <c r="X112" i="7"/>
  <c r="Y112" i="7"/>
  <c r="Z112" i="7"/>
  <c r="AA112" i="7"/>
  <c r="AB112" i="7"/>
  <c r="AC112" i="7"/>
  <c r="AD112" i="7"/>
  <c r="AE112" i="7"/>
  <c r="AF112" i="7"/>
  <c r="AG112" i="7"/>
  <c r="AH112" i="7"/>
  <c r="AI112" i="7"/>
  <c r="AJ112" i="7"/>
  <c r="AK112" i="7"/>
  <c r="AL112" i="7"/>
  <c r="AM112" i="7"/>
  <c r="AN112" i="7"/>
  <c r="AO112" i="7"/>
  <c r="AP112" i="7"/>
  <c r="AQ112" i="7"/>
  <c r="AR112" i="7"/>
  <c r="AS112" i="7"/>
  <c r="AT112" i="7"/>
  <c r="AU112" i="7"/>
  <c r="AV112" i="7"/>
  <c r="AW112" i="7"/>
  <c r="AX112" i="7"/>
  <c r="AY112" i="7"/>
  <c r="AZ112" i="7"/>
  <c r="BA112" i="7"/>
  <c r="BB112" i="7"/>
  <c r="BC112" i="7"/>
  <c r="BD112" i="7"/>
  <c r="BE112" i="7"/>
  <c r="BF112" i="7"/>
  <c r="BG112" i="7"/>
  <c r="BH112" i="7"/>
  <c r="BI112" i="7"/>
  <c r="BJ112" i="7"/>
  <c r="BK112" i="7"/>
  <c r="BL112" i="7"/>
  <c r="BM112" i="7"/>
  <c r="BN112" i="7"/>
  <c r="BO112" i="7"/>
  <c r="BP112" i="7"/>
  <c r="BQ112" i="7"/>
  <c r="BR112" i="7"/>
  <c r="BS112" i="7"/>
  <c r="BT112" i="7"/>
  <c r="BU112" i="7"/>
  <c r="BV112" i="7"/>
  <c r="BW112" i="7"/>
  <c r="BX112" i="7"/>
  <c r="BY112" i="7"/>
  <c r="BZ112" i="7"/>
  <c r="CA112" i="7"/>
  <c r="CB112" i="7"/>
  <c r="CC112" i="7"/>
  <c r="CD112" i="7"/>
  <c r="CE112" i="7"/>
  <c r="CF112" i="7"/>
  <c r="CG112" i="7"/>
  <c r="CH112" i="7"/>
  <c r="CI112" i="7"/>
  <c r="CJ112" i="7"/>
  <c r="CK112" i="7"/>
  <c r="C113" i="7"/>
  <c r="D113" i="7"/>
  <c r="E113" i="7"/>
  <c r="F113" i="7"/>
  <c r="G113" i="7"/>
  <c r="H113" i="7"/>
  <c r="I113" i="7"/>
  <c r="J113" i="7"/>
  <c r="K113" i="7"/>
  <c r="L113" i="7"/>
  <c r="M113" i="7"/>
  <c r="N113" i="7"/>
  <c r="O113" i="7"/>
  <c r="P113" i="7"/>
  <c r="Q113" i="7"/>
  <c r="R113" i="7"/>
  <c r="S113" i="7"/>
  <c r="T113" i="7"/>
  <c r="U113" i="7"/>
  <c r="V113" i="7"/>
  <c r="W113" i="7"/>
  <c r="X113" i="7"/>
  <c r="Y113" i="7"/>
  <c r="Z113" i="7"/>
  <c r="AA113" i="7"/>
  <c r="AB113" i="7"/>
  <c r="AC113" i="7"/>
  <c r="AD113" i="7"/>
  <c r="AE113" i="7"/>
  <c r="AF113" i="7"/>
  <c r="AG113" i="7"/>
  <c r="AH113" i="7"/>
  <c r="AI113" i="7"/>
  <c r="AJ113" i="7"/>
  <c r="AK113" i="7"/>
  <c r="AL113" i="7"/>
  <c r="AM113" i="7"/>
  <c r="AN113" i="7"/>
  <c r="AO113" i="7"/>
  <c r="AP113" i="7"/>
  <c r="AQ113" i="7"/>
  <c r="AR113" i="7"/>
  <c r="AS113" i="7"/>
  <c r="AT113" i="7"/>
  <c r="AU113" i="7"/>
  <c r="AV113" i="7"/>
  <c r="AW113" i="7"/>
  <c r="AX113" i="7"/>
  <c r="AY113" i="7"/>
  <c r="AZ113" i="7"/>
  <c r="BA113" i="7"/>
  <c r="BB113" i="7"/>
  <c r="BC113" i="7"/>
  <c r="BD113" i="7"/>
  <c r="BE113" i="7"/>
  <c r="BF113" i="7"/>
  <c r="BG113" i="7"/>
  <c r="BH113" i="7"/>
  <c r="BI113" i="7"/>
  <c r="BJ113" i="7"/>
  <c r="BK113" i="7"/>
  <c r="BL113" i="7"/>
  <c r="BM113" i="7"/>
  <c r="BN113" i="7"/>
  <c r="BO113" i="7"/>
  <c r="BP113" i="7"/>
  <c r="BQ113" i="7"/>
  <c r="BR113" i="7"/>
  <c r="BS113" i="7"/>
  <c r="BT113" i="7"/>
  <c r="BU113" i="7"/>
  <c r="BV113" i="7"/>
  <c r="BW113" i="7"/>
  <c r="BX113" i="7"/>
  <c r="BY113" i="7"/>
  <c r="BZ113" i="7"/>
  <c r="CA113" i="7"/>
  <c r="CB113" i="7"/>
  <c r="CC113" i="7"/>
  <c r="CD113" i="7"/>
  <c r="CE113" i="7"/>
  <c r="CF113" i="7"/>
  <c r="CG113" i="7"/>
  <c r="CH113" i="7"/>
  <c r="CI113" i="7"/>
  <c r="CJ113" i="7"/>
  <c r="CK113" i="7"/>
  <c r="H79" i="8"/>
  <c r="H78" i="8"/>
  <c r="F82" i="15" l="1"/>
  <c r="C48" i="15" s="1"/>
  <c r="C17" i="15" s="1"/>
  <c r="G93" i="15"/>
  <c r="E59" i="15" s="1"/>
  <c r="E28" i="15" s="1"/>
  <c r="E93" i="15"/>
  <c r="B59" i="15" s="1"/>
  <c r="B28" i="15" s="1"/>
  <c r="F93" i="15"/>
  <c r="C59" i="15" s="1"/>
  <c r="C28" i="15" s="1"/>
  <c r="E85" i="15"/>
  <c r="B51" i="15" s="1"/>
  <c r="B20" i="15" s="1"/>
  <c r="G85" i="15"/>
  <c r="E51" i="15" s="1"/>
  <c r="E20" i="15" s="1"/>
  <c r="F85" i="15"/>
  <c r="C51" i="15" s="1"/>
  <c r="C20" i="15" s="1"/>
  <c r="E94" i="15"/>
  <c r="B60" i="15" s="1"/>
  <c r="B29" i="15" s="1"/>
  <c r="F94" i="15"/>
  <c r="C60" i="15" s="1"/>
  <c r="C29" i="15" s="1"/>
  <c r="G94" i="15"/>
  <c r="E60" i="15" s="1"/>
  <c r="E29" i="15" s="1"/>
  <c r="G89" i="15"/>
  <c r="E55" i="15" s="1"/>
  <c r="E24" i="15" s="1"/>
  <c r="F89" i="15"/>
  <c r="C55" i="15" s="1"/>
  <c r="C24" i="15" s="1"/>
  <c r="E89" i="15"/>
  <c r="B55" i="15" s="1"/>
  <c r="B24" i="15" s="1"/>
  <c r="G95" i="15"/>
  <c r="E61" i="15" s="1"/>
  <c r="E30" i="15" s="1"/>
  <c r="F95" i="15"/>
  <c r="C61" i="15" s="1"/>
  <c r="C30" i="15" s="1"/>
  <c r="E95" i="15"/>
  <c r="B61" i="15" s="1"/>
  <c r="B30" i="15" s="1"/>
  <c r="E87" i="15"/>
  <c r="B53" i="15" s="1"/>
  <c r="B22" i="15" s="1"/>
  <c r="G87" i="15"/>
  <c r="E53" i="15" s="1"/>
  <c r="E22" i="15" s="1"/>
  <c r="F87" i="15"/>
  <c r="C53" i="15" s="1"/>
  <c r="C22" i="15" s="1"/>
  <c r="E90" i="15"/>
  <c r="B56" i="15" s="1"/>
  <c r="B25" i="15" s="1"/>
  <c r="G90" i="15"/>
  <c r="E56" i="15" s="1"/>
  <c r="E25" i="15" s="1"/>
  <c r="F90" i="15"/>
  <c r="C56" i="15" s="1"/>
  <c r="C25" i="15" s="1"/>
  <c r="G97" i="15"/>
  <c r="E63" i="15" s="1"/>
  <c r="E32" i="15" s="1"/>
  <c r="E97" i="15"/>
  <c r="B63" i="15" s="1"/>
  <c r="B32" i="15" s="1"/>
  <c r="F97" i="15"/>
  <c r="C63" i="15" s="1"/>
  <c r="C32" i="15" s="1"/>
  <c r="F99" i="15"/>
  <c r="C65" i="15" s="1"/>
  <c r="C34" i="15" s="1"/>
  <c r="G99" i="15"/>
  <c r="E65" i="15" s="1"/>
  <c r="E34" i="15" s="1"/>
  <c r="E99" i="15"/>
  <c r="B65" i="15" s="1"/>
  <c r="B34" i="15" s="1"/>
  <c r="E92" i="15"/>
  <c r="B58" i="15" s="1"/>
  <c r="B27" i="15" s="1"/>
  <c r="F92" i="15"/>
  <c r="C58" i="15" s="1"/>
  <c r="C27" i="15" s="1"/>
  <c r="G92" i="15"/>
  <c r="E58" i="15" s="1"/>
  <c r="E27" i="15" s="1"/>
  <c r="G91" i="15"/>
  <c r="E57" i="15" s="1"/>
  <c r="E26" i="15" s="1"/>
  <c r="E91" i="15"/>
  <c r="B57" i="15" s="1"/>
  <c r="B26" i="15" s="1"/>
  <c r="F91" i="15"/>
  <c r="C57" i="15" s="1"/>
  <c r="C26" i="15" s="1"/>
  <c r="G84" i="15"/>
  <c r="E50" i="15" s="1"/>
  <c r="E19" i="15" s="1"/>
  <c r="F84" i="15"/>
  <c r="C50" i="15" s="1"/>
  <c r="C19" i="15" s="1"/>
  <c r="E84" i="15"/>
  <c r="B50" i="15" s="1"/>
  <c r="B19" i="15" s="1"/>
  <c r="F104" i="15"/>
  <c r="C70" i="15" s="1"/>
  <c r="C39" i="15" s="1"/>
  <c r="G104" i="15"/>
  <c r="E70" i="15" s="1"/>
  <c r="E39" i="15" s="1"/>
  <c r="E104" i="15"/>
  <c r="B70" i="15" s="1"/>
  <c r="B39" i="15" s="1"/>
  <c r="F100" i="15"/>
  <c r="C66" i="15" s="1"/>
  <c r="C35" i="15" s="1"/>
  <c r="G100" i="15"/>
  <c r="E66" i="15" s="1"/>
  <c r="E35" i="15" s="1"/>
  <c r="E100" i="15"/>
  <c r="B66" i="15" s="1"/>
  <c r="B35" i="15" s="1"/>
  <c r="F102" i="15"/>
  <c r="C68" i="15" s="1"/>
  <c r="C37" i="15" s="1"/>
  <c r="E102" i="15"/>
  <c r="B68" i="15" s="1"/>
  <c r="B37" i="15" s="1"/>
  <c r="G102" i="15"/>
  <c r="E68" i="15" s="1"/>
  <c r="E37" i="15" s="1"/>
  <c r="E96" i="15"/>
  <c r="B62" i="15" s="1"/>
  <c r="B31" i="15" s="1"/>
  <c r="G96" i="15"/>
  <c r="E62" i="15" s="1"/>
  <c r="E31" i="15" s="1"/>
  <c r="F96" i="15"/>
  <c r="C62" i="15" s="1"/>
  <c r="C31" i="15" s="1"/>
  <c r="G86" i="15"/>
  <c r="E52" i="15" s="1"/>
  <c r="E21" i="15" s="1"/>
  <c r="E86" i="15"/>
  <c r="B52" i="15" s="1"/>
  <c r="B21" i="15" s="1"/>
  <c r="F86" i="15"/>
  <c r="C52" i="15" s="1"/>
  <c r="C21" i="15" s="1"/>
  <c r="G105" i="15"/>
  <c r="E71" i="15" s="1"/>
  <c r="E40" i="15" s="1"/>
  <c r="F105" i="15"/>
  <c r="C71" i="15" s="1"/>
  <c r="C40" i="15" s="1"/>
  <c r="E105" i="15"/>
  <c r="B71" i="15" s="1"/>
  <c r="B40" i="15" s="1"/>
  <c r="E101" i="15"/>
  <c r="B67" i="15" s="1"/>
  <c r="B36" i="15" s="1"/>
  <c r="G101" i="15"/>
  <c r="E67" i="15" s="1"/>
  <c r="E36" i="15" s="1"/>
  <c r="F101" i="15"/>
  <c r="C67" i="15" s="1"/>
  <c r="C36" i="15" s="1"/>
  <c r="F103" i="15"/>
  <c r="C69" i="15" s="1"/>
  <c r="C38" i="15" s="1"/>
  <c r="E103" i="15"/>
  <c r="B69" i="15" s="1"/>
  <c r="B38" i="15" s="1"/>
  <c r="G103" i="15"/>
  <c r="E69" i="15" s="1"/>
  <c r="E38" i="15" s="1"/>
  <c r="E88" i="15"/>
  <c r="B54" i="15" s="1"/>
  <c r="B23" i="15" s="1"/>
  <c r="G88" i="15"/>
  <c r="E54" i="15" s="1"/>
  <c r="E23" i="15" s="1"/>
  <c r="F88" i="15"/>
  <c r="C54" i="15" s="1"/>
  <c r="C23" i="15" s="1"/>
  <c r="E83" i="15"/>
  <c r="B49" i="15" s="1"/>
  <c r="B18" i="15" s="1"/>
  <c r="F83" i="15"/>
  <c r="C49" i="15" s="1"/>
  <c r="C18" i="15" s="1"/>
  <c r="G83" i="15"/>
  <c r="E49" i="15" s="1"/>
  <c r="E18" i="15" s="1"/>
  <c r="G82" i="15"/>
  <c r="E48" i="15" s="1"/>
  <c r="E17" i="15" s="1"/>
  <c r="E82" i="15"/>
  <c r="B48" i="15" s="1"/>
  <c r="B17" i="15" s="1"/>
  <c r="F98" i="15"/>
  <c r="C64" i="15" s="1"/>
  <c r="C33" i="15" s="1"/>
  <c r="E98" i="15"/>
  <c r="B64" i="15" s="1"/>
  <c r="B33" i="15" s="1"/>
  <c r="G98" i="15"/>
  <c r="E64" i="15" s="1"/>
  <c r="E33" i="15" s="1"/>
  <c r="C79" i="9"/>
  <c r="C78" i="9"/>
  <c r="G36" i="15" l="1"/>
  <c r="G38" i="15"/>
  <c r="G37" i="15"/>
  <c r="G26" i="15"/>
  <c r="G31" i="15"/>
  <c r="G22" i="15"/>
  <c r="G30" i="15"/>
  <c r="G29" i="15"/>
  <c r="G39" i="15"/>
  <c r="G35" i="15"/>
  <c r="G40" i="15"/>
  <c r="G21" i="15"/>
  <c r="G20" i="15"/>
  <c r="G23" i="15"/>
  <c r="G19" i="15"/>
  <c r="G24" i="15"/>
  <c r="G28" i="15"/>
  <c r="G33" i="15"/>
  <c r="G18" i="15"/>
  <c r="G27" i="15"/>
  <c r="G34" i="15"/>
  <c r="G25" i="15"/>
  <c r="G32" i="15"/>
  <c r="G17" i="15"/>
  <c r="E77" i="15"/>
  <c r="E11" i="15" s="1"/>
  <c r="G11" i="15" s="1"/>
  <c r="E76" i="15"/>
  <c r="E10" i="15" s="1"/>
  <c r="G10" i="15" s="1"/>
  <c r="F101" i="13"/>
  <c r="G101" i="13" s="1"/>
  <c r="H101" i="13" s="1"/>
  <c r="I101" i="13" s="1"/>
  <c r="J101" i="13" s="1"/>
  <c r="K101" i="13" s="1"/>
  <c r="L101" i="13" s="1"/>
  <c r="M101" i="13" s="1"/>
  <c r="N101" i="13" s="1"/>
  <c r="O101" i="13" s="1"/>
  <c r="P101" i="13" s="1"/>
  <c r="Q101" i="13" s="1"/>
  <c r="R101" i="13" s="1"/>
  <c r="S101" i="13" s="1"/>
  <c r="T101" i="13" s="1"/>
  <c r="U101" i="13" s="1"/>
  <c r="V101" i="13" s="1"/>
  <c r="W101" i="13" s="1"/>
  <c r="X101" i="13" s="1"/>
  <c r="Y101" i="13" s="1"/>
  <c r="Z101" i="13" s="1"/>
  <c r="AA101" i="13" s="1"/>
  <c r="AB101" i="13" s="1"/>
  <c r="AC101" i="13" s="1"/>
  <c r="AD101" i="13" s="1"/>
  <c r="AE101" i="13" s="1"/>
  <c r="AF101" i="13" s="1"/>
  <c r="AG101" i="13" s="1"/>
  <c r="AH101" i="13" s="1"/>
  <c r="AI101" i="13" s="1"/>
  <c r="AJ101" i="13" s="1"/>
  <c r="AK101" i="13" s="1"/>
  <c r="AL101" i="13" s="1"/>
  <c r="AM101" i="13" s="1"/>
  <c r="AN101" i="13" s="1"/>
  <c r="AO101" i="13" s="1"/>
  <c r="AP101" i="13" s="1"/>
  <c r="AQ101" i="13" s="1"/>
  <c r="AR101" i="13" s="1"/>
  <c r="AS101" i="13" s="1"/>
  <c r="AT101" i="13" s="1"/>
  <c r="G84" i="13"/>
  <c r="B17" i="13" s="1"/>
  <c r="G83" i="13"/>
  <c r="B16" i="13" s="1"/>
  <c r="I79" i="13"/>
  <c r="H79" i="13"/>
  <c r="E79" i="13"/>
  <c r="C79" i="13"/>
  <c r="I78" i="13"/>
  <c r="H78" i="13"/>
  <c r="E78" i="13"/>
  <c r="C78" i="13"/>
  <c r="B2" i="13"/>
  <c r="F101" i="12"/>
  <c r="G101" i="12" s="1"/>
  <c r="H101" i="12" s="1"/>
  <c r="I101" i="12" s="1"/>
  <c r="J101" i="12" s="1"/>
  <c r="K101" i="12" s="1"/>
  <c r="L101" i="12" s="1"/>
  <c r="M101" i="12" s="1"/>
  <c r="N101" i="12" s="1"/>
  <c r="O101" i="12" s="1"/>
  <c r="P101" i="12" s="1"/>
  <c r="Q101" i="12" s="1"/>
  <c r="R101" i="12" s="1"/>
  <c r="S101" i="12" s="1"/>
  <c r="T101" i="12" s="1"/>
  <c r="U101" i="12" s="1"/>
  <c r="V101" i="12" s="1"/>
  <c r="W101" i="12" s="1"/>
  <c r="X101" i="12" s="1"/>
  <c r="Y101" i="12" s="1"/>
  <c r="Z101" i="12" s="1"/>
  <c r="AA101" i="12" s="1"/>
  <c r="AB101" i="12" s="1"/>
  <c r="AC101" i="12" s="1"/>
  <c r="AD101" i="12" s="1"/>
  <c r="AE101" i="12" s="1"/>
  <c r="AF101" i="12" s="1"/>
  <c r="AG101" i="12" s="1"/>
  <c r="AH101" i="12" s="1"/>
  <c r="AI101" i="12" s="1"/>
  <c r="AJ101" i="12" s="1"/>
  <c r="AK101" i="12" s="1"/>
  <c r="AL101" i="12" s="1"/>
  <c r="AM101" i="12" s="1"/>
  <c r="AN101" i="12" s="1"/>
  <c r="AO101" i="12" s="1"/>
  <c r="AP101" i="12" s="1"/>
  <c r="AQ101" i="12" s="1"/>
  <c r="AR101" i="12" s="1"/>
  <c r="AS101" i="12" s="1"/>
  <c r="AT101" i="12" s="1"/>
  <c r="G84" i="12"/>
  <c r="B17" i="12" s="1"/>
  <c r="G83" i="12"/>
  <c r="B16" i="12" s="1"/>
  <c r="I79" i="12"/>
  <c r="H79" i="12"/>
  <c r="E79" i="12"/>
  <c r="C79" i="12"/>
  <c r="I78" i="12"/>
  <c r="H78" i="12"/>
  <c r="E78" i="12"/>
  <c r="C78" i="12"/>
  <c r="B2" i="12"/>
  <c r="F101" i="11"/>
  <c r="G101" i="11" s="1"/>
  <c r="H101" i="11" s="1"/>
  <c r="I101" i="11" s="1"/>
  <c r="J101" i="11" s="1"/>
  <c r="K101" i="11" s="1"/>
  <c r="L101" i="11" s="1"/>
  <c r="M101" i="11" s="1"/>
  <c r="N101" i="11" s="1"/>
  <c r="O101" i="11" s="1"/>
  <c r="P101" i="11" s="1"/>
  <c r="Q101" i="11" s="1"/>
  <c r="R101" i="11" s="1"/>
  <c r="S101" i="11" s="1"/>
  <c r="T101" i="11" s="1"/>
  <c r="U101" i="11" s="1"/>
  <c r="V101" i="11" s="1"/>
  <c r="W101" i="11" s="1"/>
  <c r="X101" i="11" s="1"/>
  <c r="Y101" i="11" s="1"/>
  <c r="Z101" i="11" s="1"/>
  <c r="AA101" i="11" s="1"/>
  <c r="AB101" i="11" s="1"/>
  <c r="AC101" i="11" s="1"/>
  <c r="AD101" i="11" s="1"/>
  <c r="AE101" i="11" s="1"/>
  <c r="AF101" i="11" s="1"/>
  <c r="AG101" i="11" s="1"/>
  <c r="AH101" i="11" s="1"/>
  <c r="AI101" i="11" s="1"/>
  <c r="AJ101" i="11" s="1"/>
  <c r="AK101" i="11" s="1"/>
  <c r="AL101" i="11" s="1"/>
  <c r="AM101" i="11" s="1"/>
  <c r="AN101" i="11" s="1"/>
  <c r="AO101" i="11" s="1"/>
  <c r="AP101" i="11" s="1"/>
  <c r="AQ101" i="11" s="1"/>
  <c r="AR101" i="11" s="1"/>
  <c r="AS101" i="11" s="1"/>
  <c r="AT101" i="11" s="1"/>
  <c r="G84" i="11"/>
  <c r="B17" i="11" s="1"/>
  <c r="G83" i="11"/>
  <c r="B16" i="11" s="1"/>
  <c r="J79" i="11"/>
  <c r="I79" i="11"/>
  <c r="H79" i="11"/>
  <c r="E79" i="11"/>
  <c r="C79" i="11"/>
  <c r="J78" i="11"/>
  <c r="I78" i="11"/>
  <c r="H78" i="11"/>
  <c r="E78" i="11"/>
  <c r="C78" i="11"/>
  <c r="B2" i="11"/>
  <c r="F101" i="10"/>
  <c r="G101" i="10" s="1"/>
  <c r="H101" i="10" s="1"/>
  <c r="I101" i="10" s="1"/>
  <c r="J101" i="10" s="1"/>
  <c r="K101" i="10" s="1"/>
  <c r="L101" i="10" s="1"/>
  <c r="M101" i="10" s="1"/>
  <c r="N101" i="10" s="1"/>
  <c r="O101" i="10" s="1"/>
  <c r="P101" i="10" s="1"/>
  <c r="Q101" i="10" s="1"/>
  <c r="R101" i="10" s="1"/>
  <c r="S101" i="10" s="1"/>
  <c r="T101" i="10" s="1"/>
  <c r="U101" i="10" s="1"/>
  <c r="V101" i="10" s="1"/>
  <c r="W101" i="10" s="1"/>
  <c r="X101" i="10" s="1"/>
  <c r="Y101" i="10" s="1"/>
  <c r="Z101" i="10" s="1"/>
  <c r="AA101" i="10" s="1"/>
  <c r="AB101" i="10" s="1"/>
  <c r="AC101" i="10" s="1"/>
  <c r="AD101" i="10" s="1"/>
  <c r="AE101" i="10" s="1"/>
  <c r="AF101" i="10" s="1"/>
  <c r="AG101" i="10" s="1"/>
  <c r="AH101" i="10" s="1"/>
  <c r="AI101" i="10" s="1"/>
  <c r="AJ101" i="10" s="1"/>
  <c r="AK101" i="10" s="1"/>
  <c r="AL101" i="10" s="1"/>
  <c r="AM101" i="10" s="1"/>
  <c r="AN101" i="10" s="1"/>
  <c r="AO101" i="10" s="1"/>
  <c r="AP101" i="10" s="1"/>
  <c r="AQ101" i="10" s="1"/>
  <c r="AR101" i="10" s="1"/>
  <c r="AS101" i="10" s="1"/>
  <c r="AT101" i="10" s="1"/>
  <c r="G84" i="10"/>
  <c r="B17" i="10" s="1"/>
  <c r="G83" i="10"/>
  <c r="B16" i="10" s="1"/>
  <c r="J79" i="10"/>
  <c r="I79" i="10"/>
  <c r="H79" i="10"/>
  <c r="E79" i="10"/>
  <c r="C79" i="10"/>
  <c r="J78" i="10"/>
  <c r="I78" i="10"/>
  <c r="H78" i="10"/>
  <c r="E78" i="10"/>
  <c r="C78" i="10"/>
  <c r="B2" i="10"/>
  <c r="F101" i="9"/>
  <c r="G101" i="9" s="1"/>
  <c r="H101" i="9" s="1"/>
  <c r="I101" i="9" s="1"/>
  <c r="J101" i="9" s="1"/>
  <c r="K101" i="9" s="1"/>
  <c r="L101" i="9" s="1"/>
  <c r="M101" i="9" s="1"/>
  <c r="N101" i="9" s="1"/>
  <c r="O101" i="9" s="1"/>
  <c r="P101" i="9" s="1"/>
  <c r="Q101" i="9" s="1"/>
  <c r="R101" i="9" s="1"/>
  <c r="S101" i="9" s="1"/>
  <c r="T101" i="9" s="1"/>
  <c r="U101" i="9" s="1"/>
  <c r="V101" i="9" s="1"/>
  <c r="W101" i="9" s="1"/>
  <c r="X101" i="9" s="1"/>
  <c r="Y101" i="9" s="1"/>
  <c r="Z101" i="9" s="1"/>
  <c r="AA101" i="9" s="1"/>
  <c r="AB101" i="9" s="1"/>
  <c r="AC101" i="9" s="1"/>
  <c r="AD101" i="9" s="1"/>
  <c r="AE101" i="9" s="1"/>
  <c r="AF101" i="9" s="1"/>
  <c r="AG101" i="9" s="1"/>
  <c r="AH101" i="9" s="1"/>
  <c r="AI101" i="9" s="1"/>
  <c r="AJ101" i="9" s="1"/>
  <c r="AK101" i="9" s="1"/>
  <c r="AL101" i="9" s="1"/>
  <c r="AM101" i="9" s="1"/>
  <c r="AN101" i="9" s="1"/>
  <c r="AO101" i="9" s="1"/>
  <c r="AP101" i="9" s="1"/>
  <c r="AQ101" i="9" s="1"/>
  <c r="AR101" i="9" s="1"/>
  <c r="AS101" i="9" s="1"/>
  <c r="AT101" i="9" s="1"/>
  <c r="G84" i="9"/>
  <c r="B17" i="9" s="1"/>
  <c r="G83" i="9"/>
  <c r="B16" i="9" s="1"/>
  <c r="J79" i="9"/>
  <c r="I79" i="9"/>
  <c r="H79" i="9"/>
  <c r="E79" i="9"/>
  <c r="J78" i="9"/>
  <c r="I78" i="9"/>
  <c r="H78" i="9"/>
  <c r="E78" i="9"/>
  <c r="B2" i="9"/>
  <c r="F101" i="8"/>
  <c r="G101" i="8" s="1"/>
  <c r="H101" i="8" s="1"/>
  <c r="I101" i="8" s="1"/>
  <c r="J101" i="8" s="1"/>
  <c r="K101" i="8" s="1"/>
  <c r="L101" i="8" s="1"/>
  <c r="M101" i="8" s="1"/>
  <c r="N101" i="8" s="1"/>
  <c r="O101" i="8" s="1"/>
  <c r="P101" i="8" s="1"/>
  <c r="Q101" i="8" s="1"/>
  <c r="R101" i="8" s="1"/>
  <c r="S101" i="8" s="1"/>
  <c r="T101" i="8" s="1"/>
  <c r="U101" i="8" s="1"/>
  <c r="V101" i="8" s="1"/>
  <c r="W101" i="8" s="1"/>
  <c r="X101" i="8" s="1"/>
  <c r="Y101" i="8" s="1"/>
  <c r="Z101" i="8" s="1"/>
  <c r="AA101" i="8" s="1"/>
  <c r="AB101" i="8" s="1"/>
  <c r="AC101" i="8" s="1"/>
  <c r="AD101" i="8" s="1"/>
  <c r="AE101" i="8" s="1"/>
  <c r="AF101" i="8" s="1"/>
  <c r="AG101" i="8" s="1"/>
  <c r="AH101" i="8" s="1"/>
  <c r="AI101" i="8" s="1"/>
  <c r="AJ101" i="8" s="1"/>
  <c r="AK101" i="8" s="1"/>
  <c r="AL101" i="8" s="1"/>
  <c r="AM101" i="8" s="1"/>
  <c r="AN101" i="8" s="1"/>
  <c r="AO101" i="8" s="1"/>
  <c r="AP101" i="8" s="1"/>
  <c r="AQ101" i="8" s="1"/>
  <c r="AR101" i="8" s="1"/>
  <c r="AS101" i="8" s="1"/>
  <c r="AT101" i="8" s="1"/>
  <c r="G84" i="8"/>
  <c r="B17" i="8" s="1"/>
  <c r="G83" i="8"/>
  <c r="B16" i="8" s="1"/>
  <c r="J79" i="8"/>
  <c r="I79" i="8"/>
  <c r="E79" i="8"/>
  <c r="C79" i="8"/>
  <c r="J78" i="8"/>
  <c r="I78" i="8"/>
  <c r="E78" i="8"/>
  <c r="C78" i="8"/>
  <c r="B2" i="8"/>
  <c r="L79" i="11" l="1"/>
  <c r="E11" i="11" s="1"/>
  <c r="E13" i="15"/>
  <c r="G13" i="15" s="1"/>
  <c r="M79" i="10"/>
  <c r="G11" i="10" s="1"/>
  <c r="M78" i="10"/>
  <c r="G10" i="10" s="1"/>
  <c r="K78" i="13"/>
  <c r="C10" i="13" s="1"/>
  <c r="M78" i="11"/>
  <c r="G10" i="11" s="1"/>
  <c r="M79" i="11"/>
  <c r="G11" i="11" s="1"/>
  <c r="I77" i="8"/>
  <c r="E16" i="8" s="1"/>
  <c r="H77" i="8"/>
  <c r="M78" i="8"/>
  <c r="G10" i="8" s="1"/>
  <c r="L78" i="13"/>
  <c r="E10" i="13" s="1"/>
  <c r="L78" i="12"/>
  <c r="E10" i="12" s="1"/>
  <c r="L79" i="12"/>
  <c r="E11" i="12" s="1"/>
  <c r="L79" i="8"/>
  <c r="E11" i="8" s="1"/>
  <c r="L78" i="8"/>
  <c r="E10" i="8" s="1"/>
  <c r="E77" i="13"/>
  <c r="E15" i="13" s="1"/>
  <c r="B108" i="8"/>
  <c r="C108" i="8" s="1"/>
  <c r="D108" i="8" s="1"/>
  <c r="G77" i="8"/>
  <c r="B111" i="10"/>
  <c r="C111" i="10" s="1"/>
  <c r="D111" i="10" s="1"/>
  <c r="G77" i="10"/>
  <c r="B114" i="11"/>
  <c r="C114" i="11" s="1"/>
  <c r="D114" i="11" s="1"/>
  <c r="G77" i="11"/>
  <c r="L78" i="9"/>
  <c r="E10" i="9" s="1"/>
  <c r="L79" i="9"/>
  <c r="E11" i="9" s="1"/>
  <c r="B104" i="9"/>
  <c r="C104" i="9" s="1"/>
  <c r="D104" i="9" s="1"/>
  <c r="AH104" i="9" s="1"/>
  <c r="G77" i="9"/>
  <c r="G15" i="9" s="1"/>
  <c r="H77" i="13"/>
  <c r="C16" i="13" s="1"/>
  <c r="B14" i="13"/>
  <c r="I77" i="12"/>
  <c r="E16" i="12" s="1"/>
  <c r="K79" i="13"/>
  <c r="C11" i="13" s="1"/>
  <c r="B125" i="13"/>
  <c r="C125" i="13" s="1"/>
  <c r="D125" i="13" s="1"/>
  <c r="B123" i="13"/>
  <c r="C123" i="13" s="1"/>
  <c r="D123" i="13" s="1"/>
  <c r="B121" i="13"/>
  <c r="C121" i="13" s="1"/>
  <c r="D121" i="13" s="1"/>
  <c r="B124" i="13"/>
  <c r="C124" i="13" s="1"/>
  <c r="D124" i="13" s="1"/>
  <c r="B122" i="13"/>
  <c r="C122" i="13" s="1"/>
  <c r="D122" i="13" s="1"/>
  <c r="B120" i="13"/>
  <c r="C120" i="13" s="1"/>
  <c r="D120" i="13" s="1"/>
  <c r="B116" i="13"/>
  <c r="C116" i="13" s="1"/>
  <c r="D116" i="13" s="1"/>
  <c r="B114" i="13"/>
  <c r="C114" i="13" s="1"/>
  <c r="D114" i="13" s="1"/>
  <c r="B112" i="13"/>
  <c r="C112" i="13" s="1"/>
  <c r="D112" i="13" s="1"/>
  <c r="B119" i="13"/>
  <c r="C119" i="13" s="1"/>
  <c r="D119" i="13" s="1"/>
  <c r="B118" i="13"/>
  <c r="C118" i="13" s="1"/>
  <c r="D118" i="13" s="1"/>
  <c r="B117" i="13"/>
  <c r="C117" i="13" s="1"/>
  <c r="D117" i="13" s="1"/>
  <c r="B115" i="13"/>
  <c r="C115" i="13" s="1"/>
  <c r="D115" i="13" s="1"/>
  <c r="B113" i="13"/>
  <c r="C113" i="13" s="1"/>
  <c r="D113" i="13" s="1"/>
  <c r="B110" i="13"/>
  <c r="C110" i="13" s="1"/>
  <c r="D110" i="13" s="1"/>
  <c r="B108" i="13"/>
  <c r="C108" i="13" s="1"/>
  <c r="D108" i="13" s="1"/>
  <c r="B109" i="13"/>
  <c r="C109" i="13" s="1"/>
  <c r="D109" i="13" s="1"/>
  <c r="B106" i="13"/>
  <c r="C106" i="13" s="1"/>
  <c r="D106" i="13" s="1"/>
  <c r="B105" i="13"/>
  <c r="C105" i="13" s="1"/>
  <c r="D105" i="13" s="1"/>
  <c r="B103" i="13"/>
  <c r="C103" i="13" s="1"/>
  <c r="D103" i="13" s="1"/>
  <c r="B107" i="13"/>
  <c r="C107" i="13" s="1"/>
  <c r="D107" i="13" s="1"/>
  <c r="B104" i="13"/>
  <c r="C104" i="13" s="1"/>
  <c r="D104" i="13" s="1"/>
  <c r="B102" i="13"/>
  <c r="C102" i="13" s="1"/>
  <c r="D102" i="13" s="1"/>
  <c r="G82" i="13"/>
  <c r="I77" i="13"/>
  <c r="C77" i="13"/>
  <c r="G81" i="13"/>
  <c r="L79" i="13"/>
  <c r="E11" i="13" s="1"/>
  <c r="B111" i="13"/>
  <c r="C111" i="13" s="1"/>
  <c r="D111" i="13" s="1"/>
  <c r="K79" i="12"/>
  <c r="C11" i="12" s="1"/>
  <c r="B14" i="12"/>
  <c r="C77" i="12"/>
  <c r="C15" i="12" s="1"/>
  <c r="B125" i="12"/>
  <c r="C125" i="12" s="1"/>
  <c r="D125" i="12" s="1"/>
  <c r="B123" i="12"/>
  <c r="C123" i="12" s="1"/>
  <c r="D123" i="12" s="1"/>
  <c r="B121" i="12"/>
  <c r="C121" i="12" s="1"/>
  <c r="D121" i="12" s="1"/>
  <c r="B124" i="12"/>
  <c r="C124" i="12" s="1"/>
  <c r="D124" i="12" s="1"/>
  <c r="B122" i="12"/>
  <c r="C122" i="12" s="1"/>
  <c r="D122" i="12" s="1"/>
  <c r="B120" i="12"/>
  <c r="C120" i="12" s="1"/>
  <c r="D120" i="12" s="1"/>
  <c r="B119" i="12"/>
  <c r="C119" i="12" s="1"/>
  <c r="D119" i="12" s="1"/>
  <c r="B118" i="12"/>
  <c r="C118" i="12" s="1"/>
  <c r="D118" i="12" s="1"/>
  <c r="B112" i="12"/>
  <c r="C112" i="12" s="1"/>
  <c r="D112" i="12" s="1"/>
  <c r="B114" i="12"/>
  <c r="C114" i="12" s="1"/>
  <c r="D114" i="12" s="1"/>
  <c r="B113" i="12"/>
  <c r="C113" i="12" s="1"/>
  <c r="D113" i="12" s="1"/>
  <c r="B117" i="12"/>
  <c r="C117" i="12" s="1"/>
  <c r="D117" i="12" s="1"/>
  <c r="B110" i="12"/>
  <c r="C110" i="12" s="1"/>
  <c r="D110" i="12" s="1"/>
  <c r="B108" i="12"/>
  <c r="C108" i="12" s="1"/>
  <c r="D108" i="12" s="1"/>
  <c r="B106" i="12"/>
  <c r="C106" i="12" s="1"/>
  <c r="D106" i="12" s="1"/>
  <c r="B104" i="12"/>
  <c r="C104" i="12" s="1"/>
  <c r="D104" i="12" s="1"/>
  <c r="B102" i="12"/>
  <c r="C102" i="12" s="1"/>
  <c r="D102" i="12" s="1"/>
  <c r="B111" i="12"/>
  <c r="C111" i="12" s="1"/>
  <c r="D111" i="12" s="1"/>
  <c r="B116" i="12"/>
  <c r="C116" i="12" s="1"/>
  <c r="D116" i="12" s="1"/>
  <c r="B115" i="12"/>
  <c r="C115" i="12" s="1"/>
  <c r="D115" i="12" s="1"/>
  <c r="B109" i="12"/>
  <c r="C109" i="12" s="1"/>
  <c r="D109" i="12" s="1"/>
  <c r="B105" i="12"/>
  <c r="C105" i="12" s="1"/>
  <c r="D105" i="12" s="1"/>
  <c r="B107" i="12"/>
  <c r="C107" i="12" s="1"/>
  <c r="D107" i="12" s="1"/>
  <c r="G82" i="12"/>
  <c r="B103" i="12"/>
  <c r="C103" i="12" s="1"/>
  <c r="D103" i="12" s="1"/>
  <c r="G81" i="12"/>
  <c r="H77" i="12"/>
  <c r="E77" i="12"/>
  <c r="E15" i="12" s="1"/>
  <c r="K78" i="12"/>
  <c r="C10" i="12" s="1"/>
  <c r="H77" i="11"/>
  <c r="C16" i="11" s="1"/>
  <c r="B14" i="11"/>
  <c r="G81" i="11"/>
  <c r="B103" i="11"/>
  <c r="C103" i="11" s="1"/>
  <c r="D103" i="11" s="1"/>
  <c r="AJ103" i="11" s="1"/>
  <c r="B113" i="11"/>
  <c r="C113" i="11" s="1"/>
  <c r="D113" i="11" s="1"/>
  <c r="K78" i="11"/>
  <c r="C10" i="11" s="1"/>
  <c r="B125" i="11"/>
  <c r="C125" i="11" s="1"/>
  <c r="D125" i="11" s="1"/>
  <c r="B123" i="11"/>
  <c r="C123" i="11" s="1"/>
  <c r="D123" i="11" s="1"/>
  <c r="B121" i="11"/>
  <c r="C121" i="11" s="1"/>
  <c r="D121" i="11" s="1"/>
  <c r="B119" i="11"/>
  <c r="C119" i="11" s="1"/>
  <c r="D119" i="11" s="1"/>
  <c r="B124" i="11"/>
  <c r="C124" i="11" s="1"/>
  <c r="D124" i="11" s="1"/>
  <c r="B122" i="11"/>
  <c r="C122" i="11" s="1"/>
  <c r="D122" i="11" s="1"/>
  <c r="B120" i="11"/>
  <c r="C120" i="11" s="1"/>
  <c r="D120" i="11" s="1"/>
  <c r="B118" i="11"/>
  <c r="C118" i="11" s="1"/>
  <c r="D118" i="11" s="1"/>
  <c r="B117" i="11"/>
  <c r="C117" i="11" s="1"/>
  <c r="D117" i="11" s="1"/>
  <c r="B112" i="11"/>
  <c r="C112" i="11" s="1"/>
  <c r="D112" i="11" s="1"/>
  <c r="B111" i="11"/>
  <c r="C111" i="11" s="1"/>
  <c r="D111" i="11" s="1"/>
  <c r="B116" i="11"/>
  <c r="C116" i="11" s="1"/>
  <c r="D116" i="11" s="1"/>
  <c r="B115" i="11"/>
  <c r="C115" i="11" s="1"/>
  <c r="D115" i="11" s="1"/>
  <c r="B110" i="11"/>
  <c r="C110" i="11" s="1"/>
  <c r="D110" i="11" s="1"/>
  <c r="B108" i="11"/>
  <c r="C108" i="11" s="1"/>
  <c r="D108" i="11" s="1"/>
  <c r="J77" i="11"/>
  <c r="E77" i="11"/>
  <c r="E15" i="11" s="1"/>
  <c r="B109" i="11"/>
  <c r="C109" i="11" s="1"/>
  <c r="D109" i="11" s="1"/>
  <c r="B106" i="11"/>
  <c r="C106" i="11" s="1"/>
  <c r="D106" i="11" s="1"/>
  <c r="B104" i="11"/>
  <c r="C104" i="11" s="1"/>
  <c r="D104" i="11" s="1"/>
  <c r="B102" i="11"/>
  <c r="C102" i="11" s="1"/>
  <c r="D102" i="11" s="1"/>
  <c r="G82" i="11"/>
  <c r="I77" i="11"/>
  <c r="C77" i="11"/>
  <c r="C15" i="11" s="1"/>
  <c r="L78" i="11"/>
  <c r="E10" i="11" s="1"/>
  <c r="B105" i="11"/>
  <c r="C105" i="11" s="1"/>
  <c r="D105" i="11" s="1"/>
  <c r="K79" i="11"/>
  <c r="C11" i="11" s="1"/>
  <c r="B107" i="11"/>
  <c r="C107" i="11" s="1"/>
  <c r="D107" i="11" s="1"/>
  <c r="C77" i="10"/>
  <c r="C15" i="10" s="1"/>
  <c r="B14" i="10"/>
  <c r="I77" i="10"/>
  <c r="E16" i="10" s="1"/>
  <c r="K79" i="10"/>
  <c r="C11" i="10" s="1"/>
  <c r="K78" i="10"/>
  <c r="C10" i="10" s="1"/>
  <c r="L79" i="10"/>
  <c r="E11" i="10" s="1"/>
  <c r="B125" i="10"/>
  <c r="C125" i="10" s="1"/>
  <c r="D125" i="10" s="1"/>
  <c r="B123" i="10"/>
  <c r="C123" i="10" s="1"/>
  <c r="D123" i="10" s="1"/>
  <c r="B121" i="10"/>
  <c r="C121" i="10" s="1"/>
  <c r="D121" i="10" s="1"/>
  <c r="B119" i="10"/>
  <c r="C119" i="10" s="1"/>
  <c r="D119" i="10" s="1"/>
  <c r="B124" i="10"/>
  <c r="C124" i="10" s="1"/>
  <c r="D124" i="10" s="1"/>
  <c r="B122" i="10"/>
  <c r="C122" i="10" s="1"/>
  <c r="D122" i="10" s="1"/>
  <c r="B120" i="10"/>
  <c r="C120" i="10" s="1"/>
  <c r="D120" i="10" s="1"/>
  <c r="B118" i="10"/>
  <c r="C118" i="10" s="1"/>
  <c r="D118" i="10" s="1"/>
  <c r="B117" i="10"/>
  <c r="C117" i="10" s="1"/>
  <c r="D117" i="10" s="1"/>
  <c r="B116" i="10"/>
  <c r="C116" i="10" s="1"/>
  <c r="D116" i="10" s="1"/>
  <c r="B113" i="10"/>
  <c r="C113" i="10" s="1"/>
  <c r="D113" i="10" s="1"/>
  <c r="B112" i="10"/>
  <c r="C112" i="10" s="1"/>
  <c r="D112" i="10" s="1"/>
  <c r="B115" i="10"/>
  <c r="C115" i="10" s="1"/>
  <c r="D115" i="10" s="1"/>
  <c r="B114" i="10"/>
  <c r="C114" i="10" s="1"/>
  <c r="D114" i="10" s="1"/>
  <c r="B110" i="10"/>
  <c r="C110" i="10" s="1"/>
  <c r="D110" i="10" s="1"/>
  <c r="B107" i="10"/>
  <c r="C107" i="10" s="1"/>
  <c r="D107" i="10" s="1"/>
  <c r="B109" i="10"/>
  <c r="C109" i="10" s="1"/>
  <c r="D109" i="10" s="1"/>
  <c r="B108" i="10"/>
  <c r="C108" i="10" s="1"/>
  <c r="D108" i="10" s="1"/>
  <c r="B106" i="10"/>
  <c r="C106" i="10" s="1"/>
  <c r="D106" i="10" s="1"/>
  <c r="B104" i="10"/>
  <c r="C104" i="10" s="1"/>
  <c r="D104" i="10" s="1"/>
  <c r="B102" i="10"/>
  <c r="C102" i="10" s="1"/>
  <c r="D102" i="10" s="1"/>
  <c r="G82" i="10"/>
  <c r="E77" i="10"/>
  <c r="E15" i="10" s="1"/>
  <c r="J77" i="10"/>
  <c r="L78" i="10"/>
  <c r="E10" i="10" s="1"/>
  <c r="G81" i="10"/>
  <c r="B105" i="10"/>
  <c r="C105" i="10" s="1"/>
  <c r="D105" i="10" s="1"/>
  <c r="B103" i="10"/>
  <c r="C103" i="10" s="1"/>
  <c r="D103" i="10" s="1"/>
  <c r="H77" i="10"/>
  <c r="B106" i="8"/>
  <c r="C106" i="8" s="1"/>
  <c r="D106" i="8" s="1"/>
  <c r="C77" i="8"/>
  <c r="C15" i="8" s="1"/>
  <c r="B114" i="8"/>
  <c r="C114" i="8" s="1"/>
  <c r="D114" i="8" s="1"/>
  <c r="H77" i="9"/>
  <c r="C16" i="9" s="1"/>
  <c r="B14" i="8"/>
  <c r="B14" i="9"/>
  <c r="K79" i="9"/>
  <c r="C11" i="9" s="1"/>
  <c r="K78" i="9"/>
  <c r="C10" i="9" s="1"/>
  <c r="M78" i="9"/>
  <c r="G10" i="9" s="1"/>
  <c r="M79" i="9"/>
  <c r="G11" i="9" s="1"/>
  <c r="C77" i="9"/>
  <c r="C15" i="9" s="1"/>
  <c r="I77" i="9"/>
  <c r="B125" i="9"/>
  <c r="C125" i="9" s="1"/>
  <c r="D125" i="9" s="1"/>
  <c r="B123" i="9"/>
  <c r="C123" i="9" s="1"/>
  <c r="D123" i="9" s="1"/>
  <c r="B124" i="9"/>
  <c r="C124" i="9" s="1"/>
  <c r="D124" i="9" s="1"/>
  <c r="B122" i="9"/>
  <c r="C122" i="9" s="1"/>
  <c r="D122" i="9" s="1"/>
  <c r="B120" i="9"/>
  <c r="C120" i="9" s="1"/>
  <c r="D120" i="9" s="1"/>
  <c r="B119" i="9"/>
  <c r="C119" i="9" s="1"/>
  <c r="D119" i="9" s="1"/>
  <c r="B118" i="9"/>
  <c r="C118" i="9" s="1"/>
  <c r="D118" i="9" s="1"/>
  <c r="B116" i="9"/>
  <c r="C116" i="9" s="1"/>
  <c r="D116" i="9" s="1"/>
  <c r="B114" i="9"/>
  <c r="C114" i="9" s="1"/>
  <c r="D114" i="9" s="1"/>
  <c r="B112" i="9"/>
  <c r="C112" i="9" s="1"/>
  <c r="D112" i="9" s="1"/>
  <c r="B117" i="9"/>
  <c r="C117" i="9" s="1"/>
  <c r="D117" i="9" s="1"/>
  <c r="B113" i="9"/>
  <c r="C113" i="9" s="1"/>
  <c r="D113" i="9" s="1"/>
  <c r="B110" i="9"/>
  <c r="C110" i="9" s="1"/>
  <c r="D110" i="9" s="1"/>
  <c r="B115" i="9"/>
  <c r="C115" i="9" s="1"/>
  <c r="D115" i="9" s="1"/>
  <c r="B121" i="9"/>
  <c r="C121" i="9" s="1"/>
  <c r="D121" i="9" s="1"/>
  <c r="B109" i="9"/>
  <c r="C109" i="9" s="1"/>
  <c r="D109" i="9" s="1"/>
  <c r="B108" i="9"/>
  <c r="C108" i="9" s="1"/>
  <c r="D108" i="9" s="1"/>
  <c r="B106" i="9"/>
  <c r="C106" i="9" s="1"/>
  <c r="D106" i="9" s="1"/>
  <c r="B111" i="9"/>
  <c r="C111" i="9" s="1"/>
  <c r="D111" i="9" s="1"/>
  <c r="G81" i="9"/>
  <c r="B107" i="9"/>
  <c r="C107" i="9" s="1"/>
  <c r="D107" i="9" s="1"/>
  <c r="B105" i="9"/>
  <c r="C105" i="9" s="1"/>
  <c r="D105" i="9" s="1"/>
  <c r="B103" i="9"/>
  <c r="C103" i="9" s="1"/>
  <c r="D103" i="9" s="1"/>
  <c r="E77" i="9"/>
  <c r="E15" i="9" s="1"/>
  <c r="J77" i="9"/>
  <c r="G82" i="9"/>
  <c r="B102" i="9"/>
  <c r="C102" i="9" s="1"/>
  <c r="D102" i="9" s="1"/>
  <c r="K79" i="8"/>
  <c r="C11" i="8" s="1"/>
  <c r="K78" i="8"/>
  <c r="C10" i="8" s="1"/>
  <c r="M79" i="8"/>
  <c r="G11" i="8" s="1"/>
  <c r="G82" i="8"/>
  <c r="B124" i="8"/>
  <c r="C124" i="8" s="1"/>
  <c r="D124" i="8" s="1"/>
  <c r="B122" i="8"/>
  <c r="C122" i="8" s="1"/>
  <c r="D122" i="8" s="1"/>
  <c r="B120" i="8"/>
  <c r="C120" i="8" s="1"/>
  <c r="D120" i="8" s="1"/>
  <c r="B118" i="8"/>
  <c r="C118" i="8" s="1"/>
  <c r="D118" i="8" s="1"/>
  <c r="B123" i="8"/>
  <c r="C123" i="8" s="1"/>
  <c r="D123" i="8" s="1"/>
  <c r="B119" i="8"/>
  <c r="C119" i="8" s="1"/>
  <c r="D119" i="8" s="1"/>
  <c r="B117" i="8"/>
  <c r="C117" i="8" s="1"/>
  <c r="D117" i="8" s="1"/>
  <c r="B115" i="8"/>
  <c r="C115" i="8" s="1"/>
  <c r="D115" i="8" s="1"/>
  <c r="B113" i="8"/>
  <c r="C113" i="8" s="1"/>
  <c r="D113" i="8" s="1"/>
  <c r="B111" i="8"/>
  <c r="C111" i="8" s="1"/>
  <c r="D111" i="8" s="1"/>
  <c r="B109" i="8"/>
  <c r="C109" i="8" s="1"/>
  <c r="D109" i="8" s="1"/>
  <c r="B112" i="8"/>
  <c r="C112" i="8" s="1"/>
  <c r="D112" i="8" s="1"/>
  <c r="B107" i="8"/>
  <c r="C107" i="8" s="1"/>
  <c r="D107" i="8" s="1"/>
  <c r="B105" i="8"/>
  <c r="C105" i="8" s="1"/>
  <c r="D105" i="8" s="1"/>
  <c r="B121" i="8"/>
  <c r="C121" i="8" s="1"/>
  <c r="D121" i="8" s="1"/>
  <c r="B116" i="8"/>
  <c r="C116" i="8" s="1"/>
  <c r="D116" i="8" s="1"/>
  <c r="G81" i="8"/>
  <c r="E77" i="8"/>
  <c r="E15" i="8" s="1"/>
  <c r="J77" i="8"/>
  <c r="B102" i="8"/>
  <c r="C102" i="8" s="1"/>
  <c r="D102" i="8" s="1"/>
  <c r="B103" i="8"/>
  <c r="C103" i="8" s="1"/>
  <c r="D103" i="8" s="1"/>
  <c r="B104" i="8"/>
  <c r="C104" i="8" s="1"/>
  <c r="D104" i="8" s="1"/>
  <c r="B110" i="8"/>
  <c r="C110" i="8" s="1"/>
  <c r="D110" i="8" s="1"/>
  <c r="B125" i="8"/>
  <c r="C125" i="8" s="1"/>
  <c r="D125" i="8" s="1"/>
  <c r="J79" i="6"/>
  <c r="I79" i="6"/>
  <c r="H79" i="6"/>
  <c r="E79" i="6"/>
  <c r="C79" i="6"/>
  <c r="J78" i="6"/>
  <c r="M78" i="6" s="1"/>
  <c r="G10" i="6" s="1"/>
  <c r="I78" i="6"/>
  <c r="H78" i="6"/>
  <c r="E78" i="6"/>
  <c r="C78" i="6"/>
  <c r="J79" i="4"/>
  <c r="I79" i="4"/>
  <c r="H79" i="4"/>
  <c r="E79" i="4"/>
  <c r="C79" i="4"/>
  <c r="J78" i="4"/>
  <c r="I78" i="4"/>
  <c r="H78" i="4"/>
  <c r="E78" i="4"/>
  <c r="C78" i="4"/>
  <c r="J79" i="1"/>
  <c r="J78" i="1"/>
  <c r="I79" i="1"/>
  <c r="I78" i="1"/>
  <c r="E79" i="1"/>
  <c r="E78" i="1"/>
  <c r="H79" i="1"/>
  <c r="H78" i="1"/>
  <c r="C79" i="1"/>
  <c r="C78" i="1"/>
  <c r="K79" i="6" l="1"/>
  <c r="C11" i="6" s="1"/>
  <c r="L79" i="6"/>
  <c r="E11" i="6" s="1"/>
  <c r="L79" i="1"/>
  <c r="M77" i="10"/>
  <c r="G17" i="10" s="1"/>
  <c r="M77" i="11"/>
  <c r="M77" i="8"/>
  <c r="G17" i="8" s="1"/>
  <c r="G15" i="10"/>
  <c r="G15" i="11"/>
  <c r="G15" i="8"/>
  <c r="M78" i="1"/>
  <c r="L78" i="4"/>
  <c r="E10" i="4" s="1"/>
  <c r="L79" i="4"/>
  <c r="E11" i="4" s="1"/>
  <c r="L78" i="6"/>
  <c r="E10" i="6" s="1"/>
  <c r="M78" i="4"/>
  <c r="G10" i="4" s="1"/>
  <c r="AQ102" i="13"/>
  <c r="AM102" i="13"/>
  <c r="AI102" i="13"/>
  <c r="AE102" i="13"/>
  <c r="X102" i="13"/>
  <c r="T102" i="13"/>
  <c r="P102" i="13"/>
  <c r="L102" i="13"/>
  <c r="H102" i="13"/>
  <c r="AT102" i="13"/>
  <c r="AP102" i="13"/>
  <c r="AL102" i="13"/>
  <c r="AH102" i="13"/>
  <c r="AD102" i="13"/>
  <c r="W102" i="13"/>
  <c r="S102" i="13"/>
  <c r="O102" i="13"/>
  <c r="K102" i="13"/>
  <c r="G102" i="13"/>
  <c r="AS102" i="13"/>
  <c r="AO102" i="13"/>
  <c r="AK102" i="13"/>
  <c r="AG102" i="13"/>
  <c r="AC102" i="13"/>
  <c r="V102" i="13"/>
  <c r="R102" i="13"/>
  <c r="N102" i="13"/>
  <c r="J102" i="13"/>
  <c r="F102" i="13"/>
  <c r="C50" i="13" s="1"/>
  <c r="AR102" i="13"/>
  <c r="AB102" i="13"/>
  <c r="E50" i="13" s="1"/>
  <c r="I102" i="13"/>
  <c r="AN102" i="13"/>
  <c r="U102" i="13"/>
  <c r="E102" i="13"/>
  <c r="B50" i="13" s="1"/>
  <c r="B21" i="13" s="1"/>
  <c r="AJ102" i="13"/>
  <c r="Q102" i="13"/>
  <c r="AF102" i="13"/>
  <c r="M102" i="13"/>
  <c r="AS106" i="13"/>
  <c r="AO106" i="13"/>
  <c r="AK106" i="13"/>
  <c r="AG106" i="13"/>
  <c r="AC106" i="13"/>
  <c r="V106" i="13"/>
  <c r="AR106" i="13"/>
  <c r="AN106" i="13"/>
  <c r="AJ106" i="13"/>
  <c r="AF106" i="13"/>
  <c r="AB106" i="13"/>
  <c r="E54" i="13" s="1"/>
  <c r="U106" i="13"/>
  <c r="Q106" i="13"/>
  <c r="M106" i="13"/>
  <c r="I106" i="13"/>
  <c r="E106" i="13"/>
  <c r="B54" i="13" s="1"/>
  <c r="B25" i="13" s="1"/>
  <c r="AT106" i="13"/>
  <c r="AP106" i="13"/>
  <c r="AL106" i="13"/>
  <c r="AH106" i="13"/>
  <c r="AD106" i="13"/>
  <c r="W106" i="13"/>
  <c r="S106" i="13"/>
  <c r="O106" i="13"/>
  <c r="K106" i="13"/>
  <c r="G106" i="13"/>
  <c r="AI106" i="13"/>
  <c r="R106" i="13"/>
  <c r="J106" i="13"/>
  <c r="AE106" i="13"/>
  <c r="P106" i="13"/>
  <c r="H106" i="13"/>
  <c r="AQ106" i="13"/>
  <c r="X106" i="13"/>
  <c r="N106" i="13"/>
  <c r="F106" i="13"/>
  <c r="C54" i="13" s="1"/>
  <c r="AM106" i="13"/>
  <c r="T106" i="13"/>
  <c r="L106" i="13"/>
  <c r="AT117" i="13"/>
  <c r="AQ117" i="13"/>
  <c r="AM117" i="13"/>
  <c r="AI117" i="13"/>
  <c r="AE117" i="13"/>
  <c r="X117" i="13"/>
  <c r="T117" i="13"/>
  <c r="P117" i="13"/>
  <c r="L117" i="13"/>
  <c r="H117" i="13"/>
  <c r="AP117" i="13"/>
  <c r="AL117" i="13"/>
  <c r="AH117" i="13"/>
  <c r="AD117" i="13"/>
  <c r="W117" i="13"/>
  <c r="S117" i="13"/>
  <c r="O117" i="13"/>
  <c r="K117" i="13"/>
  <c r="G117" i="13"/>
  <c r="AS117" i="13"/>
  <c r="AO117" i="13"/>
  <c r="AK117" i="13"/>
  <c r="AG117" i="13"/>
  <c r="AC117" i="13"/>
  <c r="V117" i="13"/>
  <c r="R117" i="13"/>
  <c r="N117" i="13"/>
  <c r="J117" i="13"/>
  <c r="F117" i="13"/>
  <c r="C65" i="13" s="1"/>
  <c r="AF117" i="13"/>
  <c r="M117" i="13"/>
  <c r="AR117" i="13"/>
  <c r="AB117" i="13"/>
  <c r="E65" i="13" s="1"/>
  <c r="I117" i="13"/>
  <c r="AJ117" i="13"/>
  <c r="Q117" i="13"/>
  <c r="E117" i="13"/>
  <c r="B65" i="13" s="1"/>
  <c r="B36" i="13" s="1"/>
  <c r="AN117" i="13"/>
  <c r="U117" i="13"/>
  <c r="AQ107" i="13"/>
  <c r="AM107" i="13"/>
  <c r="AI107" i="13"/>
  <c r="AE107" i="13"/>
  <c r="X107" i="13"/>
  <c r="T107" i="13"/>
  <c r="P107" i="13"/>
  <c r="L107" i="13"/>
  <c r="H107" i="13"/>
  <c r="AT107" i="13"/>
  <c r="AP107" i="13"/>
  <c r="AL107" i="13"/>
  <c r="AH107" i="13"/>
  <c r="AD107" i="13"/>
  <c r="W107" i="13"/>
  <c r="S107" i="13"/>
  <c r="O107" i="13"/>
  <c r="K107" i="13"/>
  <c r="G107" i="13"/>
  <c r="AR107" i="13"/>
  <c r="AN107" i="13"/>
  <c r="AJ107" i="13"/>
  <c r="AF107" i="13"/>
  <c r="AB107" i="13"/>
  <c r="E55" i="13" s="1"/>
  <c r="U107" i="13"/>
  <c r="Q107" i="13"/>
  <c r="M107" i="13"/>
  <c r="I107" i="13"/>
  <c r="E107" i="13"/>
  <c r="B55" i="13" s="1"/>
  <c r="B26" i="13" s="1"/>
  <c r="AO107" i="13"/>
  <c r="V107" i="13"/>
  <c r="F107" i="13"/>
  <c r="C55" i="13" s="1"/>
  <c r="AK107" i="13"/>
  <c r="R107" i="13"/>
  <c r="AG107" i="13"/>
  <c r="N107" i="13"/>
  <c r="AS107" i="13"/>
  <c r="AC107" i="13"/>
  <c r="J107" i="13"/>
  <c r="AQ109" i="13"/>
  <c r="AM109" i="13"/>
  <c r="AI109" i="13"/>
  <c r="AE109" i="13"/>
  <c r="X109" i="13"/>
  <c r="T109" i="13"/>
  <c r="P109" i="13"/>
  <c r="L109" i="13"/>
  <c r="H109" i="13"/>
  <c r="AT109" i="13"/>
  <c r="AP109" i="13"/>
  <c r="AL109" i="13"/>
  <c r="AH109" i="13"/>
  <c r="AD109" i="13"/>
  <c r="W109" i="13"/>
  <c r="S109" i="13"/>
  <c r="O109" i="13"/>
  <c r="K109" i="13"/>
  <c r="G109" i="13"/>
  <c r="AR109" i="13"/>
  <c r="AN109" i="13"/>
  <c r="AJ109" i="13"/>
  <c r="AF109" i="13"/>
  <c r="AB109" i="13"/>
  <c r="E57" i="13" s="1"/>
  <c r="U109" i="13"/>
  <c r="Q109" i="13"/>
  <c r="M109" i="13"/>
  <c r="I109" i="13"/>
  <c r="E109" i="13"/>
  <c r="B57" i="13" s="1"/>
  <c r="B28" i="13" s="1"/>
  <c r="AK109" i="13"/>
  <c r="R109" i="13"/>
  <c r="AG109" i="13"/>
  <c r="N109" i="13"/>
  <c r="AS109" i="13"/>
  <c r="AC109" i="13"/>
  <c r="J109" i="13"/>
  <c r="AO109" i="13"/>
  <c r="V109" i="13"/>
  <c r="F109" i="13"/>
  <c r="C57" i="13" s="1"/>
  <c r="AQ104" i="13"/>
  <c r="AM104" i="13"/>
  <c r="AI104" i="13"/>
  <c r="AE104" i="13"/>
  <c r="X104" i="13"/>
  <c r="T104" i="13"/>
  <c r="P104" i="13"/>
  <c r="L104" i="13"/>
  <c r="H104" i="13"/>
  <c r="AT104" i="13"/>
  <c r="AP104" i="13"/>
  <c r="AL104" i="13"/>
  <c r="AH104" i="13"/>
  <c r="AD104" i="13"/>
  <c r="W104" i="13"/>
  <c r="S104" i="13"/>
  <c r="O104" i="13"/>
  <c r="K104" i="13"/>
  <c r="G104" i="13"/>
  <c r="AS104" i="13"/>
  <c r="AO104" i="13"/>
  <c r="AK104" i="13"/>
  <c r="AG104" i="13"/>
  <c r="AC104" i="13"/>
  <c r="V104" i="13"/>
  <c r="R104" i="13"/>
  <c r="N104" i="13"/>
  <c r="J104" i="13"/>
  <c r="F104" i="13"/>
  <c r="C52" i="13" s="1"/>
  <c r="AN104" i="13"/>
  <c r="U104" i="13"/>
  <c r="E104" i="13"/>
  <c r="B52" i="13" s="1"/>
  <c r="B23" i="13" s="1"/>
  <c r="AF104" i="13"/>
  <c r="AJ104" i="13"/>
  <c r="Q104" i="13"/>
  <c r="M104" i="13"/>
  <c r="AR104" i="13"/>
  <c r="AB104" i="13"/>
  <c r="E52" i="13" s="1"/>
  <c r="I104" i="13"/>
  <c r="AQ111" i="13"/>
  <c r="AM111" i="13"/>
  <c r="AI111" i="13"/>
  <c r="AE111" i="13"/>
  <c r="X111" i="13"/>
  <c r="T111" i="13"/>
  <c r="P111" i="13"/>
  <c r="L111" i="13"/>
  <c r="H111" i="13"/>
  <c r="AS111" i="13"/>
  <c r="AO111" i="13"/>
  <c r="AK111" i="13"/>
  <c r="AG111" i="13"/>
  <c r="AC111" i="13"/>
  <c r="V111" i="13"/>
  <c r="R111" i="13"/>
  <c r="N111" i="13"/>
  <c r="J111" i="13"/>
  <c r="F111" i="13"/>
  <c r="C59" i="13" s="1"/>
  <c r="AN111" i="13"/>
  <c r="AF111" i="13"/>
  <c r="U111" i="13"/>
  <c r="M111" i="13"/>
  <c r="E111" i="13"/>
  <c r="B59" i="13" s="1"/>
  <c r="B30" i="13" s="1"/>
  <c r="AT111" i="13"/>
  <c r="AL111" i="13"/>
  <c r="AD111" i="13"/>
  <c r="S111" i="13"/>
  <c r="K111" i="13"/>
  <c r="AP111" i="13"/>
  <c r="AH111" i="13"/>
  <c r="W111" i="13"/>
  <c r="O111" i="13"/>
  <c r="G111" i="13"/>
  <c r="AB111" i="13"/>
  <c r="E59" i="13" s="1"/>
  <c r="Q111" i="13"/>
  <c r="AR111" i="13"/>
  <c r="I111" i="13"/>
  <c r="AJ111" i="13"/>
  <c r="AR120" i="13"/>
  <c r="AN120" i="13"/>
  <c r="AJ120" i="13"/>
  <c r="AF120" i="13"/>
  <c r="AB120" i="13"/>
  <c r="E68" i="13" s="1"/>
  <c r="U120" i="13"/>
  <c r="Q120" i="13"/>
  <c r="M120" i="13"/>
  <c r="I120" i="13"/>
  <c r="E120" i="13"/>
  <c r="B68" i="13" s="1"/>
  <c r="B39" i="13" s="1"/>
  <c r="AQ120" i="13"/>
  <c r="AM120" i="13"/>
  <c r="AI120" i="13"/>
  <c r="AE120" i="13"/>
  <c r="X120" i="13"/>
  <c r="T120" i="13"/>
  <c r="P120" i="13"/>
  <c r="L120" i="13"/>
  <c r="H120" i="13"/>
  <c r="AT120" i="13"/>
  <c r="AP120" i="13"/>
  <c r="AL120" i="13"/>
  <c r="AH120" i="13"/>
  <c r="AD120" i="13"/>
  <c r="W120" i="13"/>
  <c r="S120" i="13"/>
  <c r="O120" i="13"/>
  <c r="K120" i="13"/>
  <c r="G120" i="13"/>
  <c r="AS120" i="13"/>
  <c r="AO120" i="13"/>
  <c r="AK120" i="13"/>
  <c r="AG120" i="13"/>
  <c r="AC120" i="13"/>
  <c r="V120" i="13"/>
  <c r="R120" i="13"/>
  <c r="N120" i="13"/>
  <c r="J120" i="13"/>
  <c r="F120" i="13"/>
  <c r="C68" i="13" s="1"/>
  <c r="AT123" i="13"/>
  <c r="AP123" i="13"/>
  <c r="AL123" i="13"/>
  <c r="AH123" i="13"/>
  <c r="AD123" i="13"/>
  <c r="W123" i="13"/>
  <c r="S123" i="13"/>
  <c r="O123" i="13"/>
  <c r="K123" i="13"/>
  <c r="G123" i="13"/>
  <c r="AS123" i="13"/>
  <c r="AO123" i="13"/>
  <c r="AK123" i="13"/>
  <c r="AG123" i="13"/>
  <c r="AC123" i="13"/>
  <c r="V123" i="13"/>
  <c r="R123" i="13"/>
  <c r="N123" i="13"/>
  <c r="J123" i="13"/>
  <c r="F123" i="13"/>
  <c r="AR123" i="13"/>
  <c r="AN123" i="13"/>
  <c r="AJ123" i="13"/>
  <c r="AF123" i="13"/>
  <c r="AB123" i="13"/>
  <c r="E71" i="13" s="1"/>
  <c r="U123" i="13"/>
  <c r="Q123" i="13"/>
  <c r="M123" i="13"/>
  <c r="I123" i="13"/>
  <c r="E123" i="13"/>
  <c r="B71" i="13" s="1"/>
  <c r="B42" i="13" s="1"/>
  <c r="AQ123" i="13"/>
  <c r="AM123" i="13"/>
  <c r="AI123" i="13"/>
  <c r="AE123" i="13"/>
  <c r="X123" i="13"/>
  <c r="T123" i="13"/>
  <c r="P123" i="13"/>
  <c r="L123" i="13"/>
  <c r="H123" i="13"/>
  <c r="C71" i="13"/>
  <c r="AS103" i="13"/>
  <c r="AO103" i="13"/>
  <c r="AK103" i="13"/>
  <c r="AG103" i="13"/>
  <c r="AC103" i="13"/>
  <c r="V103" i="13"/>
  <c r="R103" i="13"/>
  <c r="N103" i="13"/>
  <c r="J103" i="13"/>
  <c r="F103" i="13"/>
  <c r="C51" i="13" s="1"/>
  <c r="AR103" i="13"/>
  <c r="AN103" i="13"/>
  <c r="AJ103" i="13"/>
  <c r="AF103" i="13"/>
  <c r="AB103" i="13"/>
  <c r="E51" i="13" s="1"/>
  <c r="U103" i="13"/>
  <c r="Q103" i="13"/>
  <c r="M103" i="13"/>
  <c r="I103" i="13"/>
  <c r="E103" i="13"/>
  <c r="B51" i="13" s="1"/>
  <c r="B22" i="13" s="1"/>
  <c r="AQ103" i="13"/>
  <c r="AM103" i="13"/>
  <c r="AI103" i="13"/>
  <c r="AE103" i="13"/>
  <c r="X103" i="13"/>
  <c r="T103" i="13"/>
  <c r="P103" i="13"/>
  <c r="L103" i="13"/>
  <c r="H103" i="13"/>
  <c r="AH103" i="13"/>
  <c r="O103" i="13"/>
  <c r="AT103" i="13"/>
  <c r="AD103" i="13"/>
  <c r="K103" i="13"/>
  <c r="AP103" i="13"/>
  <c r="W103" i="13"/>
  <c r="G103" i="13"/>
  <c r="AL103" i="13"/>
  <c r="S103" i="13"/>
  <c r="K77" i="13"/>
  <c r="C17" i="13" s="1"/>
  <c r="C15" i="13"/>
  <c r="AS114" i="13"/>
  <c r="AO114" i="13"/>
  <c r="AK114" i="13"/>
  <c r="AG114" i="13"/>
  <c r="AC114" i="13"/>
  <c r="V114" i="13"/>
  <c r="R114" i="13"/>
  <c r="N114" i="13"/>
  <c r="J114" i="13"/>
  <c r="F114" i="13"/>
  <c r="C62" i="13" s="1"/>
  <c r="AR114" i="13"/>
  <c r="AN114" i="13"/>
  <c r="AJ114" i="13"/>
  <c r="AF114" i="13"/>
  <c r="AB114" i="13"/>
  <c r="E62" i="13" s="1"/>
  <c r="U114" i="13"/>
  <c r="Q114" i="13"/>
  <c r="M114" i="13"/>
  <c r="I114" i="13"/>
  <c r="E114" i="13"/>
  <c r="B62" i="13" s="1"/>
  <c r="B33" i="13" s="1"/>
  <c r="AQ114" i="13"/>
  <c r="AM114" i="13"/>
  <c r="AI114" i="13"/>
  <c r="AE114" i="13"/>
  <c r="X114" i="13"/>
  <c r="T114" i="13"/>
  <c r="P114" i="13"/>
  <c r="L114" i="13"/>
  <c r="H114" i="13"/>
  <c r="AT114" i="13"/>
  <c r="AD114" i="13"/>
  <c r="K114" i="13"/>
  <c r="AP114" i="13"/>
  <c r="W114" i="13"/>
  <c r="G114" i="13"/>
  <c r="AH114" i="13"/>
  <c r="O114" i="13"/>
  <c r="AL114" i="13"/>
  <c r="S114" i="13"/>
  <c r="AR124" i="13"/>
  <c r="AN124" i="13"/>
  <c r="AJ124" i="13"/>
  <c r="AF124" i="13"/>
  <c r="AB124" i="13"/>
  <c r="E72" i="13" s="1"/>
  <c r="U124" i="13"/>
  <c r="Q124" i="13"/>
  <c r="M124" i="13"/>
  <c r="I124" i="13"/>
  <c r="E124" i="13"/>
  <c r="B72" i="13" s="1"/>
  <c r="B43" i="13" s="1"/>
  <c r="AQ124" i="13"/>
  <c r="AM124" i="13"/>
  <c r="AI124" i="13"/>
  <c r="AE124" i="13"/>
  <c r="X124" i="13"/>
  <c r="T124" i="13"/>
  <c r="P124" i="13"/>
  <c r="L124" i="13"/>
  <c r="H124" i="13"/>
  <c r="AT124" i="13"/>
  <c r="AP124" i="13"/>
  <c r="AL124" i="13"/>
  <c r="AH124" i="13"/>
  <c r="AD124" i="13"/>
  <c r="W124" i="13"/>
  <c r="S124" i="13"/>
  <c r="O124" i="13"/>
  <c r="K124" i="13"/>
  <c r="G124" i="13"/>
  <c r="G72" i="13" s="1"/>
  <c r="AS124" i="13"/>
  <c r="AO124" i="13"/>
  <c r="AK124" i="13"/>
  <c r="AG124" i="13"/>
  <c r="AC124" i="13"/>
  <c r="V124" i="13"/>
  <c r="R124" i="13"/>
  <c r="N124" i="13"/>
  <c r="J124" i="13"/>
  <c r="F124" i="13"/>
  <c r="C72" i="13" s="1"/>
  <c r="AT119" i="13"/>
  <c r="AP119" i="13"/>
  <c r="AL119" i="13"/>
  <c r="AH119" i="13"/>
  <c r="AD119" i="13"/>
  <c r="W119" i="13"/>
  <c r="S119" i="13"/>
  <c r="O119" i="13"/>
  <c r="K119" i="13"/>
  <c r="G119" i="13"/>
  <c r="AS119" i="13"/>
  <c r="AO119" i="13"/>
  <c r="AK119" i="13"/>
  <c r="AG119" i="13"/>
  <c r="AC119" i="13"/>
  <c r="V119" i="13"/>
  <c r="R119" i="13"/>
  <c r="N119" i="13"/>
  <c r="J119" i="13"/>
  <c r="AR119" i="13"/>
  <c r="AQ119" i="13"/>
  <c r="AM119" i="13"/>
  <c r="AI119" i="13"/>
  <c r="AE119" i="13"/>
  <c r="X119" i="13"/>
  <c r="T119" i="13"/>
  <c r="AN119" i="13"/>
  <c r="U119" i="13"/>
  <c r="L119" i="13"/>
  <c r="AJ119" i="13"/>
  <c r="Q119" i="13"/>
  <c r="I119" i="13"/>
  <c r="AF119" i="13"/>
  <c r="P119" i="13"/>
  <c r="H119" i="13"/>
  <c r="AB119" i="13"/>
  <c r="E67" i="13" s="1"/>
  <c r="M119" i="13"/>
  <c r="F119" i="13"/>
  <c r="C67" i="13" s="1"/>
  <c r="E119" i="13"/>
  <c r="B67" i="13" s="1"/>
  <c r="B38" i="13" s="1"/>
  <c r="AQ113" i="13"/>
  <c r="AM113" i="13"/>
  <c r="AI113" i="13"/>
  <c r="AE113" i="13"/>
  <c r="X113" i="13"/>
  <c r="T113" i="13"/>
  <c r="P113" i="13"/>
  <c r="L113" i="13"/>
  <c r="H113" i="13"/>
  <c r="AT113" i="13"/>
  <c r="AP113" i="13"/>
  <c r="AL113" i="13"/>
  <c r="AH113" i="13"/>
  <c r="AD113" i="13"/>
  <c r="W113" i="13"/>
  <c r="S113" i="13"/>
  <c r="O113" i="13"/>
  <c r="K113" i="13"/>
  <c r="G113" i="13"/>
  <c r="AS113" i="13"/>
  <c r="AO113" i="13"/>
  <c r="AK113" i="13"/>
  <c r="AG113" i="13"/>
  <c r="AC113" i="13"/>
  <c r="V113" i="13"/>
  <c r="R113" i="13"/>
  <c r="N113" i="13"/>
  <c r="J113" i="13"/>
  <c r="F113" i="13"/>
  <c r="C61" i="13" s="1"/>
  <c r="AN113" i="13"/>
  <c r="U113" i="13"/>
  <c r="E113" i="13"/>
  <c r="B61" i="13" s="1"/>
  <c r="B32" i="13" s="1"/>
  <c r="AJ113" i="13"/>
  <c r="Q113" i="13"/>
  <c r="AR113" i="13"/>
  <c r="AB113" i="13"/>
  <c r="E61" i="13" s="1"/>
  <c r="I113" i="13"/>
  <c r="AF113" i="13"/>
  <c r="M113" i="13"/>
  <c r="L77" i="13"/>
  <c r="E17" i="13" s="1"/>
  <c r="E16" i="13"/>
  <c r="AT105" i="13"/>
  <c r="AP105" i="13"/>
  <c r="AL105" i="13"/>
  <c r="AH105" i="13"/>
  <c r="AD105" i="13"/>
  <c r="AR105" i="13"/>
  <c r="AN105" i="13"/>
  <c r="AJ105" i="13"/>
  <c r="AF105" i="13"/>
  <c r="AB105" i="13"/>
  <c r="E53" i="13" s="1"/>
  <c r="U105" i="13"/>
  <c r="Q105" i="13"/>
  <c r="M105" i="13"/>
  <c r="I105" i="13"/>
  <c r="AM105" i="13"/>
  <c r="AE105" i="13"/>
  <c r="V105" i="13"/>
  <c r="P105" i="13"/>
  <c r="K105" i="13"/>
  <c r="F105" i="13"/>
  <c r="C53" i="13" s="1"/>
  <c r="AS105" i="13"/>
  <c r="AK105" i="13"/>
  <c r="AC105" i="13"/>
  <c r="T105" i="13"/>
  <c r="O105" i="13"/>
  <c r="J105" i="13"/>
  <c r="E105" i="13"/>
  <c r="B53" i="13" s="1"/>
  <c r="B24" i="13" s="1"/>
  <c r="AQ105" i="13"/>
  <c r="AI105" i="13"/>
  <c r="X105" i="13"/>
  <c r="S105" i="13"/>
  <c r="N105" i="13"/>
  <c r="H105" i="13"/>
  <c r="AO105" i="13"/>
  <c r="L105" i="13"/>
  <c r="AG105" i="13"/>
  <c r="G105" i="13"/>
  <c r="W105" i="13"/>
  <c r="R105" i="13"/>
  <c r="AT121" i="13"/>
  <c r="AP121" i="13"/>
  <c r="AL121" i="13"/>
  <c r="AH121" i="13"/>
  <c r="AD121" i="13"/>
  <c r="W121" i="13"/>
  <c r="S121" i="13"/>
  <c r="O121" i="13"/>
  <c r="K121" i="13"/>
  <c r="G121" i="13"/>
  <c r="AS121" i="13"/>
  <c r="AO121" i="13"/>
  <c r="AK121" i="13"/>
  <c r="AG121" i="13"/>
  <c r="AC121" i="13"/>
  <c r="V121" i="13"/>
  <c r="R121" i="13"/>
  <c r="N121" i="13"/>
  <c r="J121" i="13"/>
  <c r="F121" i="13"/>
  <c r="C69" i="13" s="1"/>
  <c r="AR121" i="13"/>
  <c r="AN121" i="13"/>
  <c r="AJ121" i="13"/>
  <c r="AF121" i="13"/>
  <c r="AB121" i="13"/>
  <c r="E69" i="13" s="1"/>
  <c r="U121" i="13"/>
  <c r="Q121" i="13"/>
  <c r="M121" i="13"/>
  <c r="I121" i="13"/>
  <c r="E121" i="13"/>
  <c r="B69" i="13" s="1"/>
  <c r="B40" i="13" s="1"/>
  <c r="AQ121" i="13"/>
  <c r="AM121" i="13"/>
  <c r="AI121" i="13"/>
  <c r="AE121" i="13"/>
  <c r="X121" i="13"/>
  <c r="T121" i="13"/>
  <c r="P121" i="13"/>
  <c r="L121" i="13"/>
  <c r="H121" i="13"/>
  <c r="AS108" i="13"/>
  <c r="AO108" i="13"/>
  <c r="AK108" i="13"/>
  <c r="AG108" i="13"/>
  <c r="AC108" i="13"/>
  <c r="V108" i="13"/>
  <c r="R108" i="13"/>
  <c r="N108" i="13"/>
  <c r="J108" i="13"/>
  <c r="F108" i="13"/>
  <c r="C56" i="13" s="1"/>
  <c r="AR108" i="13"/>
  <c r="AN108" i="13"/>
  <c r="AJ108" i="13"/>
  <c r="AF108" i="13"/>
  <c r="AB108" i="13"/>
  <c r="U108" i="13"/>
  <c r="Q108" i="13"/>
  <c r="M108" i="13"/>
  <c r="I108" i="13"/>
  <c r="E108" i="13"/>
  <c r="B56" i="13" s="1"/>
  <c r="B27" i="13" s="1"/>
  <c r="AT108" i="13"/>
  <c r="AP108" i="13"/>
  <c r="AL108" i="13"/>
  <c r="AH108" i="13"/>
  <c r="AD108" i="13"/>
  <c r="W108" i="13"/>
  <c r="S108" i="13"/>
  <c r="O108" i="13"/>
  <c r="K108" i="13"/>
  <c r="G108" i="13"/>
  <c r="AE108" i="13"/>
  <c r="L108" i="13"/>
  <c r="AQ108" i="13"/>
  <c r="X108" i="13"/>
  <c r="H108" i="13"/>
  <c r="AM108" i="13"/>
  <c r="T108" i="13"/>
  <c r="P108" i="13"/>
  <c r="E56" i="13"/>
  <c r="AI108" i="13"/>
  <c r="AS112" i="13"/>
  <c r="AO112" i="13"/>
  <c r="AK112" i="13"/>
  <c r="AG112" i="13"/>
  <c r="AC112" i="13"/>
  <c r="V112" i="13"/>
  <c r="R112" i="13"/>
  <c r="N112" i="13"/>
  <c r="J112" i="13"/>
  <c r="F112" i="13"/>
  <c r="C60" i="13" s="1"/>
  <c r="AR112" i="13"/>
  <c r="AN112" i="13"/>
  <c r="AJ112" i="13"/>
  <c r="AF112" i="13"/>
  <c r="AB112" i="13"/>
  <c r="U112" i="13"/>
  <c r="Q112" i="13"/>
  <c r="M112" i="13"/>
  <c r="I112" i="13"/>
  <c r="AQ112" i="13"/>
  <c r="AM112" i="13"/>
  <c r="AI112" i="13"/>
  <c r="AE112" i="13"/>
  <c r="X112" i="13"/>
  <c r="T112" i="13"/>
  <c r="P112" i="13"/>
  <c r="L112" i="13"/>
  <c r="H112" i="13"/>
  <c r="AH112" i="13"/>
  <c r="O112" i="13"/>
  <c r="AT112" i="13"/>
  <c r="AD112" i="13"/>
  <c r="K112" i="13"/>
  <c r="AL112" i="13"/>
  <c r="S112" i="13"/>
  <c r="E112" i="13"/>
  <c r="B60" i="13" s="1"/>
  <c r="B31" i="13" s="1"/>
  <c r="W112" i="13"/>
  <c r="G112" i="13"/>
  <c r="E60" i="13"/>
  <c r="AP112" i="13"/>
  <c r="AR118" i="13"/>
  <c r="AN118" i="13"/>
  <c r="AJ118" i="13"/>
  <c r="AF118" i="13"/>
  <c r="AB118" i="13"/>
  <c r="E66" i="13" s="1"/>
  <c r="U118" i="13"/>
  <c r="Q118" i="13"/>
  <c r="M118" i="13"/>
  <c r="I118" i="13"/>
  <c r="E118" i="13"/>
  <c r="B66" i="13" s="1"/>
  <c r="B37" i="13" s="1"/>
  <c r="AQ118" i="13"/>
  <c r="AL118" i="13"/>
  <c r="AG118" i="13"/>
  <c r="X118" i="13"/>
  <c r="S118" i="13"/>
  <c r="N118" i="13"/>
  <c r="H118" i="13"/>
  <c r="AP118" i="13"/>
  <c r="AK118" i="13"/>
  <c r="AE118" i="13"/>
  <c r="W118" i="13"/>
  <c r="R118" i="13"/>
  <c r="L118" i="13"/>
  <c r="G118" i="13"/>
  <c r="AT118" i="13"/>
  <c r="AO118" i="13"/>
  <c r="AI118" i="13"/>
  <c r="AD118" i="13"/>
  <c r="V118" i="13"/>
  <c r="P118" i="13"/>
  <c r="K118" i="13"/>
  <c r="F118" i="13"/>
  <c r="C66" i="13" s="1"/>
  <c r="AC118" i="13"/>
  <c r="AS118" i="13"/>
  <c r="T118" i="13"/>
  <c r="AH118" i="13"/>
  <c r="J118" i="13"/>
  <c r="AM118" i="13"/>
  <c r="O118" i="13"/>
  <c r="AS110" i="13"/>
  <c r="AO110" i="13"/>
  <c r="AK110" i="13"/>
  <c r="AG110" i="13"/>
  <c r="AC110" i="13"/>
  <c r="V110" i="13"/>
  <c r="R110" i="13"/>
  <c r="N110" i="13"/>
  <c r="J110" i="13"/>
  <c r="F110" i="13"/>
  <c r="C58" i="13" s="1"/>
  <c r="AR110" i="13"/>
  <c r="AN110" i="13"/>
  <c r="AJ110" i="13"/>
  <c r="AF110" i="13"/>
  <c r="AB110" i="13"/>
  <c r="E58" i="13" s="1"/>
  <c r="U110" i="13"/>
  <c r="Q110" i="13"/>
  <c r="M110" i="13"/>
  <c r="I110" i="13"/>
  <c r="E110" i="13"/>
  <c r="B58" i="13" s="1"/>
  <c r="B29" i="13" s="1"/>
  <c r="AT110" i="13"/>
  <c r="AP110" i="13"/>
  <c r="AL110" i="13"/>
  <c r="AH110" i="13"/>
  <c r="AD110" i="13"/>
  <c r="W110" i="13"/>
  <c r="S110" i="13"/>
  <c r="O110" i="13"/>
  <c r="K110" i="13"/>
  <c r="G110" i="13"/>
  <c r="AQ110" i="13"/>
  <c r="X110" i="13"/>
  <c r="H110" i="13"/>
  <c r="AM110" i="13"/>
  <c r="T110" i="13"/>
  <c r="AI110" i="13"/>
  <c r="P110" i="13"/>
  <c r="AE110" i="13"/>
  <c r="L110" i="13"/>
  <c r="AS116" i="13"/>
  <c r="AO116" i="13"/>
  <c r="AK116" i="13"/>
  <c r="AG116" i="13"/>
  <c r="AC116" i="13"/>
  <c r="V116" i="13"/>
  <c r="R116" i="13"/>
  <c r="N116" i="13"/>
  <c r="J116" i="13"/>
  <c r="F116" i="13"/>
  <c r="C64" i="13" s="1"/>
  <c r="AR116" i="13"/>
  <c r="AN116" i="13"/>
  <c r="AJ116" i="13"/>
  <c r="AF116" i="13"/>
  <c r="AB116" i="13"/>
  <c r="E64" i="13" s="1"/>
  <c r="U116" i="13"/>
  <c r="Q116" i="13"/>
  <c r="M116" i="13"/>
  <c r="I116" i="13"/>
  <c r="E116" i="13"/>
  <c r="B64" i="13" s="1"/>
  <c r="B35" i="13" s="1"/>
  <c r="AQ116" i="13"/>
  <c r="AM116" i="13"/>
  <c r="AI116" i="13"/>
  <c r="AE116" i="13"/>
  <c r="X116" i="13"/>
  <c r="T116" i="13"/>
  <c r="P116" i="13"/>
  <c r="L116" i="13"/>
  <c r="H116" i="13"/>
  <c r="AP116" i="13"/>
  <c r="W116" i="13"/>
  <c r="G116" i="13"/>
  <c r="AL116" i="13"/>
  <c r="S116" i="13"/>
  <c r="AT116" i="13"/>
  <c r="AD116" i="13"/>
  <c r="K116" i="13"/>
  <c r="AH116" i="13"/>
  <c r="O116" i="13"/>
  <c r="AQ115" i="13"/>
  <c r="AM115" i="13"/>
  <c r="AI115" i="13"/>
  <c r="AE115" i="13"/>
  <c r="X115" i="13"/>
  <c r="T115" i="13"/>
  <c r="P115" i="13"/>
  <c r="L115" i="13"/>
  <c r="H115" i="13"/>
  <c r="AT115" i="13"/>
  <c r="AP115" i="13"/>
  <c r="AL115" i="13"/>
  <c r="AH115" i="13"/>
  <c r="AD115" i="13"/>
  <c r="W115" i="13"/>
  <c r="S115" i="13"/>
  <c r="O115" i="13"/>
  <c r="K115" i="13"/>
  <c r="G115" i="13"/>
  <c r="AS115" i="13"/>
  <c r="AO115" i="13"/>
  <c r="AK115" i="13"/>
  <c r="AG115" i="13"/>
  <c r="AC115" i="13"/>
  <c r="V115" i="13"/>
  <c r="R115" i="13"/>
  <c r="N115" i="13"/>
  <c r="J115" i="13"/>
  <c r="F115" i="13"/>
  <c r="C63" i="13" s="1"/>
  <c r="AJ115" i="13"/>
  <c r="Q115" i="13"/>
  <c r="AF115" i="13"/>
  <c r="M115" i="13"/>
  <c r="AN115" i="13"/>
  <c r="U115" i="13"/>
  <c r="E115" i="13"/>
  <c r="B63" i="13" s="1"/>
  <c r="B34" i="13" s="1"/>
  <c r="AB115" i="13"/>
  <c r="E63" i="13" s="1"/>
  <c r="I115" i="13"/>
  <c r="AR115" i="13"/>
  <c r="AR122" i="13"/>
  <c r="AN122" i="13"/>
  <c r="AJ122" i="13"/>
  <c r="AF122" i="13"/>
  <c r="AB122" i="13"/>
  <c r="E70" i="13" s="1"/>
  <c r="U122" i="13"/>
  <c r="Q122" i="13"/>
  <c r="M122" i="13"/>
  <c r="I122" i="13"/>
  <c r="E122" i="13"/>
  <c r="B70" i="13" s="1"/>
  <c r="B41" i="13" s="1"/>
  <c r="AQ122" i="13"/>
  <c r="AM122" i="13"/>
  <c r="AI122" i="13"/>
  <c r="AE122" i="13"/>
  <c r="X122" i="13"/>
  <c r="T122" i="13"/>
  <c r="P122" i="13"/>
  <c r="L122" i="13"/>
  <c r="H122" i="13"/>
  <c r="AT122" i="13"/>
  <c r="AP122" i="13"/>
  <c r="AL122" i="13"/>
  <c r="AH122" i="13"/>
  <c r="AD122" i="13"/>
  <c r="W122" i="13"/>
  <c r="S122" i="13"/>
  <c r="O122" i="13"/>
  <c r="K122" i="13"/>
  <c r="G122" i="13"/>
  <c r="AS122" i="13"/>
  <c r="AO122" i="13"/>
  <c r="AK122" i="13"/>
  <c r="AG122" i="13"/>
  <c r="AC122" i="13"/>
  <c r="V122" i="13"/>
  <c r="R122" i="13"/>
  <c r="N122" i="13"/>
  <c r="J122" i="13"/>
  <c r="F122" i="13"/>
  <c r="C70" i="13" s="1"/>
  <c r="AT125" i="13"/>
  <c r="AP125" i="13"/>
  <c r="AL125" i="13"/>
  <c r="AH125" i="13"/>
  <c r="AD125" i="13"/>
  <c r="W125" i="13"/>
  <c r="S125" i="13"/>
  <c r="O125" i="13"/>
  <c r="K125" i="13"/>
  <c r="G125" i="13"/>
  <c r="AS125" i="13"/>
  <c r="AO125" i="13"/>
  <c r="AK125" i="13"/>
  <c r="AG125" i="13"/>
  <c r="AC125" i="13"/>
  <c r="V125" i="13"/>
  <c r="R125" i="13"/>
  <c r="N125" i="13"/>
  <c r="J125" i="13"/>
  <c r="F125" i="13"/>
  <c r="C73" i="13" s="1"/>
  <c r="AR125" i="13"/>
  <c r="AN125" i="13"/>
  <c r="AJ125" i="13"/>
  <c r="AF125" i="13"/>
  <c r="AB125" i="13"/>
  <c r="E73" i="13" s="1"/>
  <c r="U125" i="13"/>
  <c r="Q125" i="13"/>
  <c r="M125" i="13"/>
  <c r="I125" i="13"/>
  <c r="E125" i="13"/>
  <c r="B73" i="13" s="1"/>
  <c r="B44" i="13" s="1"/>
  <c r="AQ125" i="13"/>
  <c r="AM125" i="13"/>
  <c r="AI125" i="13"/>
  <c r="AE125" i="13"/>
  <c r="X125" i="13"/>
  <c r="T125" i="13"/>
  <c r="P125" i="13"/>
  <c r="L125" i="13"/>
  <c r="H125" i="13"/>
  <c r="AQ107" i="12"/>
  <c r="AM107" i="12"/>
  <c r="AI107" i="12"/>
  <c r="AE107" i="12"/>
  <c r="X107" i="12"/>
  <c r="T107" i="12"/>
  <c r="P107" i="12"/>
  <c r="L107" i="12"/>
  <c r="H107" i="12"/>
  <c r="AT107" i="12"/>
  <c r="AO107" i="12"/>
  <c r="AJ107" i="12"/>
  <c r="AD107" i="12"/>
  <c r="V107" i="12"/>
  <c r="Q107" i="12"/>
  <c r="K107" i="12"/>
  <c r="F107" i="12"/>
  <c r="C55" i="12" s="1"/>
  <c r="AS107" i="12"/>
  <c r="AN107" i="12"/>
  <c r="AH107" i="12"/>
  <c r="AC107" i="12"/>
  <c r="U107" i="12"/>
  <c r="O107" i="12"/>
  <c r="J107" i="12"/>
  <c r="E107" i="12"/>
  <c r="B55" i="12" s="1"/>
  <c r="B26" i="12" s="1"/>
  <c r="AR107" i="12"/>
  <c r="AL107" i="12"/>
  <c r="AG107" i="12"/>
  <c r="AB107" i="12"/>
  <c r="E55" i="12" s="1"/>
  <c r="S107" i="12"/>
  <c r="N107" i="12"/>
  <c r="I107" i="12"/>
  <c r="AF107" i="12"/>
  <c r="G107" i="12"/>
  <c r="W107" i="12"/>
  <c r="AP107" i="12"/>
  <c r="R107" i="12"/>
  <c r="AK107" i="12"/>
  <c r="M107" i="12"/>
  <c r="AR118" i="12"/>
  <c r="AN118" i="12"/>
  <c r="AJ118" i="12"/>
  <c r="AF118" i="12"/>
  <c r="AB118" i="12"/>
  <c r="E66" i="12" s="1"/>
  <c r="U118" i="12"/>
  <c r="Q118" i="12"/>
  <c r="M118" i="12"/>
  <c r="I118" i="12"/>
  <c r="E118" i="12"/>
  <c r="B66" i="12" s="1"/>
  <c r="B37" i="12" s="1"/>
  <c r="AS118" i="12"/>
  <c r="AM118" i="12"/>
  <c r="AH118" i="12"/>
  <c r="AC118" i="12"/>
  <c r="T118" i="12"/>
  <c r="O118" i="12"/>
  <c r="J118" i="12"/>
  <c r="AO118" i="12"/>
  <c r="AG118" i="12"/>
  <c r="W118" i="12"/>
  <c r="P118" i="12"/>
  <c r="H118" i="12"/>
  <c r="AT118" i="12"/>
  <c r="AL118" i="12"/>
  <c r="AE118" i="12"/>
  <c r="V118" i="12"/>
  <c r="N118" i="12"/>
  <c r="G118" i="12"/>
  <c r="AP118" i="12"/>
  <c r="AI118" i="12"/>
  <c r="X118" i="12"/>
  <c r="R118" i="12"/>
  <c r="K118" i="12"/>
  <c r="AQ118" i="12"/>
  <c r="L118" i="12"/>
  <c r="AK118" i="12"/>
  <c r="F118" i="12"/>
  <c r="C66" i="12" s="1"/>
  <c r="AD118" i="12"/>
  <c r="S118" i="12"/>
  <c r="AQ105" i="12"/>
  <c r="AM105" i="12"/>
  <c r="AI105" i="12"/>
  <c r="AE105" i="12"/>
  <c r="X105" i="12"/>
  <c r="T105" i="12"/>
  <c r="P105" i="12"/>
  <c r="L105" i="12"/>
  <c r="H105" i="12"/>
  <c r="AS105" i="12"/>
  <c r="AN105" i="12"/>
  <c r="AH105" i="12"/>
  <c r="AC105" i="12"/>
  <c r="U105" i="12"/>
  <c r="O105" i="12"/>
  <c r="J105" i="12"/>
  <c r="E105" i="12"/>
  <c r="B53" i="12" s="1"/>
  <c r="B24" i="12" s="1"/>
  <c r="AR105" i="12"/>
  <c r="AL105" i="12"/>
  <c r="AG105" i="12"/>
  <c r="AB105" i="12"/>
  <c r="E53" i="12" s="1"/>
  <c r="S105" i="12"/>
  <c r="N105" i="12"/>
  <c r="I105" i="12"/>
  <c r="AP105" i="12"/>
  <c r="AK105" i="12"/>
  <c r="AF105" i="12"/>
  <c r="W105" i="12"/>
  <c r="R105" i="12"/>
  <c r="M105" i="12"/>
  <c r="G105" i="12"/>
  <c r="AD105" i="12"/>
  <c r="F105" i="12"/>
  <c r="C53" i="12" s="1"/>
  <c r="AT105" i="12"/>
  <c r="V105" i="12"/>
  <c r="AO105" i="12"/>
  <c r="Q105" i="12"/>
  <c r="AJ105" i="12"/>
  <c r="K105" i="12"/>
  <c r="AQ109" i="12"/>
  <c r="AM109" i="12"/>
  <c r="AI109" i="12"/>
  <c r="AE109" i="12"/>
  <c r="X109" i="12"/>
  <c r="T109" i="12"/>
  <c r="P109" i="12"/>
  <c r="L109" i="12"/>
  <c r="H109" i="12"/>
  <c r="AP109" i="12"/>
  <c r="AK109" i="12"/>
  <c r="AF109" i="12"/>
  <c r="W109" i="12"/>
  <c r="R109" i="12"/>
  <c r="M109" i="12"/>
  <c r="G109" i="12"/>
  <c r="AT109" i="12"/>
  <c r="AO109" i="12"/>
  <c r="AJ109" i="12"/>
  <c r="AD109" i="12"/>
  <c r="V109" i="12"/>
  <c r="Q109" i="12"/>
  <c r="K109" i="12"/>
  <c r="F109" i="12"/>
  <c r="AS109" i="12"/>
  <c r="AN109" i="12"/>
  <c r="AH109" i="12"/>
  <c r="AC109" i="12"/>
  <c r="U109" i="12"/>
  <c r="O109" i="12"/>
  <c r="J109" i="12"/>
  <c r="E109" i="12"/>
  <c r="B57" i="12" s="1"/>
  <c r="B28" i="12" s="1"/>
  <c r="AG109" i="12"/>
  <c r="I109" i="12"/>
  <c r="AB109" i="12"/>
  <c r="E57" i="12" s="1"/>
  <c r="AR109" i="12"/>
  <c r="S109" i="12"/>
  <c r="AL109" i="12"/>
  <c r="N109" i="12"/>
  <c r="C57" i="12"/>
  <c r="AR113" i="12"/>
  <c r="AN113" i="12"/>
  <c r="AJ113" i="12"/>
  <c r="AF113" i="12"/>
  <c r="AB113" i="12"/>
  <c r="E61" i="12" s="1"/>
  <c r="U113" i="12"/>
  <c r="Q113" i="12"/>
  <c r="M113" i="12"/>
  <c r="I113" i="12"/>
  <c r="E113" i="12"/>
  <c r="B61" i="12" s="1"/>
  <c r="B32" i="12" s="1"/>
  <c r="AQ113" i="12"/>
  <c r="AL113" i="12"/>
  <c r="AG113" i="12"/>
  <c r="X113" i="12"/>
  <c r="S113" i="12"/>
  <c r="N113" i="12"/>
  <c r="H113" i="12"/>
  <c r="AP113" i="12"/>
  <c r="AK113" i="12"/>
  <c r="AE113" i="12"/>
  <c r="W113" i="12"/>
  <c r="R113" i="12"/>
  <c r="L113" i="12"/>
  <c r="G113" i="12"/>
  <c r="AS113" i="12"/>
  <c r="AM113" i="12"/>
  <c r="AH113" i="12"/>
  <c r="AC113" i="12"/>
  <c r="T113" i="12"/>
  <c r="O113" i="12"/>
  <c r="J113" i="12"/>
  <c r="AD113" i="12"/>
  <c r="F113" i="12"/>
  <c r="C61" i="12" s="1"/>
  <c r="AT113" i="12"/>
  <c r="V113" i="12"/>
  <c r="AO113" i="12"/>
  <c r="P113" i="12"/>
  <c r="AI113" i="12"/>
  <c r="K113" i="12"/>
  <c r="AT119" i="12"/>
  <c r="AP119" i="12"/>
  <c r="AL119" i="12"/>
  <c r="AH119" i="12"/>
  <c r="AD119" i="12"/>
  <c r="W119" i="12"/>
  <c r="S119" i="12"/>
  <c r="O119" i="12"/>
  <c r="K119" i="12"/>
  <c r="G119" i="12"/>
  <c r="AS119" i="12"/>
  <c r="AO119" i="12"/>
  <c r="AK119" i="12"/>
  <c r="AG119" i="12"/>
  <c r="AC119" i="12"/>
  <c r="V119" i="12"/>
  <c r="R119" i="12"/>
  <c r="N119" i="12"/>
  <c r="J119" i="12"/>
  <c r="F119" i="12"/>
  <c r="C67" i="12" s="1"/>
  <c r="AQ119" i="12"/>
  <c r="AM119" i="12"/>
  <c r="AI119" i="12"/>
  <c r="AE119" i="12"/>
  <c r="X119" i="12"/>
  <c r="T119" i="12"/>
  <c r="P119" i="12"/>
  <c r="L119" i="12"/>
  <c r="AJ119" i="12"/>
  <c r="Q119" i="12"/>
  <c r="E119" i="12"/>
  <c r="B67" i="12" s="1"/>
  <c r="B38" i="12" s="1"/>
  <c r="AN119" i="12"/>
  <c r="M119" i="12"/>
  <c r="AF119" i="12"/>
  <c r="I119" i="12"/>
  <c r="AR119" i="12"/>
  <c r="U119" i="12"/>
  <c r="AB119" i="12"/>
  <c r="E67" i="12" s="1"/>
  <c r="H119" i="12"/>
  <c r="AR115" i="12"/>
  <c r="AN115" i="12"/>
  <c r="AJ115" i="12"/>
  <c r="AF115" i="12"/>
  <c r="AB115" i="12"/>
  <c r="E63" i="12" s="1"/>
  <c r="U115" i="12"/>
  <c r="Q115" i="12"/>
  <c r="M115" i="12"/>
  <c r="I115" i="12"/>
  <c r="E115" i="12"/>
  <c r="B63" i="12" s="1"/>
  <c r="B34" i="12" s="1"/>
  <c r="AS115" i="12"/>
  <c r="AM115" i="12"/>
  <c r="AH115" i="12"/>
  <c r="AC115" i="12"/>
  <c r="T115" i="12"/>
  <c r="O115" i="12"/>
  <c r="J115" i="12"/>
  <c r="AQ115" i="12"/>
  <c r="AL115" i="12"/>
  <c r="AG115" i="12"/>
  <c r="X115" i="12"/>
  <c r="S115" i="12"/>
  <c r="N115" i="12"/>
  <c r="H115" i="12"/>
  <c r="AT115" i="12"/>
  <c r="AO115" i="12"/>
  <c r="AI115" i="12"/>
  <c r="AD115" i="12"/>
  <c r="V115" i="12"/>
  <c r="P115" i="12"/>
  <c r="K115" i="12"/>
  <c r="F115" i="12"/>
  <c r="C63" i="12" s="1"/>
  <c r="AE115" i="12"/>
  <c r="G115" i="12"/>
  <c r="W115" i="12"/>
  <c r="AP115" i="12"/>
  <c r="R115" i="12"/>
  <c r="AK115" i="12"/>
  <c r="L115" i="12"/>
  <c r="AR111" i="12"/>
  <c r="AN111" i="12"/>
  <c r="AJ111" i="12"/>
  <c r="AF111" i="12"/>
  <c r="AB111" i="12"/>
  <c r="E59" i="12" s="1"/>
  <c r="U111" i="12"/>
  <c r="Q111" i="12"/>
  <c r="M111" i="12"/>
  <c r="I111" i="12"/>
  <c r="AP111" i="12"/>
  <c r="AK111" i="12"/>
  <c r="AE111" i="12"/>
  <c r="W111" i="12"/>
  <c r="R111" i="12"/>
  <c r="L111" i="12"/>
  <c r="G111" i="12"/>
  <c r="AT111" i="12"/>
  <c r="AO111" i="12"/>
  <c r="AI111" i="12"/>
  <c r="AD111" i="12"/>
  <c r="V111" i="12"/>
  <c r="AQ111" i="12"/>
  <c r="AL111" i="12"/>
  <c r="AG111" i="12"/>
  <c r="X111" i="12"/>
  <c r="S111" i="12"/>
  <c r="N111" i="12"/>
  <c r="H111" i="12"/>
  <c r="AC111" i="12"/>
  <c r="K111" i="12"/>
  <c r="AS111" i="12"/>
  <c r="T111" i="12"/>
  <c r="J111" i="12"/>
  <c r="AM111" i="12"/>
  <c r="P111" i="12"/>
  <c r="F111" i="12"/>
  <c r="C59" i="12" s="1"/>
  <c r="AH111" i="12"/>
  <c r="O111" i="12"/>
  <c r="E111" i="12"/>
  <c r="B59" i="12" s="1"/>
  <c r="B30" i="12" s="1"/>
  <c r="AS108" i="12"/>
  <c r="AO108" i="12"/>
  <c r="AK108" i="12"/>
  <c r="AG108" i="12"/>
  <c r="AC108" i="12"/>
  <c r="V108" i="12"/>
  <c r="R108" i="12"/>
  <c r="N108" i="12"/>
  <c r="J108" i="12"/>
  <c r="F108" i="12"/>
  <c r="AP108" i="12"/>
  <c r="AJ108" i="12"/>
  <c r="AE108" i="12"/>
  <c r="W108" i="12"/>
  <c r="Q108" i="12"/>
  <c r="L108" i="12"/>
  <c r="G108" i="12"/>
  <c r="AT108" i="12"/>
  <c r="AN108" i="12"/>
  <c r="AI108" i="12"/>
  <c r="AD108" i="12"/>
  <c r="U108" i="12"/>
  <c r="P108" i="12"/>
  <c r="K108" i="12"/>
  <c r="E108" i="12"/>
  <c r="B56" i="12" s="1"/>
  <c r="B27" i="12" s="1"/>
  <c r="AR108" i="12"/>
  <c r="AM108" i="12"/>
  <c r="AH108" i="12"/>
  <c r="AB108" i="12"/>
  <c r="E56" i="12" s="1"/>
  <c r="T108" i="12"/>
  <c r="O108" i="12"/>
  <c r="I108" i="12"/>
  <c r="AF108" i="12"/>
  <c r="H108" i="12"/>
  <c r="X108" i="12"/>
  <c r="AQ108" i="12"/>
  <c r="S108" i="12"/>
  <c r="C56" i="12"/>
  <c r="M108" i="12"/>
  <c r="AL108" i="12"/>
  <c r="AT114" i="12"/>
  <c r="AP114" i="12"/>
  <c r="AL114" i="12"/>
  <c r="AH114" i="12"/>
  <c r="AD114" i="12"/>
  <c r="W114" i="12"/>
  <c r="S114" i="12"/>
  <c r="O114" i="12"/>
  <c r="K114" i="12"/>
  <c r="G114" i="12"/>
  <c r="AR114" i="12"/>
  <c r="AM114" i="12"/>
  <c r="AG114" i="12"/>
  <c r="AB114" i="12"/>
  <c r="E62" i="12" s="1"/>
  <c r="T114" i="12"/>
  <c r="N114" i="12"/>
  <c r="I114" i="12"/>
  <c r="AQ114" i="12"/>
  <c r="AK114" i="12"/>
  <c r="AF114" i="12"/>
  <c r="X114" i="12"/>
  <c r="R114" i="12"/>
  <c r="M114" i="12"/>
  <c r="H114" i="12"/>
  <c r="AS114" i="12"/>
  <c r="AN114" i="12"/>
  <c r="AI114" i="12"/>
  <c r="AC114" i="12"/>
  <c r="U114" i="12"/>
  <c r="P114" i="12"/>
  <c r="J114" i="12"/>
  <c r="E114" i="12"/>
  <c r="B62" i="12" s="1"/>
  <c r="B33" i="12" s="1"/>
  <c r="AE114" i="12"/>
  <c r="F114" i="12"/>
  <c r="C62" i="12" s="1"/>
  <c r="V114" i="12"/>
  <c r="AO114" i="12"/>
  <c r="Q114" i="12"/>
  <c r="AJ114" i="12"/>
  <c r="L114" i="12"/>
  <c r="AT116" i="12"/>
  <c r="AP116" i="12"/>
  <c r="AL116" i="12"/>
  <c r="AH116" i="12"/>
  <c r="AD116" i="12"/>
  <c r="W116" i="12"/>
  <c r="S116" i="12"/>
  <c r="O116" i="12"/>
  <c r="K116" i="12"/>
  <c r="G116" i="12"/>
  <c r="AS116" i="12"/>
  <c r="AN116" i="12"/>
  <c r="AI116" i="12"/>
  <c r="AC116" i="12"/>
  <c r="U116" i="12"/>
  <c r="P116" i="12"/>
  <c r="J116" i="12"/>
  <c r="E116" i="12"/>
  <c r="B64" i="12" s="1"/>
  <c r="B35" i="12" s="1"/>
  <c r="AR116" i="12"/>
  <c r="AM116" i="12"/>
  <c r="AG116" i="12"/>
  <c r="AB116" i="12"/>
  <c r="E64" i="12" s="1"/>
  <c r="T116" i="12"/>
  <c r="N116" i="12"/>
  <c r="I116" i="12"/>
  <c r="AO116" i="12"/>
  <c r="AJ116" i="12"/>
  <c r="AE116" i="12"/>
  <c r="V116" i="12"/>
  <c r="Q116" i="12"/>
  <c r="L116" i="12"/>
  <c r="F116" i="12"/>
  <c r="C64" i="12" s="1"/>
  <c r="AF116" i="12"/>
  <c r="H116" i="12"/>
  <c r="X116" i="12"/>
  <c r="AQ116" i="12"/>
  <c r="R116" i="12"/>
  <c r="AK116" i="12"/>
  <c r="M116" i="12"/>
  <c r="AR110" i="12"/>
  <c r="AN110" i="12"/>
  <c r="AS110" i="12"/>
  <c r="AO110" i="12"/>
  <c r="AK110" i="12"/>
  <c r="AG110" i="12"/>
  <c r="AC110" i="12"/>
  <c r="V110" i="12"/>
  <c r="R110" i="12"/>
  <c r="N110" i="12"/>
  <c r="J110" i="12"/>
  <c r="F110" i="12"/>
  <c r="C58" i="12" s="1"/>
  <c r="AM110" i="12"/>
  <c r="AT110" i="12"/>
  <c r="AL110" i="12"/>
  <c r="AF110" i="12"/>
  <c r="X110" i="12"/>
  <c r="S110" i="12"/>
  <c r="M110" i="12"/>
  <c r="H110" i="12"/>
  <c r="AQ110" i="12"/>
  <c r="AJ110" i="12"/>
  <c r="AE110" i="12"/>
  <c r="W110" i="12"/>
  <c r="Q110" i="12"/>
  <c r="L110" i="12"/>
  <c r="G110" i="12"/>
  <c r="AP110" i="12"/>
  <c r="AI110" i="12"/>
  <c r="AD110" i="12"/>
  <c r="U110" i="12"/>
  <c r="P110" i="12"/>
  <c r="K110" i="12"/>
  <c r="E110" i="12"/>
  <c r="B58" i="12" s="1"/>
  <c r="B29" i="12" s="1"/>
  <c r="AH110" i="12"/>
  <c r="I110" i="12"/>
  <c r="AB110" i="12"/>
  <c r="E58" i="12" s="1"/>
  <c r="T110" i="12"/>
  <c r="O110" i="12"/>
  <c r="AT112" i="12"/>
  <c r="AP112" i="12"/>
  <c r="AL112" i="12"/>
  <c r="AH112" i="12"/>
  <c r="AD112" i="12"/>
  <c r="W112" i="12"/>
  <c r="S112" i="12"/>
  <c r="O112" i="12"/>
  <c r="K112" i="12"/>
  <c r="G112" i="12"/>
  <c r="AQ112" i="12"/>
  <c r="AK112" i="12"/>
  <c r="AF112" i="12"/>
  <c r="X112" i="12"/>
  <c r="R112" i="12"/>
  <c r="M112" i="12"/>
  <c r="H112" i="12"/>
  <c r="AO112" i="12"/>
  <c r="AJ112" i="12"/>
  <c r="AE112" i="12"/>
  <c r="V112" i="12"/>
  <c r="Q112" i="12"/>
  <c r="L112" i="12"/>
  <c r="F112" i="12"/>
  <c r="AR112" i="12"/>
  <c r="AM112" i="12"/>
  <c r="AG112" i="12"/>
  <c r="AB112" i="12"/>
  <c r="E60" i="12" s="1"/>
  <c r="T112" i="12"/>
  <c r="N112" i="12"/>
  <c r="I112" i="12"/>
  <c r="AC112" i="12"/>
  <c r="E112" i="12"/>
  <c r="B60" i="12" s="1"/>
  <c r="B31" i="12" s="1"/>
  <c r="AS112" i="12"/>
  <c r="U112" i="12"/>
  <c r="AN112" i="12"/>
  <c r="P112" i="12"/>
  <c r="AI112" i="12"/>
  <c r="J112" i="12"/>
  <c r="C60" i="12"/>
  <c r="AS102" i="12"/>
  <c r="AO102" i="12"/>
  <c r="AK102" i="12"/>
  <c r="AG102" i="12"/>
  <c r="AC102" i="12"/>
  <c r="V102" i="12"/>
  <c r="R102" i="12"/>
  <c r="N102" i="12"/>
  <c r="J102" i="12"/>
  <c r="F102" i="12"/>
  <c r="C50" i="12" s="1"/>
  <c r="AQ102" i="12"/>
  <c r="AL102" i="12"/>
  <c r="AF102" i="12"/>
  <c r="X102" i="12"/>
  <c r="S102" i="12"/>
  <c r="AT102" i="12"/>
  <c r="AN102" i="12"/>
  <c r="AI102" i="12"/>
  <c r="AD102" i="12"/>
  <c r="U102" i="12"/>
  <c r="AP102" i="12"/>
  <c r="AE102" i="12"/>
  <c r="Q102" i="12"/>
  <c r="L102" i="12"/>
  <c r="G102" i="12"/>
  <c r="AM102" i="12"/>
  <c r="AB102" i="12"/>
  <c r="P102" i="12"/>
  <c r="K102" i="12"/>
  <c r="E102" i="12"/>
  <c r="B50" i="12" s="1"/>
  <c r="B21" i="12" s="1"/>
  <c r="AJ102" i="12"/>
  <c r="W102" i="12"/>
  <c r="O102" i="12"/>
  <c r="I102" i="12"/>
  <c r="AR102" i="12"/>
  <c r="H102" i="12"/>
  <c r="AH102" i="12"/>
  <c r="T102" i="12"/>
  <c r="E50" i="12"/>
  <c r="M102" i="12"/>
  <c r="AS104" i="12"/>
  <c r="AO104" i="12"/>
  <c r="AK104" i="12"/>
  <c r="AG104" i="12"/>
  <c r="AC104" i="12"/>
  <c r="V104" i="12"/>
  <c r="R104" i="12"/>
  <c r="N104" i="12"/>
  <c r="J104" i="12"/>
  <c r="F104" i="12"/>
  <c r="AR104" i="12"/>
  <c r="AM104" i="12"/>
  <c r="AH104" i="12"/>
  <c r="AB104" i="12"/>
  <c r="E52" i="12" s="1"/>
  <c r="T104" i="12"/>
  <c r="O104" i="12"/>
  <c r="I104" i="12"/>
  <c r="AQ104" i="12"/>
  <c r="AL104" i="12"/>
  <c r="AF104" i="12"/>
  <c r="X104" i="12"/>
  <c r="S104" i="12"/>
  <c r="M104" i="12"/>
  <c r="H104" i="12"/>
  <c r="AP104" i="12"/>
  <c r="AJ104" i="12"/>
  <c r="AE104" i="12"/>
  <c r="W104" i="12"/>
  <c r="Q104" i="12"/>
  <c r="L104" i="12"/>
  <c r="G104" i="12"/>
  <c r="AD104" i="12"/>
  <c r="E104" i="12"/>
  <c r="B52" i="12" s="1"/>
  <c r="B23" i="12" s="1"/>
  <c r="AT104" i="12"/>
  <c r="U104" i="12"/>
  <c r="AN104" i="12"/>
  <c r="P104" i="12"/>
  <c r="C52" i="12"/>
  <c r="K104" i="12"/>
  <c r="AI104" i="12"/>
  <c r="AR120" i="12"/>
  <c r="AN120" i="12"/>
  <c r="AJ120" i="12"/>
  <c r="AF120" i="12"/>
  <c r="AB120" i="12"/>
  <c r="E68" i="12" s="1"/>
  <c r="U120" i="12"/>
  <c r="Q120" i="12"/>
  <c r="M120" i="12"/>
  <c r="I120" i="12"/>
  <c r="E120" i="12"/>
  <c r="B68" i="12" s="1"/>
  <c r="B39" i="12" s="1"/>
  <c r="AQ120" i="12"/>
  <c r="AM120" i="12"/>
  <c r="AI120" i="12"/>
  <c r="AE120" i="12"/>
  <c r="X120" i="12"/>
  <c r="T120" i="12"/>
  <c r="P120" i="12"/>
  <c r="L120" i="12"/>
  <c r="H120" i="12"/>
  <c r="AT120" i="12"/>
  <c r="AP120" i="12"/>
  <c r="AS120" i="12"/>
  <c r="AO120" i="12"/>
  <c r="AK120" i="12"/>
  <c r="AG120" i="12"/>
  <c r="AC120" i="12"/>
  <c r="V120" i="12"/>
  <c r="R120" i="12"/>
  <c r="N120" i="12"/>
  <c r="J120" i="12"/>
  <c r="F120" i="12"/>
  <c r="C68" i="12" s="1"/>
  <c r="W120" i="12"/>
  <c r="G120" i="12"/>
  <c r="AL120" i="12"/>
  <c r="O120" i="12"/>
  <c r="AH120" i="12"/>
  <c r="K120" i="12"/>
  <c r="S120" i="12"/>
  <c r="AD120" i="12"/>
  <c r="AR124" i="12"/>
  <c r="AN124" i="12"/>
  <c r="AJ124" i="12"/>
  <c r="AF124" i="12"/>
  <c r="AB124" i="12"/>
  <c r="E72" i="12" s="1"/>
  <c r="U124" i="12"/>
  <c r="Q124" i="12"/>
  <c r="M124" i="12"/>
  <c r="I124" i="12"/>
  <c r="E124" i="12"/>
  <c r="B72" i="12" s="1"/>
  <c r="B43" i="12" s="1"/>
  <c r="AQ124" i="12"/>
  <c r="AM124" i="12"/>
  <c r="AI124" i="12"/>
  <c r="AE124" i="12"/>
  <c r="X124" i="12"/>
  <c r="T124" i="12"/>
  <c r="P124" i="12"/>
  <c r="L124" i="12"/>
  <c r="H124" i="12"/>
  <c r="AT124" i="12"/>
  <c r="AP124" i="12"/>
  <c r="AL124" i="12"/>
  <c r="AH124" i="12"/>
  <c r="AD124" i="12"/>
  <c r="W124" i="12"/>
  <c r="S124" i="12"/>
  <c r="O124" i="12"/>
  <c r="K124" i="12"/>
  <c r="G124" i="12"/>
  <c r="AS124" i="12"/>
  <c r="AO124" i="12"/>
  <c r="AK124" i="12"/>
  <c r="AG124" i="12"/>
  <c r="AC124" i="12"/>
  <c r="V124" i="12"/>
  <c r="R124" i="12"/>
  <c r="N124" i="12"/>
  <c r="J124" i="12"/>
  <c r="F124" i="12"/>
  <c r="C72" i="12" s="1"/>
  <c r="AT121" i="12"/>
  <c r="AP121" i="12"/>
  <c r="AL121" i="12"/>
  <c r="AH121" i="12"/>
  <c r="AD121" i="12"/>
  <c r="W121" i="12"/>
  <c r="S121" i="12"/>
  <c r="O121" i="12"/>
  <c r="K121" i="12"/>
  <c r="G121" i="12"/>
  <c r="AS121" i="12"/>
  <c r="AO121" i="12"/>
  <c r="AK121" i="12"/>
  <c r="AG121" i="12"/>
  <c r="AC121" i="12"/>
  <c r="V121" i="12"/>
  <c r="R121" i="12"/>
  <c r="N121" i="12"/>
  <c r="J121" i="12"/>
  <c r="F121" i="12"/>
  <c r="C69" i="12" s="1"/>
  <c r="AR121" i="12"/>
  <c r="AN121" i="12"/>
  <c r="AJ121" i="12"/>
  <c r="AF121" i="12"/>
  <c r="AB121" i="12"/>
  <c r="E69" i="12" s="1"/>
  <c r="U121" i="12"/>
  <c r="Q121" i="12"/>
  <c r="M121" i="12"/>
  <c r="I121" i="12"/>
  <c r="E121" i="12"/>
  <c r="B69" i="12" s="1"/>
  <c r="B40" i="12" s="1"/>
  <c r="AQ121" i="12"/>
  <c r="AM121" i="12"/>
  <c r="AI121" i="12"/>
  <c r="AE121" i="12"/>
  <c r="X121" i="12"/>
  <c r="T121" i="12"/>
  <c r="P121" i="12"/>
  <c r="L121" i="12"/>
  <c r="H121" i="12"/>
  <c r="K77" i="12"/>
  <c r="C17" i="12" s="1"/>
  <c r="C16" i="12"/>
  <c r="AS106" i="12"/>
  <c r="AO106" i="12"/>
  <c r="AK106" i="12"/>
  <c r="AG106" i="12"/>
  <c r="AC106" i="12"/>
  <c r="V106" i="12"/>
  <c r="R106" i="12"/>
  <c r="N106" i="12"/>
  <c r="J106" i="12"/>
  <c r="F106" i="12"/>
  <c r="C54" i="12" s="1"/>
  <c r="AT106" i="12"/>
  <c r="AN106" i="12"/>
  <c r="AI106" i="12"/>
  <c r="AD106" i="12"/>
  <c r="U106" i="12"/>
  <c r="P106" i="12"/>
  <c r="K106" i="12"/>
  <c r="E106" i="12"/>
  <c r="B54" i="12" s="1"/>
  <c r="B25" i="12" s="1"/>
  <c r="AR106" i="12"/>
  <c r="AM106" i="12"/>
  <c r="AH106" i="12"/>
  <c r="AB106" i="12"/>
  <c r="E54" i="12" s="1"/>
  <c r="T106" i="12"/>
  <c r="O106" i="12"/>
  <c r="I106" i="12"/>
  <c r="AQ106" i="12"/>
  <c r="AL106" i="12"/>
  <c r="AF106" i="12"/>
  <c r="X106" i="12"/>
  <c r="S106" i="12"/>
  <c r="M106" i="12"/>
  <c r="H106" i="12"/>
  <c r="AE106" i="12"/>
  <c r="G106" i="12"/>
  <c r="W106" i="12"/>
  <c r="AP106" i="12"/>
  <c r="Q106" i="12"/>
  <c r="L106" i="12"/>
  <c r="AJ106" i="12"/>
  <c r="AQ103" i="12"/>
  <c r="AM103" i="12"/>
  <c r="AI103" i="12"/>
  <c r="AE103" i="12"/>
  <c r="X103" i="12"/>
  <c r="T103" i="12"/>
  <c r="P103" i="12"/>
  <c r="L103" i="12"/>
  <c r="H103" i="12"/>
  <c r="AR103" i="12"/>
  <c r="AL103" i="12"/>
  <c r="AG103" i="12"/>
  <c r="AB103" i="12"/>
  <c r="E51" i="12" s="1"/>
  <c r="S103" i="12"/>
  <c r="N103" i="12"/>
  <c r="I103" i="12"/>
  <c r="AP103" i="12"/>
  <c r="AK103" i="12"/>
  <c r="AT103" i="12"/>
  <c r="AO103" i="12"/>
  <c r="AJ103" i="12"/>
  <c r="AD103" i="12"/>
  <c r="V103" i="12"/>
  <c r="Q103" i="12"/>
  <c r="K103" i="12"/>
  <c r="F103" i="12"/>
  <c r="C51" i="12" s="1"/>
  <c r="AF103" i="12"/>
  <c r="R103" i="12"/>
  <c r="G103" i="12"/>
  <c r="AS103" i="12"/>
  <c r="AC103" i="12"/>
  <c r="O103" i="12"/>
  <c r="E103" i="12"/>
  <c r="B51" i="12" s="1"/>
  <c r="B22" i="12" s="1"/>
  <c r="AN103" i="12"/>
  <c r="W103" i="12"/>
  <c r="M103" i="12"/>
  <c r="AH103" i="12"/>
  <c r="U103" i="12"/>
  <c r="J103" i="12"/>
  <c r="AT123" i="12"/>
  <c r="AP123" i="12"/>
  <c r="AL123" i="12"/>
  <c r="AH123" i="12"/>
  <c r="AD123" i="12"/>
  <c r="H71" i="12" s="1"/>
  <c r="W123" i="12"/>
  <c r="S123" i="12"/>
  <c r="O123" i="12"/>
  <c r="K123" i="12"/>
  <c r="G123" i="12"/>
  <c r="AS123" i="12"/>
  <c r="AO123" i="12"/>
  <c r="AK123" i="12"/>
  <c r="AG123" i="12"/>
  <c r="AC123" i="12"/>
  <c r="V123" i="12"/>
  <c r="R123" i="12"/>
  <c r="N123" i="12"/>
  <c r="J123" i="12"/>
  <c r="F123" i="12"/>
  <c r="C71" i="12" s="1"/>
  <c r="AR123" i="12"/>
  <c r="AN123" i="12"/>
  <c r="AJ123" i="12"/>
  <c r="AF123" i="12"/>
  <c r="AB123" i="12"/>
  <c r="E71" i="12" s="1"/>
  <c r="U123" i="12"/>
  <c r="Q123" i="12"/>
  <c r="M123" i="12"/>
  <c r="I123" i="12"/>
  <c r="E123" i="12"/>
  <c r="B71" i="12" s="1"/>
  <c r="B42" i="12" s="1"/>
  <c r="AQ123" i="12"/>
  <c r="AM123" i="12"/>
  <c r="AI123" i="12"/>
  <c r="AE123" i="12"/>
  <c r="X123" i="12"/>
  <c r="T123" i="12"/>
  <c r="P123" i="12"/>
  <c r="L123" i="12"/>
  <c r="H123" i="12"/>
  <c r="L77" i="12"/>
  <c r="E17" i="12" s="1"/>
  <c r="AT117" i="12"/>
  <c r="AR117" i="12"/>
  <c r="AN117" i="12"/>
  <c r="AJ117" i="12"/>
  <c r="AF117" i="12"/>
  <c r="AB117" i="12"/>
  <c r="E65" i="12" s="1"/>
  <c r="U117" i="12"/>
  <c r="Q117" i="12"/>
  <c r="M117" i="12"/>
  <c r="I117" i="12"/>
  <c r="E117" i="12"/>
  <c r="B65" i="12" s="1"/>
  <c r="B36" i="12" s="1"/>
  <c r="AO117" i="12"/>
  <c r="AI117" i="12"/>
  <c r="AD117" i="12"/>
  <c r="V117" i="12"/>
  <c r="P117" i="12"/>
  <c r="K117" i="12"/>
  <c r="F117" i="12"/>
  <c r="C65" i="12" s="1"/>
  <c r="AS117" i="12"/>
  <c r="AM117" i="12"/>
  <c r="AH117" i="12"/>
  <c r="AC117" i="12"/>
  <c r="T117" i="12"/>
  <c r="O117" i="12"/>
  <c r="J117" i="12"/>
  <c r="AP117" i="12"/>
  <c r="AK117" i="12"/>
  <c r="AE117" i="12"/>
  <c r="W117" i="12"/>
  <c r="R117" i="12"/>
  <c r="L117" i="12"/>
  <c r="G117" i="12"/>
  <c r="AG117" i="12"/>
  <c r="H117" i="12"/>
  <c r="X117" i="12"/>
  <c r="AQ117" i="12"/>
  <c r="S117" i="12"/>
  <c r="AL117" i="12"/>
  <c r="N117" i="12"/>
  <c r="AR122" i="12"/>
  <c r="AN122" i="12"/>
  <c r="AJ122" i="12"/>
  <c r="AF122" i="12"/>
  <c r="AB122" i="12"/>
  <c r="E70" i="12" s="1"/>
  <c r="U122" i="12"/>
  <c r="Q122" i="12"/>
  <c r="M122" i="12"/>
  <c r="I122" i="12"/>
  <c r="E122" i="12"/>
  <c r="B70" i="12" s="1"/>
  <c r="B41" i="12" s="1"/>
  <c r="AQ122" i="12"/>
  <c r="AM122" i="12"/>
  <c r="AI122" i="12"/>
  <c r="AE122" i="12"/>
  <c r="X122" i="12"/>
  <c r="T122" i="12"/>
  <c r="P122" i="12"/>
  <c r="L122" i="12"/>
  <c r="H122" i="12"/>
  <c r="AT122" i="12"/>
  <c r="AP122" i="12"/>
  <c r="AL122" i="12"/>
  <c r="AH122" i="12"/>
  <c r="AD122" i="12"/>
  <c r="W122" i="12"/>
  <c r="S122" i="12"/>
  <c r="O122" i="12"/>
  <c r="K122" i="12"/>
  <c r="G122" i="12"/>
  <c r="AS122" i="12"/>
  <c r="AO122" i="12"/>
  <c r="AK122" i="12"/>
  <c r="AG122" i="12"/>
  <c r="AC122" i="12"/>
  <c r="V122" i="12"/>
  <c r="R122" i="12"/>
  <c r="N122" i="12"/>
  <c r="J122" i="12"/>
  <c r="F122" i="12"/>
  <c r="C70" i="12" s="1"/>
  <c r="AT125" i="12"/>
  <c r="AP125" i="12"/>
  <c r="AL125" i="12"/>
  <c r="AH125" i="12"/>
  <c r="AD125" i="12"/>
  <c r="H73" i="12" s="1"/>
  <c r="W125" i="12"/>
  <c r="S125" i="12"/>
  <c r="O125" i="12"/>
  <c r="K125" i="12"/>
  <c r="G125" i="12"/>
  <c r="AS125" i="12"/>
  <c r="AO125" i="12"/>
  <c r="AK125" i="12"/>
  <c r="AG125" i="12"/>
  <c r="AC125" i="12"/>
  <c r="V125" i="12"/>
  <c r="R125" i="12"/>
  <c r="N125" i="12"/>
  <c r="J125" i="12"/>
  <c r="F125" i="12"/>
  <c r="C73" i="12" s="1"/>
  <c r="AR125" i="12"/>
  <c r="AN125" i="12"/>
  <c r="AJ125" i="12"/>
  <c r="AF125" i="12"/>
  <c r="AB125" i="12"/>
  <c r="E73" i="12" s="1"/>
  <c r="U125" i="12"/>
  <c r="Q125" i="12"/>
  <c r="M125" i="12"/>
  <c r="I125" i="12"/>
  <c r="E125" i="12"/>
  <c r="B73" i="12" s="1"/>
  <c r="B44" i="12" s="1"/>
  <c r="AQ125" i="12"/>
  <c r="AM125" i="12"/>
  <c r="AI125" i="12"/>
  <c r="AE125" i="12"/>
  <c r="X125" i="12"/>
  <c r="T125" i="12"/>
  <c r="P125" i="12"/>
  <c r="L125" i="12"/>
  <c r="H125" i="12"/>
  <c r="U103" i="11"/>
  <c r="AN103" i="11"/>
  <c r="AH103" i="11"/>
  <c r="AG103" i="11"/>
  <c r="AD103" i="11"/>
  <c r="L103" i="11"/>
  <c r="AC103" i="11"/>
  <c r="AE103" i="11"/>
  <c r="W103" i="11"/>
  <c r="E103" i="11"/>
  <c r="B51" i="11" s="1"/>
  <c r="B22" i="11" s="1"/>
  <c r="F103" i="11"/>
  <c r="C51" i="11" s="1"/>
  <c r="AO103" i="11"/>
  <c r="AK103" i="11"/>
  <c r="AP103" i="11"/>
  <c r="AL103" i="11"/>
  <c r="P103" i="11"/>
  <c r="AI103" i="11"/>
  <c r="I103" i="11"/>
  <c r="AB103" i="11"/>
  <c r="E51" i="11" s="1"/>
  <c r="AR103" i="11"/>
  <c r="N103" i="11"/>
  <c r="J103" i="11"/>
  <c r="AS103" i="11"/>
  <c r="K103" i="11"/>
  <c r="AT103" i="11"/>
  <c r="T103" i="11"/>
  <c r="AM103" i="11"/>
  <c r="M103" i="11"/>
  <c r="AF103" i="11"/>
  <c r="O103" i="11"/>
  <c r="V103" i="11"/>
  <c r="R103" i="11"/>
  <c r="G103" i="11"/>
  <c r="S103" i="11"/>
  <c r="H103" i="11"/>
  <c r="X103" i="11"/>
  <c r="AQ103" i="11"/>
  <c r="Q103" i="11"/>
  <c r="H51" i="11"/>
  <c r="J51" i="11" s="1"/>
  <c r="E22" i="11" s="1"/>
  <c r="AT121" i="11"/>
  <c r="AP121" i="11"/>
  <c r="AL121" i="11"/>
  <c r="AH121" i="11"/>
  <c r="AD121" i="11"/>
  <c r="W121" i="11"/>
  <c r="S121" i="11"/>
  <c r="O121" i="11"/>
  <c r="K121" i="11"/>
  <c r="G121" i="11"/>
  <c r="AS121" i="11"/>
  <c r="AO121" i="11"/>
  <c r="AK121" i="11"/>
  <c r="AG121" i="11"/>
  <c r="AC121" i="11"/>
  <c r="V121" i="11"/>
  <c r="R121" i="11"/>
  <c r="N121" i="11"/>
  <c r="J121" i="11"/>
  <c r="F121" i="11"/>
  <c r="C69" i="11" s="1"/>
  <c r="AQ121" i="11"/>
  <c r="AM121" i="11"/>
  <c r="AI121" i="11"/>
  <c r="AE121" i="11"/>
  <c r="X121" i="11"/>
  <c r="T121" i="11"/>
  <c r="P121" i="11"/>
  <c r="L121" i="11"/>
  <c r="H121" i="11"/>
  <c r="AN121" i="11"/>
  <c r="U121" i="11"/>
  <c r="E121" i="11"/>
  <c r="B69" i="11" s="1"/>
  <c r="B40" i="11" s="1"/>
  <c r="AR121" i="11"/>
  <c r="Q121" i="11"/>
  <c r="AJ121" i="11"/>
  <c r="M121" i="11"/>
  <c r="AB121" i="11"/>
  <c r="E69" i="11" s="1"/>
  <c r="AF121" i="11"/>
  <c r="H69" i="11"/>
  <c r="I121" i="11"/>
  <c r="AT112" i="11"/>
  <c r="AP112" i="11"/>
  <c r="AL112" i="11"/>
  <c r="AH112" i="11"/>
  <c r="AD112" i="11"/>
  <c r="W112" i="11"/>
  <c r="S112" i="11"/>
  <c r="O112" i="11"/>
  <c r="K112" i="11"/>
  <c r="G112" i="11"/>
  <c r="AR112" i="11"/>
  <c r="AM112" i="11"/>
  <c r="AG112" i="11"/>
  <c r="AB112" i="11"/>
  <c r="E60" i="11" s="1"/>
  <c r="T112" i="11"/>
  <c r="N112" i="11"/>
  <c r="I112" i="11"/>
  <c r="AQ112" i="11"/>
  <c r="AK112" i="11"/>
  <c r="AF112" i="11"/>
  <c r="X112" i="11"/>
  <c r="R112" i="11"/>
  <c r="M112" i="11"/>
  <c r="H112" i="11"/>
  <c r="AS112" i="11"/>
  <c r="AN112" i="11"/>
  <c r="AI112" i="11"/>
  <c r="AC112" i="11"/>
  <c r="U112" i="11"/>
  <c r="P112" i="11"/>
  <c r="J112" i="11"/>
  <c r="E112" i="11"/>
  <c r="B60" i="11" s="1"/>
  <c r="B31" i="11" s="1"/>
  <c r="AJ112" i="11"/>
  <c r="L112" i="11"/>
  <c r="AE112" i="11"/>
  <c r="F112" i="11"/>
  <c r="C60" i="11" s="1"/>
  <c r="V112" i="11"/>
  <c r="Q112" i="11"/>
  <c r="AO112" i="11"/>
  <c r="AR118" i="11"/>
  <c r="AN118" i="11"/>
  <c r="AJ118" i="11"/>
  <c r="AF118" i="11"/>
  <c r="AB118" i="11"/>
  <c r="E66" i="11" s="1"/>
  <c r="U118" i="11"/>
  <c r="Q118" i="11"/>
  <c r="M118" i="11"/>
  <c r="I118" i="11"/>
  <c r="E118" i="11"/>
  <c r="B66" i="11" s="1"/>
  <c r="B37" i="11" s="1"/>
  <c r="AQ118" i="11"/>
  <c r="AM118" i="11"/>
  <c r="AI118" i="11"/>
  <c r="AE118" i="11"/>
  <c r="X118" i="11"/>
  <c r="T118" i="11"/>
  <c r="P118" i="11"/>
  <c r="L118" i="11"/>
  <c r="H118" i="11"/>
  <c r="AS118" i="11"/>
  <c r="AO118" i="11"/>
  <c r="AK118" i="11"/>
  <c r="AG118" i="11"/>
  <c r="AC118" i="11"/>
  <c r="V118" i="11"/>
  <c r="R118" i="11"/>
  <c r="N118" i="11"/>
  <c r="J118" i="11"/>
  <c r="F118" i="11"/>
  <c r="C66" i="11" s="1"/>
  <c r="AL118" i="11"/>
  <c r="S118" i="11"/>
  <c r="AP118" i="11"/>
  <c r="O118" i="11"/>
  <c r="AH118" i="11"/>
  <c r="K118" i="11"/>
  <c r="AT118" i="11"/>
  <c r="W118" i="11"/>
  <c r="AD118" i="11"/>
  <c r="G118" i="11"/>
  <c r="G66" i="11" s="1"/>
  <c r="AT119" i="11"/>
  <c r="AP119" i="11"/>
  <c r="AL119" i="11"/>
  <c r="AH119" i="11"/>
  <c r="AD119" i="11"/>
  <c r="W119" i="11"/>
  <c r="S119" i="11"/>
  <c r="O119" i="11"/>
  <c r="K119" i="11"/>
  <c r="G119" i="11"/>
  <c r="AS119" i="11"/>
  <c r="AO119" i="11"/>
  <c r="AK119" i="11"/>
  <c r="AG119" i="11"/>
  <c r="AC119" i="11"/>
  <c r="V119" i="11"/>
  <c r="R119" i="11"/>
  <c r="N119" i="11"/>
  <c r="J119" i="11"/>
  <c r="F119" i="11"/>
  <c r="C67" i="11" s="1"/>
  <c r="AQ119" i="11"/>
  <c r="AM119" i="11"/>
  <c r="AI119" i="11"/>
  <c r="AE119" i="11"/>
  <c r="X119" i="11"/>
  <c r="T119" i="11"/>
  <c r="P119" i="11"/>
  <c r="L119" i="11"/>
  <c r="H119" i="11"/>
  <c r="AR119" i="11"/>
  <c r="AB119" i="11"/>
  <c r="E67" i="11" s="1"/>
  <c r="I119" i="11"/>
  <c r="AN119" i="11"/>
  <c r="Q119" i="11"/>
  <c r="AJ119" i="11"/>
  <c r="M119" i="11"/>
  <c r="U119" i="11"/>
  <c r="AF119" i="11"/>
  <c r="E119" i="11"/>
  <c r="B67" i="11" s="1"/>
  <c r="B38" i="11" s="1"/>
  <c r="AT116" i="11"/>
  <c r="AP116" i="11"/>
  <c r="AL116" i="11"/>
  <c r="AH116" i="11"/>
  <c r="AD116" i="11"/>
  <c r="W116" i="11"/>
  <c r="S116" i="11"/>
  <c r="O116" i="11"/>
  <c r="K116" i="11"/>
  <c r="G116" i="11"/>
  <c r="AO116" i="11"/>
  <c r="AJ116" i="11"/>
  <c r="AE116" i="11"/>
  <c r="V116" i="11"/>
  <c r="Q116" i="11"/>
  <c r="L116" i="11"/>
  <c r="F116" i="11"/>
  <c r="C64" i="11" s="1"/>
  <c r="AS116" i="11"/>
  <c r="AN116" i="11"/>
  <c r="AI116" i="11"/>
  <c r="AC116" i="11"/>
  <c r="H64" i="11" s="1"/>
  <c r="U116" i="11"/>
  <c r="P116" i="11"/>
  <c r="J116" i="11"/>
  <c r="E116" i="11"/>
  <c r="B64" i="11" s="1"/>
  <c r="B35" i="11" s="1"/>
  <c r="AQ116" i="11"/>
  <c r="AK116" i="11"/>
  <c r="AF116" i="11"/>
  <c r="X116" i="11"/>
  <c r="R116" i="11"/>
  <c r="M116" i="11"/>
  <c r="H116" i="11"/>
  <c r="AM116" i="11"/>
  <c r="N116" i="11"/>
  <c r="AG116" i="11"/>
  <c r="I116" i="11"/>
  <c r="AB116" i="11"/>
  <c r="E64" i="11" s="1"/>
  <c r="T116" i="11"/>
  <c r="AR116" i="11"/>
  <c r="AT104" i="11"/>
  <c r="AP104" i="11"/>
  <c r="AL104" i="11"/>
  <c r="AH104" i="11"/>
  <c r="AD104" i="11"/>
  <c r="W104" i="11"/>
  <c r="S104" i="11"/>
  <c r="O104" i="11"/>
  <c r="K104" i="11"/>
  <c r="G104" i="11"/>
  <c r="AS104" i="11"/>
  <c r="AO104" i="11"/>
  <c r="AK104" i="11"/>
  <c r="AG104" i="11"/>
  <c r="AC104" i="11"/>
  <c r="V104" i="11"/>
  <c r="R104" i="11"/>
  <c r="N104" i="11"/>
  <c r="J104" i="11"/>
  <c r="F104" i="11"/>
  <c r="C52" i="11" s="1"/>
  <c r="AR104" i="11"/>
  <c r="AJ104" i="11"/>
  <c r="AB104" i="11"/>
  <c r="E52" i="11" s="1"/>
  <c r="Q104" i="11"/>
  <c r="I104" i="11"/>
  <c r="AF104" i="11"/>
  <c r="M104" i="11"/>
  <c r="AQ104" i="11"/>
  <c r="AI104" i="11"/>
  <c r="X104" i="11"/>
  <c r="P104" i="11"/>
  <c r="H104" i="11"/>
  <c r="AM104" i="11"/>
  <c r="AE104" i="11"/>
  <c r="T104" i="11"/>
  <c r="L104" i="11"/>
  <c r="AN104" i="11"/>
  <c r="U104" i="11"/>
  <c r="E104" i="11"/>
  <c r="B52" i="11" s="1"/>
  <c r="B23" i="11" s="1"/>
  <c r="AT102" i="11"/>
  <c r="AP102" i="11"/>
  <c r="AL102" i="11"/>
  <c r="AH102" i="11"/>
  <c r="AD102" i="11"/>
  <c r="W102" i="11"/>
  <c r="S102" i="11"/>
  <c r="O102" i="11"/>
  <c r="K102" i="11"/>
  <c r="G102" i="11"/>
  <c r="AS102" i="11"/>
  <c r="AO102" i="11"/>
  <c r="AK102" i="11"/>
  <c r="AG102" i="11"/>
  <c r="AC102" i="11"/>
  <c r="V102" i="11"/>
  <c r="R102" i="11"/>
  <c r="N102" i="11"/>
  <c r="J102" i="11"/>
  <c r="F102" i="11"/>
  <c r="C50" i="11" s="1"/>
  <c r="AN102" i="11"/>
  <c r="AF102" i="11"/>
  <c r="U102" i="11"/>
  <c r="M102" i="11"/>
  <c r="E102" i="11"/>
  <c r="B50" i="11" s="1"/>
  <c r="B21" i="11" s="1"/>
  <c r="AJ102" i="11"/>
  <c r="Q102" i="11"/>
  <c r="AM102" i="11"/>
  <c r="AE102" i="11"/>
  <c r="T102" i="11"/>
  <c r="L102" i="11"/>
  <c r="AQ102" i="11"/>
  <c r="AI102" i="11"/>
  <c r="X102" i="11"/>
  <c r="P102" i="11"/>
  <c r="H102" i="11"/>
  <c r="AR102" i="11"/>
  <c r="AB102" i="11"/>
  <c r="E50" i="11" s="1"/>
  <c r="I102" i="11"/>
  <c r="AR110" i="11"/>
  <c r="AN110" i="11"/>
  <c r="AJ110" i="11"/>
  <c r="AF110" i="11"/>
  <c r="AB110" i="11"/>
  <c r="E58" i="11" s="1"/>
  <c r="U110" i="11"/>
  <c r="Q110" i="11"/>
  <c r="M110" i="11"/>
  <c r="I110" i="11"/>
  <c r="E110" i="11"/>
  <c r="B58" i="11" s="1"/>
  <c r="B29" i="11" s="1"/>
  <c r="AQ110" i="11"/>
  <c r="AM110" i="11"/>
  <c r="AI110" i="11"/>
  <c r="AE110" i="11"/>
  <c r="X110" i="11"/>
  <c r="T110" i="11"/>
  <c r="P110" i="11"/>
  <c r="L110" i="11"/>
  <c r="H110" i="11"/>
  <c r="AS110" i="11"/>
  <c r="AO110" i="11"/>
  <c r="AK110" i="11"/>
  <c r="AG110" i="11"/>
  <c r="AC110" i="11"/>
  <c r="V110" i="11"/>
  <c r="R110" i="11"/>
  <c r="N110" i="11"/>
  <c r="J110" i="11"/>
  <c r="F110" i="11"/>
  <c r="C58" i="11" s="1"/>
  <c r="AT110" i="11"/>
  <c r="AD110" i="11"/>
  <c r="K110" i="11"/>
  <c r="AP110" i="11"/>
  <c r="W110" i="11"/>
  <c r="G110" i="11"/>
  <c r="G58" i="11" s="1"/>
  <c r="AL110" i="11"/>
  <c r="S110" i="11"/>
  <c r="AH110" i="11"/>
  <c r="O110" i="11"/>
  <c r="AR120" i="11"/>
  <c r="AN120" i="11"/>
  <c r="AJ120" i="11"/>
  <c r="AF120" i="11"/>
  <c r="AB120" i="11"/>
  <c r="E68" i="11" s="1"/>
  <c r="U120" i="11"/>
  <c r="Q120" i="11"/>
  <c r="M120" i="11"/>
  <c r="I120" i="11"/>
  <c r="E120" i="11"/>
  <c r="B68" i="11" s="1"/>
  <c r="B39" i="11" s="1"/>
  <c r="AQ120" i="11"/>
  <c r="AM120" i="11"/>
  <c r="AI120" i="11"/>
  <c r="AE120" i="11"/>
  <c r="X120" i="11"/>
  <c r="T120" i="11"/>
  <c r="P120" i="11"/>
  <c r="L120" i="11"/>
  <c r="H120" i="11"/>
  <c r="AS120" i="11"/>
  <c r="AO120" i="11"/>
  <c r="AK120" i="11"/>
  <c r="AG120" i="11"/>
  <c r="AC120" i="11"/>
  <c r="V120" i="11"/>
  <c r="R120" i="11"/>
  <c r="N120" i="11"/>
  <c r="J120" i="11"/>
  <c r="F120" i="11"/>
  <c r="C68" i="11" s="1"/>
  <c r="AH120" i="11"/>
  <c r="O120" i="11"/>
  <c r="AP120" i="11"/>
  <c r="S120" i="11"/>
  <c r="AL120" i="11"/>
  <c r="K120" i="11"/>
  <c r="AT120" i="11"/>
  <c r="W120" i="11"/>
  <c r="AD120" i="11"/>
  <c r="G120" i="11"/>
  <c r="G68" i="11" s="1"/>
  <c r="AR105" i="11"/>
  <c r="AN105" i="11"/>
  <c r="AJ105" i="11"/>
  <c r="AF105" i="11"/>
  <c r="AB105" i="11"/>
  <c r="U105" i="11"/>
  <c r="Q105" i="11"/>
  <c r="M105" i="11"/>
  <c r="I105" i="11"/>
  <c r="E105" i="11"/>
  <c r="B53" i="11" s="1"/>
  <c r="B24" i="11" s="1"/>
  <c r="AQ105" i="11"/>
  <c r="AM105" i="11"/>
  <c r="AI105" i="11"/>
  <c r="AE105" i="11"/>
  <c r="X105" i="11"/>
  <c r="T105" i="11"/>
  <c r="P105" i="11"/>
  <c r="L105" i="11"/>
  <c r="H105" i="11"/>
  <c r="AP105" i="11"/>
  <c r="AH105" i="11"/>
  <c r="W105" i="11"/>
  <c r="O105" i="11"/>
  <c r="G105" i="11"/>
  <c r="E53" i="11"/>
  <c r="AD105" i="11"/>
  <c r="K105" i="11"/>
  <c r="AO105" i="11"/>
  <c r="AG105" i="11"/>
  <c r="V105" i="11"/>
  <c r="N105" i="11"/>
  <c r="F105" i="11"/>
  <c r="C53" i="11" s="1"/>
  <c r="AL105" i="11"/>
  <c r="AS105" i="11"/>
  <c r="AK105" i="11"/>
  <c r="AC105" i="11"/>
  <c r="R105" i="11"/>
  <c r="J105" i="11"/>
  <c r="AT105" i="11"/>
  <c r="S105" i="11"/>
  <c r="G17" i="11"/>
  <c r="G16" i="11"/>
  <c r="AS108" i="11"/>
  <c r="AO108" i="11"/>
  <c r="AK108" i="11"/>
  <c r="AG108" i="11"/>
  <c r="AC108" i="11"/>
  <c r="V108" i="11"/>
  <c r="R108" i="11"/>
  <c r="N108" i="11"/>
  <c r="J108" i="11"/>
  <c r="F108" i="11"/>
  <c r="C56" i="11" s="1"/>
  <c r="AQ108" i="11"/>
  <c r="AL108" i="11"/>
  <c r="AF108" i="11"/>
  <c r="X108" i="11"/>
  <c r="S108" i="11"/>
  <c r="M108" i="11"/>
  <c r="H108" i="11"/>
  <c r="AP108" i="11"/>
  <c r="AJ108" i="11"/>
  <c r="AE108" i="11"/>
  <c r="W108" i="11"/>
  <c r="Q108" i="11"/>
  <c r="L108" i="11"/>
  <c r="G108" i="11"/>
  <c r="AN108" i="11"/>
  <c r="AD108" i="11"/>
  <c r="P108" i="11"/>
  <c r="E108" i="11"/>
  <c r="B56" i="11" s="1"/>
  <c r="B27" i="11" s="1"/>
  <c r="AI108" i="11"/>
  <c r="AM108" i="11"/>
  <c r="AB108" i="11"/>
  <c r="E56" i="11" s="1"/>
  <c r="O108" i="11"/>
  <c r="U108" i="11"/>
  <c r="AR108" i="11"/>
  <c r="AH108" i="11"/>
  <c r="T108" i="11"/>
  <c r="I108" i="11"/>
  <c r="AT108" i="11"/>
  <c r="K108" i="11"/>
  <c r="AR115" i="11"/>
  <c r="AN115" i="11"/>
  <c r="AJ115" i="11"/>
  <c r="AF115" i="11"/>
  <c r="AB115" i="11"/>
  <c r="E63" i="11" s="1"/>
  <c r="U115" i="11"/>
  <c r="Q115" i="11"/>
  <c r="M115" i="11"/>
  <c r="I115" i="11"/>
  <c r="E115" i="11"/>
  <c r="B63" i="11" s="1"/>
  <c r="B34" i="11" s="1"/>
  <c r="AT115" i="11"/>
  <c r="AO115" i="11"/>
  <c r="AI115" i="11"/>
  <c r="AD115" i="11"/>
  <c r="V115" i="11"/>
  <c r="P115" i="11"/>
  <c r="K115" i="11"/>
  <c r="F115" i="11"/>
  <c r="C63" i="11" s="1"/>
  <c r="AS115" i="11"/>
  <c r="AM115" i="11"/>
  <c r="AH115" i="11"/>
  <c r="AC115" i="11"/>
  <c r="T115" i="11"/>
  <c r="O115" i="11"/>
  <c r="J115" i="11"/>
  <c r="AP115" i="11"/>
  <c r="AK115" i="11"/>
  <c r="AE115" i="11"/>
  <c r="W115" i="11"/>
  <c r="R115" i="11"/>
  <c r="L115" i="11"/>
  <c r="G115" i="11"/>
  <c r="AL115" i="11"/>
  <c r="N115" i="11"/>
  <c r="AG115" i="11"/>
  <c r="H115" i="11"/>
  <c r="X115" i="11"/>
  <c r="H63" i="11"/>
  <c r="S115" i="11"/>
  <c r="AQ115" i="11"/>
  <c r="AR122" i="11"/>
  <c r="AN122" i="11"/>
  <c r="AJ122" i="11"/>
  <c r="AF122" i="11"/>
  <c r="AB122" i="11"/>
  <c r="E70" i="11" s="1"/>
  <c r="U122" i="11"/>
  <c r="Q122" i="11"/>
  <c r="M122" i="11"/>
  <c r="I122" i="11"/>
  <c r="E122" i="11"/>
  <c r="B70" i="11" s="1"/>
  <c r="B41" i="11" s="1"/>
  <c r="AQ122" i="11"/>
  <c r="AM122" i="11"/>
  <c r="AI122" i="11"/>
  <c r="AE122" i="11"/>
  <c r="X122" i="11"/>
  <c r="T122" i="11"/>
  <c r="P122" i="11"/>
  <c r="L122" i="11"/>
  <c r="H122" i="11"/>
  <c r="AS122" i="11"/>
  <c r="AO122" i="11"/>
  <c r="AK122" i="11"/>
  <c r="AG122" i="11"/>
  <c r="AC122" i="11"/>
  <c r="H70" i="11" s="1"/>
  <c r="V122" i="11"/>
  <c r="R122" i="11"/>
  <c r="N122" i="11"/>
  <c r="J122" i="11"/>
  <c r="F122" i="11"/>
  <c r="C70" i="11" s="1"/>
  <c r="AT122" i="11"/>
  <c r="AD122" i="11"/>
  <c r="K122" i="11"/>
  <c r="AP122" i="11"/>
  <c r="S122" i="11"/>
  <c r="AL122" i="11"/>
  <c r="O122" i="11"/>
  <c r="W122" i="11"/>
  <c r="AH122" i="11"/>
  <c r="G122" i="11"/>
  <c r="G70" i="11" s="1"/>
  <c r="AR113" i="11"/>
  <c r="AN113" i="11"/>
  <c r="AJ113" i="11"/>
  <c r="AF113" i="11"/>
  <c r="AB113" i="11"/>
  <c r="E61" i="11" s="1"/>
  <c r="U113" i="11"/>
  <c r="Q113" i="11"/>
  <c r="M113" i="11"/>
  <c r="I113" i="11"/>
  <c r="E113" i="11"/>
  <c r="B61" i="11" s="1"/>
  <c r="B32" i="11" s="1"/>
  <c r="AS113" i="11"/>
  <c r="AM113" i="11"/>
  <c r="AH113" i="11"/>
  <c r="AC113" i="11"/>
  <c r="T113" i="11"/>
  <c r="O113" i="11"/>
  <c r="J113" i="11"/>
  <c r="AQ113" i="11"/>
  <c r="AL113" i="11"/>
  <c r="AG113" i="11"/>
  <c r="X113" i="11"/>
  <c r="S113" i="11"/>
  <c r="N113" i="11"/>
  <c r="H113" i="11"/>
  <c r="AT113" i="11"/>
  <c r="AO113" i="11"/>
  <c r="AI113" i="11"/>
  <c r="AD113" i="11"/>
  <c r="V113" i="11"/>
  <c r="P113" i="11"/>
  <c r="K113" i="11"/>
  <c r="F113" i="11"/>
  <c r="C61" i="11" s="1"/>
  <c r="AK113" i="11"/>
  <c r="L113" i="11"/>
  <c r="AE113" i="11"/>
  <c r="G113" i="11"/>
  <c r="G61" i="11" s="1"/>
  <c r="W113" i="11"/>
  <c r="R113" i="11"/>
  <c r="AP113" i="11"/>
  <c r="AT114" i="11"/>
  <c r="AP114" i="11"/>
  <c r="AL114" i="11"/>
  <c r="AH114" i="11"/>
  <c r="AD114" i="11"/>
  <c r="W114" i="11"/>
  <c r="S114" i="11"/>
  <c r="O114" i="11"/>
  <c r="K114" i="11"/>
  <c r="G114" i="11"/>
  <c r="AS114" i="11"/>
  <c r="AN114" i="11"/>
  <c r="AI114" i="11"/>
  <c r="AC114" i="11"/>
  <c r="U114" i="11"/>
  <c r="P114" i="11"/>
  <c r="J114" i="11"/>
  <c r="E114" i="11"/>
  <c r="B62" i="11" s="1"/>
  <c r="B33" i="11" s="1"/>
  <c r="AR114" i="11"/>
  <c r="AM114" i="11"/>
  <c r="AG114" i="11"/>
  <c r="AB114" i="11"/>
  <c r="E62" i="11" s="1"/>
  <c r="T114" i="11"/>
  <c r="N114" i="11"/>
  <c r="I114" i="11"/>
  <c r="AO114" i="11"/>
  <c r="AJ114" i="11"/>
  <c r="AE114" i="11"/>
  <c r="V114" i="11"/>
  <c r="Q114" i="11"/>
  <c r="L114" i="11"/>
  <c r="F114" i="11"/>
  <c r="C62" i="11" s="1"/>
  <c r="AK114" i="11"/>
  <c r="M114" i="11"/>
  <c r="AF114" i="11"/>
  <c r="H114" i="11"/>
  <c r="X114" i="11"/>
  <c r="R114" i="11"/>
  <c r="AQ114" i="11"/>
  <c r="AQ107" i="11"/>
  <c r="AM107" i="11"/>
  <c r="AI107" i="11"/>
  <c r="AP107" i="11"/>
  <c r="AK107" i="11"/>
  <c r="AF107" i="11"/>
  <c r="AB107" i="11"/>
  <c r="E55" i="11" s="1"/>
  <c r="U107" i="11"/>
  <c r="Q107" i="11"/>
  <c r="M107" i="11"/>
  <c r="I107" i="11"/>
  <c r="E107" i="11"/>
  <c r="B55" i="11" s="1"/>
  <c r="B26" i="11" s="1"/>
  <c r="AT107" i="11"/>
  <c r="AO107" i="11"/>
  <c r="AJ107" i="11"/>
  <c r="AE107" i="11"/>
  <c r="X107" i="11"/>
  <c r="T107" i="11"/>
  <c r="P107" i="11"/>
  <c r="L107" i="11"/>
  <c r="H107" i="11"/>
  <c r="AN107" i="11"/>
  <c r="AD107" i="11"/>
  <c r="S107" i="11"/>
  <c r="K107" i="11"/>
  <c r="AS107" i="11"/>
  <c r="W107" i="11"/>
  <c r="G107" i="11"/>
  <c r="AL107" i="11"/>
  <c r="AC107" i="11"/>
  <c r="R107" i="11"/>
  <c r="J107" i="11"/>
  <c r="AR107" i="11"/>
  <c r="AG107" i="11"/>
  <c r="V107" i="11"/>
  <c r="N107" i="11"/>
  <c r="F107" i="11"/>
  <c r="C55" i="11" s="1"/>
  <c r="AH107" i="11"/>
  <c r="O107" i="11"/>
  <c r="L77" i="11"/>
  <c r="E17" i="11" s="1"/>
  <c r="E16" i="11"/>
  <c r="AT109" i="11"/>
  <c r="AP109" i="11"/>
  <c r="AL109" i="11"/>
  <c r="AS109" i="11"/>
  <c r="AO109" i="11"/>
  <c r="AQ109" i="11"/>
  <c r="AM109" i="11"/>
  <c r="AI109" i="11"/>
  <c r="AE109" i="11"/>
  <c r="X109" i="11"/>
  <c r="T109" i="11"/>
  <c r="P109" i="11"/>
  <c r="L109" i="11"/>
  <c r="H109" i="11"/>
  <c r="AN109" i="11"/>
  <c r="AG109" i="11"/>
  <c r="AB109" i="11"/>
  <c r="E57" i="11" s="1"/>
  <c r="S109" i="11"/>
  <c r="N109" i="11"/>
  <c r="I109" i="11"/>
  <c r="AK109" i="11"/>
  <c r="AF109" i="11"/>
  <c r="W109" i="11"/>
  <c r="R109" i="11"/>
  <c r="M109" i="11"/>
  <c r="G109" i="11"/>
  <c r="AD109" i="11"/>
  <c r="Q109" i="11"/>
  <c r="F109" i="11"/>
  <c r="C57" i="11" s="1"/>
  <c r="V109" i="11"/>
  <c r="AR109" i="11"/>
  <c r="AC109" i="11"/>
  <c r="O109" i="11"/>
  <c r="E109" i="11"/>
  <c r="B57" i="11" s="1"/>
  <c r="B28" i="11" s="1"/>
  <c r="AH109" i="11"/>
  <c r="U109" i="11"/>
  <c r="J109" i="11"/>
  <c r="AJ109" i="11"/>
  <c r="K109" i="11"/>
  <c r="AR124" i="11"/>
  <c r="AN124" i="11"/>
  <c r="AJ124" i="11"/>
  <c r="AF124" i="11"/>
  <c r="AB124" i="11"/>
  <c r="E72" i="11" s="1"/>
  <c r="U124" i="11"/>
  <c r="Q124" i="11"/>
  <c r="M124" i="11"/>
  <c r="I124" i="11"/>
  <c r="E124" i="11"/>
  <c r="B72" i="11" s="1"/>
  <c r="B43" i="11" s="1"/>
  <c r="AQ124" i="11"/>
  <c r="AM124" i="11"/>
  <c r="AI124" i="11"/>
  <c r="AE124" i="11"/>
  <c r="X124" i="11"/>
  <c r="T124" i="11"/>
  <c r="P124" i="11"/>
  <c r="L124" i="11"/>
  <c r="H124" i="11"/>
  <c r="AS124" i="11"/>
  <c r="AO124" i="11"/>
  <c r="AK124" i="11"/>
  <c r="AG124" i="11"/>
  <c r="AC124" i="11"/>
  <c r="H72" i="11" s="1"/>
  <c r="V124" i="11"/>
  <c r="R124" i="11"/>
  <c r="N124" i="11"/>
  <c r="J124" i="11"/>
  <c r="F124" i="11"/>
  <c r="C72" i="11" s="1"/>
  <c r="AP124" i="11"/>
  <c r="W124" i="11"/>
  <c r="G124" i="11"/>
  <c r="G72" i="11" s="1"/>
  <c r="AT124" i="11"/>
  <c r="S124" i="11"/>
  <c r="AL124" i="11"/>
  <c r="O124" i="11"/>
  <c r="AD124" i="11"/>
  <c r="AH124" i="11"/>
  <c r="K124" i="11"/>
  <c r="AR111" i="11"/>
  <c r="AN111" i="11"/>
  <c r="AQ111" i="11"/>
  <c r="AL111" i="11"/>
  <c r="AH111" i="11"/>
  <c r="AD111" i="11"/>
  <c r="W111" i="11"/>
  <c r="S111" i="11"/>
  <c r="O111" i="11"/>
  <c r="K111" i="11"/>
  <c r="G111" i="11"/>
  <c r="AP111" i="11"/>
  <c r="AK111" i="11"/>
  <c r="AG111" i="11"/>
  <c r="AC111" i="11"/>
  <c r="V111" i="11"/>
  <c r="R111" i="11"/>
  <c r="N111" i="11"/>
  <c r="J111" i="11"/>
  <c r="F111" i="11"/>
  <c r="C59" i="11" s="1"/>
  <c r="AS111" i="11"/>
  <c r="AM111" i="11"/>
  <c r="AI111" i="11"/>
  <c r="AE111" i="11"/>
  <c r="X111" i="11"/>
  <c r="T111" i="11"/>
  <c r="P111" i="11"/>
  <c r="L111" i="11"/>
  <c r="H111" i="11"/>
  <c r="AJ111" i="11"/>
  <c r="Q111" i="11"/>
  <c r="AF111" i="11"/>
  <c r="M111" i="11"/>
  <c r="AB111" i="11"/>
  <c r="E59" i="11" s="1"/>
  <c r="H59" i="11"/>
  <c r="U111" i="11"/>
  <c r="AO111" i="11"/>
  <c r="E111" i="11"/>
  <c r="B59" i="11" s="1"/>
  <c r="B30" i="11" s="1"/>
  <c r="G59" i="11"/>
  <c r="AT111" i="11"/>
  <c r="I111" i="11"/>
  <c r="AT123" i="11"/>
  <c r="AP123" i="11"/>
  <c r="AL123" i="11"/>
  <c r="AH123" i="11"/>
  <c r="AD123" i="11"/>
  <c r="W123" i="11"/>
  <c r="S123" i="11"/>
  <c r="O123" i="11"/>
  <c r="K123" i="11"/>
  <c r="G123" i="11"/>
  <c r="G71" i="11" s="1"/>
  <c r="AS123" i="11"/>
  <c r="AO123" i="11"/>
  <c r="AK123" i="11"/>
  <c r="AG123" i="11"/>
  <c r="AC123" i="11"/>
  <c r="H71" i="11" s="1"/>
  <c r="V123" i="11"/>
  <c r="R123" i="11"/>
  <c r="N123" i="11"/>
  <c r="J123" i="11"/>
  <c r="F123" i="11"/>
  <c r="C71" i="11" s="1"/>
  <c r="AQ123" i="11"/>
  <c r="AM123" i="11"/>
  <c r="AI123" i="11"/>
  <c r="AE123" i="11"/>
  <c r="X123" i="11"/>
  <c r="T123" i="11"/>
  <c r="P123" i="11"/>
  <c r="L123" i="11"/>
  <c r="H123" i="11"/>
  <c r="AJ123" i="11"/>
  <c r="Q123" i="11"/>
  <c r="AR123" i="11"/>
  <c r="U123" i="11"/>
  <c r="AN123" i="11"/>
  <c r="M123" i="11"/>
  <c r="AB123" i="11"/>
  <c r="E71" i="11" s="1"/>
  <c r="E123" i="11"/>
  <c r="B71" i="11" s="1"/>
  <c r="B42" i="11" s="1"/>
  <c r="AF123" i="11"/>
  <c r="I123" i="11"/>
  <c r="AT106" i="11"/>
  <c r="AP106" i="11"/>
  <c r="AL106" i="11"/>
  <c r="AH106" i="11"/>
  <c r="AD106" i="11"/>
  <c r="W106" i="11"/>
  <c r="S106" i="11"/>
  <c r="O106" i="11"/>
  <c r="K106" i="11"/>
  <c r="G106" i="11"/>
  <c r="AS106" i="11"/>
  <c r="AO106" i="11"/>
  <c r="AK106" i="11"/>
  <c r="AG106" i="11"/>
  <c r="AC106" i="11"/>
  <c r="V106" i="11"/>
  <c r="R106" i="11"/>
  <c r="N106" i="11"/>
  <c r="J106" i="11"/>
  <c r="F106" i="11"/>
  <c r="C54" i="11" s="1"/>
  <c r="AN106" i="11"/>
  <c r="AF106" i="11"/>
  <c r="U106" i="11"/>
  <c r="M106" i="11"/>
  <c r="E106" i="11"/>
  <c r="B54" i="11" s="1"/>
  <c r="B25" i="11" s="1"/>
  <c r="AB106" i="11"/>
  <c r="E54" i="11" s="1"/>
  <c r="I106" i="11"/>
  <c r="AM106" i="11"/>
  <c r="AE106" i="11"/>
  <c r="T106" i="11"/>
  <c r="L106" i="11"/>
  <c r="AJ106" i="11"/>
  <c r="AQ106" i="11"/>
  <c r="AI106" i="11"/>
  <c r="X106" i="11"/>
  <c r="P106" i="11"/>
  <c r="H106" i="11"/>
  <c r="AR106" i="11"/>
  <c r="Q106" i="11"/>
  <c r="AT117" i="11"/>
  <c r="AS117" i="11"/>
  <c r="AQ117" i="11"/>
  <c r="AN117" i="11"/>
  <c r="AJ117" i="11"/>
  <c r="AF117" i="11"/>
  <c r="AB117" i="11"/>
  <c r="E65" i="11" s="1"/>
  <c r="U117" i="11"/>
  <c r="Q117" i="11"/>
  <c r="M117" i="11"/>
  <c r="I117" i="11"/>
  <c r="E117" i="11"/>
  <c r="B65" i="11" s="1"/>
  <c r="B36" i="11" s="1"/>
  <c r="AP117" i="11"/>
  <c r="AK117" i="11"/>
  <c r="AE117" i="11"/>
  <c r="W117" i="11"/>
  <c r="R117" i="11"/>
  <c r="L117" i="11"/>
  <c r="G117" i="11"/>
  <c r="AO117" i="11"/>
  <c r="AI117" i="11"/>
  <c r="AD117" i="11"/>
  <c r="V117" i="11"/>
  <c r="P117" i="11"/>
  <c r="K117" i="11"/>
  <c r="F117" i="11"/>
  <c r="C65" i="11" s="1"/>
  <c r="AR117" i="11"/>
  <c r="AL117" i="11"/>
  <c r="AG117" i="11"/>
  <c r="X117" i="11"/>
  <c r="S117" i="11"/>
  <c r="N117" i="11"/>
  <c r="H117" i="11"/>
  <c r="AM117" i="11"/>
  <c r="O117" i="11"/>
  <c r="AH117" i="11"/>
  <c r="J117" i="11"/>
  <c r="AC117" i="11"/>
  <c r="H65" i="11" s="1"/>
  <c r="T117" i="11"/>
  <c r="AT125" i="11"/>
  <c r="AP125" i="11"/>
  <c r="AL125" i="11"/>
  <c r="AH125" i="11"/>
  <c r="AD125" i="11"/>
  <c r="W125" i="11"/>
  <c r="S125" i="11"/>
  <c r="O125" i="11"/>
  <c r="K125" i="11"/>
  <c r="G125" i="11"/>
  <c r="G73" i="11" s="1"/>
  <c r="AS125" i="11"/>
  <c r="AO125" i="11"/>
  <c r="AK125" i="11"/>
  <c r="AG125" i="11"/>
  <c r="AC125" i="11"/>
  <c r="V125" i="11"/>
  <c r="R125" i="11"/>
  <c r="N125" i="11"/>
  <c r="J125" i="11"/>
  <c r="F125" i="11"/>
  <c r="C73" i="11" s="1"/>
  <c r="AQ125" i="11"/>
  <c r="AM125" i="11"/>
  <c r="AI125" i="11"/>
  <c r="AE125" i="11"/>
  <c r="X125" i="11"/>
  <c r="T125" i="11"/>
  <c r="P125" i="11"/>
  <c r="L125" i="11"/>
  <c r="H125" i="11"/>
  <c r="AF125" i="11"/>
  <c r="M125" i="11"/>
  <c r="AR125" i="11"/>
  <c r="U125" i="11"/>
  <c r="AN125" i="11"/>
  <c r="Q125" i="11"/>
  <c r="AB125" i="11"/>
  <c r="E73" i="11" s="1"/>
  <c r="E125" i="11"/>
  <c r="B73" i="11" s="1"/>
  <c r="B44" i="11" s="1"/>
  <c r="AJ125" i="11"/>
  <c r="H73" i="11"/>
  <c r="I125" i="11"/>
  <c r="K77" i="11"/>
  <c r="C17" i="11" s="1"/>
  <c r="AT105" i="10"/>
  <c r="AP105" i="10"/>
  <c r="AL105" i="10"/>
  <c r="AH105" i="10"/>
  <c r="AD105" i="10"/>
  <c r="W105" i="10"/>
  <c r="S105" i="10"/>
  <c r="O105" i="10"/>
  <c r="AS105" i="10"/>
  <c r="AO105" i="10"/>
  <c r="AK105" i="10"/>
  <c r="AG105" i="10"/>
  <c r="AC105" i="10"/>
  <c r="V105" i="10"/>
  <c r="R105" i="10"/>
  <c r="AQ105" i="10"/>
  <c r="AM105" i="10"/>
  <c r="AI105" i="10"/>
  <c r="AE105" i="10"/>
  <c r="X105" i="10"/>
  <c r="T105" i="10"/>
  <c r="P105" i="10"/>
  <c r="L105" i="10"/>
  <c r="H105" i="10"/>
  <c r="AJ105" i="10"/>
  <c r="Q105" i="10"/>
  <c r="J105" i="10"/>
  <c r="E105" i="10"/>
  <c r="B53" i="10" s="1"/>
  <c r="B24" i="10" s="1"/>
  <c r="AN105" i="10"/>
  <c r="U105" i="10"/>
  <c r="K105" i="10"/>
  <c r="F105" i="10"/>
  <c r="C53" i="10" s="1"/>
  <c r="AF105" i="10"/>
  <c r="N105" i="10"/>
  <c r="I105" i="10"/>
  <c r="AR105" i="10"/>
  <c r="AB105" i="10"/>
  <c r="E53" i="10" s="1"/>
  <c r="M105" i="10"/>
  <c r="G105" i="10"/>
  <c r="AT107" i="10"/>
  <c r="AP107" i="10"/>
  <c r="AL107" i="10"/>
  <c r="AH107" i="10"/>
  <c r="AD107" i="10"/>
  <c r="W107" i="10"/>
  <c r="S107" i="10"/>
  <c r="O107" i="10"/>
  <c r="K107" i="10"/>
  <c r="G107" i="10"/>
  <c r="AS107" i="10"/>
  <c r="AO107" i="10"/>
  <c r="AK107" i="10"/>
  <c r="AG107" i="10"/>
  <c r="AC107" i="10"/>
  <c r="V107" i="10"/>
  <c r="R107" i="10"/>
  <c r="N107" i="10"/>
  <c r="J107" i="10"/>
  <c r="F107" i="10"/>
  <c r="C55" i="10" s="1"/>
  <c r="AQ107" i="10"/>
  <c r="AM107" i="10"/>
  <c r="AI107" i="10"/>
  <c r="AE107" i="10"/>
  <c r="X107" i="10"/>
  <c r="T107" i="10"/>
  <c r="P107" i="10"/>
  <c r="L107" i="10"/>
  <c r="H107" i="10"/>
  <c r="AF107" i="10"/>
  <c r="M107" i="10"/>
  <c r="AJ107" i="10"/>
  <c r="Q107" i="10"/>
  <c r="AR107" i="10"/>
  <c r="AB107" i="10"/>
  <c r="E55" i="10" s="1"/>
  <c r="I107" i="10"/>
  <c r="AN107" i="10"/>
  <c r="U107" i="10"/>
  <c r="E107" i="10"/>
  <c r="B55" i="10" s="1"/>
  <c r="B26" i="10" s="1"/>
  <c r="AR116" i="10"/>
  <c r="AN116" i="10"/>
  <c r="AJ116" i="10"/>
  <c r="AF116" i="10"/>
  <c r="AB116" i="10"/>
  <c r="E64" i="10" s="1"/>
  <c r="U116" i="10"/>
  <c r="Q116" i="10"/>
  <c r="M116" i="10"/>
  <c r="I116" i="10"/>
  <c r="E116" i="10"/>
  <c r="B64" i="10" s="1"/>
  <c r="B35" i="10" s="1"/>
  <c r="AP116" i="10"/>
  <c r="AK116" i="10"/>
  <c r="AE116" i="10"/>
  <c r="W116" i="10"/>
  <c r="R116" i="10"/>
  <c r="L116" i="10"/>
  <c r="G116" i="10"/>
  <c r="AS116" i="10"/>
  <c r="AM116" i="10"/>
  <c r="AH116" i="10"/>
  <c r="AC116" i="10"/>
  <c r="T116" i="10"/>
  <c r="O116" i="10"/>
  <c r="J116" i="10"/>
  <c r="AL116" i="10"/>
  <c r="X116" i="10"/>
  <c r="N116" i="10"/>
  <c r="AT116" i="10"/>
  <c r="AI116" i="10"/>
  <c r="V116" i="10"/>
  <c r="K116" i="10"/>
  <c r="AO116" i="10"/>
  <c r="AD116" i="10"/>
  <c r="P116" i="10"/>
  <c r="F116" i="10"/>
  <c r="C64" i="10" s="1"/>
  <c r="AG116" i="10"/>
  <c r="S116" i="10"/>
  <c r="AQ116" i="10"/>
  <c r="H116" i="10"/>
  <c r="AR110" i="10"/>
  <c r="AN110" i="10"/>
  <c r="AT110" i="10"/>
  <c r="AO110" i="10"/>
  <c r="AJ110" i="10"/>
  <c r="AF110" i="10"/>
  <c r="AB110" i="10"/>
  <c r="E58" i="10" s="1"/>
  <c r="U110" i="10"/>
  <c r="Q110" i="10"/>
  <c r="M110" i="10"/>
  <c r="I110" i="10"/>
  <c r="E110" i="10"/>
  <c r="B58" i="10" s="1"/>
  <c r="B29" i="10" s="1"/>
  <c r="AQ110" i="10"/>
  <c r="AK110" i="10"/>
  <c r="AE110" i="10"/>
  <c r="W110" i="10"/>
  <c r="R110" i="10"/>
  <c r="L110" i="10"/>
  <c r="G110" i="10"/>
  <c r="AP110" i="10"/>
  <c r="AI110" i="10"/>
  <c r="AD110" i="10"/>
  <c r="V110" i="10"/>
  <c r="P110" i="10"/>
  <c r="K110" i="10"/>
  <c r="F110" i="10"/>
  <c r="C58" i="10" s="1"/>
  <c r="AS110" i="10"/>
  <c r="AL110" i="10"/>
  <c r="AG110" i="10"/>
  <c r="X110" i="10"/>
  <c r="S110" i="10"/>
  <c r="N110" i="10"/>
  <c r="H110" i="10"/>
  <c r="AM110" i="10"/>
  <c r="O110" i="10"/>
  <c r="T110" i="10"/>
  <c r="AH110" i="10"/>
  <c r="J110" i="10"/>
  <c r="AC110" i="10"/>
  <c r="AT117" i="10"/>
  <c r="AP117" i="10"/>
  <c r="AL117" i="10"/>
  <c r="AH117" i="10"/>
  <c r="AD117" i="10"/>
  <c r="W117" i="10"/>
  <c r="S117" i="10"/>
  <c r="O117" i="10"/>
  <c r="K117" i="10"/>
  <c r="G117" i="10"/>
  <c r="AQ117" i="10"/>
  <c r="AK117" i="10"/>
  <c r="AF117" i="10"/>
  <c r="X117" i="10"/>
  <c r="R117" i="10"/>
  <c r="M117" i="10"/>
  <c r="H117" i="10"/>
  <c r="AS117" i="10"/>
  <c r="AN117" i="10"/>
  <c r="AI117" i="10"/>
  <c r="AC117" i="10"/>
  <c r="U117" i="10"/>
  <c r="P117" i="10"/>
  <c r="J117" i="10"/>
  <c r="E117" i="10"/>
  <c r="B65" i="10" s="1"/>
  <c r="B36" i="10" s="1"/>
  <c r="AM117" i="10"/>
  <c r="AB117" i="10"/>
  <c r="E65" i="10" s="1"/>
  <c r="N117" i="10"/>
  <c r="AJ117" i="10"/>
  <c r="V117" i="10"/>
  <c r="L117" i="10"/>
  <c r="AO117" i="10"/>
  <c r="AE117" i="10"/>
  <c r="Q117" i="10"/>
  <c r="F117" i="10"/>
  <c r="C65" i="10" s="1"/>
  <c r="AG117" i="10"/>
  <c r="AR117" i="10"/>
  <c r="T117" i="10"/>
  <c r="I117" i="10"/>
  <c r="AR114" i="10"/>
  <c r="AN114" i="10"/>
  <c r="AJ114" i="10"/>
  <c r="AF114" i="10"/>
  <c r="AB114" i="10"/>
  <c r="E62" i="10" s="1"/>
  <c r="U114" i="10"/>
  <c r="Q114" i="10"/>
  <c r="M114" i="10"/>
  <c r="I114" i="10"/>
  <c r="E114" i="10"/>
  <c r="B62" i="10" s="1"/>
  <c r="B33" i="10" s="1"/>
  <c r="AT114" i="10"/>
  <c r="AO114" i="10"/>
  <c r="AI114" i="10"/>
  <c r="AD114" i="10"/>
  <c r="V114" i="10"/>
  <c r="P114" i="10"/>
  <c r="K114" i="10"/>
  <c r="F114" i="10"/>
  <c r="C62" i="10" s="1"/>
  <c r="AQ114" i="10"/>
  <c r="AL114" i="10"/>
  <c r="AG114" i="10"/>
  <c r="X114" i="10"/>
  <c r="S114" i="10"/>
  <c r="N114" i="10"/>
  <c r="H114" i="10"/>
  <c r="AK114" i="10"/>
  <c r="W114" i="10"/>
  <c r="L114" i="10"/>
  <c r="AS114" i="10"/>
  <c r="AH114" i="10"/>
  <c r="T114" i="10"/>
  <c r="J114" i="10"/>
  <c r="AM114" i="10"/>
  <c r="AC114" i="10"/>
  <c r="O114" i="10"/>
  <c r="AE114" i="10"/>
  <c r="R114" i="10"/>
  <c r="AP114" i="10"/>
  <c r="G114" i="10"/>
  <c r="AT113" i="10"/>
  <c r="AP113" i="10"/>
  <c r="AL113" i="10"/>
  <c r="AH113" i="10"/>
  <c r="AD113" i="10"/>
  <c r="W113" i="10"/>
  <c r="S113" i="10"/>
  <c r="O113" i="10"/>
  <c r="K113" i="10"/>
  <c r="G113" i="10"/>
  <c r="AS113" i="10"/>
  <c r="AN113" i="10"/>
  <c r="AI113" i="10"/>
  <c r="AC113" i="10"/>
  <c r="U113" i="10"/>
  <c r="P113" i="10"/>
  <c r="J113" i="10"/>
  <c r="E113" i="10"/>
  <c r="B61" i="10" s="1"/>
  <c r="B32" i="10" s="1"/>
  <c r="AQ113" i="10"/>
  <c r="AK113" i="10"/>
  <c r="AF113" i="10"/>
  <c r="X113" i="10"/>
  <c r="R113" i="10"/>
  <c r="M113" i="10"/>
  <c r="H113" i="10"/>
  <c r="AJ113" i="10"/>
  <c r="V113" i="10"/>
  <c r="L113" i="10"/>
  <c r="AR113" i="10"/>
  <c r="AG113" i="10"/>
  <c r="T113" i="10"/>
  <c r="I113" i="10"/>
  <c r="AM113" i="10"/>
  <c r="AB113" i="10"/>
  <c r="E61" i="10" s="1"/>
  <c r="N113" i="10"/>
  <c r="AE113" i="10"/>
  <c r="AO113" i="10"/>
  <c r="Q113" i="10"/>
  <c r="F113" i="10"/>
  <c r="C61" i="10" s="1"/>
  <c r="AR108" i="10"/>
  <c r="AN108" i="10"/>
  <c r="AT108" i="10"/>
  <c r="AO108" i="10"/>
  <c r="AJ108" i="10"/>
  <c r="AF108" i="10"/>
  <c r="AB108" i="10"/>
  <c r="E56" i="10" s="1"/>
  <c r="U108" i="10"/>
  <c r="Q108" i="10"/>
  <c r="M108" i="10"/>
  <c r="I108" i="10"/>
  <c r="E108" i="10"/>
  <c r="B56" i="10" s="1"/>
  <c r="B27" i="10" s="1"/>
  <c r="AS108" i="10"/>
  <c r="AM108" i="10"/>
  <c r="AI108" i="10"/>
  <c r="AE108" i="10"/>
  <c r="X108" i="10"/>
  <c r="T108" i="10"/>
  <c r="P108" i="10"/>
  <c r="L108" i="10"/>
  <c r="H108" i="10"/>
  <c r="AP108" i="10"/>
  <c r="AK108" i="10"/>
  <c r="AG108" i="10"/>
  <c r="AC108" i="10"/>
  <c r="V108" i="10"/>
  <c r="R108" i="10"/>
  <c r="N108" i="10"/>
  <c r="J108" i="10"/>
  <c r="F108" i="10"/>
  <c r="C56" i="10" s="1"/>
  <c r="AL108" i="10"/>
  <c r="S108" i="10"/>
  <c r="AQ108" i="10"/>
  <c r="W108" i="10"/>
  <c r="G108" i="10"/>
  <c r="AH108" i="10"/>
  <c r="O108" i="10"/>
  <c r="AD108" i="10"/>
  <c r="K108" i="10"/>
  <c r="AT109" i="10"/>
  <c r="AP109" i="10"/>
  <c r="AL109" i="10"/>
  <c r="AH109" i="10"/>
  <c r="AD109" i="10"/>
  <c r="W109" i="10"/>
  <c r="S109" i="10"/>
  <c r="O109" i="10"/>
  <c r="K109" i="10"/>
  <c r="G109" i="10"/>
  <c r="AO109" i="10"/>
  <c r="AJ109" i="10"/>
  <c r="AE109" i="10"/>
  <c r="V109" i="10"/>
  <c r="Q109" i="10"/>
  <c r="L109" i="10"/>
  <c r="F109" i="10"/>
  <c r="C57" i="10" s="1"/>
  <c r="AS109" i="10"/>
  <c r="AN109" i="10"/>
  <c r="AI109" i="10"/>
  <c r="AC109" i="10"/>
  <c r="U109" i="10"/>
  <c r="P109" i="10"/>
  <c r="J109" i="10"/>
  <c r="E109" i="10"/>
  <c r="B57" i="10" s="1"/>
  <c r="B28" i="10" s="1"/>
  <c r="AQ109" i="10"/>
  <c r="AK109" i="10"/>
  <c r="AF109" i="10"/>
  <c r="X109" i="10"/>
  <c r="R109" i="10"/>
  <c r="M109" i="10"/>
  <c r="H109" i="10"/>
  <c r="AM109" i="10"/>
  <c r="N109" i="10"/>
  <c r="AR109" i="10"/>
  <c r="T109" i="10"/>
  <c r="AG109" i="10"/>
  <c r="I109" i="10"/>
  <c r="AB109" i="10"/>
  <c r="E57" i="10" s="1"/>
  <c r="K77" i="10"/>
  <c r="C17" i="10" s="1"/>
  <c r="C16" i="10"/>
  <c r="G16" i="10"/>
  <c r="AR122" i="10"/>
  <c r="AN122" i="10"/>
  <c r="AJ122" i="10"/>
  <c r="AF122" i="10"/>
  <c r="AB122" i="10"/>
  <c r="E70" i="10" s="1"/>
  <c r="U122" i="10"/>
  <c r="Q122" i="10"/>
  <c r="M122" i="10"/>
  <c r="I122" i="10"/>
  <c r="E122" i="10"/>
  <c r="B70" i="10" s="1"/>
  <c r="B41" i="10" s="1"/>
  <c r="AQ122" i="10"/>
  <c r="AM122" i="10"/>
  <c r="AI122" i="10"/>
  <c r="AE122" i="10"/>
  <c r="X122" i="10"/>
  <c r="T122" i="10"/>
  <c r="P122" i="10"/>
  <c r="L122" i="10"/>
  <c r="H122" i="10"/>
  <c r="AT122" i="10"/>
  <c r="AP122" i="10"/>
  <c r="AL122" i="10"/>
  <c r="AH122" i="10"/>
  <c r="AD122" i="10"/>
  <c r="W122" i="10"/>
  <c r="S122" i="10"/>
  <c r="O122" i="10"/>
  <c r="K122" i="10"/>
  <c r="G122" i="10"/>
  <c r="AS122" i="10"/>
  <c r="AO122" i="10"/>
  <c r="AK122" i="10"/>
  <c r="AG122" i="10"/>
  <c r="AC122" i="10"/>
  <c r="V122" i="10"/>
  <c r="R122" i="10"/>
  <c r="N122" i="10"/>
  <c r="J122" i="10"/>
  <c r="F122" i="10"/>
  <c r="C70" i="10" s="1"/>
  <c r="AT123" i="10"/>
  <c r="AP123" i="10"/>
  <c r="AL123" i="10"/>
  <c r="AH123" i="10"/>
  <c r="AD123" i="10"/>
  <c r="W123" i="10"/>
  <c r="S123" i="10"/>
  <c r="O123" i="10"/>
  <c r="K123" i="10"/>
  <c r="G123" i="10"/>
  <c r="AS123" i="10"/>
  <c r="AO123" i="10"/>
  <c r="AK123" i="10"/>
  <c r="AG123" i="10"/>
  <c r="AC123" i="10"/>
  <c r="V123" i="10"/>
  <c r="R123" i="10"/>
  <c r="N123" i="10"/>
  <c r="J123" i="10"/>
  <c r="F123" i="10"/>
  <c r="AR123" i="10"/>
  <c r="AN123" i="10"/>
  <c r="AJ123" i="10"/>
  <c r="AF123" i="10"/>
  <c r="AB123" i="10"/>
  <c r="E71" i="10" s="1"/>
  <c r="U123" i="10"/>
  <c r="Q123" i="10"/>
  <c r="M123" i="10"/>
  <c r="I123" i="10"/>
  <c r="E123" i="10"/>
  <c r="B71" i="10" s="1"/>
  <c r="B42" i="10" s="1"/>
  <c r="AQ123" i="10"/>
  <c r="AM123" i="10"/>
  <c r="AI123" i="10"/>
  <c r="AE123" i="10"/>
  <c r="X123" i="10"/>
  <c r="T123" i="10"/>
  <c r="P123" i="10"/>
  <c r="L123" i="10"/>
  <c r="H123" i="10"/>
  <c r="C71" i="10"/>
  <c r="AT115" i="10"/>
  <c r="AP115" i="10"/>
  <c r="AL115" i="10"/>
  <c r="AH115" i="10"/>
  <c r="AD115" i="10"/>
  <c r="W115" i="10"/>
  <c r="S115" i="10"/>
  <c r="O115" i="10"/>
  <c r="K115" i="10"/>
  <c r="G115" i="10"/>
  <c r="AO115" i="10"/>
  <c r="AJ115" i="10"/>
  <c r="AE115" i="10"/>
  <c r="V115" i="10"/>
  <c r="Q115" i="10"/>
  <c r="L115" i="10"/>
  <c r="F115" i="10"/>
  <c r="C63" i="10" s="1"/>
  <c r="AR115" i="10"/>
  <c r="AM115" i="10"/>
  <c r="AG115" i="10"/>
  <c r="AB115" i="10"/>
  <c r="E63" i="10" s="1"/>
  <c r="T115" i="10"/>
  <c r="N115" i="10"/>
  <c r="I115" i="10"/>
  <c r="AK115" i="10"/>
  <c r="X115" i="10"/>
  <c r="M115" i="10"/>
  <c r="AS115" i="10"/>
  <c r="AI115" i="10"/>
  <c r="U115" i="10"/>
  <c r="J115" i="10"/>
  <c r="AN115" i="10"/>
  <c r="AC115" i="10"/>
  <c r="H63" i="10" s="1"/>
  <c r="P115" i="10"/>
  <c r="E115" i="10"/>
  <c r="B63" i="10" s="1"/>
  <c r="B34" i="10" s="1"/>
  <c r="AF115" i="10"/>
  <c r="AQ115" i="10"/>
  <c r="R115" i="10"/>
  <c r="H115" i="10"/>
  <c r="AT125" i="10"/>
  <c r="AP125" i="10"/>
  <c r="AL125" i="10"/>
  <c r="AH125" i="10"/>
  <c r="AD125" i="10"/>
  <c r="W125" i="10"/>
  <c r="S125" i="10"/>
  <c r="O125" i="10"/>
  <c r="K125" i="10"/>
  <c r="G125" i="10"/>
  <c r="AS125" i="10"/>
  <c r="AO125" i="10"/>
  <c r="AK125" i="10"/>
  <c r="AG125" i="10"/>
  <c r="AC125" i="10"/>
  <c r="V125" i="10"/>
  <c r="R125" i="10"/>
  <c r="N125" i="10"/>
  <c r="J125" i="10"/>
  <c r="F125" i="10"/>
  <c r="AR125" i="10"/>
  <c r="AN125" i="10"/>
  <c r="AJ125" i="10"/>
  <c r="AF125" i="10"/>
  <c r="AB125" i="10"/>
  <c r="E73" i="10" s="1"/>
  <c r="U125" i="10"/>
  <c r="Q125" i="10"/>
  <c r="M125" i="10"/>
  <c r="I125" i="10"/>
  <c r="E125" i="10"/>
  <c r="B73" i="10" s="1"/>
  <c r="B44" i="10" s="1"/>
  <c r="AQ125" i="10"/>
  <c r="AM125" i="10"/>
  <c r="AI125" i="10"/>
  <c r="AE125" i="10"/>
  <c r="X125" i="10"/>
  <c r="T125" i="10"/>
  <c r="P125" i="10"/>
  <c r="L125" i="10"/>
  <c r="H125" i="10"/>
  <c r="C73" i="10"/>
  <c r="AQ103" i="10"/>
  <c r="AM103" i="10"/>
  <c r="AI103" i="10"/>
  <c r="AE103" i="10"/>
  <c r="X103" i="10"/>
  <c r="T103" i="10"/>
  <c r="P103" i="10"/>
  <c r="L103" i="10"/>
  <c r="H103" i="10"/>
  <c r="AR103" i="10"/>
  <c r="AL103" i="10"/>
  <c r="AG103" i="10"/>
  <c r="AB103" i="10"/>
  <c r="E51" i="10" s="1"/>
  <c r="S103" i="10"/>
  <c r="N103" i="10"/>
  <c r="I103" i="10"/>
  <c r="AS103" i="10"/>
  <c r="AN103" i="10"/>
  <c r="AH103" i="10"/>
  <c r="AC103" i="10"/>
  <c r="U103" i="10"/>
  <c r="O103" i="10"/>
  <c r="J103" i="10"/>
  <c r="E103" i="10"/>
  <c r="B51" i="10" s="1"/>
  <c r="B22" i="10" s="1"/>
  <c r="AP103" i="10"/>
  <c r="AK103" i="10"/>
  <c r="AF103" i="10"/>
  <c r="W103" i="10"/>
  <c r="R103" i="10"/>
  <c r="M103" i="10"/>
  <c r="G103" i="10"/>
  <c r="AT103" i="10"/>
  <c r="AO103" i="10"/>
  <c r="AJ103" i="10"/>
  <c r="AD103" i="10"/>
  <c r="V103" i="10"/>
  <c r="Q103" i="10"/>
  <c r="K103" i="10"/>
  <c r="F103" i="10"/>
  <c r="C51" i="10" s="1"/>
  <c r="AT119" i="10"/>
  <c r="AP119" i="10"/>
  <c r="AL119" i="10"/>
  <c r="AH119" i="10"/>
  <c r="AD119" i="10"/>
  <c r="W119" i="10"/>
  <c r="S119" i="10"/>
  <c r="O119" i="10"/>
  <c r="K119" i="10"/>
  <c r="G119" i="10"/>
  <c r="AS119" i="10"/>
  <c r="AO119" i="10"/>
  <c r="AK119" i="10"/>
  <c r="AG119" i="10"/>
  <c r="AC119" i="10"/>
  <c r="V119" i="10"/>
  <c r="R119" i="10"/>
  <c r="N119" i="10"/>
  <c r="J119" i="10"/>
  <c r="F119" i="10"/>
  <c r="C67" i="10" s="1"/>
  <c r="AR119" i="10"/>
  <c r="AQ119" i="10"/>
  <c r="AM119" i="10"/>
  <c r="AI119" i="10"/>
  <c r="AE119" i="10"/>
  <c r="X119" i="10"/>
  <c r="T119" i="10"/>
  <c r="P119" i="10"/>
  <c r="L119" i="10"/>
  <c r="H119" i="10"/>
  <c r="AB119" i="10"/>
  <c r="E67" i="10" s="1"/>
  <c r="I119" i="10"/>
  <c r="AN119" i="10"/>
  <c r="Q119" i="10"/>
  <c r="AJ119" i="10"/>
  <c r="AF119" i="10"/>
  <c r="E119" i="10"/>
  <c r="B67" i="10" s="1"/>
  <c r="B38" i="10" s="1"/>
  <c r="U119" i="10"/>
  <c r="M119" i="10"/>
  <c r="AR106" i="10"/>
  <c r="AN106" i="10"/>
  <c r="AJ106" i="10"/>
  <c r="AF106" i="10"/>
  <c r="AB106" i="10"/>
  <c r="E54" i="10" s="1"/>
  <c r="U106" i="10"/>
  <c r="Q106" i="10"/>
  <c r="M106" i="10"/>
  <c r="I106" i="10"/>
  <c r="E106" i="10"/>
  <c r="B54" i="10" s="1"/>
  <c r="B25" i="10" s="1"/>
  <c r="AQ106" i="10"/>
  <c r="AM106" i="10"/>
  <c r="AI106" i="10"/>
  <c r="AE106" i="10"/>
  <c r="X106" i="10"/>
  <c r="T106" i="10"/>
  <c r="P106" i="10"/>
  <c r="L106" i="10"/>
  <c r="H106" i="10"/>
  <c r="AS106" i="10"/>
  <c r="AO106" i="10"/>
  <c r="AK106" i="10"/>
  <c r="AG106" i="10"/>
  <c r="AC106" i="10"/>
  <c r="V106" i="10"/>
  <c r="R106" i="10"/>
  <c r="N106" i="10"/>
  <c r="J106" i="10"/>
  <c r="F106" i="10"/>
  <c r="C54" i="10" s="1"/>
  <c r="AP106" i="10"/>
  <c r="W106" i="10"/>
  <c r="G106" i="10"/>
  <c r="AT106" i="10"/>
  <c r="AD106" i="10"/>
  <c r="K106" i="10"/>
  <c r="AL106" i="10"/>
  <c r="S106" i="10"/>
  <c r="AH106" i="10"/>
  <c r="O106" i="10"/>
  <c r="AR112" i="10"/>
  <c r="AN112" i="10"/>
  <c r="AJ112" i="10"/>
  <c r="AF112" i="10"/>
  <c r="AB112" i="10"/>
  <c r="E60" i="10" s="1"/>
  <c r="U112" i="10"/>
  <c r="Q112" i="10"/>
  <c r="M112" i="10"/>
  <c r="I112" i="10"/>
  <c r="E112" i="10"/>
  <c r="B60" i="10" s="1"/>
  <c r="B31" i="10" s="1"/>
  <c r="AS112" i="10"/>
  <c r="AM112" i="10"/>
  <c r="AH112" i="10"/>
  <c r="AC112" i="10"/>
  <c r="T112" i="10"/>
  <c r="O112" i="10"/>
  <c r="J112" i="10"/>
  <c r="AP112" i="10"/>
  <c r="AK112" i="10"/>
  <c r="AE112" i="10"/>
  <c r="W112" i="10"/>
  <c r="R112" i="10"/>
  <c r="L112" i="10"/>
  <c r="G112" i="10"/>
  <c r="AT112" i="10"/>
  <c r="AI112" i="10"/>
  <c r="V112" i="10"/>
  <c r="K112" i="10"/>
  <c r="AQ112" i="10"/>
  <c r="AG112" i="10"/>
  <c r="S112" i="10"/>
  <c r="H112" i="10"/>
  <c r="AL112" i="10"/>
  <c r="X112" i="10"/>
  <c r="N112" i="10"/>
  <c r="AD112" i="10"/>
  <c r="P112" i="10"/>
  <c r="AO112" i="10"/>
  <c r="F112" i="10"/>
  <c r="C60" i="10" s="1"/>
  <c r="AR124" i="10"/>
  <c r="AN124" i="10"/>
  <c r="AJ124" i="10"/>
  <c r="AF124" i="10"/>
  <c r="AB124" i="10"/>
  <c r="E72" i="10" s="1"/>
  <c r="U124" i="10"/>
  <c r="Q124" i="10"/>
  <c r="M124" i="10"/>
  <c r="I124" i="10"/>
  <c r="E124" i="10"/>
  <c r="B72" i="10" s="1"/>
  <c r="B43" i="10" s="1"/>
  <c r="AQ124" i="10"/>
  <c r="AM124" i="10"/>
  <c r="AI124" i="10"/>
  <c r="AE124" i="10"/>
  <c r="X124" i="10"/>
  <c r="T124" i="10"/>
  <c r="P124" i="10"/>
  <c r="L124" i="10"/>
  <c r="H124" i="10"/>
  <c r="AT124" i="10"/>
  <c r="AP124" i="10"/>
  <c r="AL124" i="10"/>
  <c r="AH124" i="10"/>
  <c r="AD124" i="10"/>
  <c r="W124" i="10"/>
  <c r="S124" i="10"/>
  <c r="O124" i="10"/>
  <c r="K124" i="10"/>
  <c r="G124" i="10"/>
  <c r="AS124" i="10"/>
  <c r="AO124" i="10"/>
  <c r="AK124" i="10"/>
  <c r="AG124" i="10"/>
  <c r="AC124" i="10"/>
  <c r="V124" i="10"/>
  <c r="R124" i="10"/>
  <c r="N124" i="10"/>
  <c r="J124" i="10"/>
  <c r="F124" i="10"/>
  <c r="C72" i="10" s="1"/>
  <c r="AS102" i="10"/>
  <c r="AO102" i="10"/>
  <c r="AK102" i="10"/>
  <c r="AG102" i="10"/>
  <c r="AC102" i="10"/>
  <c r="V102" i="10"/>
  <c r="R102" i="10"/>
  <c r="N102" i="10"/>
  <c r="J102" i="10"/>
  <c r="F102" i="10"/>
  <c r="C50" i="10" s="1"/>
  <c r="AQ102" i="10"/>
  <c r="AL102" i="10"/>
  <c r="AF102" i="10"/>
  <c r="X102" i="10"/>
  <c r="S102" i="10"/>
  <c r="M102" i="10"/>
  <c r="H102" i="10"/>
  <c r="AR102" i="10"/>
  <c r="AM102" i="10"/>
  <c r="AH102" i="10"/>
  <c r="AB102" i="10"/>
  <c r="E50" i="10" s="1"/>
  <c r="T102" i="10"/>
  <c r="O102" i="10"/>
  <c r="I102" i="10"/>
  <c r="AP102" i="10"/>
  <c r="AJ102" i="10"/>
  <c r="AE102" i="10"/>
  <c r="W102" i="10"/>
  <c r="Q102" i="10"/>
  <c r="L102" i="10"/>
  <c r="G102" i="10"/>
  <c r="AT102" i="10"/>
  <c r="AN102" i="10"/>
  <c r="AI102" i="10"/>
  <c r="AD102" i="10"/>
  <c r="U102" i="10"/>
  <c r="P102" i="10"/>
  <c r="K102" i="10"/>
  <c r="E102" i="10"/>
  <c r="B50" i="10" s="1"/>
  <c r="B21" i="10" s="1"/>
  <c r="AS104" i="10"/>
  <c r="AO104" i="10"/>
  <c r="AK104" i="10"/>
  <c r="AG104" i="10"/>
  <c r="AC104" i="10"/>
  <c r="V104" i="10"/>
  <c r="R104" i="10"/>
  <c r="N104" i="10"/>
  <c r="J104" i="10"/>
  <c r="F104" i="10"/>
  <c r="C52" i="10" s="1"/>
  <c r="AR104" i="10"/>
  <c r="AM104" i="10"/>
  <c r="AH104" i="10"/>
  <c r="AB104" i="10"/>
  <c r="E52" i="10" s="1"/>
  <c r="T104" i="10"/>
  <c r="O104" i="10"/>
  <c r="I104" i="10"/>
  <c r="AT104" i="10"/>
  <c r="AN104" i="10"/>
  <c r="AI104" i="10"/>
  <c r="AD104" i="10"/>
  <c r="U104" i="10"/>
  <c r="P104" i="10"/>
  <c r="K104" i="10"/>
  <c r="E104" i="10"/>
  <c r="B52" i="10" s="1"/>
  <c r="B23" i="10" s="1"/>
  <c r="AQ104" i="10"/>
  <c r="AL104" i="10"/>
  <c r="AF104" i="10"/>
  <c r="X104" i="10"/>
  <c r="S104" i="10"/>
  <c r="M104" i="10"/>
  <c r="H104" i="10"/>
  <c r="AP104" i="10"/>
  <c r="AJ104" i="10"/>
  <c r="AE104" i="10"/>
  <c r="W104" i="10"/>
  <c r="Q104" i="10"/>
  <c r="L104" i="10"/>
  <c r="G104" i="10"/>
  <c r="AR118" i="10"/>
  <c r="AN118" i="10"/>
  <c r="AJ118" i="10"/>
  <c r="AF118" i="10"/>
  <c r="AB118" i="10"/>
  <c r="E66" i="10" s="1"/>
  <c r="U118" i="10"/>
  <c r="Q118" i="10"/>
  <c r="M118" i="10"/>
  <c r="I118" i="10"/>
  <c r="E118" i="10"/>
  <c r="B66" i="10" s="1"/>
  <c r="B37" i="10" s="1"/>
  <c r="AS118" i="10"/>
  <c r="AP118" i="10"/>
  <c r="AK118" i="10"/>
  <c r="AE118" i="10"/>
  <c r="W118" i="10"/>
  <c r="R118" i="10"/>
  <c r="L118" i="10"/>
  <c r="G118" i="10"/>
  <c r="AQ118" i="10"/>
  <c r="AI118" i="10"/>
  <c r="AC118" i="10"/>
  <c r="S118" i="10"/>
  <c r="K118" i="10"/>
  <c r="AM118" i="10"/>
  <c r="AG118" i="10"/>
  <c r="V118" i="10"/>
  <c r="O118" i="10"/>
  <c r="H118" i="10"/>
  <c r="AL118" i="10"/>
  <c r="T118" i="10"/>
  <c r="F118" i="10"/>
  <c r="C66" i="10" s="1"/>
  <c r="AH118" i="10"/>
  <c r="P118" i="10"/>
  <c r="AO118" i="10"/>
  <c r="X118" i="10"/>
  <c r="J118" i="10"/>
  <c r="AT118" i="10"/>
  <c r="AD118" i="10"/>
  <c r="N118" i="10"/>
  <c r="AT111" i="10"/>
  <c r="AP111" i="10"/>
  <c r="AL111" i="10"/>
  <c r="AH111" i="10"/>
  <c r="AD111" i="10"/>
  <c r="W111" i="10"/>
  <c r="S111" i="10"/>
  <c r="O111" i="10"/>
  <c r="K111" i="10"/>
  <c r="G111" i="10"/>
  <c r="AR111" i="10"/>
  <c r="AM111" i="10"/>
  <c r="AG111" i="10"/>
  <c r="AB111" i="10"/>
  <c r="E59" i="10" s="1"/>
  <c r="T111" i="10"/>
  <c r="AO111" i="10"/>
  <c r="AJ111" i="10"/>
  <c r="AE111" i="10"/>
  <c r="V111" i="10"/>
  <c r="Q111" i="10"/>
  <c r="L111" i="10"/>
  <c r="F111" i="10"/>
  <c r="C59" i="10" s="1"/>
  <c r="AS111" i="10"/>
  <c r="AI111" i="10"/>
  <c r="U111" i="10"/>
  <c r="M111" i="10"/>
  <c r="E111" i="10"/>
  <c r="B59" i="10" s="1"/>
  <c r="B30" i="10" s="1"/>
  <c r="AQ111" i="10"/>
  <c r="AF111" i="10"/>
  <c r="R111" i="10"/>
  <c r="J111" i="10"/>
  <c r="AK111" i="10"/>
  <c r="X111" i="10"/>
  <c r="N111" i="10"/>
  <c r="H111" i="10"/>
  <c r="AC111" i="10"/>
  <c r="AN111" i="10"/>
  <c r="P111" i="10"/>
  <c r="I111" i="10"/>
  <c r="AR120" i="10"/>
  <c r="AN120" i="10"/>
  <c r="AJ120" i="10"/>
  <c r="AF120" i="10"/>
  <c r="AB120" i="10"/>
  <c r="E68" i="10" s="1"/>
  <c r="U120" i="10"/>
  <c r="Q120" i="10"/>
  <c r="M120" i="10"/>
  <c r="I120" i="10"/>
  <c r="E120" i="10"/>
  <c r="B68" i="10" s="1"/>
  <c r="B39" i="10" s="1"/>
  <c r="AQ120" i="10"/>
  <c r="AM120" i="10"/>
  <c r="AI120" i="10"/>
  <c r="AE120" i="10"/>
  <c r="X120" i="10"/>
  <c r="T120" i="10"/>
  <c r="P120" i="10"/>
  <c r="L120" i="10"/>
  <c r="H120" i="10"/>
  <c r="AT120" i="10"/>
  <c r="AP120" i="10"/>
  <c r="AL120" i="10"/>
  <c r="AH120" i="10"/>
  <c r="AD120" i="10"/>
  <c r="W120" i="10"/>
  <c r="S120" i="10"/>
  <c r="O120" i="10"/>
  <c r="K120" i="10"/>
  <c r="G120" i="10"/>
  <c r="AS120" i="10"/>
  <c r="AO120" i="10"/>
  <c r="AK120" i="10"/>
  <c r="AG120" i="10"/>
  <c r="AC120" i="10"/>
  <c r="V120" i="10"/>
  <c r="R120" i="10"/>
  <c r="N120" i="10"/>
  <c r="J120" i="10"/>
  <c r="F120" i="10"/>
  <c r="C68" i="10" s="1"/>
  <c r="AT121" i="10"/>
  <c r="AP121" i="10"/>
  <c r="AL121" i="10"/>
  <c r="AH121" i="10"/>
  <c r="AD121" i="10"/>
  <c r="W121" i="10"/>
  <c r="S121" i="10"/>
  <c r="O121" i="10"/>
  <c r="K121" i="10"/>
  <c r="G121" i="10"/>
  <c r="AS121" i="10"/>
  <c r="AO121" i="10"/>
  <c r="AK121" i="10"/>
  <c r="AG121" i="10"/>
  <c r="AC121" i="10"/>
  <c r="V121" i="10"/>
  <c r="R121" i="10"/>
  <c r="N121" i="10"/>
  <c r="J121" i="10"/>
  <c r="F121" i="10"/>
  <c r="C69" i="10" s="1"/>
  <c r="AR121" i="10"/>
  <c r="AN121" i="10"/>
  <c r="AJ121" i="10"/>
  <c r="AF121" i="10"/>
  <c r="AB121" i="10"/>
  <c r="E69" i="10" s="1"/>
  <c r="U121" i="10"/>
  <c r="Q121" i="10"/>
  <c r="M121" i="10"/>
  <c r="I121" i="10"/>
  <c r="E121" i="10"/>
  <c r="B69" i="10" s="1"/>
  <c r="B40" i="10" s="1"/>
  <c r="AQ121" i="10"/>
  <c r="AM121" i="10"/>
  <c r="AI121" i="10"/>
  <c r="AE121" i="10"/>
  <c r="X121" i="10"/>
  <c r="T121" i="10"/>
  <c r="P121" i="10"/>
  <c r="L121" i="10"/>
  <c r="H121" i="10"/>
  <c r="L77" i="10"/>
  <c r="E17" i="10" s="1"/>
  <c r="AS104" i="9"/>
  <c r="AF104" i="9"/>
  <c r="AM104" i="9"/>
  <c r="R104" i="9"/>
  <c r="AL104" i="9"/>
  <c r="AK104" i="9"/>
  <c r="T104" i="9"/>
  <c r="S104" i="9"/>
  <c r="J104" i="9"/>
  <c r="M104" i="9"/>
  <c r="G104" i="9"/>
  <c r="K104" i="9"/>
  <c r="F104" i="9"/>
  <c r="C52" i="9" s="1"/>
  <c r="H104" i="9"/>
  <c r="X104" i="9"/>
  <c r="AQ104" i="9"/>
  <c r="Q104" i="9"/>
  <c r="AJ104" i="9"/>
  <c r="W104" i="9"/>
  <c r="AP104" i="9"/>
  <c r="O104" i="9"/>
  <c r="V104" i="9"/>
  <c r="N104" i="9"/>
  <c r="L104" i="9"/>
  <c r="AE104" i="9"/>
  <c r="E104" i="9"/>
  <c r="B52" i="9" s="1"/>
  <c r="B23" i="9" s="1"/>
  <c r="U104" i="9"/>
  <c r="AN104" i="9"/>
  <c r="AD104" i="9"/>
  <c r="AT104" i="9"/>
  <c r="AG104" i="9"/>
  <c r="AO104" i="9"/>
  <c r="AC104" i="9"/>
  <c r="P104" i="9"/>
  <c r="AI104" i="9"/>
  <c r="I104" i="9"/>
  <c r="AB104" i="9"/>
  <c r="E52" i="9" s="1"/>
  <c r="AR104" i="9"/>
  <c r="AS112" i="9"/>
  <c r="AO112" i="9"/>
  <c r="AK112" i="9"/>
  <c r="AG112" i="9"/>
  <c r="AC112" i="9"/>
  <c r="V112" i="9"/>
  <c r="R112" i="9"/>
  <c r="N112" i="9"/>
  <c r="J112" i="9"/>
  <c r="F112" i="9"/>
  <c r="C60" i="9" s="1"/>
  <c r="AP112" i="9"/>
  <c r="AJ112" i="9"/>
  <c r="AE112" i="9"/>
  <c r="W112" i="9"/>
  <c r="Q112" i="9"/>
  <c r="L112" i="9"/>
  <c r="G112" i="9"/>
  <c r="AT112" i="9"/>
  <c r="AN112" i="9"/>
  <c r="AI112" i="9"/>
  <c r="AD112" i="9"/>
  <c r="U112" i="9"/>
  <c r="P112" i="9"/>
  <c r="K112" i="9"/>
  <c r="E112" i="9"/>
  <c r="B60" i="9" s="1"/>
  <c r="B31" i="9" s="1"/>
  <c r="AM112" i="9"/>
  <c r="AB112" i="9"/>
  <c r="E60" i="9" s="1"/>
  <c r="O112" i="9"/>
  <c r="AL112" i="9"/>
  <c r="X112" i="9"/>
  <c r="M112" i="9"/>
  <c r="AR112" i="9"/>
  <c r="AH112" i="9"/>
  <c r="T112" i="9"/>
  <c r="I112" i="9"/>
  <c r="AQ112" i="9"/>
  <c r="AF112" i="9"/>
  <c r="S112" i="9"/>
  <c r="H112" i="9"/>
  <c r="AR102" i="9"/>
  <c r="AN102" i="9"/>
  <c r="AJ102" i="9"/>
  <c r="AF102" i="9"/>
  <c r="AB102" i="9"/>
  <c r="E50" i="9" s="1"/>
  <c r="U102" i="9"/>
  <c r="Q102" i="9"/>
  <c r="M102" i="9"/>
  <c r="I102" i="9"/>
  <c r="E102" i="9"/>
  <c r="B50" i="9" s="1"/>
  <c r="B21" i="9" s="1"/>
  <c r="AQ102" i="9"/>
  <c r="AM102" i="9"/>
  <c r="AI102" i="9"/>
  <c r="AE102" i="9"/>
  <c r="X102" i="9"/>
  <c r="T102" i="9"/>
  <c r="P102" i="9"/>
  <c r="L102" i="9"/>
  <c r="H102" i="9"/>
  <c r="AS102" i="9"/>
  <c r="AK102" i="9"/>
  <c r="AC102" i="9"/>
  <c r="R102" i="9"/>
  <c r="J102" i="9"/>
  <c r="AG102" i="9"/>
  <c r="N102" i="9"/>
  <c r="AP102" i="9"/>
  <c r="AH102" i="9"/>
  <c r="W102" i="9"/>
  <c r="O102" i="9"/>
  <c r="G102" i="9"/>
  <c r="AO102" i="9"/>
  <c r="V102" i="9"/>
  <c r="F102" i="9"/>
  <c r="C50" i="9" s="1"/>
  <c r="AT102" i="9"/>
  <c r="AL102" i="9"/>
  <c r="AD102" i="9"/>
  <c r="S102" i="9"/>
  <c r="K102" i="9"/>
  <c r="AQ113" i="9"/>
  <c r="AM113" i="9"/>
  <c r="AI113" i="9"/>
  <c r="AE113" i="9"/>
  <c r="X113" i="9"/>
  <c r="T113" i="9"/>
  <c r="P113" i="9"/>
  <c r="L113" i="9"/>
  <c r="H113" i="9"/>
  <c r="AP113" i="9"/>
  <c r="AK113" i="9"/>
  <c r="AF113" i="9"/>
  <c r="W113" i="9"/>
  <c r="R113" i="9"/>
  <c r="M113" i="9"/>
  <c r="G113" i="9"/>
  <c r="AT113" i="9"/>
  <c r="AO113" i="9"/>
  <c r="AJ113" i="9"/>
  <c r="AD113" i="9"/>
  <c r="V113" i="9"/>
  <c r="Q113" i="9"/>
  <c r="K113" i="9"/>
  <c r="F113" i="9"/>
  <c r="C61" i="9" s="1"/>
  <c r="AN113" i="9"/>
  <c r="AC113" i="9"/>
  <c r="O113" i="9"/>
  <c r="E113" i="9"/>
  <c r="B61" i="9" s="1"/>
  <c r="B32" i="9" s="1"/>
  <c r="AL113" i="9"/>
  <c r="AB113" i="9"/>
  <c r="E61" i="9" s="1"/>
  <c r="N113" i="9"/>
  <c r="AS113" i="9"/>
  <c r="AH113" i="9"/>
  <c r="U113" i="9"/>
  <c r="J113" i="9"/>
  <c r="AR113" i="9"/>
  <c r="AG113" i="9"/>
  <c r="S113" i="9"/>
  <c r="I113" i="9"/>
  <c r="AQ115" i="9"/>
  <c r="AM115" i="9"/>
  <c r="AI115" i="9"/>
  <c r="AE115" i="9"/>
  <c r="X115" i="9"/>
  <c r="T115" i="9"/>
  <c r="P115" i="9"/>
  <c r="L115" i="9"/>
  <c r="H115" i="9"/>
  <c r="AR115" i="9"/>
  <c r="AL115" i="9"/>
  <c r="AG115" i="9"/>
  <c r="AB115" i="9"/>
  <c r="E63" i="9" s="1"/>
  <c r="S115" i="9"/>
  <c r="N115" i="9"/>
  <c r="I115" i="9"/>
  <c r="AP115" i="9"/>
  <c r="AK115" i="9"/>
  <c r="AF115" i="9"/>
  <c r="W115" i="9"/>
  <c r="R115" i="9"/>
  <c r="M115" i="9"/>
  <c r="G115" i="9"/>
  <c r="AO115" i="9"/>
  <c r="AD115" i="9"/>
  <c r="Q115" i="9"/>
  <c r="F115" i="9"/>
  <c r="C63" i="9" s="1"/>
  <c r="AN115" i="9"/>
  <c r="AC115" i="9"/>
  <c r="O115" i="9"/>
  <c r="E115" i="9"/>
  <c r="B63" i="9" s="1"/>
  <c r="B34" i="9" s="1"/>
  <c r="AT115" i="9"/>
  <c r="AJ115" i="9"/>
  <c r="V115" i="9"/>
  <c r="K115" i="9"/>
  <c r="AS115" i="9"/>
  <c r="AH115" i="9"/>
  <c r="U115" i="9"/>
  <c r="J115" i="9"/>
  <c r="AR107" i="9"/>
  <c r="AN107" i="9"/>
  <c r="AJ107" i="9"/>
  <c r="AF107" i="9"/>
  <c r="AB107" i="9"/>
  <c r="E55" i="9" s="1"/>
  <c r="U107" i="9"/>
  <c r="Q107" i="9"/>
  <c r="M107" i="9"/>
  <c r="I107" i="9"/>
  <c r="E107" i="9"/>
  <c r="B55" i="9" s="1"/>
  <c r="B26" i="9" s="1"/>
  <c r="AQ107" i="9"/>
  <c r="AM107" i="9"/>
  <c r="AI107" i="9"/>
  <c r="AE107" i="9"/>
  <c r="X107" i="9"/>
  <c r="T107" i="9"/>
  <c r="P107" i="9"/>
  <c r="L107" i="9"/>
  <c r="H107" i="9"/>
  <c r="AT107" i="9"/>
  <c r="AP107" i="9"/>
  <c r="AL107" i="9"/>
  <c r="AH107" i="9"/>
  <c r="AD107" i="9"/>
  <c r="W107" i="9"/>
  <c r="S107" i="9"/>
  <c r="O107" i="9"/>
  <c r="K107" i="9"/>
  <c r="G107" i="9"/>
  <c r="AS107" i="9"/>
  <c r="AO107" i="9"/>
  <c r="AK107" i="9"/>
  <c r="AG107" i="9"/>
  <c r="AC107" i="9"/>
  <c r="V107" i="9"/>
  <c r="R107" i="9"/>
  <c r="N107" i="9"/>
  <c r="J107" i="9"/>
  <c r="F107" i="9"/>
  <c r="C55" i="9" s="1"/>
  <c r="AT106" i="9"/>
  <c r="AP106" i="9"/>
  <c r="AL106" i="9"/>
  <c r="AH106" i="9"/>
  <c r="AD106" i="9"/>
  <c r="W106" i="9"/>
  <c r="S106" i="9"/>
  <c r="O106" i="9"/>
  <c r="K106" i="9"/>
  <c r="G106" i="9"/>
  <c r="AS106" i="9"/>
  <c r="AO106" i="9"/>
  <c r="AK106" i="9"/>
  <c r="AG106" i="9"/>
  <c r="AC106" i="9"/>
  <c r="V106" i="9"/>
  <c r="R106" i="9"/>
  <c r="N106" i="9"/>
  <c r="J106" i="9"/>
  <c r="F106" i="9"/>
  <c r="AR106" i="9"/>
  <c r="AN106" i="9"/>
  <c r="AJ106" i="9"/>
  <c r="AF106" i="9"/>
  <c r="AB106" i="9"/>
  <c r="E54" i="9" s="1"/>
  <c r="U106" i="9"/>
  <c r="Q106" i="9"/>
  <c r="M106" i="9"/>
  <c r="I106" i="9"/>
  <c r="E106" i="9"/>
  <c r="B54" i="9" s="1"/>
  <c r="B25" i="9" s="1"/>
  <c r="AQ106" i="9"/>
  <c r="AM106" i="9"/>
  <c r="AI106" i="9"/>
  <c r="AE106" i="9"/>
  <c r="X106" i="9"/>
  <c r="T106" i="9"/>
  <c r="P106" i="9"/>
  <c r="L106" i="9"/>
  <c r="H106" i="9"/>
  <c r="C54" i="9"/>
  <c r="AS110" i="9"/>
  <c r="AO110" i="9"/>
  <c r="AK110" i="9"/>
  <c r="AG110" i="9"/>
  <c r="AC110" i="9"/>
  <c r="V110" i="9"/>
  <c r="R110" i="9"/>
  <c r="N110" i="9"/>
  <c r="J110" i="9"/>
  <c r="F110" i="9"/>
  <c r="C58" i="9" s="1"/>
  <c r="AR110" i="9"/>
  <c r="AN110" i="9"/>
  <c r="AJ110" i="9"/>
  <c r="AF110" i="9"/>
  <c r="AB110" i="9"/>
  <c r="E58" i="9" s="1"/>
  <c r="AQ110" i="9"/>
  <c r="AI110" i="9"/>
  <c r="X110" i="9"/>
  <c r="S110" i="9"/>
  <c r="M110" i="9"/>
  <c r="H110" i="9"/>
  <c r="AP110" i="9"/>
  <c r="AH110" i="9"/>
  <c r="W110" i="9"/>
  <c r="Q110" i="9"/>
  <c r="L110" i="9"/>
  <c r="G110" i="9"/>
  <c r="AM110" i="9"/>
  <c r="AE110" i="9"/>
  <c r="U110" i="9"/>
  <c r="P110" i="9"/>
  <c r="K110" i="9"/>
  <c r="E110" i="9"/>
  <c r="B58" i="9" s="1"/>
  <c r="B29" i="9" s="1"/>
  <c r="AT110" i="9"/>
  <c r="AL110" i="9"/>
  <c r="AD110" i="9"/>
  <c r="T110" i="9"/>
  <c r="O110" i="9"/>
  <c r="I110" i="9"/>
  <c r="AS108" i="9"/>
  <c r="AO108" i="9"/>
  <c r="AK108" i="9"/>
  <c r="AG108" i="9"/>
  <c r="AC108" i="9"/>
  <c r="AP108" i="9"/>
  <c r="AJ108" i="9"/>
  <c r="AE108" i="9"/>
  <c r="W108" i="9"/>
  <c r="S108" i="9"/>
  <c r="O108" i="9"/>
  <c r="K108" i="9"/>
  <c r="G108" i="9"/>
  <c r="AT108" i="9"/>
  <c r="AN108" i="9"/>
  <c r="AI108" i="9"/>
  <c r="AD108" i="9"/>
  <c r="V108" i="9"/>
  <c r="R108" i="9"/>
  <c r="N108" i="9"/>
  <c r="J108" i="9"/>
  <c r="F108" i="9"/>
  <c r="C56" i="9" s="1"/>
  <c r="AR108" i="9"/>
  <c r="AM108" i="9"/>
  <c r="AH108" i="9"/>
  <c r="AB108" i="9"/>
  <c r="E56" i="9" s="1"/>
  <c r="U108" i="9"/>
  <c r="Q108" i="9"/>
  <c r="M108" i="9"/>
  <c r="I108" i="9"/>
  <c r="E108" i="9"/>
  <c r="B56" i="9" s="1"/>
  <c r="B27" i="9" s="1"/>
  <c r="AQ108" i="9"/>
  <c r="AL108" i="9"/>
  <c r="AF108" i="9"/>
  <c r="X108" i="9"/>
  <c r="T108" i="9"/>
  <c r="P108" i="9"/>
  <c r="L108" i="9"/>
  <c r="H108" i="9"/>
  <c r="AR105" i="9"/>
  <c r="AN105" i="9"/>
  <c r="AJ105" i="9"/>
  <c r="AF105" i="9"/>
  <c r="AB105" i="9"/>
  <c r="E53" i="9" s="1"/>
  <c r="U105" i="9"/>
  <c r="Q105" i="9"/>
  <c r="M105" i="9"/>
  <c r="I105" i="9"/>
  <c r="E105" i="9"/>
  <c r="B53" i="9" s="1"/>
  <c r="B24" i="9" s="1"/>
  <c r="AQ105" i="9"/>
  <c r="AM105" i="9"/>
  <c r="AI105" i="9"/>
  <c r="AE105" i="9"/>
  <c r="X105" i="9"/>
  <c r="T105" i="9"/>
  <c r="P105" i="9"/>
  <c r="L105" i="9"/>
  <c r="H105" i="9"/>
  <c r="AT105" i="9"/>
  <c r="AP105" i="9"/>
  <c r="AL105" i="9"/>
  <c r="AH105" i="9"/>
  <c r="AD105" i="9"/>
  <c r="W105" i="9"/>
  <c r="S105" i="9"/>
  <c r="O105" i="9"/>
  <c r="K105" i="9"/>
  <c r="G105" i="9"/>
  <c r="AS105" i="9"/>
  <c r="AO105" i="9"/>
  <c r="AK105" i="9"/>
  <c r="AG105" i="9"/>
  <c r="AC105" i="9"/>
  <c r="V105" i="9"/>
  <c r="R105" i="9"/>
  <c r="N105" i="9"/>
  <c r="J105" i="9"/>
  <c r="F105" i="9"/>
  <c r="C53" i="9" s="1"/>
  <c r="AQ111" i="9"/>
  <c r="AM111" i="9"/>
  <c r="AI111" i="9"/>
  <c r="AE111" i="9"/>
  <c r="X111" i="9"/>
  <c r="T111" i="9"/>
  <c r="P111" i="9"/>
  <c r="AT111" i="9"/>
  <c r="AO111" i="9"/>
  <c r="AJ111" i="9"/>
  <c r="AD111" i="9"/>
  <c r="V111" i="9"/>
  <c r="Q111" i="9"/>
  <c r="L111" i="9"/>
  <c r="H111" i="9"/>
  <c r="AS111" i="9"/>
  <c r="AN111" i="9"/>
  <c r="AH111" i="9"/>
  <c r="AC111" i="9"/>
  <c r="U111" i="9"/>
  <c r="O111" i="9"/>
  <c r="K111" i="9"/>
  <c r="G111" i="9"/>
  <c r="AL111" i="9"/>
  <c r="AB111" i="9"/>
  <c r="E59" i="9" s="1"/>
  <c r="N111" i="9"/>
  <c r="F111" i="9"/>
  <c r="C59" i="9" s="1"/>
  <c r="AK111" i="9"/>
  <c r="W111" i="9"/>
  <c r="M111" i="9"/>
  <c r="E111" i="9"/>
  <c r="B59" i="9" s="1"/>
  <c r="B30" i="9" s="1"/>
  <c r="AR111" i="9"/>
  <c r="AG111" i="9"/>
  <c r="S111" i="9"/>
  <c r="J111" i="9"/>
  <c r="AP111" i="9"/>
  <c r="AF111" i="9"/>
  <c r="R111" i="9"/>
  <c r="I111" i="9"/>
  <c r="AT117" i="9"/>
  <c r="AP117" i="9"/>
  <c r="AL117" i="9"/>
  <c r="AH117" i="9"/>
  <c r="AD117" i="9"/>
  <c r="W117" i="9"/>
  <c r="S117" i="9"/>
  <c r="O117" i="9"/>
  <c r="K117" i="9"/>
  <c r="G117" i="9"/>
  <c r="AQ117" i="9"/>
  <c r="AM117" i="9"/>
  <c r="AI117" i="9"/>
  <c r="AE117" i="9"/>
  <c r="X117" i="9"/>
  <c r="T117" i="9"/>
  <c r="P117" i="9"/>
  <c r="L117" i="9"/>
  <c r="H117" i="9"/>
  <c r="AS117" i="9"/>
  <c r="AK117" i="9"/>
  <c r="AC117" i="9"/>
  <c r="R117" i="9"/>
  <c r="J117" i="9"/>
  <c r="AR117" i="9"/>
  <c r="AJ117" i="9"/>
  <c r="AB117" i="9"/>
  <c r="E65" i="9" s="1"/>
  <c r="Q117" i="9"/>
  <c r="I117" i="9"/>
  <c r="AO117" i="9"/>
  <c r="V117" i="9"/>
  <c r="F117" i="9"/>
  <c r="C65" i="9" s="1"/>
  <c r="AN117" i="9"/>
  <c r="U117" i="9"/>
  <c r="E117" i="9"/>
  <c r="B65" i="9" s="1"/>
  <c r="B36" i="9" s="1"/>
  <c r="AG117" i="9"/>
  <c r="N117" i="9"/>
  <c r="AF117" i="9"/>
  <c r="M117" i="9"/>
  <c r="AR124" i="9"/>
  <c r="AN124" i="9"/>
  <c r="AJ124" i="9"/>
  <c r="AF124" i="9"/>
  <c r="AB124" i="9"/>
  <c r="E72" i="9" s="1"/>
  <c r="U124" i="9"/>
  <c r="Q124" i="9"/>
  <c r="M124" i="9"/>
  <c r="I124" i="9"/>
  <c r="E124" i="9"/>
  <c r="B72" i="9" s="1"/>
  <c r="B43" i="9" s="1"/>
  <c r="AQ124" i="9"/>
  <c r="AM124" i="9"/>
  <c r="AI124" i="9"/>
  <c r="AE124" i="9"/>
  <c r="X124" i="9"/>
  <c r="T124" i="9"/>
  <c r="P124" i="9"/>
  <c r="L124" i="9"/>
  <c r="H124" i="9"/>
  <c r="AT124" i="9"/>
  <c r="AP124" i="9"/>
  <c r="AL124" i="9"/>
  <c r="AH124" i="9"/>
  <c r="AD124" i="9"/>
  <c r="W124" i="9"/>
  <c r="S124" i="9"/>
  <c r="O124" i="9"/>
  <c r="K124" i="9"/>
  <c r="G124" i="9"/>
  <c r="AS124" i="9"/>
  <c r="AO124" i="9"/>
  <c r="AK124" i="9"/>
  <c r="AG124" i="9"/>
  <c r="AC124" i="9"/>
  <c r="V124" i="9"/>
  <c r="R124" i="9"/>
  <c r="N124" i="9"/>
  <c r="J124" i="9"/>
  <c r="F124" i="9"/>
  <c r="C72" i="9" s="1"/>
  <c r="AQ109" i="9"/>
  <c r="AM109" i="9"/>
  <c r="AI109" i="9"/>
  <c r="AE109" i="9"/>
  <c r="X109" i="9"/>
  <c r="T109" i="9"/>
  <c r="P109" i="9"/>
  <c r="L109" i="9"/>
  <c r="H109" i="9"/>
  <c r="AP109" i="9"/>
  <c r="AK109" i="9"/>
  <c r="AF109" i="9"/>
  <c r="W109" i="9"/>
  <c r="R109" i="9"/>
  <c r="M109" i="9"/>
  <c r="G109" i="9"/>
  <c r="AT109" i="9"/>
  <c r="AO109" i="9"/>
  <c r="AJ109" i="9"/>
  <c r="AD109" i="9"/>
  <c r="V109" i="9"/>
  <c r="Q109" i="9"/>
  <c r="K109" i="9"/>
  <c r="F109" i="9"/>
  <c r="C57" i="9" s="1"/>
  <c r="AS109" i="9"/>
  <c r="AN109" i="9"/>
  <c r="AH109" i="9"/>
  <c r="AC109" i="9"/>
  <c r="U109" i="9"/>
  <c r="O109" i="9"/>
  <c r="J109" i="9"/>
  <c r="E109" i="9"/>
  <c r="B57" i="9" s="1"/>
  <c r="B28" i="9" s="1"/>
  <c r="AR109" i="9"/>
  <c r="AL109" i="9"/>
  <c r="AG109" i="9"/>
  <c r="AB109" i="9"/>
  <c r="E57" i="9" s="1"/>
  <c r="S109" i="9"/>
  <c r="N109" i="9"/>
  <c r="I109" i="9"/>
  <c r="AS114" i="9"/>
  <c r="AO114" i="9"/>
  <c r="AK114" i="9"/>
  <c r="AG114" i="9"/>
  <c r="AC114" i="9"/>
  <c r="V114" i="9"/>
  <c r="R114" i="9"/>
  <c r="N114" i="9"/>
  <c r="J114" i="9"/>
  <c r="F114" i="9"/>
  <c r="C62" i="9" s="1"/>
  <c r="AQ114" i="9"/>
  <c r="AL114" i="9"/>
  <c r="AF114" i="9"/>
  <c r="X114" i="9"/>
  <c r="S114" i="9"/>
  <c r="M114" i="9"/>
  <c r="H114" i="9"/>
  <c r="AP114" i="9"/>
  <c r="AJ114" i="9"/>
  <c r="AE114" i="9"/>
  <c r="W114" i="9"/>
  <c r="Q114" i="9"/>
  <c r="L114" i="9"/>
  <c r="G114" i="9"/>
  <c r="AN114" i="9"/>
  <c r="AD114" i="9"/>
  <c r="P114" i="9"/>
  <c r="E114" i="9"/>
  <c r="B62" i="9" s="1"/>
  <c r="B33" i="9" s="1"/>
  <c r="AM114" i="9"/>
  <c r="AB114" i="9"/>
  <c r="E62" i="9" s="1"/>
  <c r="O114" i="9"/>
  <c r="AT114" i="9"/>
  <c r="AI114" i="9"/>
  <c r="U114" i="9"/>
  <c r="K114" i="9"/>
  <c r="AR114" i="9"/>
  <c r="AH114" i="9"/>
  <c r="T114" i="9"/>
  <c r="I114" i="9"/>
  <c r="AT123" i="9"/>
  <c r="AP123" i="9"/>
  <c r="AL123" i="9"/>
  <c r="AH123" i="9"/>
  <c r="AD123" i="9"/>
  <c r="W123" i="9"/>
  <c r="S123" i="9"/>
  <c r="O123" i="9"/>
  <c r="K123" i="9"/>
  <c r="G123" i="9"/>
  <c r="AS123" i="9"/>
  <c r="AO123" i="9"/>
  <c r="AK123" i="9"/>
  <c r="AG123" i="9"/>
  <c r="AC123" i="9"/>
  <c r="V123" i="9"/>
  <c r="R123" i="9"/>
  <c r="N123" i="9"/>
  <c r="J123" i="9"/>
  <c r="F123" i="9"/>
  <c r="AR123" i="9"/>
  <c r="AN123" i="9"/>
  <c r="AJ123" i="9"/>
  <c r="AF123" i="9"/>
  <c r="AB123" i="9"/>
  <c r="E71" i="9" s="1"/>
  <c r="U123" i="9"/>
  <c r="Q123" i="9"/>
  <c r="M123" i="9"/>
  <c r="I123" i="9"/>
  <c r="E123" i="9"/>
  <c r="B71" i="9" s="1"/>
  <c r="B42" i="9" s="1"/>
  <c r="AQ123" i="9"/>
  <c r="AM123" i="9"/>
  <c r="AI123" i="9"/>
  <c r="AE123" i="9"/>
  <c r="X123" i="9"/>
  <c r="T123" i="9"/>
  <c r="P123" i="9"/>
  <c r="L123" i="9"/>
  <c r="H123" i="9"/>
  <c r="C71" i="9"/>
  <c r="G16" i="9"/>
  <c r="M77" i="9"/>
  <c r="G17" i="9" s="1"/>
  <c r="AT121" i="9"/>
  <c r="AP121" i="9"/>
  <c r="AL121" i="9"/>
  <c r="AH121" i="9"/>
  <c r="AD121" i="9"/>
  <c r="W121" i="9"/>
  <c r="S121" i="9"/>
  <c r="O121" i="9"/>
  <c r="K121" i="9"/>
  <c r="G121" i="9"/>
  <c r="AS121" i="9"/>
  <c r="AO121" i="9"/>
  <c r="AK121" i="9"/>
  <c r="AG121" i="9"/>
  <c r="AC121" i="9"/>
  <c r="V121" i="9"/>
  <c r="R121" i="9"/>
  <c r="N121" i="9"/>
  <c r="J121" i="9"/>
  <c r="AR121" i="9"/>
  <c r="AN121" i="9"/>
  <c r="AJ121" i="9"/>
  <c r="AF121" i="9"/>
  <c r="AB121" i="9"/>
  <c r="U121" i="9"/>
  <c r="Q121" i="9"/>
  <c r="M121" i="9"/>
  <c r="I121" i="9"/>
  <c r="E121" i="9"/>
  <c r="B69" i="9" s="1"/>
  <c r="B40" i="9" s="1"/>
  <c r="AQ121" i="9"/>
  <c r="AM121" i="9"/>
  <c r="AI121" i="9"/>
  <c r="AE121" i="9"/>
  <c r="X121" i="9"/>
  <c r="T121" i="9"/>
  <c r="P121" i="9"/>
  <c r="L121" i="9"/>
  <c r="H121" i="9"/>
  <c r="F121" i="9"/>
  <c r="C69" i="9" s="1"/>
  <c r="E69" i="9"/>
  <c r="AR116" i="9"/>
  <c r="AN116" i="9"/>
  <c r="AJ116" i="9"/>
  <c r="AF116" i="9"/>
  <c r="AB116" i="9"/>
  <c r="U116" i="9"/>
  <c r="AS116" i="9"/>
  <c r="AO116" i="9"/>
  <c r="AK116" i="9"/>
  <c r="AG116" i="9"/>
  <c r="AC116" i="9"/>
  <c r="V116" i="9"/>
  <c r="R116" i="9"/>
  <c r="N116" i="9"/>
  <c r="J116" i="9"/>
  <c r="F116" i="9"/>
  <c r="AM116" i="9"/>
  <c r="AE116" i="9"/>
  <c r="T116" i="9"/>
  <c r="O116" i="9"/>
  <c r="I116" i="9"/>
  <c r="AT116" i="9"/>
  <c r="AL116" i="9"/>
  <c r="AD116" i="9"/>
  <c r="S116" i="9"/>
  <c r="M116" i="9"/>
  <c r="H116" i="9"/>
  <c r="AI116" i="9"/>
  <c r="Q116" i="9"/>
  <c r="G116" i="9"/>
  <c r="AH116" i="9"/>
  <c r="P116" i="9"/>
  <c r="E116" i="9"/>
  <c r="B64" i="9" s="1"/>
  <c r="B35" i="9" s="1"/>
  <c r="AQ116" i="9"/>
  <c r="X116" i="9"/>
  <c r="L116" i="9"/>
  <c r="AP116" i="9"/>
  <c r="W116" i="9"/>
  <c r="K116" i="9"/>
  <c r="C64" i="9"/>
  <c r="E64" i="9"/>
  <c r="AR120" i="9"/>
  <c r="AN120" i="9"/>
  <c r="AJ120" i="9"/>
  <c r="AF120" i="9"/>
  <c r="AB120" i="9"/>
  <c r="E68" i="9" s="1"/>
  <c r="U120" i="9"/>
  <c r="Q120" i="9"/>
  <c r="M120" i="9"/>
  <c r="I120" i="9"/>
  <c r="E120" i="9"/>
  <c r="B68" i="9" s="1"/>
  <c r="B39" i="9" s="1"/>
  <c r="AT120" i="9"/>
  <c r="AP120" i="9"/>
  <c r="AL120" i="9"/>
  <c r="AH120" i="9"/>
  <c r="AD120" i="9"/>
  <c r="W120" i="9"/>
  <c r="S120" i="9"/>
  <c r="O120" i="9"/>
  <c r="K120" i="9"/>
  <c r="G120" i="9"/>
  <c r="AS120" i="9"/>
  <c r="AO120" i="9"/>
  <c r="AK120" i="9"/>
  <c r="AG120" i="9"/>
  <c r="AC120" i="9"/>
  <c r="V120" i="9"/>
  <c r="R120" i="9"/>
  <c r="N120" i="9"/>
  <c r="J120" i="9"/>
  <c r="F120" i="9"/>
  <c r="C68" i="9" s="1"/>
  <c r="AI120" i="9"/>
  <c r="P120" i="9"/>
  <c r="AM120" i="9"/>
  <c r="T120" i="9"/>
  <c r="AE120" i="9"/>
  <c r="X120" i="9"/>
  <c r="AQ120" i="9"/>
  <c r="L120" i="9"/>
  <c r="H120" i="9"/>
  <c r="AT125" i="9"/>
  <c r="AP125" i="9"/>
  <c r="AL125" i="9"/>
  <c r="AH125" i="9"/>
  <c r="AD125" i="9"/>
  <c r="W125" i="9"/>
  <c r="S125" i="9"/>
  <c r="O125" i="9"/>
  <c r="K125" i="9"/>
  <c r="G125" i="9"/>
  <c r="AS125" i="9"/>
  <c r="AO125" i="9"/>
  <c r="AK125" i="9"/>
  <c r="AG125" i="9"/>
  <c r="AC125" i="9"/>
  <c r="V125" i="9"/>
  <c r="R125" i="9"/>
  <c r="N125" i="9"/>
  <c r="J125" i="9"/>
  <c r="F125" i="9"/>
  <c r="C73" i="9" s="1"/>
  <c r="AR125" i="9"/>
  <c r="AN125" i="9"/>
  <c r="AJ125" i="9"/>
  <c r="AF125" i="9"/>
  <c r="AB125" i="9"/>
  <c r="E73" i="9" s="1"/>
  <c r="U125" i="9"/>
  <c r="Q125" i="9"/>
  <c r="M125" i="9"/>
  <c r="I125" i="9"/>
  <c r="E125" i="9"/>
  <c r="B73" i="9" s="1"/>
  <c r="B44" i="9" s="1"/>
  <c r="AQ125" i="9"/>
  <c r="AM125" i="9"/>
  <c r="AI125" i="9"/>
  <c r="AE125" i="9"/>
  <c r="X125" i="9"/>
  <c r="T125" i="9"/>
  <c r="P125" i="9"/>
  <c r="L125" i="9"/>
  <c r="H125" i="9"/>
  <c r="AT103" i="9"/>
  <c r="AP103" i="9"/>
  <c r="AL103" i="9"/>
  <c r="AH103" i="9"/>
  <c r="AD103" i="9"/>
  <c r="W103" i="9"/>
  <c r="S103" i="9"/>
  <c r="O103" i="9"/>
  <c r="K103" i="9"/>
  <c r="G103" i="9"/>
  <c r="AS103" i="9"/>
  <c r="AO103" i="9"/>
  <c r="AK103" i="9"/>
  <c r="AG103" i="9"/>
  <c r="AC103" i="9"/>
  <c r="V103" i="9"/>
  <c r="R103" i="9"/>
  <c r="N103" i="9"/>
  <c r="J103" i="9"/>
  <c r="F103" i="9"/>
  <c r="C51" i="9" s="1"/>
  <c r="AQ103" i="9"/>
  <c r="AI103" i="9"/>
  <c r="X103" i="9"/>
  <c r="P103" i="9"/>
  <c r="H103" i="9"/>
  <c r="AM103" i="9"/>
  <c r="T103" i="9"/>
  <c r="AN103" i="9"/>
  <c r="AF103" i="9"/>
  <c r="U103" i="9"/>
  <c r="M103" i="9"/>
  <c r="E103" i="9"/>
  <c r="B51" i="9" s="1"/>
  <c r="B22" i="9" s="1"/>
  <c r="AE103" i="9"/>
  <c r="L103" i="9"/>
  <c r="AR103" i="9"/>
  <c r="AJ103" i="9"/>
  <c r="AB103" i="9"/>
  <c r="E51" i="9" s="1"/>
  <c r="Q103" i="9"/>
  <c r="I103" i="9"/>
  <c r="AR118" i="9"/>
  <c r="AN118" i="9"/>
  <c r="AJ118" i="9"/>
  <c r="AF118" i="9"/>
  <c r="AB118" i="9"/>
  <c r="E66" i="9" s="1"/>
  <c r="U118" i="9"/>
  <c r="Q118" i="9"/>
  <c r="M118" i="9"/>
  <c r="I118" i="9"/>
  <c r="E118" i="9"/>
  <c r="B66" i="9" s="1"/>
  <c r="B37" i="9" s="1"/>
  <c r="AP118" i="9"/>
  <c r="AK118" i="9"/>
  <c r="AE118" i="9"/>
  <c r="W118" i="9"/>
  <c r="R118" i="9"/>
  <c r="L118" i="9"/>
  <c r="G118" i="9"/>
  <c r="AQ118" i="9"/>
  <c r="AL118" i="9"/>
  <c r="AG118" i="9"/>
  <c r="X118" i="9"/>
  <c r="S118" i="9"/>
  <c r="N118" i="9"/>
  <c r="H118" i="9"/>
  <c r="AT118" i="9"/>
  <c r="AI118" i="9"/>
  <c r="V118" i="9"/>
  <c r="K118" i="9"/>
  <c r="AS118" i="9"/>
  <c r="AH118" i="9"/>
  <c r="T118" i="9"/>
  <c r="J118" i="9"/>
  <c r="AO118" i="9"/>
  <c r="P118" i="9"/>
  <c r="AM118" i="9"/>
  <c r="O118" i="9"/>
  <c r="AD118" i="9"/>
  <c r="F118" i="9"/>
  <c r="C66" i="9" s="1"/>
  <c r="AC118" i="9"/>
  <c r="AR122" i="9"/>
  <c r="AN122" i="9"/>
  <c r="AJ122" i="9"/>
  <c r="AF122" i="9"/>
  <c r="AB122" i="9"/>
  <c r="E70" i="9" s="1"/>
  <c r="U122" i="9"/>
  <c r="Q122" i="9"/>
  <c r="M122" i="9"/>
  <c r="I122" i="9"/>
  <c r="E122" i="9"/>
  <c r="B70" i="9" s="1"/>
  <c r="B41" i="9" s="1"/>
  <c r="AQ122" i="9"/>
  <c r="AM122" i="9"/>
  <c r="AI122" i="9"/>
  <c r="AE122" i="9"/>
  <c r="X122" i="9"/>
  <c r="T122" i="9"/>
  <c r="P122" i="9"/>
  <c r="L122" i="9"/>
  <c r="H122" i="9"/>
  <c r="AT122" i="9"/>
  <c r="AP122" i="9"/>
  <c r="AL122" i="9"/>
  <c r="AH122" i="9"/>
  <c r="AD122" i="9"/>
  <c r="W122" i="9"/>
  <c r="S122" i="9"/>
  <c r="O122" i="9"/>
  <c r="K122" i="9"/>
  <c r="G122" i="9"/>
  <c r="AS122" i="9"/>
  <c r="AO122" i="9"/>
  <c r="AK122" i="9"/>
  <c r="AG122" i="9"/>
  <c r="AC122" i="9"/>
  <c r="V122" i="9"/>
  <c r="R122" i="9"/>
  <c r="N122" i="9"/>
  <c r="J122" i="9"/>
  <c r="F122" i="9"/>
  <c r="C70" i="9" s="1"/>
  <c r="AT119" i="9"/>
  <c r="AP119" i="9"/>
  <c r="AL119" i="9"/>
  <c r="AH119" i="9"/>
  <c r="AD119" i="9"/>
  <c r="W119" i="9"/>
  <c r="S119" i="9"/>
  <c r="O119" i="9"/>
  <c r="K119" i="9"/>
  <c r="G119" i="9"/>
  <c r="AR119" i="9"/>
  <c r="AN119" i="9"/>
  <c r="AJ119" i="9"/>
  <c r="AF119" i="9"/>
  <c r="AQ119" i="9"/>
  <c r="AM119" i="9"/>
  <c r="AI119" i="9"/>
  <c r="AE119" i="9"/>
  <c r="X119" i="9"/>
  <c r="T119" i="9"/>
  <c r="P119" i="9"/>
  <c r="L119" i="9"/>
  <c r="H119" i="9"/>
  <c r="AS119" i="9"/>
  <c r="AC119" i="9"/>
  <c r="R119" i="9"/>
  <c r="J119" i="9"/>
  <c r="AG119" i="9"/>
  <c r="U119" i="9"/>
  <c r="M119" i="9"/>
  <c r="E119" i="9"/>
  <c r="B67" i="9" s="1"/>
  <c r="B38" i="9" s="1"/>
  <c r="AO119" i="9"/>
  <c r="Q119" i="9"/>
  <c r="AK119" i="9"/>
  <c r="N119" i="9"/>
  <c r="AB119" i="9"/>
  <c r="E67" i="9" s="1"/>
  <c r="V119" i="9"/>
  <c r="I119" i="9"/>
  <c r="F119" i="9"/>
  <c r="C67" i="9" s="1"/>
  <c r="L77" i="9"/>
  <c r="E17" i="9" s="1"/>
  <c r="E16" i="9"/>
  <c r="K77" i="9"/>
  <c r="C17" i="9" s="1"/>
  <c r="L77" i="8"/>
  <c r="E17" i="8" s="1"/>
  <c r="AQ104" i="8"/>
  <c r="AM104" i="8"/>
  <c r="AI104" i="8"/>
  <c r="AE104" i="8"/>
  <c r="X104" i="8"/>
  <c r="T104" i="8"/>
  <c r="P104" i="8"/>
  <c r="L104" i="8"/>
  <c r="H104" i="8"/>
  <c r="AR104" i="8"/>
  <c r="AN104" i="8"/>
  <c r="AJ104" i="8"/>
  <c r="AF104" i="8"/>
  <c r="AB104" i="8"/>
  <c r="E52" i="8" s="1"/>
  <c r="U104" i="8"/>
  <c r="Q104" i="8"/>
  <c r="M104" i="8"/>
  <c r="I104" i="8"/>
  <c r="E104" i="8"/>
  <c r="B52" i="8" s="1"/>
  <c r="B23" i="8" s="1"/>
  <c r="AS104" i="8"/>
  <c r="AK104" i="8"/>
  <c r="AC104" i="8"/>
  <c r="R104" i="8"/>
  <c r="J104" i="8"/>
  <c r="AP104" i="8"/>
  <c r="AH104" i="8"/>
  <c r="W104" i="8"/>
  <c r="O104" i="8"/>
  <c r="G104" i="8"/>
  <c r="F104" i="8"/>
  <c r="C52" i="8" s="1"/>
  <c r="AT104" i="8"/>
  <c r="AL104" i="8"/>
  <c r="AD104" i="8"/>
  <c r="S104" i="8"/>
  <c r="K104" i="8"/>
  <c r="AO104" i="8"/>
  <c r="AG104" i="8"/>
  <c r="V104" i="8"/>
  <c r="N104" i="8"/>
  <c r="AS113" i="8"/>
  <c r="AO113" i="8"/>
  <c r="AK113" i="8"/>
  <c r="AG113" i="8"/>
  <c r="AC113" i="8"/>
  <c r="V113" i="8"/>
  <c r="R113" i="8"/>
  <c r="N113" i="8"/>
  <c r="J113" i="8"/>
  <c r="F113" i="8"/>
  <c r="C61" i="8" s="1"/>
  <c r="AQ113" i="8"/>
  <c r="AL113" i="8"/>
  <c r="AF113" i="8"/>
  <c r="X113" i="8"/>
  <c r="S113" i="8"/>
  <c r="M113" i="8"/>
  <c r="H113" i="8"/>
  <c r="AR113" i="8"/>
  <c r="AJ113" i="8"/>
  <c r="AD113" i="8"/>
  <c r="T113" i="8"/>
  <c r="L113" i="8"/>
  <c r="E113" i="8"/>
  <c r="B61" i="8" s="1"/>
  <c r="B32" i="8" s="1"/>
  <c r="AP113" i="8"/>
  <c r="AI113" i="8"/>
  <c r="AB113" i="8"/>
  <c r="E61" i="8" s="1"/>
  <c r="Q113" i="8"/>
  <c r="K113" i="8"/>
  <c r="AT113" i="8"/>
  <c r="AM113" i="8"/>
  <c r="AE113" i="8"/>
  <c r="U113" i="8"/>
  <c r="O113" i="8"/>
  <c r="G113" i="8"/>
  <c r="AH113" i="8"/>
  <c r="P113" i="8"/>
  <c r="W113" i="8"/>
  <c r="AN113" i="8"/>
  <c r="I113" i="8"/>
  <c r="AQ110" i="8"/>
  <c r="AM110" i="8"/>
  <c r="AI110" i="8"/>
  <c r="AE110" i="8"/>
  <c r="X110" i="8"/>
  <c r="T110" i="8"/>
  <c r="P110" i="8"/>
  <c r="L110" i="8"/>
  <c r="H110" i="8"/>
  <c r="AS110" i="8"/>
  <c r="AN110" i="8"/>
  <c r="AH110" i="8"/>
  <c r="AC110" i="8"/>
  <c r="U110" i="8"/>
  <c r="O110" i="8"/>
  <c r="J110" i="8"/>
  <c r="E110" i="8"/>
  <c r="B58" i="8" s="1"/>
  <c r="B29" i="8" s="1"/>
  <c r="AR110" i="8"/>
  <c r="AL110" i="8"/>
  <c r="AG110" i="8"/>
  <c r="AB110" i="8"/>
  <c r="E58" i="8" s="1"/>
  <c r="S110" i="8"/>
  <c r="N110" i="8"/>
  <c r="I110" i="8"/>
  <c r="AT110" i="8"/>
  <c r="AO110" i="8"/>
  <c r="AJ110" i="8"/>
  <c r="AD110" i="8"/>
  <c r="V110" i="8"/>
  <c r="Q110" i="8"/>
  <c r="K110" i="8"/>
  <c r="F110" i="8"/>
  <c r="C58" i="8" s="1"/>
  <c r="W110" i="8"/>
  <c r="AK110" i="8"/>
  <c r="M110" i="8"/>
  <c r="AP110" i="8"/>
  <c r="R110" i="8"/>
  <c r="AF110" i="8"/>
  <c r="G110" i="8"/>
  <c r="AR102" i="8"/>
  <c r="AN102" i="8"/>
  <c r="AJ102" i="8"/>
  <c r="AF102" i="8"/>
  <c r="AB102" i="8"/>
  <c r="E50" i="8" s="1"/>
  <c r="U102" i="8"/>
  <c r="Q102" i="8"/>
  <c r="M102" i="8"/>
  <c r="I102" i="8"/>
  <c r="E102" i="8"/>
  <c r="B50" i="8" s="1"/>
  <c r="B21" i="8" s="1"/>
  <c r="AQ102" i="8"/>
  <c r="AL102" i="8"/>
  <c r="AG102" i="8"/>
  <c r="X102" i="8"/>
  <c r="S102" i="8"/>
  <c r="N102" i="8"/>
  <c r="H102" i="8"/>
  <c r="F102" i="8"/>
  <c r="C50" i="8" s="1"/>
  <c r="AP102" i="8"/>
  <c r="AK102" i="8"/>
  <c r="AE102" i="8"/>
  <c r="W102" i="8"/>
  <c r="R102" i="8"/>
  <c r="L102" i="8"/>
  <c r="G102" i="8"/>
  <c r="AO102" i="8"/>
  <c r="AD102" i="8"/>
  <c r="P102" i="8"/>
  <c r="AS102" i="8"/>
  <c r="AM102" i="8"/>
  <c r="AH102" i="8"/>
  <c r="AC102" i="8"/>
  <c r="T102" i="8"/>
  <c r="O102" i="8"/>
  <c r="J102" i="8"/>
  <c r="AT102" i="8"/>
  <c r="AI102" i="8"/>
  <c r="V102" i="8"/>
  <c r="K102" i="8"/>
  <c r="AS103" i="8"/>
  <c r="AO103" i="8"/>
  <c r="AK103" i="8"/>
  <c r="AG103" i="8"/>
  <c r="AC103" i="8"/>
  <c r="V103" i="8"/>
  <c r="AT103" i="8"/>
  <c r="AP103" i="8"/>
  <c r="AL103" i="8"/>
  <c r="AH103" i="8"/>
  <c r="AD103" i="8"/>
  <c r="W103" i="8"/>
  <c r="S103" i="8"/>
  <c r="O103" i="8"/>
  <c r="K103" i="8"/>
  <c r="G103" i="8"/>
  <c r="AM103" i="8"/>
  <c r="AE103" i="8"/>
  <c r="T103" i="8"/>
  <c r="N103" i="8"/>
  <c r="I103" i="8"/>
  <c r="AR103" i="8"/>
  <c r="AJ103" i="8"/>
  <c r="AB103" i="8"/>
  <c r="E51" i="8" s="1"/>
  <c r="R103" i="8"/>
  <c r="M103" i="8"/>
  <c r="H103" i="8"/>
  <c r="Q103" i="8"/>
  <c r="F103" i="8"/>
  <c r="C51" i="8" s="1"/>
  <c r="AN103" i="8"/>
  <c r="AF103" i="8"/>
  <c r="U103" i="8"/>
  <c r="P103" i="8"/>
  <c r="J103" i="8"/>
  <c r="E103" i="8"/>
  <c r="B51" i="8" s="1"/>
  <c r="B22" i="8" s="1"/>
  <c r="AQ103" i="8"/>
  <c r="AI103" i="8"/>
  <c r="X103" i="8"/>
  <c r="L103" i="8"/>
  <c r="AQ108" i="8"/>
  <c r="AM108" i="8"/>
  <c r="AI108" i="8"/>
  <c r="AE108" i="8"/>
  <c r="X108" i="8"/>
  <c r="T108" i="8"/>
  <c r="P108" i="8"/>
  <c r="L108" i="8"/>
  <c r="H108" i="8"/>
  <c r="AR108" i="8"/>
  <c r="AL108" i="8"/>
  <c r="AG108" i="8"/>
  <c r="AB108" i="8"/>
  <c r="E56" i="8" s="1"/>
  <c r="S108" i="8"/>
  <c r="N108" i="8"/>
  <c r="I108" i="8"/>
  <c r="AP108" i="8"/>
  <c r="AK108" i="8"/>
  <c r="AF108" i="8"/>
  <c r="W108" i="8"/>
  <c r="AS108" i="8"/>
  <c r="AN108" i="8"/>
  <c r="AH108" i="8"/>
  <c r="AC108" i="8"/>
  <c r="U108" i="8"/>
  <c r="O108" i="8"/>
  <c r="J108" i="8"/>
  <c r="E108" i="8"/>
  <c r="B56" i="8" s="1"/>
  <c r="B27" i="8" s="1"/>
  <c r="AT108" i="8"/>
  <c r="V108" i="8"/>
  <c r="K108" i="8"/>
  <c r="AJ108" i="8"/>
  <c r="Q108" i="8"/>
  <c r="F108" i="8"/>
  <c r="C56" i="8" s="1"/>
  <c r="AO108" i="8"/>
  <c r="R108" i="8"/>
  <c r="G108" i="8"/>
  <c r="AD108" i="8"/>
  <c r="M108" i="8"/>
  <c r="AS120" i="8"/>
  <c r="AO120" i="8"/>
  <c r="AK120" i="8"/>
  <c r="AG120" i="8"/>
  <c r="AC120" i="8"/>
  <c r="V120" i="8"/>
  <c r="R120" i="8"/>
  <c r="N120" i="8"/>
  <c r="J120" i="8"/>
  <c r="F120" i="8"/>
  <c r="C68" i="8" s="1"/>
  <c r="AQ120" i="8"/>
  <c r="AL120" i="8"/>
  <c r="AF120" i="8"/>
  <c r="X120" i="8"/>
  <c r="S120" i="8"/>
  <c r="M120" i="8"/>
  <c r="H120" i="8"/>
  <c r="AP120" i="8"/>
  <c r="AI120" i="8"/>
  <c r="AB120" i="8"/>
  <c r="E68" i="8" s="1"/>
  <c r="Q120" i="8"/>
  <c r="K120" i="8"/>
  <c r="AT120" i="8"/>
  <c r="AJ120" i="8"/>
  <c r="W120" i="8"/>
  <c r="O120" i="8"/>
  <c r="E120" i="8"/>
  <c r="B68" i="8" s="1"/>
  <c r="B39" i="8" s="1"/>
  <c r="AR120" i="8"/>
  <c r="AH120" i="8"/>
  <c r="U120" i="8"/>
  <c r="L120" i="8"/>
  <c r="AM120" i="8"/>
  <c r="AD120" i="8"/>
  <c r="P120" i="8"/>
  <c r="G120" i="8"/>
  <c r="T120" i="8"/>
  <c r="I120" i="8"/>
  <c r="AE120" i="8"/>
  <c r="AN120" i="8"/>
  <c r="AQ116" i="8"/>
  <c r="AM116" i="8"/>
  <c r="AI116" i="8"/>
  <c r="AE116" i="8"/>
  <c r="X116" i="8"/>
  <c r="T116" i="8"/>
  <c r="P116" i="8"/>
  <c r="L116" i="8"/>
  <c r="H116" i="8"/>
  <c r="AS116" i="8"/>
  <c r="AN116" i="8"/>
  <c r="AH116" i="8"/>
  <c r="AC116" i="8"/>
  <c r="U116" i="8"/>
  <c r="O116" i="8"/>
  <c r="J116" i="8"/>
  <c r="E116" i="8"/>
  <c r="B64" i="8" s="1"/>
  <c r="B35" i="8" s="1"/>
  <c r="AT116" i="8"/>
  <c r="AL116" i="8"/>
  <c r="AF116" i="8"/>
  <c r="V116" i="8"/>
  <c r="N116" i="8"/>
  <c r="G116" i="8"/>
  <c r="AR116" i="8"/>
  <c r="AK116" i="8"/>
  <c r="AD116" i="8"/>
  <c r="S116" i="8"/>
  <c r="M116" i="8"/>
  <c r="F116" i="8"/>
  <c r="C64" i="8" s="1"/>
  <c r="AO116" i="8"/>
  <c r="AG116" i="8"/>
  <c r="W116" i="8"/>
  <c r="Q116" i="8"/>
  <c r="I116" i="8"/>
  <c r="R116" i="8"/>
  <c r="AJ116" i="8"/>
  <c r="AP116" i="8"/>
  <c r="K116" i="8"/>
  <c r="AB116" i="8"/>
  <c r="E64" i="8" s="1"/>
  <c r="AQ114" i="8"/>
  <c r="AM114" i="8"/>
  <c r="AI114" i="8"/>
  <c r="AE114" i="8"/>
  <c r="X114" i="8"/>
  <c r="T114" i="8"/>
  <c r="P114" i="8"/>
  <c r="L114" i="8"/>
  <c r="H114" i="8"/>
  <c r="AR114" i="8"/>
  <c r="AL114" i="8"/>
  <c r="AG114" i="8"/>
  <c r="AB114" i="8"/>
  <c r="E62" i="8" s="1"/>
  <c r="S114" i="8"/>
  <c r="N114" i="8"/>
  <c r="I114" i="8"/>
  <c r="AS114" i="8"/>
  <c r="AK114" i="8"/>
  <c r="AD114" i="8"/>
  <c r="U114" i="8"/>
  <c r="M114" i="8"/>
  <c r="F114" i="8"/>
  <c r="C62" i="8" s="1"/>
  <c r="AP114" i="8"/>
  <c r="AJ114" i="8"/>
  <c r="AC114" i="8"/>
  <c r="R114" i="8"/>
  <c r="K114" i="8"/>
  <c r="E114" i="8"/>
  <c r="B62" i="8" s="1"/>
  <c r="B33" i="8" s="1"/>
  <c r="AT114" i="8"/>
  <c r="AN114" i="8"/>
  <c r="AF114" i="8"/>
  <c r="V114" i="8"/>
  <c r="O114" i="8"/>
  <c r="G114" i="8"/>
  <c r="Q114" i="8"/>
  <c r="AH114" i="8"/>
  <c r="AO114" i="8"/>
  <c r="J114" i="8"/>
  <c r="W114" i="8"/>
  <c r="AS124" i="8"/>
  <c r="AO124" i="8"/>
  <c r="AK124" i="8"/>
  <c r="AG124" i="8"/>
  <c r="AC124" i="8"/>
  <c r="V124" i="8"/>
  <c r="R124" i="8"/>
  <c r="N124" i="8"/>
  <c r="J124" i="8"/>
  <c r="F124" i="8"/>
  <c r="C72" i="8" s="1"/>
  <c r="AR124" i="8"/>
  <c r="AM124" i="8"/>
  <c r="AH124" i="8"/>
  <c r="AB124" i="8"/>
  <c r="E72" i="8" s="1"/>
  <c r="T124" i="8"/>
  <c r="O124" i="8"/>
  <c r="I124" i="8"/>
  <c r="AQ124" i="8"/>
  <c r="AL124" i="8"/>
  <c r="AF124" i="8"/>
  <c r="X124" i="8"/>
  <c r="S124" i="8"/>
  <c r="M124" i="8"/>
  <c r="H124" i="8"/>
  <c r="AT124" i="8"/>
  <c r="AN124" i="8"/>
  <c r="AI124" i="8"/>
  <c r="AD124" i="8"/>
  <c r="U124" i="8"/>
  <c r="P124" i="8"/>
  <c r="K124" i="8"/>
  <c r="E124" i="8"/>
  <c r="B72" i="8" s="1"/>
  <c r="B43" i="8" s="1"/>
  <c r="AP124" i="8"/>
  <c r="Q124" i="8"/>
  <c r="AE124" i="8"/>
  <c r="W124" i="8"/>
  <c r="AJ124" i="8"/>
  <c r="G124" i="8"/>
  <c r="L124" i="8"/>
  <c r="AQ117" i="8"/>
  <c r="AT117" i="8"/>
  <c r="AO117" i="8"/>
  <c r="AK117" i="8"/>
  <c r="AG117" i="8"/>
  <c r="AC117" i="8"/>
  <c r="V117" i="8"/>
  <c r="R117" i="8"/>
  <c r="N117" i="8"/>
  <c r="J117" i="8"/>
  <c r="F117" i="8"/>
  <c r="C65" i="8" s="1"/>
  <c r="AN117" i="8"/>
  <c r="AI117" i="8"/>
  <c r="AD117" i="8"/>
  <c r="U117" i="8"/>
  <c r="P117" i="8"/>
  <c r="K117" i="8"/>
  <c r="E117" i="8"/>
  <c r="B65" i="8" s="1"/>
  <c r="B36" i="8" s="1"/>
  <c r="AM117" i="8"/>
  <c r="AF117" i="8"/>
  <c r="W117" i="8"/>
  <c r="O117" i="8"/>
  <c r="H117" i="8"/>
  <c r="AS117" i="8"/>
  <c r="AL117" i="8"/>
  <c r="AE117" i="8"/>
  <c r="T117" i="8"/>
  <c r="M117" i="8"/>
  <c r="G117" i="8"/>
  <c r="AP117" i="8"/>
  <c r="AH117" i="8"/>
  <c r="X117" i="8"/>
  <c r="Q117" i="8"/>
  <c r="I117" i="8"/>
  <c r="AJ117" i="8"/>
  <c r="AB117" i="8"/>
  <c r="E65" i="8" s="1"/>
  <c r="AR117" i="8"/>
  <c r="L117" i="8"/>
  <c r="S117" i="8"/>
  <c r="AS118" i="8"/>
  <c r="AO118" i="8"/>
  <c r="AK118" i="8"/>
  <c r="AG118" i="8"/>
  <c r="AC118" i="8"/>
  <c r="V118" i="8"/>
  <c r="R118" i="8"/>
  <c r="N118" i="8"/>
  <c r="J118" i="8"/>
  <c r="F118" i="8"/>
  <c r="C66" i="8" s="1"/>
  <c r="AP118" i="8"/>
  <c r="AJ118" i="8"/>
  <c r="AE118" i="8"/>
  <c r="W118" i="8"/>
  <c r="Q118" i="8"/>
  <c r="L118" i="8"/>
  <c r="G118" i="8"/>
  <c r="AN118" i="8"/>
  <c r="AH118" i="8"/>
  <c r="X118" i="8"/>
  <c r="P118" i="8"/>
  <c r="I118" i="8"/>
  <c r="AR118" i="8"/>
  <c r="AI118" i="8"/>
  <c r="U118" i="8"/>
  <c r="M118" i="8"/>
  <c r="AQ118" i="8"/>
  <c r="AF118" i="8"/>
  <c r="T118" i="8"/>
  <c r="K118" i="8"/>
  <c r="AT118" i="8"/>
  <c r="AL118" i="8"/>
  <c r="AB118" i="8"/>
  <c r="E66" i="8" s="1"/>
  <c r="O118" i="8"/>
  <c r="E118" i="8"/>
  <c r="B66" i="8" s="1"/>
  <c r="B37" i="8" s="1"/>
  <c r="AD118" i="8"/>
  <c r="S118" i="8"/>
  <c r="H118" i="8"/>
  <c r="AM118" i="8"/>
  <c r="AT125" i="8"/>
  <c r="AP125" i="8"/>
  <c r="AL125" i="8"/>
  <c r="AH125" i="8"/>
  <c r="AD125" i="8"/>
  <c r="W125" i="8"/>
  <c r="S125" i="8"/>
  <c r="O125" i="8"/>
  <c r="K125" i="8"/>
  <c r="AS125" i="8"/>
  <c r="AO125" i="8"/>
  <c r="AK125" i="8"/>
  <c r="AG125" i="8"/>
  <c r="AC125" i="8"/>
  <c r="V125" i="8"/>
  <c r="R125" i="8"/>
  <c r="N125" i="8"/>
  <c r="AQ125" i="8"/>
  <c r="AM125" i="8"/>
  <c r="AI125" i="8"/>
  <c r="AE125" i="8"/>
  <c r="X125" i="8"/>
  <c r="T125" i="8"/>
  <c r="P125" i="8"/>
  <c r="L125" i="8"/>
  <c r="H125" i="8"/>
  <c r="AR125" i="8"/>
  <c r="AB125" i="8"/>
  <c r="E73" i="8" s="1"/>
  <c r="J125" i="8"/>
  <c r="E125" i="8"/>
  <c r="B73" i="8" s="1"/>
  <c r="B44" i="8" s="1"/>
  <c r="AN125" i="8"/>
  <c r="U125" i="8"/>
  <c r="I125" i="8"/>
  <c r="AF125" i="8"/>
  <c r="M125" i="8"/>
  <c r="F125" i="8"/>
  <c r="C73" i="8" s="1"/>
  <c r="AJ125" i="8"/>
  <c r="Q125" i="8"/>
  <c r="G125" i="8"/>
  <c r="AS115" i="8"/>
  <c r="AO115" i="8"/>
  <c r="AK115" i="8"/>
  <c r="AG115" i="8"/>
  <c r="AC115" i="8"/>
  <c r="V115" i="8"/>
  <c r="R115" i="8"/>
  <c r="N115" i="8"/>
  <c r="J115" i="8"/>
  <c r="F115" i="8"/>
  <c r="C63" i="8" s="1"/>
  <c r="AR115" i="8"/>
  <c r="AM115" i="8"/>
  <c r="AH115" i="8"/>
  <c r="AB115" i="8"/>
  <c r="E63" i="8" s="1"/>
  <c r="T115" i="8"/>
  <c r="O115" i="8"/>
  <c r="I115" i="8"/>
  <c r="AT115" i="8"/>
  <c r="AL115" i="8"/>
  <c r="AE115" i="8"/>
  <c r="U115" i="8"/>
  <c r="M115" i="8"/>
  <c r="G115" i="8"/>
  <c r="AQ115" i="8"/>
  <c r="AJ115" i="8"/>
  <c r="AD115" i="8"/>
  <c r="S115" i="8"/>
  <c r="L115" i="8"/>
  <c r="E115" i="8"/>
  <c r="B63" i="8" s="1"/>
  <c r="B34" i="8" s="1"/>
  <c r="AN115" i="8"/>
  <c r="AF115" i="8"/>
  <c r="W115" i="8"/>
  <c r="P115" i="8"/>
  <c r="H115" i="8"/>
  <c r="AI115" i="8"/>
  <c r="X115" i="8"/>
  <c r="AP115" i="8"/>
  <c r="K115" i="8"/>
  <c r="Q115" i="8"/>
  <c r="G16" i="8"/>
  <c r="AS105" i="8"/>
  <c r="AO105" i="8"/>
  <c r="AK105" i="8"/>
  <c r="AG105" i="8"/>
  <c r="AC105" i="8"/>
  <c r="V105" i="8"/>
  <c r="R105" i="8"/>
  <c r="N105" i="8"/>
  <c r="J105" i="8"/>
  <c r="F105" i="8"/>
  <c r="C53" i="8" s="1"/>
  <c r="AT105" i="8"/>
  <c r="AP105" i="8"/>
  <c r="AL105" i="8"/>
  <c r="AH105" i="8"/>
  <c r="AD105" i="8"/>
  <c r="W105" i="8"/>
  <c r="S105" i="8"/>
  <c r="O105" i="8"/>
  <c r="K105" i="8"/>
  <c r="G105" i="8"/>
  <c r="AQ105" i="8"/>
  <c r="AI105" i="8"/>
  <c r="X105" i="8"/>
  <c r="P105" i="8"/>
  <c r="H105" i="8"/>
  <c r="AN105" i="8"/>
  <c r="AF105" i="8"/>
  <c r="U105" i="8"/>
  <c r="M105" i="8"/>
  <c r="E105" i="8"/>
  <c r="B53" i="8" s="1"/>
  <c r="B24" i="8" s="1"/>
  <c r="AE105" i="8"/>
  <c r="AR105" i="8"/>
  <c r="AJ105" i="8"/>
  <c r="AB105" i="8"/>
  <c r="E53" i="8" s="1"/>
  <c r="Q105" i="8"/>
  <c r="I105" i="8"/>
  <c r="AM105" i="8"/>
  <c r="T105" i="8"/>
  <c r="L105" i="8"/>
  <c r="AS122" i="8"/>
  <c r="AO122" i="8"/>
  <c r="AK122" i="8"/>
  <c r="AG122" i="8"/>
  <c r="AC122" i="8"/>
  <c r="V122" i="8"/>
  <c r="R122" i="8"/>
  <c r="N122" i="8"/>
  <c r="J122" i="8"/>
  <c r="F122" i="8"/>
  <c r="C70" i="8" s="1"/>
  <c r="AQ122" i="8"/>
  <c r="AL122" i="8"/>
  <c r="AF122" i="8"/>
  <c r="X122" i="8"/>
  <c r="S122" i="8"/>
  <c r="M122" i="8"/>
  <c r="AP122" i="8"/>
  <c r="AJ122" i="8"/>
  <c r="AE122" i="8"/>
  <c r="W122" i="8"/>
  <c r="Q122" i="8"/>
  <c r="L122" i="8"/>
  <c r="AR122" i="8"/>
  <c r="AM122" i="8"/>
  <c r="AH122" i="8"/>
  <c r="AB122" i="8"/>
  <c r="E70" i="8" s="1"/>
  <c r="T122" i="8"/>
  <c r="O122" i="8"/>
  <c r="I122" i="8"/>
  <c r="AN122" i="8"/>
  <c r="P122" i="8"/>
  <c r="E122" i="8"/>
  <c r="B70" i="8" s="1"/>
  <c r="B41" i="8" s="1"/>
  <c r="AD122" i="8"/>
  <c r="G122" i="8"/>
  <c r="U122" i="8"/>
  <c r="AI122" i="8"/>
  <c r="H122" i="8"/>
  <c r="K122" i="8"/>
  <c r="AT122" i="8"/>
  <c r="AQ119" i="8"/>
  <c r="AM119" i="8"/>
  <c r="AI119" i="8"/>
  <c r="AE119" i="8"/>
  <c r="X119" i="8"/>
  <c r="T119" i="8"/>
  <c r="P119" i="8"/>
  <c r="L119" i="8"/>
  <c r="H119" i="8"/>
  <c r="AP119" i="8"/>
  <c r="AK119" i="8"/>
  <c r="AF119" i="8"/>
  <c r="W119" i="8"/>
  <c r="R119" i="8"/>
  <c r="M119" i="8"/>
  <c r="G119" i="8"/>
  <c r="AO119" i="8"/>
  <c r="AH119" i="8"/>
  <c r="AB119" i="8"/>
  <c r="E67" i="8" s="1"/>
  <c r="Q119" i="8"/>
  <c r="J119" i="8"/>
  <c r="AN119" i="8"/>
  <c r="AD119" i="8"/>
  <c r="S119" i="8"/>
  <c r="I119" i="8"/>
  <c r="AT119" i="8"/>
  <c r="AL119" i="8"/>
  <c r="AC119" i="8"/>
  <c r="O119" i="8"/>
  <c r="F119" i="8"/>
  <c r="C67" i="8" s="1"/>
  <c r="AR119" i="8"/>
  <c r="AG119" i="8"/>
  <c r="U119" i="8"/>
  <c r="K119" i="8"/>
  <c r="V119" i="8"/>
  <c r="AS119" i="8"/>
  <c r="N119" i="8"/>
  <c r="AJ119" i="8"/>
  <c r="E119" i="8"/>
  <c r="B67" i="8" s="1"/>
  <c r="B38" i="8" s="1"/>
  <c r="AQ121" i="8"/>
  <c r="AM121" i="8"/>
  <c r="AI121" i="8"/>
  <c r="AE121" i="8"/>
  <c r="X121" i="8"/>
  <c r="T121" i="8"/>
  <c r="P121" i="8"/>
  <c r="L121" i="8"/>
  <c r="H121" i="8"/>
  <c r="AR121" i="8"/>
  <c r="AL121" i="8"/>
  <c r="AG121" i="8"/>
  <c r="AB121" i="8"/>
  <c r="E69" i="8" s="1"/>
  <c r="S121" i="8"/>
  <c r="N121" i="8"/>
  <c r="I121" i="8"/>
  <c r="AP121" i="8"/>
  <c r="AJ121" i="8"/>
  <c r="AC121" i="8"/>
  <c r="R121" i="8"/>
  <c r="K121" i="8"/>
  <c r="E121" i="8"/>
  <c r="B69" i="8" s="1"/>
  <c r="B40" i="8" s="1"/>
  <c r="AO121" i="8"/>
  <c r="AF121" i="8"/>
  <c r="U121" i="8"/>
  <c r="J121" i="8"/>
  <c r="AN121" i="8"/>
  <c r="AD121" i="8"/>
  <c r="Q121" i="8"/>
  <c r="G121" i="8"/>
  <c r="AS121" i="8"/>
  <c r="AH121" i="8"/>
  <c r="V121" i="8"/>
  <c r="M121" i="8"/>
  <c r="O121" i="8"/>
  <c r="AT121" i="8"/>
  <c r="F121" i="8"/>
  <c r="C69" i="8" s="1"/>
  <c r="AK121" i="8"/>
  <c r="W121" i="8"/>
  <c r="AQ123" i="8"/>
  <c r="AM123" i="8"/>
  <c r="AI123" i="8"/>
  <c r="AE123" i="8"/>
  <c r="X123" i="8"/>
  <c r="T123" i="8"/>
  <c r="P123" i="8"/>
  <c r="L123" i="8"/>
  <c r="H123" i="8"/>
  <c r="AR123" i="8"/>
  <c r="AL123" i="8"/>
  <c r="AG123" i="8"/>
  <c r="AB123" i="8"/>
  <c r="E71" i="8" s="1"/>
  <c r="S123" i="8"/>
  <c r="N123" i="8"/>
  <c r="I123" i="8"/>
  <c r="AP123" i="8"/>
  <c r="AK123" i="8"/>
  <c r="AF123" i="8"/>
  <c r="W123" i="8"/>
  <c r="R123" i="8"/>
  <c r="M123" i="8"/>
  <c r="G123" i="8"/>
  <c r="AS123" i="8"/>
  <c r="AN123" i="8"/>
  <c r="AH123" i="8"/>
  <c r="AC123" i="8"/>
  <c r="U123" i="8"/>
  <c r="O123" i="8"/>
  <c r="J123" i="8"/>
  <c r="E123" i="8"/>
  <c r="B71" i="8" s="1"/>
  <c r="B42" i="8" s="1"/>
  <c r="AO123" i="8"/>
  <c r="Q123" i="8"/>
  <c r="AT123" i="8"/>
  <c r="K123" i="8"/>
  <c r="AJ123" i="8"/>
  <c r="F123" i="8"/>
  <c r="C71" i="8" s="1"/>
  <c r="V123" i="8"/>
  <c r="AD123" i="8"/>
  <c r="K77" i="8"/>
  <c r="C17" i="8" s="1"/>
  <c r="C16" i="8"/>
  <c r="AQ112" i="8"/>
  <c r="AM112" i="8"/>
  <c r="AI112" i="8"/>
  <c r="AE112" i="8"/>
  <c r="X112" i="8"/>
  <c r="T112" i="8"/>
  <c r="P112" i="8"/>
  <c r="L112" i="8"/>
  <c r="H112" i="8"/>
  <c r="AP112" i="8"/>
  <c r="AK112" i="8"/>
  <c r="AF112" i="8"/>
  <c r="W112" i="8"/>
  <c r="R112" i="8"/>
  <c r="M112" i="8"/>
  <c r="G112" i="8"/>
  <c r="AR112" i="8"/>
  <c r="AJ112" i="8"/>
  <c r="AC112" i="8"/>
  <c r="S112" i="8"/>
  <c r="K112" i="8"/>
  <c r="E112" i="8"/>
  <c r="B60" i="8" s="1"/>
  <c r="B31" i="8" s="1"/>
  <c r="AO112" i="8"/>
  <c r="AH112" i="8"/>
  <c r="AB112" i="8"/>
  <c r="E60" i="8" s="1"/>
  <c r="Q112" i="8"/>
  <c r="J112" i="8"/>
  <c r="AS112" i="8"/>
  <c r="AL112" i="8"/>
  <c r="AD112" i="8"/>
  <c r="U112" i="8"/>
  <c r="N112" i="8"/>
  <c r="F112" i="8"/>
  <c r="C60" i="8" s="1"/>
  <c r="AT112" i="8"/>
  <c r="O112" i="8"/>
  <c r="AG112" i="8"/>
  <c r="AN112" i="8"/>
  <c r="I112" i="8"/>
  <c r="V112" i="8"/>
  <c r="AS111" i="8"/>
  <c r="AO111" i="8"/>
  <c r="AK111" i="8"/>
  <c r="AG111" i="8"/>
  <c r="AC111" i="8"/>
  <c r="V111" i="8"/>
  <c r="R111" i="8"/>
  <c r="N111" i="8"/>
  <c r="J111" i="8"/>
  <c r="F111" i="8"/>
  <c r="C59" i="8" s="1"/>
  <c r="AP111" i="8"/>
  <c r="AJ111" i="8"/>
  <c r="AE111" i="8"/>
  <c r="W111" i="8"/>
  <c r="Q111" i="8"/>
  <c r="L111" i="8"/>
  <c r="AQ111" i="8"/>
  <c r="AI111" i="8"/>
  <c r="AB111" i="8"/>
  <c r="E59" i="8" s="1"/>
  <c r="S111" i="8"/>
  <c r="K111" i="8"/>
  <c r="E111" i="8"/>
  <c r="B59" i="8" s="1"/>
  <c r="B30" i="8" s="1"/>
  <c r="AN111" i="8"/>
  <c r="AH111" i="8"/>
  <c r="X111" i="8"/>
  <c r="P111" i="8"/>
  <c r="I111" i="8"/>
  <c r="AR111" i="8"/>
  <c r="AL111" i="8"/>
  <c r="AD111" i="8"/>
  <c r="T111" i="8"/>
  <c r="M111" i="8"/>
  <c r="G111" i="8"/>
  <c r="AF111" i="8"/>
  <c r="AT111" i="8"/>
  <c r="O111" i="8"/>
  <c r="U111" i="8"/>
  <c r="AM111" i="8"/>
  <c r="H111" i="8"/>
  <c r="AQ106" i="8"/>
  <c r="AM106" i="8"/>
  <c r="AI106" i="8"/>
  <c r="AE106" i="8"/>
  <c r="X106" i="8"/>
  <c r="T106" i="8"/>
  <c r="P106" i="8"/>
  <c r="L106" i="8"/>
  <c r="H106" i="8"/>
  <c r="AR106" i="8"/>
  <c r="AN106" i="8"/>
  <c r="AJ106" i="8"/>
  <c r="AF106" i="8"/>
  <c r="AB106" i="8"/>
  <c r="E54" i="8" s="1"/>
  <c r="U106" i="8"/>
  <c r="Q106" i="8"/>
  <c r="M106" i="8"/>
  <c r="I106" i="8"/>
  <c r="E106" i="8"/>
  <c r="B54" i="8" s="1"/>
  <c r="B25" i="8" s="1"/>
  <c r="AO106" i="8"/>
  <c r="AG106" i="8"/>
  <c r="V106" i="8"/>
  <c r="N106" i="8"/>
  <c r="F106" i="8"/>
  <c r="C54" i="8" s="1"/>
  <c r="AS106" i="8"/>
  <c r="AK106" i="8"/>
  <c r="AC106" i="8"/>
  <c r="R106" i="8"/>
  <c r="J106" i="8"/>
  <c r="AT106" i="8"/>
  <c r="AL106" i="8"/>
  <c r="AD106" i="8"/>
  <c r="S106" i="8"/>
  <c r="K106" i="8"/>
  <c r="AP106" i="8"/>
  <c r="AH106" i="8"/>
  <c r="W106" i="8"/>
  <c r="O106" i="8"/>
  <c r="G106" i="8"/>
  <c r="AS107" i="8"/>
  <c r="AO107" i="8"/>
  <c r="AK107" i="8"/>
  <c r="AG107" i="8"/>
  <c r="AC107" i="8"/>
  <c r="V107" i="8"/>
  <c r="R107" i="8"/>
  <c r="AQ107" i="8"/>
  <c r="AL107" i="8"/>
  <c r="AF107" i="8"/>
  <c r="X107" i="8"/>
  <c r="S107" i="8"/>
  <c r="N107" i="8"/>
  <c r="J107" i="8"/>
  <c r="F107" i="8"/>
  <c r="C55" i="8" s="1"/>
  <c r="AR107" i="8"/>
  <c r="AM107" i="8"/>
  <c r="AH107" i="8"/>
  <c r="AB107" i="8"/>
  <c r="E55" i="8" s="1"/>
  <c r="T107" i="8"/>
  <c r="O107" i="8"/>
  <c r="K107" i="8"/>
  <c r="G107" i="8"/>
  <c r="AT107" i="8"/>
  <c r="AI107" i="8"/>
  <c r="U107" i="8"/>
  <c r="L107" i="8"/>
  <c r="AN107" i="8"/>
  <c r="AD107" i="8"/>
  <c r="P107" i="8"/>
  <c r="H107" i="8"/>
  <c r="AP107" i="8"/>
  <c r="AE107" i="8"/>
  <c r="Q107" i="8"/>
  <c r="I107" i="8"/>
  <c r="AJ107" i="8"/>
  <c r="W107" i="8"/>
  <c r="M107" i="8"/>
  <c r="E107" i="8"/>
  <c r="B55" i="8" s="1"/>
  <c r="B26" i="8" s="1"/>
  <c r="AS109" i="8"/>
  <c r="AO109" i="8"/>
  <c r="AK109" i="8"/>
  <c r="AG109" i="8"/>
  <c r="AC109" i="8"/>
  <c r="V109" i="8"/>
  <c r="R109" i="8"/>
  <c r="N109" i="8"/>
  <c r="J109" i="8"/>
  <c r="F109" i="8"/>
  <c r="AR109" i="8"/>
  <c r="AM109" i="8"/>
  <c r="AH109" i="8"/>
  <c r="AB109" i="8"/>
  <c r="E57" i="8" s="1"/>
  <c r="T109" i="8"/>
  <c r="O109" i="8"/>
  <c r="I109" i="8"/>
  <c r="AQ109" i="8"/>
  <c r="AL109" i="8"/>
  <c r="AF109" i="8"/>
  <c r="X109" i="8"/>
  <c r="S109" i="8"/>
  <c r="M109" i="8"/>
  <c r="H109" i="8"/>
  <c r="AT109" i="8"/>
  <c r="AN109" i="8"/>
  <c r="AI109" i="8"/>
  <c r="AD109" i="8"/>
  <c r="U109" i="8"/>
  <c r="P109" i="8"/>
  <c r="K109" i="8"/>
  <c r="E109" i="8"/>
  <c r="B57" i="8" s="1"/>
  <c r="B28" i="8" s="1"/>
  <c r="W109" i="8"/>
  <c r="C57" i="8"/>
  <c r="AJ109" i="8"/>
  <c r="L109" i="8"/>
  <c r="AP109" i="8"/>
  <c r="Q109" i="8"/>
  <c r="AE109" i="8"/>
  <c r="G109" i="8"/>
  <c r="K78" i="6"/>
  <c r="C10" i="6" s="1"/>
  <c r="K78" i="4"/>
  <c r="C10" i="4" s="1"/>
  <c r="K79" i="4"/>
  <c r="C11" i="4" s="1"/>
  <c r="M79" i="6"/>
  <c r="G11" i="6" s="1"/>
  <c r="M79" i="4"/>
  <c r="G11" i="4" s="1"/>
  <c r="L78" i="1"/>
  <c r="K78" i="1"/>
  <c r="K79" i="1"/>
  <c r="M79" i="1"/>
  <c r="H72" i="12" l="1"/>
  <c r="G73" i="12"/>
  <c r="I73" i="12" s="1"/>
  <c r="C44" i="12" s="1"/>
  <c r="G71" i="12"/>
  <c r="I71" i="12" s="1"/>
  <c r="C42" i="12" s="1"/>
  <c r="G72" i="12"/>
  <c r="I72" i="12" s="1"/>
  <c r="C43" i="12" s="1"/>
  <c r="G67" i="12"/>
  <c r="I67" i="12" s="1"/>
  <c r="C38" i="12" s="1"/>
  <c r="H68" i="12"/>
  <c r="J68" i="12" s="1"/>
  <c r="E39" i="12" s="1"/>
  <c r="H62" i="10"/>
  <c r="J62" i="10" s="1"/>
  <c r="E33" i="10" s="1"/>
  <c r="H53" i="12"/>
  <c r="J53" i="12" s="1"/>
  <c r="E24" i="12" s="1"/>
  <c r="H60" i="13"/>
  <c r="J60" i="13" s="1"/>
  <c r="E31" i="13" s="1"/>
  <c r="G69" i="12"/>
  <c r="I69" i="12" s="1"/>
  <c r="C40" i="12" s="1"/>
  <c r="H70" i="12"/>
  <c r="J70" i="12" s="1"/>
  <c r="E41" i="12" s="1"/>
  <c r="G64" i="12"/>
  <c r="I64" i="12" s="1"/>
  <c r="C35" i="12" s="1"/>
  <c r="H69" i="12"/>
  <c r="J69" i="12" s="1"/>
  <c r="E40" i="12" s="1"/>
  <c r="G68" i="12"/>
  <c r="I68" i="12" s="1"/>
  <c r="C39" i="12" s="1"/>
  <c r="G53" i="12"/>
  <c r="I53" i="12" s="1"/>
  <c r="C24" i="12" s="1"/>
  <c r="G70" i="12"/>
  <c r="G60" i="10"/>
  <c r="I60" i="10" s="1"/>
  <c r="C31" i="10" s="1"/>
  <c r="G70" i="8"/>
  <c r="I70" i="8" s="1"/>
  <c r="C41" i="8" s="1"/>
  <c r="H67" i="8"/>
  <c r="J67" i="8" s="1"/>
  <c r="E38" i="8" s="1"/>
  <c r="H71" i="8"/>
  <c r="J71" i="8" s="1"/>
  <c r="E42" i="8" s="1"/>
  <c r="G72" i="8"/>
  <c r="I72" i="8" s="1"/>
  <c r="C43" i="8" s="1"/>
  <c r="G71" i="8"/>
  <c r="I71" i="8" s="1"/>
  <c r="C42" i="8" s="1"/>
  <c r="H69" i="8"/>
  <c r="J69" i="8" s="1"/>
  <c r="E40" i="8" s="1"/>
  <c r="H70" i="8"/>
  <c r="J70" i="8" s="1"/>
  <c r="E41" i="8" s="1"/>
  <c r="H72" i="8"/>
  <c r="J72" i="8" s="1"/>
  <c r="E43" i="8" s="1"/>
  <c r="G72" i="9"/>
  <c r="I72" i="9" s="1"/>
  <c r="C43" i="9" s="1"/>
  <c r="G73" i="13"/>
  <c r="I73" i="13" s="1"/>
  <c r="C44" i="13" s="1"/>
  <c r="H71" i="13"/>
  <c r="J71" i="13" s="1"/>
  <c r="E42" i="13" s="1"/>
  <c r="G69" i="8"/>
  <c r="I69" i="8" s="1"/>
  <c r="C40" i="8" s="1"/>
  <c r="G67" i="8"/>
  <c r="I67" i="8" s="1"/>
  <c r="C38" i="8" s="1"/>
  <c r="G68" i="8"/>
  <c r="I68" i="8" s="1"/>
  <c r="C39" i="8" s="1"/>
  <c r="H68" i="8"/>
  <c r="J68" i="8" s="1"/>
  <c r="E39" i="8" s="1"/>
  <c r="G73" i="9"/>
  <c r="I73" i="9" s="1"/>
  <c r="C44" i="9" s="1"/>
  <c r="H73" i="9"/>
  <c r="J73" i="9" s="1"/>
  <c r="E44" i="9" s="1"/>
  <c r="G71" i="9"/>
  <c r="I71" i="9" s="1"/>
  <c r="C42" i="9" s="1"/>
  <c r="H71" i="9"/>
  <c r="J71" i="9" s="1"/>
  <c r="E42" i="9" s="1"/>
  <c r="H72" i="9"/>
  <c r="J72" i="9" s="1"/>
  <c r="E43" i="9" s="1"/>
  <c r="H73" i="8"/>
  <c r="J73" i="8" s="1"/>
  <c r="E44" i="8" s="1"/>
  <c r="G73" i="8"/>
  <c r="I73" i="8" s="1"/>
  <c r="C44" i="8" s="1"/>
  <c r="H53" i="10"/>
  <c r="J53" i="10" s="1"/>
  <c r="E24" i="10" s="1"/>
  <c r="G65" i="13"/>
  <c r="I65" i="13" s="1"/>
  <c r="C36" i="13" s="1"/>
  <c r="H67" i="13"/>
  <c r="J67" i="13" s="1"/>
  <c r="E38" i="13" s="1"/>
  <c r="H67" i="9"/>
  <c r="J67" i="9" s="1"/>
  <c r="E38" i="9" s="1"/>
  <c r="H70" i="9"/>
  <c r="J70" i="9" s="1"/>
  <c r="E41" i="9" s="1"/>
  <c r="H69" i="9"/>
  <c r="J69" i="9" s="1"/>
  <c r="E40" i="9" s="1"/>
  <c r="H54" i="9"/>
  <c r="J54" i="9" s="1"/>
  <c r="E25" i="9" s="1"/>
  <c r="H70" i="13"/>
  <c r="J70" i="13" s="1"/>
  <c r="E41" i="13" s="1"/>
  <c r="G70" i="9"/>
  <c r="I70" i="9" s="1"/>
  <c r="C41" i="9" s="1"/>
  <c r="G68" i="9"/>
  <c r="I68" i="9" s="1"/>
  <c r="C39" i="9" s="1"/>
  <c r="H68" i="9"/>
  <c r="J68" i="9" s="1"/>
  <c r="E39" i="9" s="1"/>
  <c r="H68" i="13"/>
  <c r="G69" i="9"/>
  <c r="I69" i="9" s="1"/>
  <c r="C40" i="9" s="1"/>
  <c r="G69" i="13"/>
  <c r="I69" i="13" s="1"/>
  <c r="C40" i="13" s="1"/>
  <c r="G67" i="9"/>
  <c r="I67" i="9" s="1"/>
  <c r="C38" i="9" s="1"/>
  <c r="H64" i="9"/>
  <c r="J64" i="9" s="1"/>
  <c r="E35" i="9" s="1"/>
  <c r="G52" i="13"/>
  <c r="I52" i="13" s="1"/>
  <c r="C23" i="13" s="1"/>
  <c r="G67" i="13"/>
  <c r="I67" i="13" s="1"/>
  <c r="C38" i="13" s="1"/>
  <c r="G50" i="13"/>
  <c r="I50" i="13" s="1"/>
  <c r="C21" i="13" s="1"/>
  <c r="H56" i="13"/>
  <c r="J56" i="13" s="1"/>
  <c r="E27" i="13" s="1"/>
  <c r="H72" i="10"/>
  <c r="J72" i="10" s="1"/>
  <c r="E43" i="10" s="1"/>
  <c r="H73" i="10"/>
  <c r="J73" i="10" s="1"/>
  <c r="E44" i="10" s="1"/>
  <c r="G71" i="10"/>
  <c r="I71" i="10" s="1"/>
  <c r="C42" i="10" s="1"/>
  <c r="G70" i="10"/>
  <c r="I70" i="10" s="1"/>
  <c r="C41" i="10" s="1"/>
  <c r="H69" i="10"/>
  <c r="J69" i="10" s="1"/>
  <c r="E40" i="10" s="1"/>
  <c r="G72" i="10"/>
  <c r="I72" i="10" s="1"/>
  <c r="C43" i="10" s="1"/>
  <c r="H73" i="13"/>
  <c r="J73" i="13" s="1"/>
  <c r="E44" i="13" s="1"/>
  <c r="G73" i="10"/>
  <c r="I73" i="10" s="1"/>
  <c r="C44" i="10" s="1"/>
  <c r="G67" i="10"/>
  <c r="I67" i="10" s="1"/>
  <c r="C38" i="10" s="1"/>
  <c r="G57" i="10"/>
  <c r="I57" i="10" s="1"/>
  <c r="C28" i="10" s="1"/>
  <c r="H71" i="10"/>
  <c r="J71" i="10" s="1"/>
  <c r="E42" i="10" s="1"/>
  <c r="H70" i="10"/>
  <c r="J70" i="10" s="1"/>
  <c r="E41" i="10" s="1"/>
  <c r="H65" i="13"/>
  <c r="J65" i="13" s="1"/>
  <c r="E36" i="13" s="1"/>
  <c r="H57" i="13"/>
  <c r="J57" i="13" s="1"/>
  <c r="E28" i="13" s="1"/>
  <c r="H55" i="13"/>
  <c r="J55" i="13" s="1"/>
  <c r="E26" i="13" s="1"/>
  <c r="G55" i="12"/>
  <c r="I55" i="12" s="1"/>
  <c r="C26" i="12" s="1"/>
  <c r="G53" i="13"/>
  <c r="I53" i="13" s="1"/>
  <c r="C24" i="13" s="1"/>
  <c r="G71" i="13"/>
  <c r="I71" i="13" s="1"/>
  <c r="C42" i="13" s="1"/>
  <c r="G51" i="13"/>
  <c r="I51" i="13" s="1"/>
  <c r="C22" i="13" s="1"/>
  <c r="G68" i="13"/>
  <c r="I68" i="13" s="1"/>
  <c r="C39" i="13" s="1"/>
  <c r="H59" i="13"/>
  <c r="J59" i="13" s="1"/>
  <c r="E30" i="13" s="1"/>
  <c r="G58" i="13"/>
  <c r="I58" i="13" s="1"/>
  <c r="C29" i="13" s="1"/>
  <c r="G60" i="13"/>
  <c r="I60" i="13" s="1"/>
  <c r="C31" i="13" s="1"/>
  <c r="H72" i="13"/>
  <c r="J72" i="13" s="1"/>
  <c r="E43" i="13" s="1"/>
  <c r="H69" i="13"/>
  <c r="J69" i="13" s="1"/>
  <c r="E40" i="13" s="1"/>
  <c r="G59" i="13"/>
  <c r="I59" i="13" s="1"/>
  <c r="C30" i="13" s="1"/>
  <c r="G70" i="13"/>
  <c r="G66" i="13"/>
  <c r="I66" i="13" s="1"/>
  <c r="C37" i="13" s="1"/>
  <c r="H62" i="13"/>
  <c r="J62" i="13" s="1"/>
  <c r="E33" i="13" s="1"/>
  <c r="G55" i="13"/>
  <c r="I55" i="13" s="1"/>
  <c r="C26" i="13" s="1"/>
  <c r="H53" i="13"/>
  <c r="J53" i="13" s="1"/>
  <c r="E24" i="13" s="1"/>
  <c r="H61" i="13"/>
  <c r="J61" i="13" s="1"/>
  <c r="E32" i="13" s="1"/>
  <c r="H67" i="12"/>
  <c r="J67" i="12" s="1"/>
  <c r="E38" i="12" s="1"/>
  <c r="G63" i="13"/>
  <c r="I63" i="13" s="1"/>
  <c r="C34" i="13" s="1"/>
  <c r="H66" i="13"/>
  <c r="J66" i="13" s="1"/>
  <c r="E37" i="13" s="1"/>
  <c r="G54" i="13"/>
  <c r="I54" i="13" s="1"/>
  <c r="C25" i="13" s="1"/>
  <c r="H50" i="13"/>
  <c r="J50" i="13" s="1"/>
  <c r="E21" i="13" s="1"/>
  <c r="H54" i="13"/>
  <c r="J54" i="13" s="1"/>
  <c r="E25" i="13" s="1"/>
  <c r="H64" i="13"/>
  <c r="J64" i="13" s="1"/>
  <c r="E35" i="13" s="1"/>
  <c r="G56" i="13"/>
  <c r="I56" i="13" s="1"/>
  <c r="C27" i="13" s="1"/>
  <c r="H51" i="13"/>
  <c r="J51" i="13" s="1"/>
  <c r="E22" i="13" s="1"/>
  <c r="J72" i="11"/>
  <c r="E43" i="11" s="1"/>
  <c r="H63" i="13"/>
  <c r="J63" i="13" s="1"/>
  <c r="E34" i="13" s="1"/>
  <c r="G64" i="13"/>
  <c r="I64" i="13" s="1"/>
  <c r="C35" i="13" s="1"/>
  <c r="H58" i="13"/>
  <c r="J58" i="13" s="1"/>
  <c r="E29" i="13" s="1"/>
  <c r="G61" i="13"/>
  <c r="I61" i="13" s="1"/>
  <c r="C32" i="13" s="1"/>
  <c r="G62" i="13"/>
  <c r="I62" i="13" s="1"/>
  <c r="C33" i="13" s="1"/>
  <c r="H52" i="13"/>
  <c r="J52" i="13" s="1"/>
  <c r="E23" i="13" s="1"/>
  <c r="G57" i="13"/>
  <c r="I57" i="13" s="1"/>
  <c r="C28" i="13" s="1"/>
  <c r="H68" i="11"/>
  <c r="J68" i="11" s="1"/>
  <c r="E39" i="11" s="1"/>
  <c r="I70" i="13"/>
  <c r="C41" i="13" s="1"/>
  <c r="J68" i="13"/>
  <c r="E39" i="13" s="1"/>
  <c r="G57" i="12"/>
  <c r="I57" i="12" s="1"/>
  <c r="C28" i="12" s="1"/>
  <c r="I72" i="13"/>
  <c r="C43" i="13" s="1"/>
  <c r="G65" i="12"/>
  <c r="I65" i="12" s="1"/>
  <c r="C36" i="12" s="1"/>
  <c r="G58" i="12"/>
  <c r="I58" i="12" s="1"/>
  <c r="C29" i="12" s="1"/>
  <c r="H64" i="12"/>
  <c r="J64" i="12" s="1"/>
  <c r="E35" i="12" s="1"/>
  <c r="H57" i="12"/>
  <c r="J57" i="12" s="1"/>
  <c r="E28" i="12" s="1"/>
  <c r="H51" i="12"/>
  <c r="J51" i="12" s="1"/>
  <c r="E22" i="12" s="1"/>
  <c r="H58" i="12"/>
  <c r="J58" i="12" s="1"/>
  <c r="E29" i="12" s="1"/>
  <c r="G66" i="12"/>
  <c r="I66" i="12" s="1"/>
  <c r="C37" i="12" s="1"/>
  <c r="G63" i="12"/>
  <c r="I63" i="12" s="1"/>
  <c r="C34" i="12" s="1"/>
  <c r="H66" i="12"/>
  <c r="J66" i="12" s="1"/>
  <c r="E37" i="12" s="1"/>
  <c r="H62" i="12"/>
  <c r="J62" i="12" s="1"/>
  <c r="E33" i="12" s="1"/>
  <c r="H61" i="12"/>
  <c r="J61" i="12" s="1"/>
  <c r="E32" i="12" s="1"/>
  <c r="G50" i="12"/>
  <c r="I50" i="12" s="1"/>
  <c r="C21" i="12" s="1"/>
  <c r="H60" i="12"/>
  <c r="J60" i="12" s="1"/>
  <c r="E31" i="12" s="1"/>
  <c r="G54" i="12"/>
  <c r="I54" i="12" s="1"/>
  <c r="C25" i="12" s="1"/>
  <c r="G62" i="12"/>
  <c r="I62" i="12" s="1"/>
  <c r="C33" i="12" s="1"/>
  <c r="H65" i="12"/>
  <c r="J65" i="12" s="1"/>
  <c r="E36" i="12" s="1"/>
  <c r="G52" i="12"/>
  <c r="I52" i="12" s="1"/>
  <c r="C23" i="12" s="1"/>
  <c r="H59" i="12"/>
  <c r="J59" i="12" s="1"/>
  <c r="E30" i="12" s="1"/>
  <c r="G56" i="12"/>
  <c r="I56" i="12" s="1"/>
  <c r="C27" i="12" s="1"/>
  <c r="H55" i="12"/>
  <c r="J55" i="12" s="1"/>
  <c r="E26" i="12" s="1"/>
  <c r="H63" i="12"/>
  <c r="J63" i="12" s="1"/>
  <c r="E34" i="12" s="1"/>
  <c r="G60" i="12"/>
  <c r="I60" i="12" s="1"/>
  <c r="C31" i="12" s="1"/>
  <c r="H52" i="12"/>
  <c r="J52" i="12" s="1"/>
  <c r="E23" i="12" s="1"/>
  <c r="H50" i="12"/>
  <c r="J50" i="12" s="1"/>
  <c r="E21" i="12" s="1"/>
  <c r="G61" i="12"/>
  <c r="I61" i="12" s="1"/>
  <c r="C32" i="12" s="1"/>
  <c r="G51" i="12"/>
  <c r="I51" i="12" s="1"/>
  <c r="C22" i="12" s="1"/>
  <c r="H54" i="12"/>
  <c r="J54" i="12" s="1"/>
  <c r="E25" i="12" s="1"/>
  <c r="H56" i="12"/>
  <c r="J56" i="12" s="1"/>
  <c r="E27" i="12" s="1"/>
  <c r="G59" i="12"/>
  <c r="I59" i="12" s="1"/>
  <c r="C30" i="12" s="1"/>
  <c r="J73" i="12"/>
  <c r="E44" i="12" s="1"/>
  <c r="I70" i="12"/>
  <c r="C41" i="12" s="1"/>
  <c r="J72" i="12"/>
  <c r="E43" i="12" s="1"/>
  <c r="G60" i="11"/>
  <c r="I60" i="11" s="1"/>
  <c r="C31" i="11" s="1"/>
  <c r="J71" i="12"/>
  <c r="E42" i="12" s="1"/>
  <c r="H52" i="11"/>
  <c r="J52" i="11" s="1"/>
  <c r="E23" i="11" s="1"/>
  <c r="H66" i="11"/>
  <c r="J66" i="11" s="1"/>
  <c r="E37" i="11" s="1"/>
  <c r="G55" i="11"/>
  <c r="I55" i="11" s="1"/>
  <c r="C26" i="11" s="1"/>
  <c r="G51" i="11"/>
  <c r="I51" i="11" s="1"/>
  <c r="C22" i="11" s="1"/>
  <c r="G57" i="11"/>
  <c r="I57" i="11" s="1"/>
  <c r="C28" i="11" s="1"/>
  <c r="H56" i="11"/>
  <c r="J56" i="11" s="1"/>
  <c r="E27" i="11" s="1"/>
  <c r="H62" i="11"/>
  <c r="J62" i="11" s="1"/>
  <c r="E33" i="11" s="1"/>
  <c r="G50" i="11"/>
  <c r="I50" i="11" s="1"/>
  <c r="C21" i="11" s="1"/>
  <c r="H58" i="11"/>
  <c r="J58" i="11" s="1"/>
  <c r="E29" i="11" s="1"/>
  <c r="H50" i="11"/>
  <c r="J50" i="11" s="1"/>
  <c r="E21" i="11" s="1"/>
  <c r="G67" i="11"/>
  <c r="I67" i="11" s="1"/>
  <c r="C38" i="11" s="1"/>
  <c r="H54" i="11"/>
  <c r="J54" i="11" s="1"/>
  <c r="E25" i="11" s="1"/>
  <c r="G64" i="11"/>
  <c r="I64" i="11" s="1"/>
  <c r="C35" i="11" s="1"/>
  <c r="H57" i="11"/>
  <c r="J57" i="11" s="1"/>
  <c r="E28" i="11" s="1"/>
  <c r="H67" i="11"/>
  <c r="J67" i="11" s="1"/>
  <c r="E38" i="11" s="1"/>
  <c r="H61" i="11"/>
  <c r="J61" i="11" s="1"/>
  <c r="E32" i="11" s="1"/>
  <c r="G65" i="11"/>
  <c r="I65" i="11" s="1"/>
  <c r="C36" i="11" s="1"/>
  <c r="G69" i="11"/>
  <c r="I69" i="11" s="1"/>
  <c r="C40" i="11" s="1"/>
  <c r="H53" i="11"/>
  <c r="J53" i="11" s="1"/>
  <c r="E24" i="11" s="1"/>
  <c r="G53" i="11"/>
  <c r="I53" i="11" s="1"/>
  <c r="C24" i="11" s="1"/>
  <c r="G54" i="11"/>
  <c r="I54" i="11" s="1"/>
  <c r="C25" i="11" s="1"/>
  <c r="H55" i="11"/>
  <c r="J55" i="11" s="1"/>
  <c r="E26" i="11" s="1"/>
  <c r="G62" i="11"/>
  <c r="I62" i="11" s="1"/>
  <c r="C33" i="11" s="1"/>
  <c r="G63" i="11"/>
  <c r="I63" i="11" s="1"/>
  <c r="C34" i="11" s="1"/>
  <c r="G56" i="11"/>
  <c r="I56" i="11" s="1"/>
  <c r="C27" i="11" s="1"/>
  <c r="H60" i="11"/>
  <c r="J60" i="11" s="1"/>
  <c r="E31" i="11" s="1"/>
  <c r="G52" i="11"/>
  <c r="I52" i="11" s="1"/>
  <c r="C23" i="11" s="1"/>
  <c r="I73" i="11"/>
  <c r="C44" i="11" s="1"/>
  <c r="J65" i="11"/>
  <c r="E36" i="11" s="1"/>
  <c r="J71" i="11"/>
  <c r="E42" i="11" s="1"/>
  <c r="I59" i="11"/>
  <c r="C30" i="11" s="1"/>
  <c r="I72" i="11"/>
  <c r="C43" i="11" s="1"/>
  <c r="J63" i="11"/>
  <c r="E34" i="11" s="1"/>
  <c r="I68" i="11"/>
  <c r="C39" i="11" s="1"/>
  <c r="I71" i="11"/>
  <c r="C42" i="11" s="1"/>
  <c r="I58" i="11"/>
  <c r="C29" i="11" s="1"/>
  <c r="I66" i="11"/>
  <c r="C37" i="11" s="1"/>
  <c r="I61" i="11"/>
  <c r="C32" i="11" s="1"/>
  <c r="J69" i="11"/>
  <c r="E40" i="11" s="1"/>
  <c r="G65" i="10"/>
  <c r="I65" i="10" s="1"/>
  <c r="C36" i="10" s="1"/>
  <c r="H52" i="10"/>
  <c r="J52" i="10" s="1"/>
  <c r="E23" i="10" s="1"/>
  <c r="I70" i="11"/>
  <c r="C41" i="11" s="1"/>
  <c r="J64" i="11"/>
  <c r="E35" i="11" s="1"/>
  <c r="J59" i="11"/>
  <c r="E30" i="11" s="1"/>
  <c r="J73" i="11"/>
  <c r="E44" i="11" s="1"/>
  <c r="J70" i="11"/>
  <c r="E41" i="11" s="1"/>
  <c r="H66" i="10"/>
  <c r="J66" i="10" s="1"/>
  <c r="E37" i="10" s="1"/>
  <c r="H68" i="10"/>
  <c r="J68" i="10" s="1"/>
  <c r="E39" i="10" s="1"/>
  <c r="H55" i="10"/>
  <c r="J55" i="10" s="1"/>
  <c r="E26" i="10" s="1"/>
  <c r="G54" i="10"/>
  <c r="I54" i="10" s="1"/>
  <c r="C25" i="10" s="1"/>
  <c r="H54" i="10"/>
  <c r="J54" i="10" s="1"/>
  <c r="E25" i="10" s="1"/>
  <c r="G69" i="10"/>
  <c r="I69" i="10" s="1"/>
  <c r="C40" i="10" s="1"/>
  <c r="H60" i="10"/>
  <c r="J60" i="10" s="1"/>
  <c r="E31" i="10" s="1"/>
  <c r="H56" i="10"/>
  <c r="J56" i="10" s="1"/>
  <c r="E27" i="10" s="1"/>
  <c r="G66" i="10"/>
  <c r="I66" i="10" s="1"/>
  <c r="C37" i="10" s="1"/>
  <c r="H67" i="10"/>
  <c r="J67" i="10" s="1"/>
  <c r="E38" i="10" s="1"/>
  <c r="H51" i="10"/>
  <c r="J51" i="10" s="1"/>
  <c r="E22" i="10" s="1"/>
  <c r="G56" i="10"/>
  <c r="I56" i="10" s="1"/>
  <c r="C27" i="10" s="1"/>
  <c r="G55" i="10"/>
  <c r="I55" i="10" s="1"/>
  <c r="C26" i="10" s="1"/>
  <c r="G63" i="10"/>
  <c r="I63" i="10" s="1"/>
  <c r="C34" i="10" s="1"/>
  <c r="G61" i="10"/>
  <c r="I61" i="10" s="1"/>
  <c r="C32" i="10" s="1"/>
  <c r="H50" i="10"/>
  <c r="J50" i="10" s="1"/>
  <c r="E21" i="10" s="1"/>
  <c r="G53" i="10"/>
  <c r="I53" i="10" s="1"/>
  <c r="C24" i="10" s="1"/>
  <c r="G68" i="10"/>
  <c r="I68" i="10" s="1"/>
  <c r="C39" i="10" s="1"/>
  <c r="G52" i="10"/>
  <c r="I52" i="10" s="1"/>
  <c r="C23" i="10" s="1"/>
  <c r="G62" i="10"/>
  <c r="I62" i="10" s="1"/>
  <c r="C33" i="10" s="1"/>
  <c r="H65" i="10"/>
  <c r="J65" i="10" s="1"/>
  <c r="E36" i="10" s="1"/>
  <c r="G59" i="10"/>
  <c r="I59" i="10" s="1"/>
  <c r="C30" i="10" s="1"/>
  <c r="G51" i="10"/>
  <c r="I51" i="10" s="1"/>
  <c r="C22" i="10" s="1"/>
  <c r="H57" i="10"/>
  <c r="J57" i="10" s="1"/>
  <c r="E28" i="10" s="1"/>
  <c r="H64" i="10"/>
  <c r="J64" i="10" s="1"/>
  <c r="E35" i="10" s="1"/>
  <c r="G64" i="10"/>
  <c r="I64" i="10" s="1"/>
  <c r="C35" i="10" s="1"/>
  <c r="H61" i="10"/>
  <c r="J61" i="10" s="1"/>
  <c r="E32" i="10" s="1"/>
  <c r="H59" i="10"/>
  <c r="J59" i="10" s="1"/>
  <c r="E30" i="10" s="1"/>
  <c r="H58" i="10"/>
  <c r="J58" i="10" s="1"/>
  <c r="E29" i="10" s="1"/>
  <c r="G50" i="10"/>
  <c r="I50" i="10" s="1"/>
  <c r="C21" i="10" s="1"/>
  <c r="G58" i="10"/>
  <c r="I58" i="10" s="1"/>
  <c r="C29" i="10" s="1"/>
  <c r="H66" i="9"/>
  <c r="J66" i="9" s="1"/>
  <c r="E37" i="9" s="1"/>
  <c r="G66" i="9"/>
  <c r="I66" i="9" s="1"/>
  <c r="C37" i="9" s="1"/>
  <c r="H57" i="9"/>
  <c r="J57" i="9" s="1"/>
  <c r="E28" i="9" s="1"/>
  <c r="J63" i="10"/>
  <c r="E34" i="10" s="1"/>
  <c r="H55" i="9"/>
  <c r="J55" i="9" s="1"/>
  <c r="E26" i="9" s="1"/>
  <c r="G62" i="9"/>
  <c r="I62" i="9" s="1"/>
  <c r="C33" i="9" s="1"/>
  <c r="G61" i="9"/>
  <c r="I61" i="9" s="1"/>
  <c r="C32" i="9" s="1"/>
  <c r="H63" i="9"/>
  <c r="J63" i="9" s="1"/>
  <c r="E34" i="9" s="1"/>
  <c r="H58" i="9"/>
  <c r="J58" i="9" s="1"/>
  <c r="E29" i="9" s="1"/>
  <c r="H61" i="9"/>
  <c r="J61" i="9" s="1"/>
  <c r="E32" i="9" s="1"/>
  <c r="G64" i="9"/>
  <c r="I64" i="9" s="1"/>
  <c r="C35" i="9" s="1"/>
  <c r="H59" i="9"/>
  <c r="J59" i="9" s="1"/>
  <c r="E30" i="9" s="1"/>
  <c r="G53" i="9"/>
  <c r="I53" i="9" s="1"/>
  <c r="C24" i="9" s="1"/>
  <c r="G60" i="9"/>
  <c r="I60" i="9" s="1"/>
  <c r="C31" i="9" s="1"/>
  <c r="G57" i="9"/>
  <c r="I57" i="9" s="1"/>
  <c r="C28" i="9" s="1"/>
  <c r="H52" i="9"/>
  <c r="J52" i="9" s="1"/>
  <c r="E23" i="9" s="1"/>
  <c r="G51" i="9"/>
  <c r="I51" i="9" s="1"/>
  <c r="C22" i="9" s="1"/>
  <c r="H60" i="9"/>
  <c r="J60" i="9" s="1"/>
  <c r="E31" i="9" s="1"/>
  <c r="H62" i="9"/>
  <c r="J62" i="9" s="1"/>
  <c r="E33" i="9" s="1"/>
  <c r="G59" i="9"/>
  <c r="I59" i="9" s="1"/>
  <c r="C30" i="9" s="1"/>
  <c r="H53" i="9"/>
  <c r="J53" i="9" s="1"/>
  <c r="E24" i="9" s="1"/>
  <c r="G56" i="9"/>
  <c r="I56" i="9" s="1"/>
  <c r="C27" i="9" s="1"/>
  <c r="H56" i="9"/>
  <c r="J56" i="9" s="1"/>
  <c r="E27" i="9" s="1"/>
  <c r="G54" i="9"/>
  <c r="I54" i="9" s="1"/>
  <c r="C25" i="9" s="1"/>
  <c r="G55" i="9"/>
  <c r="I55" i="9" s="1"/>
  <c r="C26" i="9" s="1"/>
  <c r="G52" i="9"/>
  <c r="I52" i="9" s="1"/>
  <c r="C23" i="9" s="1"/>
  <c r="G50" i="9"/>
  <c r="I50" i="9" s="1"/>
  <c r="C21" i="9" s="1"/>
  <c r="H51" i="9"/>
  <c r="J51" i="9" s="1"/>
  <c r="E22" i="9" s="1"/>
  <c r="H65" i="9"/>
  <c r="J65" i="9" s="1"/>
  <c r="E36" i="9" s="1"/>
  <c r="G65" i="9"/>
  <c r="I65" i="9" s="1"/>
  <c r="C36" i="9" s="1"/>
  <c r="G58" i="9"/>
  <c r="I58" i="9" s="1"/>
  <c r="C29" i="9" s="1"/>
  <c r="G63" i="9"/>
  <c r="I63" i="9" s="1"/>
  <c r="C34" i="9" s="1"/>
  <c r="H50" i="9"/>
  <c r="J50" i="9" s="1"/>
  <c r="E21" i="9" s="1"/>
  <c r="H51" i="8"/>
  <c r="J51" i="8" s="1"/>
  <c r="E22" i="8" s="1"/>
  <c r="G61" i="8"/>
  <c r="I61" i="8" s="1"/>
  <c r="C32" i="8" s="1"/>
  <c r="H55" i="8"/>
  <c r="J55" i="8" s="1"/>
  <c r="E26" i="8" s="1"/>
  <c r="H65" i="8"/>
  <c r="J65" i="8" s="1"/>
  <c r="E36" i="8" s="1"/>
  <c r="G58" i="8"/>
  <c r="I58" i="8" s="1"/>
  <c r="C29" i="8" s="1"/>
  <c r="G64" i="8"/>
  <c r="I64" i="8" s="1"/>
  <c r="C35" i="8" s="1"/>
  <c r="G53" i="8"/>
  <c r="H60" i="8"/>
  <c r="J60" i="8" s="1"/>
  <c r="E31" i="8" s="1"/>
  <c r="H57" i="8"/>
  <c r="J57" i="8" s="1"/>
  <c r="E28" i="8" s="1"/>
  <c r="G65" i="8"/>
  <c r="I65" i="8" s="1"/>
  <c r="C36" i="8" s="1"/>
  <c r="H63" i="8"/>
  <c r="J63" i="8" s="1"/>
  <c r="E34" i="8" s="1"/>
  <c r="H62" i="8"/>
  <c r="J62" i="8" s="1"/>
  <c r="E33" i="8" s="1"/>
  <c r="H59" i="8"/>
  <c r="J59" i="8" s="1"/>
  <c r="E30" i="8" s="1"/>
  <c r="H64" i="8"/>
  <c r="J64" i="8" s="1"/>
  <c r="E35" i="8" s="1"/>
  <c r="H50" i="8"/>
  <c r="J50" i="8" s="1"/>
  <c r="E21" i="8" s="1"/>
  <c r="G66" i="8"/>
  <c r="I66" i="8" s="1"/>
  <c r="C37" i="8" s="1"/>
  <c r="H66" i="8"/>
  <c r="J66" i="8" s="1"/>
  <c r="E37" i="8" s="1"/>
  <c r="G63" i="8"/>
  <c r="I63" i="8" s="1"/>
  <c r="C34" i="8" s="1"/>
  <c r="G50" i="8"/>
  <c r="I50" i="8" s="1"/>
  <c r="C21" i="8" s="1"/>
  <c r="G59" i="8"/>
  <c r="I59" i="8" s="1"/>
  <c r="C30" i="8" s="1"/>
  <c r="G62" i="8"/>
  <c r="I62" i="8" s="1"/>
  <c r="C33" i="8" s="1"/>
  <c r="G56" i="8"/>
  <c r="I56" i="8" s="1"/>
  <c r="C27" i="8" s="1"/>
  <c r="G52" i="8"/>
  <c r="I52" i="8" s="1"/>
  <c r="C23" i="8" s="1"/>
  <c r="G57" i="8"/>
  <c r="I57" i="8" s="1"/>
  <c r="C28" i="8" s="1"/>
  <c r="G54" i="8"/>
  <c r="I54" i="8" s="1"/>
  <c r="C25" i="8" s="1"/>
  <c r="G60" i="8"/>
  <c r="I60" i="8" s="1"/>
  <c r="C31" i="8" s="1"/>
  <c r="G51" i="8"/>
  <c r="I51" i="8" s="1"/>
  <c r="C22" i="8" s="1"/>
  <c r="H53" i="8"/>
  <c r="J53" i="8" s="1"/>
  <c r="E24" i="8" s="1"/>
  <c r="H58" i="8"/>
  <c r="J58" i="8" s="1"/>
  <c r="E29" i="8" s="1"/>
  <c r="H52" i="8"/>
  <c r="J52" i="8" s="1"/>
  <c r="E23" i="8" s="1"/>
  <c r="H54" i="8"/>
  <c r="J54" i="8" s="1"/>
  <c r="E25" i="8" s="1"/>
  <c r="G55" i="8"/>
  <c r="I55" i="8" s="1"/>
  <c r="C26" i="8" s="1"/>
  <c r="H56" i="8"/>
  <c r="J56" i="8" s="1"/>
  <c r="E27" i="8" s="1"/>
  <c r="H61" i="8"/>
  <c r="J61" i="8" s="1"/>
  <c r="E32" i="8" s="1"/>
  <c r="I53" i="8"/>
  <c r="C24" i="8" s="1"/>
  <c r="E159" i="7"/>
  <c r="F159" i="7" s="1"/>
  <c r="G159" i="7" s="1"/>
  <c r="H159" i="7" s="1"/>
  <c r="I159" i="7" s="1"/>
  <c r="J159" i="7" s="1"/>
  <c r="K159" i="7" s="1"/>
  <c r="L159" i="7" s="1"/>
  <c r="M159" i="7" s="1"/>
  <c r="N159" i="7" s="1"/>
  <c r="O159" i="7" s="1"/>
  <c r="P159" i="7" s="1"/>
  <c r="Q159" i="7" s="1"/>
  <c r="R159" i="7" s="1"/>
  <c r="S159" i="7" s="1"/>
  <c r="T159" i="7" s="1"/>
  <c r="U159" i="7" s="1"/>
  <c r="V159" i="7" s="1"/>
  <c r="W159" i="7" s="1"/>
  <c r="X159" i="7" s="1"/>
  <c r="Y159" i="7" s="1"/>
  <c r="Z159" i="7" s="1"/>
  <c r="AA159" i="7" s="1"/>
  <c r="AB159" i="7" s="1"/>
  <c r="AC159" i="7" s="1"/>
  <c r="AD159" i="7" s="1"/>
  <c r="AE159" i="7" s="1"/>
  <c r="AF159" i="7" s="1"/>
  <c r="AG159" i="7" s="1"/>
  <c r="AH159" i="7" s="1"/>
  <c r="AI159" i="7" s="1"/>
  <c r="AJ159" i="7" s="1"/>
  <c r="AK159" i="7" s="1"/>
  <c r="AL159" i="7" s="1"/>
  <c r="AM159" i="7" s="1"/>
  <c r="AN159" i="7" s="1"/>
  <c r="AO159" i="7" s="1"/>
  <c r="AP159" i="7" s="1"/>
  <c r="AQ159" i="7" s="1"/>
  <c r="AR159" i="7" s="1"/>
  <c r="AS159" i="7" s="1"/>
  <c r="AT159" i="7" s="1"/>
  <c r="AU159" i="7" s="1"/>
  <c r="AV159" i="7" s="1"/>
  <c r="AW159" i="7" s="1"/>
  <c r="AX159" i="7" s="1"/>
  <c r="AY159" i="7" s="1"/>
  <c r="AZ159" i="7" s="1"/>
  <c r="BA159" i="7" s="1"/>
  <c r="BB159" i="7" s="1"/>
  <c r="BC159" i="7" s="1"/>
  <c r="BD159" i="7" s="1"/>
  <c r="BE159" i="7" s="1"/>
  <c r="BF159" i="7" s="1"/>
  <c r="BG159" i="7" s="1"/>
  <c r="BH159" i="7" s="1"/>
  <c r="BI159" i="7" s="1"/>
  <c r="BJ159" i="7" s="1"/>
  <c r="BK159" i="7" s="1"/>
  <c r="BL159" i="7" s="1"/>
  <c r="BM159" i="7" s="1"/>
  <c r="BN159" i="7" s="1"/>
  <c r="BO159" i="7" s="1"/>
  <c r="BP159" i="7" s="1"/>
  <c r="BQ159" i="7" s="1"/>
  <c r="BR159" i="7" s="1"/>
  <c r="BS159" i="7" s="1"/>
  <c r="BT159" i="7" s="1"/>
  <c r="BU159" i="7" s="1"/>
  <c r="BV159" i="7" s="1"/>
  <c r="BW159" i="7" s="1"/>
  <c r="BX159" i="7" s="1"/>
  <c r="BY159" i="7" s="1"/>
  <c r="BZ159" i="7" s="1"/>
  <c r="CA159" i="7" s="1"/>
  <c r="CB159" i="7" s="1"/>
  <c r="CC159" i="7" s="1"/>
  <c r="CD159" i="7" s="1"/>
  <c r="CE159" i="7" s="1"/>
  <c r="CF159" i="7" s="1"/>
  <c r="CG159" i="7" s="1"/>
  <c r="CH159" i="7" s="1"/>
  <c r="CI159" i="7" s="1"/>
  <c r="CJ159" i="7" s="1"/>
  <c r="E119" i="7"/>
  <c r="F119" i="7" s="1"/>
  <c r="G119" i="7" s="1"/>
  <c r="H119" i="7" s="1"/>
  <c r="I119" i="7" s="1"/>
  <c r="J119" i="7" s="1"/>
  <c r="K119" i="7" s="1"/>
  <c r="L119" i="7" s="1"/>
  <c r="M119" i="7" s="1"/>
  <c r="N119" i="7" s="1"/>
  <c r="O119" i="7" s="1"/>
  <c r="P119" i="7" s="1"/>
  <c r="Q119" i="7" s="1"/>
  <c r="R119" i="7" s="1"/>
  <c r="S119" i="7" s="1"/>
  <c r="T119" i="7" s="1"/>
  <c r="U119" i="7" s="1"/>
  <c r="V119" i="7" s="1"/>
  <c r="W119" i="7" s="1"/>
  <c r="X119" i="7" s="1"/>
  <c r="Y119" i="7" s="1"/>
  <c r="Z119" i="7" s="1"/>
  <c r="AA119" i="7" s="1"/>
  <c r="AB119" i="7" s="1"/>
  <c r="AC119" i="7" s="1"/>
  <c r="AD119" i="7" s="1"/>
  <c r="AE119" i="7" s="1"/>
  <c r="AF119" i="7" s="1"/>
  <c r="AG119" i="7" s="1"/>
  <c r="AH119" i="7" s="1"/>
  <c r="AI119" i="7" s="1"/>
  <c r="AJ119" i="7" s="1"/>
  <c r="AK119" i="7" s="1"/>
  <c r="AL119" i="7" s="1"/>
  <c r="AM119" i="7" s="1"/>
  <c r="AN119" i="7" s="1"/>
  <c r="AO119" i="7" s="1"/>
  <c r="AP119" i="7" s="1"/>
  <c r="AQ119" i="7" s="1"/>
  <c r="AR119" i="7" s="1"/>
  <c r="AS119" i="7" s="1"/>
  <c r="AT119" i="7" s="1"/>
  <c r="AU119" i="7" s="1"/>
  <c r="AV119" i="7" s="1"/>
  <c r="AW119" i="7" s="1"/>
  <c r="AX119" i="7" s="1"/>
  <c r="AY119" i="7" s="1"/>
  <c r="AZ119" i="7" s="1"/>
  <c r="BA119" i="7" s="1"/>
  <c r="BB119" i="7" s="1"/>
  <c r="BC119" i="7" s="1"/>
  <c r="BD119" i="7" s="1"/>
  <c r="BE119" i="7" s="1"/>
  <c r="BF119" i="7" s="1"/>
  <c r="BG119" i="7" s="1"/>
  <c r="BH119" i="7" s="1"/>
  <c r="BI119" i="7" s="1"/>
  <c r="BJ119" i="7" s="1"/>
  <c r="BK119" i="7" s="1"/>
  <c r="BL119" i="7" s="1"/>
  <c r="BM119" i="7" s="1"/>
  <c r="BN119" i="7" s="1"/>
  <c r="BO119" i="7" s="1"/>
  <c r="BP119" i="7" s="1"/>
  <c r="BQ119" i="7" s="1"/>
  <c r="BR119" i="7" s="1"/>
  <c r="BS119" i="7" s="1"/>
  <c r="BT119" i="7" s="1"/>
  <c r="BU119" i="7" s="1"/>
  <c r="BV119" i="7" s="1"/>
  <c r="BW119" i="7" s="1"/>
  <c r="BX119" i="7" s="1"/>
  <c r="BY119" i="7" s="1"/>
  <c r="BZ119" i="7" s="1"/>
  <c r="CA119" i="7" s="1"/>
  <c r="CB119" i="7" s="1"/>
  <c r="CC119" i="7" s="1"/>
  <c r="CD119" i="7" s="1"/>
  <c r="CE119" i="7" s="1"/>
  <c r="CF119" i="7" s="1"/>
  <c r="CG119" i="7" s="1"/>
  <c r="CH119" i="7" s="1"/>
  <c r="CI119" i="7" s="1"/>
  <c r="CJ119" i="7" s="1"/>
  <c r="E80" i="7"/>
  <c r="F80" i="7" s="1"/>
  <c r="G80" i="7" s="1"/>
  <c r="H80" i="7" s="1"/>
  <c r="I80" i="7" s="1"/>
  <c r="J80" i="7" s="1"/>
  <c r="K80" i="7" s="1"/>
  <c r="L80" i="7" s="1"/>
  <c r="M80" i="7" s="1"/>
  <c r="N80" i="7" s="1"/>
  <c r="O80" i="7" s="1"/>
  <c r="P80" i="7" s="1"/>
  <c r="Q80" i="7" s="1"/>
  <c r="R80" i="7" s="1"/>
  <c r="S80" i="7" s="1"/>
  <c r="T80" i="7" s="1"/>
  <c r="U80" i="7" s="1"/>
  <c r="V80" i="7" s="1"/>
  <c r="W80" i="7" s="1"/>
  <c r="X80" i="7" s="1"/>
  <c r="Y80" i="7" s="1"/>
  <c r="Z80" i="7" s="1"/>
  <c r="AA80" i="7" s="1"/>
  <c r="AB80" i="7" s="1"/>
  <c r="AC80" i="7" s="1"/>
  <c r="AD80" i="7" s="1"/>
  <c r="AE80" i="7" s="1"/>
  <c r="AF80" i="7" s="1"/>
  <c r="AG80" i="7" s="1"/>
  <c r="AH80" i="7" s="1"/>
  <c r="AI80" i="7" s="1"/>
  <c r="AJ80" i="7" s="1"/>
  <c r="AK80" i="7" s="1"/>
  <c r="AL80" i="7" s="1"/>
  <c r="AM80" i="7" s="1"/>
  <c r="AN80" i="7" s="1"/>
  <c r="AO80" i="7" s="1"/>
  <c r="AP80" i="7" s="1"/>
  <c r="AQ80" i="7" s="1"/>
  <c r="AR80" i="7" s="1"/>
  <c r="AS80" i="7" s="1"/>
  <c r="AT80" i="7" s="1"/>
  <c r="AU80" i="7" s="1"/>
  <c r="AV80" i="7" s="1"/>
  <c r="AW80" i="7" s="1"/>
  <c r="AX80" i="7" s="1"/>
  <c r="AY80" i="7" s="1"/>
  <c r="AZ80" i="7" s="1"/>
  <c r="BA80" i="7" s="1"/>
  <c r="BB80" i="7" s="1"/>
  <c r="BC80" i="7" s="1"/>
  <c r="BD80" i="7" s="1"/>
  <c r="BE80" i="7" s="1"/>
  <c r="BF80" i="7" s="1"/>
  <c r="BG80" i="7" s="1"/>
  <c r="BH80" i="7" s="1"/>
  <c r="BI80" i="7" s="1"/>
  <c r="BJ80" i="7" s="1"/>
  <c r="BK80" i="7" s="1"/>
  <c r="BL80" i="7" s="1"/>
  <c r="BM80" i="7" s="1"/>
  <c r="BN80" i="7" s="1"/>
  <c r="BO80" i="7" s="1"/>
  <c r="BP80" i="7" s="1"/>
  <c r="BQ80" i="7" s="1"/>
  <c r="BR80" i="7" s="1"/>
  <c r="BS80" i="7" s="1"/>
  <c r="BT80" i="7" s="1"/>
  <c r="BU80" i="7" s="1"/>
  <c r="BV80" i="7" s="1"/>
  <c r="BW80" i="7" s="1"/>
  <c r="BX80" i="7" s="1"/>
  <c r="BY80" i="7" s="1"/>
  <c r="BZ80" i="7" s="1"/>
  <c r="CA80" i="7" s="1"/>
  <c r="CB80" i="7" s="1"/>
  <c r="CC80" i="7" s="1"/>
  <c r="CD80" i="7" s="1"/>
  <c r="CE80" i="7" s="1"/>
  <c r="CF80" i="7" s="1"/>
  <c r="CG80" i="7" s="1"/>
  <c r="CH80" i="7" s="1"/>
  <c r="CI80" i="7" s="1"/>
  <c r="CJ80" i="7" s="1"/>
  <c r="D56" i="7"/>
  <c r="E56" i="7" s="1"/>
  <c r="F56" i="7" s="1"/>
  <c r="G56" i="7" s="1"/>
  <c r="H56" i="7" s="1"/>
  <c r="I56" i="7" s="1"/>
  <c r="J56" i="7" s="1"/>
  <c r="K56" i="7" s="1"/>
  <c r="L56" i="7" s="1"/>
  <c r="M56" i="7" s="1"/>
  <c r="N56" i="7" s="1"/>
  <c r="O56" i="7" s="1"/>
  <c r="P56" i="7" s="1"/>
  <c r="Q56" i="7" s="1"/>
  <c r="R56" i="7" s="1"/>
  <c r="S56" i="7" s="1"/>
  <c r="T56" i="7" s="1"/>
  <c r="U56" i="7" s="1"/>
  <c r="V56" i="7" s="1"/>
  <c r="W56" i="7" s="1"/>
  <c r="X56" i="7" s="1"/>
  <c r="Y56" i="7" s="1"/>
  <c r="Z56" i="7" s="1"/>
  <c r="AA56" i="7" s="1"/>
  <c r="AB56" i="7" s="1"/>
  <c r="AC56" i="7" s="1"/>
  <c r="AD56" i="7" s="1"/>
  <c r="AE56" i="7" s="1"/>
  <c r="AF56" i="7" s="1"/>
  <c r="AG56" i="7" s="1"/>
  <c r="AH56" i="7" s="1"/>
  <c r="AI56" i="7" s="1"/>
  <c r="AJ56" i="7" s="1"/>
  <c r="AK56" i="7" s="1"/>
  <c r="AL56" i="7" s="1"/>
  <c r="AM56" i="7" s="1"/>
  <c r="AN56" i="7" s="1"/>
  <c r="AO56" i="7" s="1"/>
  <c r="AP56" i="7" s="1"/>
  <c r="AQ56" i="7" s="1"/>
  <c r="AR56" i="7" s="1"/>
  <c r="AS56" i="7" s="1"/>
  <c r="AT56" i="7" s="1"/>
  <c r="AU56" i="7" s="1"/>
  <c r="AV56" i="7" s="1"/>
  <c r="AW56" i="7" s="1"/>
  <c r="AX56" i="7" s="1"/>
  <c r="AY56" i="7" s="1"/>
  <c r="AZ56" i="7" s="1"/>
  <c r="BA56" i="7" s="1"/>
  <c r="BB56" i="7" s="1"/>
  <c r="BC56" i="7" s="1"/>
  <c r="BD56" i="7" s="1"/>
  <c r="BE56" i="7" s="1"/>
  <c r="BF56" i="7" s="1"/>
  <c r="BG56" i="7" s="1"/>
  <c r="BH56" i="7" s="1"/>
  <c r="BI56" i="7" s="1"/>
  <c r="BJ56" i="7" s="1"/>
  <c r="BK56" i="7" s="1"/>
  <c r="BL56" i="7" s="1"/>
  <c r="BM56" i="7" s="1"/>
  <c r="BN56" i="7" s="1"/>
  <c r="BO56" i="7" s="1"/>
  <c r="BP56" i="7" s="1"/>
  <c r="BQ56" i="7" s="1"/>
  <c r="BR56" i="7" s="1"/>
  <c r="BS56" i="7" s="1"/>
  <c r="BT56" i="7" s="1"/>
  <c r="BU56" i="7" s="1"/>
  <c r="BV56" i="7" s="1"/>
  <c r="BW56" i="7" s="1"/>
  <c r="BX56" i="7" s="1"/>
  <c r="BY56" i="7" s="1"/>
  <c r="BZ56" i="7" s="1"/>
  <c r="CA56" i="7" s="1"/>
  <c r="CB56" i="7" s="1"/>
  <c r="CC56" i="7" s="1"/>
  <c r="CD56" i="7" s="1"/>
  <c r="CE56" i="7" s="1"/>
  <c r="CF56" i="7" s="1"/>
  <c r="CG56" i="7" s="1"/>
  <c r="CH56" i="7" s="1"/>
  <c r="CI56" i="7" s="1"/>
  <c r="D61" i="7"/>
  <c r="E61" i="7" s="1"/>
  <c r="F61" i="7" s="1"/>
  <c r="G61" i="7" s="1"/>
  <c r="H61" i="7" s="1"/>
  <c r="I61" i="7" s="1"/>
  <c r="J61" i="7" s="1"/>
  <c r="K61" i="7" s="1"/>
  <c r="L61" i="7" s="1"/>
  <c r="M61" i="7" s="1"/>
  <c r="N61" i="7" s="1"/>
  <c r="O61" i="7" s="1"/>
  <c r="P61" i="7" s="1"/>
  <c r="Q61" i="7" s="1"/>
  <c r="R61" i="7" s="1"/>
  <c r="S61" i="7" s="1"/>
  <c r="T61" i="7" s="1"/>
  <c r="U61" i="7" s="1"/>
  <c r="V61" i="7" s="1"/>
  <c r="W61" i="7" s="1"/>
  <c r="X61" i="7" s="1"/>
  <c r="Y61" i="7" s="1"/>
  <c r="Z61" i="7" s="1"/>
  <c r="AA61" i="7" s="1"/>
  <c r="AB61" i="7" s="1"/>
  <c r="AC61" i="7" s="1"/>
  <c r="AD61" i="7" s="1"/>
  <c r="AE61" i="7" s="1"/>
  <c r="AF61" i="7" s="1"/>
  <c r="AG61" i="7" s="1"/>
  <c r="AH61" i="7" s="1"/>
  <c r="AI61" i="7" s="1"/>
  <c r="AJ61" i="7" s="1"/>
  <c r="AK61" i="7" s="1"/>
  <c r="AL61" i="7" s="1"/>
  <c r="AM61" i="7" s="1"/>
  <c r="AN61" i="7" s="1"/>
  <c r="AO61" i="7" s="1"/>
  <c r="AP61" i="7" s="1"/>
  <c r="AQ61" i="7" s="1"/>
  <c r="AR61" i="7" s="1"/>
  <c r="AS61" i="7" s="1"/>
  <c r="AT61" i="7" s="1"/>
  <c r="AU61" i="7" s="1"/>
  <c r="AV61" i="7" s="1"/>
  <c r="AW61" i="7" s="1"/>
  <c r="AX61" i="7" s="1"/>
  <c r="AY61" i="7" s="1"/>
  <c r="AZ61" i="7" s="1"/>
  <c r="BA61" i="7" s="1"/>
  <c r="BB61" i="7" s="1"/>
  <c r="BC61" i="7" s="1"/>
  <c r="BD61" i="7" s="1"/>
  <c r="BE61" i="7" s="1"/>
  <c r="BF61" i="7" s="1"/>
  <c r="BG61" i="7" s="1"/>
  <c r="BH61" i="7" s="1"/>
  <c r="BI61" i="7" s="1"/>
  <c r="BJ61" i="7" s="1"/>
  <c r="BK61" i="7" s="1"/>
  <c r="BL61" i="7" s="1"/>
  <c r="BM61" i="7" s="1"/>
  <c r="BN61" i="7" s="1"/>
  <c r="BO61" i="7" s="1"/>
  <c r="BP61" i="7" s="1"/>
  <c r="BQ61" i="7" s="1"/>
  <c r="BR61" i="7" s="1"/>
  <c r="BS61" i="7" s="1"/>
  <c r="BT61" i="7" s="1"/>
  <c r="BU61" i="7" s="1"/>
  <c r="BV61" i="7" s="1"/>
  <c r="BW61" i="7" s="1"/>
  <c r="BX61" i="7" s="1"/>
  <c r="BY61" i="7" s="1"/>
  <c r="BZ61" i="7" s="1"/>
  <c r="CA61" i="7" s="1"/>
  <c r="CB61" i="7" s="1"/>
  <c r="CC61" i="7" s="1"/>
  <c r="CD61" i="7" s="1"/>
  <c r="CE61" i="7" s="1"/>
  <c r="CF61" i="7" s="1"/>
  <c r="CG61" i="7" s="1"/>
  <c r="CH61" i="7" s="1"/>
  <c r="CI61" i="7" s="1"/>
  <c r="D51" i="7"/>
  <c r="E51" i="7" s="1"/>
  <c r="F51" i="7" s="1"/>
  <c r="G51" i="7" s="1"/>
  <c r="H51" i="7" s="1"/>
  <c r="I51" i="7" s="1"/>
  <c r="J51" i="7" s="1"/>
  <c r="K51" i="7" s="1"/>
  <c r="L51" i="7" s="1"/>
  <c r="M51" i="7" s="1"/>
  <c r="N51" i="7" s="1"/>
  <c r="O51" i="7" s="1"/>
  <c r="P51" i="7" s="1"/>
  <c r="Q51" i="7" s="1"/>
  <c r="R51" i="7" s="1"/>
  <c r="S51" i="7" s="1"/>
  <c r="T51" i="7" s="1"/>
  <c r="U51" i="7" s="1"/>
  <c r="V51" i="7" s="1"/>
  <c r="W51" i="7" s="1"/>
  <c r="X51" i="7" s="1"/>
  <c r="Y51" i="7" s="1"/>
  <c r="Z51" i="7" s="1"/>
  <c r="AA51" i="7" s="1"/>
  <c r="AB51" i="7" s="1"/>
  <c r="AC51" i="7" s="1"/>
  <c r="AD51" i="7" s="1"/>
  <c r="AE51" i="7" s="1"/>
  <c r="AF51" i="7" s="1"/>
  <c r="AG51" i="7" s="1"/>
  <c r="AH51" i="7" s="1"/>
  <c r="AI51" i="7" s="1"/>
  <c r="AJ51" i="7" s="1"/>
  <c r="AK51" i="7" s="1"/>
  <c r="AL51" i="7" s="1"/>
  <c r="AM51" i="7" s="1"/>
  <c r="AN51" i="7" s="1"/>
  <c r="AO51" i="7" s="1"/>
  <c r="AP51" i="7" s="1"/>
  <c r="AQ51" i="7" s="1"/>
  <c r="AR51" i="7" s="1"/>
  <c r="AS51" i="7" s="1"/>
  <c r="AT51" i="7" s="1"/>
  <c r="AU51" i="7" s="1"/>
  <c r="AV51" i="7" s="1"/>
  <c r="AW51" i="7" s="1"/>
  <c r="AX51" i="7" s="1"/>
  <c r="AY51" i="7" s="1"/>
  <c r="AZ51" i="7" s="1"/>
  <c r="BA51" i="7" s="1"/>
  <c r="BB51" i="7" s="1"/>
  <c r="BC51" i="7" s="1"/>
  <c r="BD51" i="7" s="1"/>
  <c r="BE51" i="7" s="1"/>
  <c r="BF51" i="7" s="1"/>
  <c r="BG51" i="7" s="1"/>
  <c r="BH51" i="7" s="1"/>
  <c r="BI51" i="7" s="1"/>
  <c r="BJ51" i="7" s="1"/>
  <c r="BK51" i="7" s="1"/>
  <c r="BL51" i="7" s="1"/>
  <c r="BM51" i="7" s="1"/>
  <c r="BN51" i="7" s="1"/>
  <c r="BO51" i="7" s="1"/>
  <c r="BP51" i="7" s="1"/>
  <c r="BQ51" i="7" s="1"/>
  <c r="BR51" i="7" s="1"/>
  <c r="BS51" i="7" s="1"/>
  <c r="BT51" i="7" s="1"/>
  <c r="BU51" i="7" s="1"/>
  <c r="BV51" i="7" s="1"/>
  <c r="BW51" i="7" s="1"/>
  <c r="BX51" i="7" s="1"/>
  <c r="BY51" i="7" s="1"/>
  <c r="BZ51" i="7" s="1"/>
  <c r="CA51" i="7" s="1"/>
  <c r="CB51" i="7" s="1"/>
  <c r="CC51" i="7" s="1"/>
  <c r="CD51" i="7" s="1"/>
  <c r="CE51" i="7" s="1"/>
  <c r="CF51" i="7" s="1"/>
  <c r="CG51" i="7" s="1"/>
  <c r="CH51" i="7" s="1"/>
  <c r="CI51" i="7" s="1"/>
  <c r="B67" i="7"/>
  <c r="C114" i="7"/>
  <c r="D114" i="7"/>
  <c r="E114" i="7"/>
  <c r="F114" i="7"/>
  <c r="G114" i="7"/>
  <c r="H114" i="7"/>
  <c r="I114" i="7"/>
  <c r="J114" i="7"/>
  <c r="K114" i="7"/>
  <c r="L114" i="7"/>
  <c r="M114" i="7"/>
  <c r="N114" i="7"/>
  <c r="O114" i="7"/>
  <c r="P114" i="7"/>
  <c r="Q114" i="7"/>
  <c r="R114" i="7"/>
  <c r="S114" i="7"/>
  <c r="T114" i="7"/>
  <c r="U114" i="7"/>
  <c r="V114" i="7"/>
  <c r="W114" i="7"/>
  <c r="X114" i="7"/>
  <c r="Y114" i="7"/>
  <c r="Z114" i="7"/>
  <c r="AA114" i="7"/>
  <c r="AB114" i="7"/>
  <c r="AC114" i="7"/>
  <c r="AD114" i="7"/>
  <c r="AE114" i="7"/>
  <c r="AF114" i="7"/>
  <c r="AG114" i="7"/>
  <c r="AH114" i="7"/>
  <c r="AI114" i="7"/>
  <c r="AJ114" i="7"/>
  <c r="AK114" i="7"/>
  <c r="AL114" i="7"/>
  <c r="AM114" i="7"/>
  <c r="AN114" i="7"/>
  <c r="AO114" i="7"/>
  <c r="AP114" i="7"/>
  <c r="AQ114" i="7"/>
  <c r="AR114" i="7"/>
  <c r="AS114" i="7"/>
  <c r="AT114" i="7"/>
  <c r="AU114" i="7"/>
  <c r="AV114" i="7"/>
  <c r="AW114" i="7"/>
  <c r="AX114" i="7"/>
  <c r="AY114" i="7"/>
  <c r="AZ114" i="7"/>
  <c r="BA114" i="7"/>
  <c r="BB114" i="7"/>
  <c r="BC114" i="7"/>
  <c r="BD114" i="7"/>
  <c r="BE114" i="7"/>
  <c r="BF114" i="7"/>
  <c r="BG114" i="7"/>
  <c r="BH114" i="7"/>
  <c r="BI114" i="7"/>
  <c r="BJ114" i="7"/>
  <c r="BK114" i="7"/>
  <c r="BL114" i="7"/>
  <c r="BM114" i="7"/>
  <c r="BN114" i="7"/>
  <c r="BO114" i="7"/>
  <c r="BP114" i="7"/>
  <c r="BQ114" i="7"/>
  <c r="BR114" i="7"/>
  <c r="BS114" i="7"/>
  <c r="BT114" i="7"/>
  <c r="BU114" i="7"/>
  <c r="BV114" i="7"/>
  <c r="BW114" i="7"/>
  <c r="BX114" i="7"/>
  <c r="BY114" i="7"/>
  <c r="BZ114" i="7"/>
  <c r="CA114" i="7"/>
  <c r="CB114" i="7"/>
  <c r="CC114" i="7"/>
  <c r="CD114" i="7"/>
  <c r="CE114" i="7"/>
  <c r="CF114" i="7"/>
  <c r="CG114" i="7"/>
  <c r="CH114" i="7"/>
  <c r="CI114" i="7"/>
  <c r="CJ114" i="7"/>
  <c r="CK114" i="7"/>
  <c r="C115" i="7"/>
  <c r="D115" i="7"/>
  <c r="E115" i="7"/>
  <c r="F115" i="7"/>
  <c r="G115" i="7"/>
  <c r="H115" i="7"/>
  <c r="I115" i="7"/>
  <c r="J115" i="7"/>
  <c r="K115" i="7"/>
  <c r="L115" i="7"/>
  <c r="M115" i="7"/>
  <c r="N115" i="7"/>
  <c r="O115" i="7"/>
  <c r="P115" i="7"/>
  <c r="Q115" i="7"/>
  <c r="R115" i="7"/>
  <c r="S115" i="7"/>
  <c r="T115" i="7"/>
  <c r="U115" i="7"/>
  <c r="V115" i="7"/>
  <c r="W115" i="7"/>
  <c r="X115" i="7"/>
  <c r="Y115" i="7"/>
  <c r="Z115" i="7"/>
  <c r="AA115" i="7"/>
  <c r="AB115" i="7"/>
  <c r="AC115" i="7"/>
  <c r="AD115" i="7"/>
  <c r="AE115" i="7"/>
  <c r="AF115" i="7"/>
  <c r="AG115" i="7"/>
  <c r="AH115" i="7"/>
  <c r="AI115" i="7"/>
  <c r="AJ115" i="7"/>
  <c r="AK115" i="7"/>
  <c r="AL115" i="7"/>
  <c r="AM115" i="7"/>
  <c r="AN115" i="7"/>
  <c r="AO115" i="7"/>
  <c r="AP115" i="7"/>
  <c r="AQ115" i="7"/>
  <c r="AR115" i="7"/>
  <c r="AS115" i="7"/>
  <c r="AT115" i="7"/>
  <c r="AU115" i="7"/>
  <c r="AV115" i="7"/>
  <c r="AW115" i="7"/>
  <c r="AX115" i="7"/>
  <c r="AY115" i="7"/>
  <c r="AZ115" i="7"/>
  <c r="BA115" i="7"/>
  <c r="BB115" i="7"/>
  <c r="BC115" i="7"/>
  <c r="BD115" i="7"/>
  <c r="BE115" i="7"/>
  <c r="BF115" i="7"/>
  <c r="BG115" i="7"/>
  <c r="BH115" i="7"/>
  <c r="BI115" i="7"/>
  <c r="BJ115" i="7"/>
  <c r="BK115" i="7"/>
  <c r="BL115" i="7"/>
  <c r="BM115" i="7"/>
  <c r="BN115" i="7"/>
  <c r="BO115" i="7"/>
  <c r="BP115" i="7"/>
  <c r="BQ115" i="7"/>
  <c r="BR115" i="7"/>
  <c r="BS115" i="7"/>
  <c r="BT115" i="7"/>
  <c r="BU115" i="7"/>
  <c r="BV115" i="7"/>
  <c r="BW115" i="7"/>
  <c r="BX115" i="7"/>
  <c r="BY115" i="7"/>
  <c r="BZ115" i="7"/>
  <c r="CA115" i="7"/>
  <c r="CB115" i="7"/>
  <c r="CC115" i="7"/>
  <c r="CD115" i="7"/>
  <c r="CE115" i="7"/>
  <c r="CF115" i="7"/>
  <c r="CG115" i="7"/>
  <c r="CH115" i="7"/>
  <c r="CI115" i="7"/>
  <c r="CJ115" i="7"/>
  <c r="CK115" i="7"/>
  <c r="B2" i="7"/>
  <c r="B76" i="7" l="1"/>
  <c r="D76" i="7" s="1"/>
  <c r="J4" i="7" s="1"/>
  <c r="B74" i="7"/>
  <c r="D74" i="7" s="1"/>
  <c r="J2" i="7" s="1"/>
  <c r="B75" i="7"/>
  <c r="D75" i="7" s="1"/>
  <c r="J3" i="7" s="1"/>
  <c r="E57" i="7"/>
  <c r="I57" i="7"/>
  <c r="M57" i="7"/>
  <c r="Q57" i="7"/>
  <c r="U57" i="7"/>
  <c r="Y57" i="7"/>
  <c r="AC57" i="7"/>
  <c r="AG57" i="7"/>
  <c r="AK57" i="7"/>
  <c r="AO57" i="7"/>
  <c r="AS57" i="7"/>
  <c r="AW57" i="7"/>
  <c r="BA57" i="7"/>
  <c r="BE57" i="7"/>
  <c r="BI57" i="7"/>
  <c r="BM57" i="7"/>
  <c r="BQ57" i="7"/>
  <c r="BU57" i="7"/>
  <c r="BY57" i="7"/>
  <c r="CC57" i="7"/>
  <c r="CG57" i="7"/>
  <c r="B58" i="7"/>
  <c r="F58" i="7"/>
  <c r="J58" i="7"/>
  <c r="N58" i="7"/>
  <c r="R58" i="7"/>
  <c r="V58" i="7"/>
  <c r="Z58" i="7"/>
  <c r="AD58" i="7"/>
  <c r="AH58" i="7"/>
  <c r="AL58" i="7"/>
  <c r="AP58" i="7"/>
  <c r="AT58" i="7"/>
  <c r="AX58" i="7"/>
  <c r="AX63" i="7" s="1"/>
  <c r="AX53" i="7" s="1"/>
  <c r="BB58" i="7"/>
  <c r="BF58" i="7"/>
  <c r="BJ58" i="7"/>
  <c r="BN58" i="7"/>
  <c r="BN63" i="7" s="1"/>
  <c r="BN53" i="7" s="1"/>
  <c r="BR58" i="7"/>
  <c r="BV58" i="7"/>
  <c r="BZ58" i="7"/>
  <c r="CD58" i="7"/>
  <c r="CD63" i="7" s="1"/>
  <c r="CD53" i="7" s="1"/>
  <c r="CH58" i="7"/>
  <c r="C59" i="7"/>
  <c r="G59" i="7"/>
  <c r="K59" i="7"/>
  <c r="O59" i="7"/>
  <c r="S59" i="7"/>
  <c r="W59" i="7"/>
  <c r="AA59" i="7"/>
  <c r="AE59" i="7"/>
  <c r="AI59" i="7"/>
  <c r="AM59" i="7"/>
  <c r="AQ59" i="7"/>
  <c r="AU59" i="7"/>
  <c r="AY59" i="7"/>
  <c r="BC59" i="7"/>
  <c r="BG59" i="7"/>
  <c r="BK59" i="7"/>
  <c r="BO59" i="7"/>
  <c r="BS59" i="7"/>
  <c r="BW59" i="7"/>
  <c r="CA59" i="7"/>
  <c r="CE59" i="7"/>
  <c r="B57" i="7"/>
  <c r="G57" i="7"/>
  <c r="L57" i="7"/>
  <c r="R57" i="7"/>
  <c r="W57" i="7"/>
  <c r="AB57" i="7"/>
  <c r="AH57" i="7"/>
  <c r="AM57" i="7"/>
  <c r="AR57" i="7"/>
  <c r="AX57" i="7"/>
  <c r="BC57" i="7"/>
  <c r="BH57" i="7"/>
  <c r="BN57" i="7"/>
  <c r="BS57" i="7"/>
  <c r="BX57" i="7"/>
  <c r="CD57" i="7"/>
  <c r="CI57" i="7"/>
  <c r="CI62" i="7" s="1"/>
  <c r="CI52" i="7" s="1"/>
  <c r="E58" i="7"/>
  <c r="E63" i="7" s="1"/>
  <c r="E53" i="7" s="1"/>
  <c r="K58" i="7"/>
  <c r="P58" i="7"/>
  <c r="U58" i="7"/>
  <c r="AA58" i="7"/>
  <c r="AA63" i="7" s="1"/>
  <c r="AA53" i="7" s="1"/>
  <c r="AF58" i="7"/>
  <c r="AK58" i="7"/>
  <c r="AQ58" i="7"/>
  <c r="AV58" i="7"/>
  <c r="AV63" i="7" s="1"/>
  <c r="AV53" i="7" s="1"/>
  <c r="BA58" i="7"/>
  <c r="BG58" i="7"/>
  <c r="BL58" i="7"/>
  <c r="BQ58" i="7"/>
  <c r="BQ63" i="7" s="1"/>
  <c r="BQ53" i="7" s="1"/>
  <c r="BW58" i="7"/>
  <c r="CB58" i="7"/>
  <c r="CG58" i="7"/>
  <c r="D59" i="7"/>
  <c r="I59" i="7"/>
  <c r="N59" i="7"/>
  <c r="T59" i="7"/>
  <c r="Y59" i="7"/>
  <c r="AD59" i="7"/>
  <c r="AJ59" i="7"/>
  <c r="AO59" i="7"/>
  <c r="AT59" i="7"/>
  <c r="AZ59" i="7"/>
  <c r="BE59" i="7"/>
  <c r="BJ59" i="7"/>
  <c r="BP59" i="7"/>
  <c r="BU59" i="7"/>
  <c r="BZ59" i="7"/>
  <c r="CF59" i="7"/>
  <c r="CJ59" i="7"/>
  <c r="C57" i="7"/>
  <c r="J57" i="7"/>
  <c r="P57" i="7"/>
  <c r="P62" i="7" s="1"/>
  <c r="P52" i="7" s="1"/>
  <c r="X57" i="7"/>
  <c r="AE57" i="7"/>
  <c r="AL57" i="7"/>
  <c r="AT57" i="7"/>
  <c r="AT62" i="7" s="1"/>
  <c r="AT52" i="7" s="1"/>
  <c r="AZ57" i="7"/>
  <c r="BG57" i="7"/>
  <c r="BO57" i="7"/>
  <c r="BV57" i="7"/>
  <c r="BV62" i="7" s="1"/>
  <c r="BV52" i="7" s="1"/>
  <c r="CB57" i="7"/>
  <c r="CJ57" i="7"/>
  <c r="H58" i="7"/>
  <c r="O58" i="7"/>
  <c r="W58" i="7"/>
  <c r="W63" i="7" s="1"/>
  <c r="W53" i="7" s="1"/>
  <c r="AC58" i="7"/>
  <c r="AJ58" i="7"/>
  <c r="AR58" i="7"/>
  <c r="AY58" i="7"/>
  <c r="AY63" i="7" s="1"/>
  <c r="AY53" i="7" s="1"/>
  <c r="BE58" i="7"/>
  <c r="BM58" i="7"/>
  <c r="BT58" i="7"/>
  <c r="CA58" i="7"/>
  <c r="CA63" i="7" s="1"/>
  <c r="CA53" i="7" s="1"/>
  <c r="CI58" i="7"/>
  <c r="F59" i="7"/>
  <c r="M59" i="7"/>
  <c r="U59" i="7"/>
  <c r="AB59" i="7"/>
  <c r="AH59" i="7"/>
  <c r="AP59" i="7"/>
  <c r="AW59" i="7"/>
  <c r="BD59" i="7"/>
  <c r="BL59" i="7"/>
  <c r="BR59" i="7"/>
  <c r="BY59" i="7"/>
  <c r="CG59" i="7"/>
  <c r="D57" i="7"/>
  <c r="K57" i="7"/>
  <c r="K62" i="7" s="1"/>
  <c r="K52" i="7" s="1"/>
  <c r="S57" i="7"/>
  <c r="Z57" i="7"/>
  <c r="AF57" i="7"/>
  <c r="AN57" i="7"/>
  <c r="AN62" i="7" s="1"/>
  <c r="AN52" i="7" s="1"/>
  <c r="AU57" i="7"/>
  <c r="BB57" i="7"/>
  <c r="BJ57" i="7"/>
  <c r="BP57" i="7"/>
  <c r="BP62" i="7" s="1"/>
  <c r="BP52" i="7" s="1"/>
  <c r="BW57" i="7"/>
  <c r="CE57" i="7"/>
  <c r="C58" i="7"/>
  <c r="I58" i="7"/>
  <c r="Q58" i="7"/>
  <c r="Q63" i="7" s="1"/>
  <c r="Q53" i="7" s="1"/>
  <c r="X58" i="7"/>
  <c r="AE58" i="7"/>
  <c r="AM58" i="7"/>
  <c r="AS58" i="7"/>
  <c r="AS63" i="7" s="1"/>
  <c r="AS53" i="7" s="1"/>
  <c r="AZ58" i="7"/>
  <c r="BH58" i="7"/>
  <c r="BO58" i="7"/>
  <c r="BU58" i="7"/>
  <c r="BU63" i="7" s="1"/>
  <c r="BU53" i="7" s="1"/>
  <c r="CC58" i="7"/>
  <c r="CJ58" i="7"/>
  <c r="H59" i="7"/>
  <c r="P59" i="7"/>
  <c r="V59" i="7"/>
  <c r="AC59" i="7"/>
  <c r="AK59" i="7"/>
  <c r="AR59" i="7"/>
  <c r="AX59" i="7"/>
  <c r="BF59" i="7"/>
  <c r="BM59" i="7"/>
  <c r="BT59" i="7"/>
  <c r="CB59" i="7"/>
  <c r="CH59" i="7"/>
  <c r="F57" i="7"/>
  <c r="F62" i="7" s="1"/>
  <c r="F52" i="7" s="1"/>
  <c r="N57" i="7"/>
  <c r="T57" i="7"/>
  <c r="AA57" i="7"/>
  <c r="AI57" i="7"/>
  <c r="AI62" i="7" s="1"/>
  <c r="AI52" i="7" s="1"/>
  <c r="AP57" i="7"/>
  <c r="AV57" i="7"/>
  <c r="BD57" i="7"/>
  <c r="BK57" i="7"/>
  <c r="BK62" i="7" s="1"/>
  <c r="BK52" i="7" s="1"/>
  <c r="BR57" i="7"/>
  <c r="BZ57" i="7"/>
  <c r="CF57" i="7"/>
  <c r="D58" i="7"/>
  <c r="L58" i="7"/>
  <c r="L63" i="7" s="1"/>
  <c r="L53" i="7" s="1"/>
  <c r="S58" i="7"/>
  <c r="Y58" i="7"/>
  <c r="AG58" i="7"/>
  <c r="AN58" i="7"/>
  <c r="AN63" i="7" s="1"/>
  <c r="AN53" i="7" s="1"/>
  <c r="AU58" i="7"/>
  <c r="BC58" i="7"/>
  <c r="BI58" i="7"/>
  <c r="BP58" i="7"/>
  <c r="BP63" i="7" s="1"/>
  <c r="BP53" i="7" s="1"/>
  <c r="BX58" i="7"/>
  <c r="CE58" i="7"/>
  <c r="B59" i="7"/>
  <c r="J59" i="7"/>
  <c r="Q59" i="7"/>
  <c r="X59" i="7"/>
  <c r="AF59" i="7"/>
  <c r="AL59" i="7"/>
  <c r="AS59" i="7"/>
  <c r="BA59" i="7"/>
  <c r="BH59" i="7"/>
  <c r="BN59" i="7"/>
  <c r="BV59" i="7"/>
  <c r="CC59" i="7"/>
  <c r="CI59" i="7"/>
  <c r="H57" i="7"/>
  <c r="O57" i="7"/>
  <c r="V57" i="7"/>
  <c r="AD57" i="7"/>
  <c r="AD62" i="7" s="1"/>
  <c r="AD52" i="7" s="1"/>
  <c r="AJ57" i="7"/>
  <c r="AQ57" i="7"/>
  <c r="AY57" i="7"/>
  <c r="BF57" i="7"/>
  <c r="BF62" i="7" s="1"/>
  <c r="BF52" i="7" s="1"/>
  <c r="BL57" i="7"/>
  <c r="BT57" i="7"/>
  <c r="CA57" i="7"/>
  <c r="CH57" i="7"/>
  <c r="CH62" i="7" s="1"/>
  <c r="CH52" i="7" s="1"/>
  <c r="G58" i="7"/>
  <c r="G63" i="7" s="1"/>
  <c r="G53" i="7" s="1"/>
  <c r="M58" i="7"/>
  <c r="T58" i="7"/>
  <c r="AB58" i="7"/>
  <c r="AI58" i="7"/>
  <c r="AI63" i="7" s="1"/>
  <c r="AI53" i="7" s="1"/>
  <c r="AO58" i="7"/>
  <c r="AW58" i="7"/>
  <c r="BD58" i="7"/>
  <c r="BK58" i="7"/>
  <c r="BK63" i="7" s="1"/>
  <c r="BK53" i="7" s="1"/>
  <c r="BS58" i="7"/>
  <c r="BY58" i="7"/>
  <c r="CF58" i="7"/>
  <c r="E59" i="7"/>
  <c r="L59" i="7"/>
  <c r="R59" i="7"/>
  <c r="Z59" i="7"/>
  <c r="Z64" i="7" s="1"/>
  <c r="Z54" i="7" s="1"/>
  <c r="AG59" i="7"/>
  <c r="AN59" i="7"/>
  <c r="AV59" i="7"/>
  <c r="BB59" i="7"/>
  <c r="BB64" i="7" s="1"/>
  <c r="BB54" i="7" s="1"/>
  <c r="BI59" i="7"/>
  <c r="BQ59" i="7"/>
  <c r="BX59" i="7"/>
  <c r="CD59" i="7"/>
  <c r="CD64" i="7" s="1"/>
  <c r="CD54" i="7" s="1"/>
  <c r="N101" i="6"/>
  <c r="O101" i="6" s="1"/>
  <c r="P101" i="6" s="1"/>
  <c r="Q101" i="6" s="1"/>
  <c r="R101" i="6" s="1"/>
  <c r="S101" i="6" s="1"/>
  <c r="T101" i="6" s="1"/>
  <c r="U101" i="6" s="1"/>
  <c r="V101" i="6" s="1"/>
  <c r="W101" i="6" s="1"/>
  <c r="X101" i="6" s="1"/>
  <c r="Y101" i="6" s="1"/>
  <c r="Z101" i="6" s="1"/>
  <c r="AA101" i="6" s="1"/>
  <c r="AB101" i="6" s="1"/>
  <c r="AC101" i="6" s="1"/>
  <c r="AD101" i="6" s="1"/>
  <c r="AE101" i="6" s="1"/>
  <c r="AF101" i="6" s="1"/>
  <c r="AG101" i="6" s="1"/>
  <c r="AH101" i="6" s="1"/>
  <c r="AI101" i="6" s="1"/>
  <c r="AJ101" i="6" s="1"/>
  <c r="AK101" i="6" s="1"/>
  <c r="AL101" i="6" s="1"/>
  <c r="AM101" i="6" s="1"/>
  <c r="AN101" i="6" s="1"/>
  <c r="AO101" i="6" s="1"/>
  <c r="AP101" i="6" s="1"/>
  <c r="AQ101" i="6" s="1"/>
  <c r="AR101" i="6" s="1"/>
  <c r="AS101" i="6" s="1"/>
  <c r="AT101" i="6" s="1"/>
  <c r="AU101" i="6" s="1"/>
  <c r="AV101" i="6" s="1"/>
  <c r="AW101" i="6" s="1"/>
  <c r="AX101" i="6" s="1"/>
  <c r="AY101" i="6" s="1"/>
  <c r="AZ101" i="6" s="1"/>
  <c r="BA101" i="6" s="1"/>
  <c r="BB101" i="6" s="1"/>
  <c r="BC101" i="6" s="1"/>
  <c r="BD101" i="6" s="1"/>
  <c r="BE101" i="6" s="1"/>
  <c r="BF101" i="6" s="1"/>
  <c r="BG101" i="6" s="1"/>
  <c r="BH101" i="6" s="1"/>
  <c r="BI101" i="6" s="1"/>
  <c r="BJ101" i="6" s="1"/>
  <c r="BK101" i="6" s="1"/>
  <c r="BL101" i="6" s="1"/>
  <c r="BM101" i="6" s="1"/>
  <c r="BN101" i="6" s="1"/>
  <c r="BO101" i="6" s="1"/>
  <c r="BP101" i="6" s="1"/>
  <c r="BQ101" i="6" s="1"/>
  <c r="BR101" i="6" s="1"/>
  <c r="BS101" i="6" s="1"/>
  <c r="BT101" i="6" s="1"/>
  <c r="F101" i="6"/>
  <c r="G101" i="6" s="1"/>
  <c r="H101" i="6" s="1"/>
  <c r="I101" i="6" s="1"/>
  <c r="J101" i="6" s="1"/>
  <c r="K101" i="6" s="1"/>
  <c r="L101" i="6" s="1"/>
  <c r="M101" i="6" s="1"/>
  <c r="G84" i="6"/>
  <c r="B17" i="6" s="1"/>
  <c r="G83" i="6"/>
  <c r="B16" i="6" s="1"/>
  <c r="B2" i="6"/>
  <c r="G77" i="6" s="1"/>
  <c r="C75" i="7" l="1"/>
  <c r="C76" i="7"/>
  <c r="I4" i="7" s="1"/>
  <c r="C74" i="7"/>
  <c r="BN62" i="7"/>
  <c r="BN52" i="7" s="1"/>
  <c r="AR62" i="7"/>
  <c r="AR52" i="7" s="1"/>
  <c r="W62" i="7"/>
  <c r="W52" i="7" s="1"/>
  <c r="AH63" i="7"/>
  <c r="AH53" i="7" s="1"/>
  <c r="R63" i="7"/>
  <c r="R53" i="7" s="1"/>
  <c r="J77" i="6"/>
  <c r="M77" i="6" s="1"/>
  <c r="E77" i="6"/>
  <c r="E15" i="6" s="1"/>
  <c r="I77" i="6"/>
  <c r="E16" i="6" s="1"/>
  <c r="C77" i="6"/>
  <c r="C15" i="6" s="1"/>
  <c r="H77" i="6"/>
  <c r="G15" i="6"/>
  <c r="CI64" i="7"/>
  <c r="CI54" i="7" s="1"/>
  <c r="B111" i="6"/>
  <c r="C111" i="6" s="1"/>
  <c r="D111" i="6" s="1"/>
  <c r="B14" i="6"/>
  <c r="B106" i="6"/>
  <c r="C106" i="6" s="1"/>
  <c r="D106" i="6" s="1"/>
  <c r="G82" i="6"/>
  <c r="B103" i="6"/>
  <c r="C103" i="6" s="1"/>
  <c r="D103" i="6" s="1"/>
  <c r="CF63" i="7"/>
  <c r="CF53" i="7" s="1"/>
  <c r="AB63" i="7"/>
  <c r="AB53" i="7" s="1"/>
  <c r="BI63" i="7"/>
  <c r="BI53" i="7" s="1"/>
  <c r="AG63" i="7"/>
  <c r="AG53" i="7" s="1"/>
  <c r="D63" i="7"/>
  <c r="D53" i="7" s="1"/>
  <c r="BO63" i="7"/>
  <c r="BO53" i="7" s="1"/>
  <c r="AM63" i="7"/>
  <c r="AM53" i="7" s="1"/>
  <c r="I63" i="7"/>
  <c r="I53" i="7" s="1"/>
  <c r="BT63" i="7"/>
  <c r="BT53" i="7" s="1"/>
  <c r="AR63" i="7"/>
  <c r="AR53" i="7" s="1"/>
  <c r="O63" i="7"/>
  <c r="O53" i="7" s="1"/>
  <c r="CG63" i="7"/>
  <c r="CG53" i="7" s="1"/>
  <c r="BL63" i="7"/>
  <c r="BL53" i="7" s="1"/>
  <c r="AQ63" i="7"/>
  <c r="AQ53" i="7" s="1"/>
  <c r="U63" i="7"/>
  <c r="U53" i="7" s="1"/>
  <c r="BD63" i="7"/>
  <c r="BD53" i="7" s="1"/>
  <c r="BY63" i="7"/>
  <c r="BY53" i="7" s="1"/>
  <c r="AW63" i="7"/>
  <c r="AW53" i="7" s="1"/>
  <c r="T63" i="7"/>
  <c r="T53" i="7" s="1"/>
  <c r="CE63" i="7"/>
  <c r="CE53" i="7" s="1"/>
  <c r="BC63" i="7"/>
  <c r="BC53" i="7" s="1"/>
  <c r="Y63" i="7"/>
  <c r="Y53" i="7" s="1"/>
  <c r="CJ63" i="7"/>
  <c r="CJ53" i="7" s="1"/>
  <c r="BH63" i="7"/>
  <c r="BH53" i="7" s="1"/>
  <c r="AE63" i="7"/>
  <c r="AE53" i="7" s="1"/>
  <c r="C63" i="7"/>
  <c r="C53" i="7" s="1"/>
  <c r="BM63" i="7"/>
  <c r="BM53" i="7" s="1"/>
  <c r="AJ63" i="7"/>
  <c r="AJ53" i="7" s="1"/>
  <c r="H63" i="7"/>
  <c r="H53" i="7" s="1"/>
  <c r="BS63" i="7"/>
  <c r="BS53" i="7" s="1"/>
  <c r="AO63" i="7"/>
  <c r="AO53" i="7" s="1"/>
  <c r="M63" i="7"/>
  <c r="M53" i="7" s="1"/>
  <c r="BX63" i="7"/>
  <c r="BX53" i="7" s="1"/>
  <c r="AU63" i="7"/>
  <c r="AU53" i="7" s="1"/>
  <c r="S63" i="7"/>
  <c r="S53" i="7" s="1"/>
  <c r="CC63" i="7"/>
  <c r="CC53" i="7" s="1"/>
  <c r="AZ63" i="7"/>
  <c r="AZ53" i="7" s="1"/>
  <c r="X63" i="7"/>
  <c r="X53" i="7" s="1"/>
  <c r="CI63" i="7"/>
  <c r="CI53" i="7" s="1"/>
  <c r="BE63" i="7"/>
  <c r="BE53" i="7" s="1"/>
  <c r="AC63" i="7"/>
  <c r="AC53" i="7" s="1"/>
  <c r="BW63" i="7"/>
  <c r="BW53" i="7" s="1"/>
  <c r="BA63" i="7"/>
  <c r="BA53" i="7" s="1"/>
  <c r="AF63" i="7"/>
  <c r="AF53" i="7" s="1"/>
  <c r="K63" i="7"/>
  <c r="K53" i="7" s="1"/>
  <c r="BH64" i="7"/>
  <c r="BH54" i="7" s="1"/>
  <c r="AF64" i="7"/>
  <c r="AF54" i="7" s="1"/>
  <c r="CA62" i="7"/>
  <c r="CA52" i="7" s="1"/>
  <c r="AY62" i="7"/>
  <c r="AY52" i="7" s="1"/>
  <c r="V62" i="7"/>
  <c r="V52" i="7" s="1"/>
  <c r="CF62" i="7"/>
  <c r="CF52" i="7" s="1"/>
  <c r="BD62" i="7"/>
  <c r="BD52" i="7" s="1"/>
  <c r="AA62" i="7"/>
  <c r="AA52" i="7" s="1"/>
  <c r="BQ64" i="7"/>
  <c r="BQ54" i="7" s="1"/>
  <c r="AN64" i="7"/>
  <c r="AN54" i="7" s="1"/>
  <c r="L64" i="7"/>
  <c r="L54" i="7" s="1"/>
  <c r="BT62" i="7"/>
  <c r="BT52" i="7" s="1"/>
  <c r="AQ62" i="7"/>
  <c r="AQ52" i="7" s="1"/>
  <c r="O62" i="7"/>
  <c r="O52" i="7" s="1"/>
  <c r="BZ62" i="7"/>
  <c r="BZ52" i="7" s="1"/>
  <c r="AV62" i="7"/>
  <c r="AV52" i="7" s="1"/>
  <c r="T62" i="7"/>
  <c r="T52" i="7" s="1"/>
  <c r="CE62" i="7"/>
  <c r="CE52" i="7" s="1"/>
  <c r="BB62" i="7"/>
  <c r="BB52" i="7" s="1"/>
  <c r="Z62" i="7"/>
  <c r="Z52" i="7" s="1"/>
  <c r="CJ62" i="7"/>
  <c r="CJ52" i="7" s="1"/>
  <c r="BG62" i="7"/>
  <c r="BG52" i="7" s="1"/>
  <c r="AE62" i="7"/>
  <c r="AE52" i="7" s="1"/>
  <c r="C62" i="7"/>
  <c r="C52" i="7" s="1"/>
  <c r="BI64" i="7"/>
  <c r="BI54" i="7" s="1"/>
  <c r="AG64" i="7"/>
  <c r="AG54" i="7" s="1"/>
  <c r="E64" i="7"/>
  <c r="E54" i="7" s="1"/>
  <c r="BL62" i="7"/>
  <c r="BL52" i="7" s="1"/>
  <c r="AJ62" i="7"/>
  <c r="AJ52" i="7" s="1"/>
  <c r="H62" i="7"/>
  <c r="H52" i="7" s="1"/>
  <c r="BR62" i="7"/>
  <c r="BR52" i="7" s="1"/>
  <c r="AP62" i="7"/>
  <c r="AP52" i="7" s="1"/>
  <c r="N62" i="7"/>
  <c r="N52" i="7" s="1"/>
  <c r="BW62" i="7"/>
  <c r="BW52" i="7" s="1"/>
  <c r="AU62" i="7"/>
  <c r="AU52" i="7" s="1"/>
  <c r="S62" i="7"/>
  <c r="S52" i="7" s="1"/>
  <c r="CB62" i="7"/>
  <c r="CB52" i="7" s="1"/>
  <c r="AZ62" i="7"/>
  <c r="AZ52" i="7" s="1"/>
  <c r="X62" i="7"/>
  <c r="X52" i="7" s="1"/>
  <c r="BS62" i="7"/>
  <c r="BS52" i="7" s="1"/>
  <c r="BN64" i="7"/>
  <c r="BN54" i="7" s="1"/>
  <c r="AL64" i="7"/>
  <c r="AL54" i="7" s="1"/>
  <c r="J64" i="7"/>
  <c r="J54" i="7" s="1"/>
  <c r="AX62" i="7"/>
  <c r="AX52" i="7" s="1"/>
  <c r="AB62" i="7"/>
  <c r="AB52" i="7" s="1"/>
  <c r="G62" i="7"/>
  <c r="G52" i="7" s="1"/>
  <c r="BZ63" i="7"/>
  <c r="BZ53" i="7" s="1"/>
  <c r="BV64" i="7"/>
  <c r="BV54" i="7" s="1"/>
  <c r="AS64" i="7"/>
  <c r="AS54" i="7" s="1"/>
  <c r="Q64" i="7"/>
  <c r="Q54" i="7" s="1"/>
  <c r="BX62" i="7"/>
  <c r="BX52" i="7" s="1"/>
  <c r="BC62" i="7"/>
  <c r="BC52" i="7" s="1"/>
  <c r="AH62" i="7"/>
  <c r="AH52" i="7" s="1"/>
  <c r="L62" i="7"/>
  <c r="L52" i="7" s="1"/>
  <c r="CH63" i="7"/>
  <c r="CH53" i="7" s="1"/>
  <c r="BR63" i="7"/>
  <c r="BR53" i="7" s="1"/>
  <c r="BB63" i="7"/>
  <c r="BB53" i="7" s="1"/>
  <c r="AL63" i="7"/>
  <c r="AL53" i="7" s="1"/>
  <c r="V63" i="7"/>
  <c r="V53" i="7" s="1"/>
  <c r="BJ63" i="7"/>
  <c r="BJ53" i="7" s="1"/>
  <c r="AT63" i="7"/>
  <c r="AT53" i="7" s="1"/>
  <c r="AD63" i="7"/>
  <c r="AD53" i="7" s="1"/>
  <c r="N63" i="7"/>
  <c r="N53" i="7" s="1"/>
  <c r="BX64" i="7"/>
  <c r="BX54" i="7" s="1"/>
  <c r="AV64" i="7"/>
  <c r="AV54" i="7" s="1"/>
  <c r="R64" i="7"/>
  <c r="R54" i="7" s="1"/>
  <c r="CC64" i="7"/>
  <c r="CC54" i="7" s="1"/>
  <c r="BA64" i="7"/>
  <c r="BA54" i="7" s="1"/>
  <c r="X64" i="7"/>
  <c r="X54" i="7" s="1"/>
  <c r="CH64" i="7"/>
  <c r="CH54" i="7" s="1"/>
  <c r="BF64" i="7"/>
  <c r="BF54" i="7" s="1"/>
  <c r="AC64" i="7"/>
  <c r="AC54" i="7" s="1"/>
  <c r="BJ62" i="7"/>
  <c r="BJ52" i="7" s="1"/>
  <c r="AF62" i="7"/>
  <c r="AF52" i="7" s="1"/>
  <c r="D62" i="7"/>
  <c r="D52" i="7" s="1"/>
  <c r="BL64" i="7"/>
  <c r="BL54" i="7" s="1"/>
  <c r="AH64" i="7"/>
  <c r="AH54" i="7" s="1"/>
  <c r="F64" i="7"/>
  <c r="F54" i="7" s="1"/>
  <c r="BO62" i="7"/>
  <c r="BO52" i="7" s="1"/>
  <c r="AL62" i="7"/>
  <c r="AL52" i="7" s="1"/>
  <c r="J62" i="7"/>
  <c r="J52" i="7" s="1"/>
  <c r="BZ64" i="7"/>
  <c r="BZ54" i="7" s="1"/>
  <c r="BE64" i="7"/>
  <c r="BE54" i="7" s="1"/>
  <c r="AJ64" i="7"/>
  <c r="AJ54" i="7" s="1"/>
  <c r="N64" i="7"/>
  <c r="N54" i="7" s="1"/>
  <c r="CB63" i="7"/>
  <c r="CB53" i="7" s="1"/>
  <c r="BG63" i="7"/>
  <c r="BG53" i="7" s="1"/>
  <c r="AK63" i="7"/>
  <c r="AK53" i="7" s="1"/>
  <c r="P63" i="7"/>
  <c r="P53" i="7" s="1"/>
  <c r="CD62" i="7"/>
  <c r="CD52" i="7" s="1"/>
  <c r="BH62" i="7"/>
  <c r="BH52" i="7" s="1"/>
  <c r="AM62" i="7"/>
  <c r="AM52" i="7" s="1"/>
  <c r="R62" i="7"/>
  <c r="R52" i="7" s="1"/>
  <c r="CE64" i="7"/>
  <c r="CE54" i="7" s="1"/>
  <c r="BO64" i="7"/>
  <c r="BO54" i="7" s="1"/>
  <c r="AY64" i="7"/>
  <c r="AY54" i="7" s="1"/>
  <c r="AI64" i="7"/>
  <c r="AI54" i="7" s="1"/>
  <c r="S64" i="7"/>
  <c r="S54" i="7" s="1"/>
  <c r="C64" i="7"/>
  <c r="C54" i="7" s="1"/>
  <c r="BV63" i="7"/>
  <c r="BV53" i="7" s="1"/>
  <c r="BF63" i="7"/>
  <c r="BF53" i="7" s="1"/>
  <c r="AP63" i="7"/>
  <c r="AP53" i="7" s="1"/>
  <c r="Z63" i="7"/>
  <c r="Z53" i="7" s="1"/>
  <c r="J63" i="7"/>
  <c r="J53" i="7" s="1"/>
  <c r="CC62" i="7"/>
  <c r="CC52" i="7" s="1"/>
  <c r="BM62" i="7"/>
  <c r="BM52" i="7" s="1"/>
  <c r="AW62" i="7"/>
  <c r="AW52" i="7" s="1"/>
  <c r="AG62" i="7"/>
  <c r="AG52" i="7" s="1"/>
  <c r="Q62" i="7"/>
  <c r="Q52" i="7" s="1"/>
  <c r="CB64" i="7"/>
  <c r="CB54" i="7" s="1"/>
  <c r="AX64" i="7"/>
  <c r="AX54" i="7" s="1"/>
  <c r="V64" i="7"/>
  <c r="V54" i="7" s="1"/>
  <c r="CG64" i="7"/>
  <c r="CG54" i="7" s="1"/>
  <c r="BD64" i="7"/>
  <c r="BD54" i="7" s="1"/>
  <c r="AB64" i="7"/>
  <c r="AB54" i="7" s="1"/>
  <c r="BU64" i="7"/>
  <c r="BU54" i="7" s="1"/>
  <c r="AZ64" i="7"/>
  <c r="AZ54" i="7" s="1"/>
  <c r="AD64" i="7"/>
  <c r="AD54" i="7" s="1"/>
  <c r="I64" i="7"/>
  <c r="I54" i="7" s="1"/>
  <c r="CA64" i="7"/>
  <c r="CA54" i="7" s="1"/>
  <c r="BK64" i="7"/>
  <c r="BK54" i="7" s="1"/>
  <c r="AU64" i="7"/>
  <c r="AU54" i="7" s="1"/>
  <c r="AE64" i="7"/>
  <c r="AE54" i="7" s="1"/>
  <c r="O64" i="7"/>
  <c r="O54" i="7" s="1"/>
  <c r="F63" i="7"/>
  <c r="F53" i="7" s="1"/>
  <c r="BY62" i="7"/>
  <c r="BY52" i="7" s="1"/>
  <c r="BI62" i="7"/>
  <c r="BI52" i="7" s="1"/>
  <c r="AS62" i="7"/>
  <c r="AS52" i="7" s="1"/>
  <c r="AC62" i="7"/>
  <c r="AC52" i="7" s="1"/>
  <c r="M62" i="7"/>
  <c r="M52" i="7" s="1"/>
  <c r="BT64" i="7"/>
  <c r="BT54" i="7" s="1"/>
  <c r="AR64" i="7"/>
  <c r="AR54" i="7" s="1"/>
  <c r="P64" i="7"/>
  <c r="P54" i="7" s="1"/>
  <c r="BY64" i="7"/>
  <c r="BY54" i="7" s="1"/>
  <c r="AW64" i="7"/>
  <c r="AW54" i="7" s="1"/>
  <c r="U64" i="7"/>
  <c r="U54" i="7" s="1"/>
  <c r="CJ64" i="7"/>
  <c r="CJ54" i="7" s="1"/>
  <c r="BP64" i="7"/>
  <c r="BP54" i="7" s="1"/>
  <c r="AT64" i="7"/>
  <c r="AT54" i="7" s="1"/>
  <c r="Y64" i="7"/>
  <c r="Y54" i="7" s="1"/>
  <c r="D64" i="7"/>
  <c r="D54" i="7" s="1"/>
  <c r="BW64" i="7"/>
  <c r="BW54" i="7" s="1"/>
  <c r="BG64" i="7"/>
  <c r="BG54" i="7" s="1"/>
  <c r="AQ64" i="7"/>
  <c r="AQ54" i="7" s="1"/>
  <c r="AA64" i="7"/>
  <c r="AA54" i="7" s="1"/>
  <c r="K64" i="7"/>
  <c r="K54" i="7" s="1"/>
  <c r="BU62" i="7"/>
  <c r="BU52" i="7" s="1"/>
  <c r="BE62" i="7"/>
  <c r="BE52" i="7" s="1"/>
  <c r="AO62" i="7"/>
  <c r="AO52" i="7" s="1"/>
  <c r="Y62" i="7"/>
  <c r="Y52" i="7" s="1"/>
  <c r="I62" i="7"/>
  <c r="I52" i="7" s="1"/>
  <c r="BM64" i="7"/>
  <c r="BM54" i="7" s="1"/>
  <c r="AK64" i="7"/>
  <c r="AK54" i="7" s="1"/>
  <c r="H64" i="7"/>
  <c r="H54" i="7" s="1"/>
  <c r="BR64" i="7"/>
  <c r="BR54" i="7" s="1"/>
  <c r="AP64" i="7"/>
  <c r="AP54" i="7" s="1"/>
  <c r="M64" i="7"/>
  <c r="M54" i="7" s="1"/>
  <c r="CF64" i="7"/>
  <c r="CF54" i="7" s="1"/>
  <c r="BJ64" i="7"/>
  <c r="BJ54" i="7" s="1"/>
  <c r="AO64" i="7"/>
  <c r="AO54" i="7" s="1"/>
  <c r="T64" i="7"/>
  <c r="T54" i="7" s="1"/>
  <c r="BS64" i="7"/>
  <c r="BS54" i="7" s="1"/>
  <c r="BC64" i="7"/>
  <c r="BC54" i="7" s="1"/>
  <c r="AM64" i="7"/>
  <c r="AM54" i="7" s="1"/>
  <c r="W64" i="7"/>
  <c r="W54" i="7" s="1"/>
  <c r="G64" i="7"/>
  <c r="G54" i="7" s="1"/>
  <c r="CG62" i="7"/>
  <c r="CG52" i="7" s="1"/>
  <c r="BQ62" i="7"/>
  <c r="BQ52" i="7" s="1"/>
  <c r="BA62" i="7"/>
  <c r="BA52" i="7" s="1"/>
  <c r="AK62" i="7"/>
  <c r="AK52" i="7" s="1"/>
  <c r="U62" i="7"/>
  <c r="U52" i="7" s="1"/>
  <c r="E62" i="7"/>
  <c r="E52" i="7" s="1"/>
  <c r="B125" i="6"/>
  <c r="C125" i="6" s="1"/>
  <c r="D125" i="6" s="1"/>
  <c r="B124" i="6"/>
  <c r="C124" i="6" s="1"/>
  <c r="D124" i="6" s="1"/>
  <c r="B123" i="6"/>
  <c r="C123" i="6" s="1"/>
  <c r="D123" i="6" s="1"/>
  <c r="B122" i="6"/>
  <c r="C122" i="6" s="1"/>
  <c r="D122" i="6" s="1"/>
  <c r="B119" i="6"/>
  <c r="C119" i="6" s="1"/>
  <c r="D119" i="6" s="1"/>
  <c r="B120" i="6"/>
  <c r="C120" i="6" s="1"/>
  <c r="D120" i="6" s="1"/>
  <c r="B117" i="6"/>
  <c r="C117" i="6" s="1"/>
  <c r="D117" i="6" s="1"/>
  <c r="B116" i="6"/>
  <c r="C116" i="6" s="1"/>
  <c r="D116" i="6" s="1"/>
  <c r="B114" i="6"/>
  <c r="C114" i="6" s="1"/>
  <c r="D114" i="6" s="1"/>
  <c r="B110" i="6"/>
  <c r="C110" i="6" s="1"/>
  <c r="D110" i="6" s="1"/>
  <c r="B118" i="6"/>
  <c r="C118" i="6" s="1"/>
  <c r="D118" i="6" s="1"/>
  <c r="B113" i="6"/>
  <c r="C113" i="6" s="1"/>
  <c r="D113" i="6" s="1"/>
  <c r="B109" i="6"/>
  <c r="C109" i="6" s="1"/>
  <c r="D109" i="6" s="1"/>
  <c r="B121" i="6"/>
  <c r="C121" i="6" s="1"/>
  <c r="D121" i="6" s="1"/>
  <c r="B112" i="6"/>
  <c r="C112" i="6" s="1"/>
  <c r="D112" i="6" s="1"/>
  <c r="B108" i="6"/>
  <c r="C108" i="6" s="1"/>
  <c r="D108" i="6" s="1"/>
  <c r="B115" i="6"/>
  <c r="C115" i="6" s="1"/>
  <c r="D115" i="6" s="1"/>
  <c r="B102" i="6"/>
  <c r="C102" i="6" s="1"/>
  <c r="D102" i="6" s="1"/>
  <c r="G81" i="6"/>
  <c r="B107" i="6"/>
  <c r="C107" i="6" s="1"/>
  <c r="D107" i="6" s="1"/>
  <c r="B105" i="6"/>
  <c r="C105" i="6" s="1"/>
  <c r="D105" i="6" s="1"/>
  <c r="B104" i="6"/>
  <c r="C104" i="6" s="1"/>
  <c r="D104" i="6" s="1"/>
  <c r="I3" i="7" l="1"/>
  <c r="I2" i="7"/>
  <c r="L77" i="6"/>
  <c r="E17" i="6" s="1"/>
  <c r="K77" i="6"/>
  <c r="C17" i="6" s="1"/>
  <c r="C16" i="6"/>
  <c r="G17" i="6"/>
  <c r="G16" i="6"/>
  <c r="BR104" i="6"/>
  <c r="BN104" i="6"/>
  <c r="BJ104" i="6"/>
  <c r="BF104" i="6"/>
  <c r="BB104" i="6"/>
  <c r="AQ104" i="6"/>
  <c r="AM104" i="6"/>
  <c r="AI104" i="6"/>
  <c r="AE104" i="6"/>
  <c r="X104" i="6"/>
  <c r="T104" i="6"/>
  <c r="P104" i="6"/>
  <c r="L104" i="6"/>
  <c r="H104" i="6"/>
  <c r="BQ104" i="6"/>
  <c r="BM104" i="6"/>
  <c r="BI104" i="6"/>
  <c r="BE104" i="6"/>
  <c r="AT104" i="6"/>
  <c r="AP104" i="6"/>
  <c r="AL104" i="6"/>
  <c r="AH104" i="6"/>
  <c r="AD104" i="6"/>
  <c r="W104" i="6"/>
  <c r="S104" i="6"/>
  <c r="O104" i="6"/>
  <c r="K104" i="6"/>
  <c r="G104" i="6"/>
  <c r="BP104" i="6"/>
  <c r="BH104" i="6"/>
  <c r="AS104" i="6"/>
  <c r="AK104" i="6"/>
  <c r="AC104" i="6"/>
  <c r="R104" i="6"/>
  <c r="J104" i="6"/>
  <c r="BS104" i="6"/>
  <c r="BC104" i="6"/>
  <c r="AF104" i="6"/>
  <c r="E104" i="6"/>
  <c r="BO104" i="6"/>
  <c r="BG104" i="6"/>
  <c r="AR104" i="6"/>
  <c r="AJ104" i="6"/>
  <c r="AB104" i="6"/>
  <c r="E52" i="6" s="1"/>
  <c r="Q104" i="6"/>
  <c r="I104" i="6"/>
  <c r="BK104" i="6"/>
  <c r="AN104" i="6"/>
  <c r="U104" i="6"/>
  <c r="M104" i="6"/>
  <c r="BT104" i="6"/>
  <c r="BL104" i="6"/>
  <c r="BD104" i="6"/>
  <c r="AO104" i="6"/>
  <c r="AG104" i="6"/>
  <c r="V104" i="6"/>
  <c r="N104" i="6"/>
  <c r="F104" i="6"/>
  <c r="C52" i="6" s="1"/>
  <c r="BR112" i="6"/>
  <c r="BN112" i="6"/>
  <c r="BJ112" i="6"/>
  <c r="BF112" i="6"/>
  <c r="BB112" i="6"/>
  <c r="AQ112" i="6"/>
  <c r="AM112" i="6"/>
  <c r="AI112" i="6"/>
  <c r="AE112" i="6"/>
  <c r="X112" i="6"/>
  <c r="T112" i="6"/>
  <c r="P112" i="6"/>
  <c r="L112" i="6"/>
  <c r="H112" i="6"/>
  <c r="BQ112" i="6"/>
  <c r="BM112" i="6"/>
  <c r="BI112" i="6"/>
  <c r="BE112" i="6"/>
  <c r="AT112" i="6"/>
  <c r="AP112" i="6"/>
  <c r="AL112" i="6"/>
  <c r="AH112" i="6"/>
  <c r="AD112" i="6"/>
  <c r="W112" i="6"/>
  <c r="S112" i="6"/>
  <c r="O112" i="6"/>
  <c r="K112" i="6"/>
  <c r="G112" i="6"/>
  <c r="BT112" i="6"/>
  <c r="BP112" i="6"/>
  <c r="BL112" i="6"/>
  <c r="BH112" i="6"/>
  <c r="BD112" i="6"/>
  <c r="AS112" i="6"/>
  <c r="AO112" i="6"/>
  <c r="AK112" i="6"/>
  <c r="AG112" i="6"/>
  <c r="AC112" i="6"/>
  <c r="V112" i="6"/>
  <c r="R112" i="6"/>
  <c r="N112" i="6"/>
  <c r="J112" i="6"/>
  <c r="F112" i="6"/>
  <c r="C60" i="6" s="1"/>
  <c r="BS112" i="6"/>
  <c r="BC112" i="6"/>
  <c r="AF112" i="6"/>
  <c r="M112" i="6"/>
  <c r="BO112" i="6"/>
  <c r="AR112" i="6"/>
  <c r="AB112" i="6"/>
  <c r="E60" i="6" s="1"/>
  <c r="I112" i="6"/>
  <c r="BK112" i="6"/>
  <c r="U112" i="6"/>
  <c r="BG112" i="6"/>
  <c r="Q112" i="6"/>
  <c r="AN112" i="6"/>
  <c r="E112" i="6"/>
  <c r="AJ112" i="6"/>
  <c r="BR115" i="6"/>
  <c r="BN115" i="6"/>
  <c r="BJ115" i="6"/>
  <c r="BF115" i="6"/>
  <c r="BB115" i="6"/>
  <c r="AQ115" i="6"/>
  <c r="AM115" i="6"/>
  <c r="AI115" i="6"/>
  <c r="AE115" i="6"/>
  <c r="X115" i="6"/>
  <c r="T115" i="6"/>
  <c r="P115" i="6"/>
  <c r="L115" i="6"/>
  <c r="H115" i="6"/>
  <c r="BQ115" i="6"/>
  <c r="BM115" i="6"/>
  <c r="BI115" i="6"/>
  <c r="BE115" i="6"/>
  <c r="AT115" i="6"/>
  <c r="AP115" i="6"/>
  <c r="AL115" i="6"/>
  <c r="AH115" i="6"/>
  <c r="AD115" i="6"/>
  <c r="W115" i="6"/>
  <c r="S115" i="6"/>
  <c r="O115" i="6"/>
  <c r="K115" i="6"/>
  <c r="G115" i="6"/>
  <c r="BO115" i="6"/>
  <c r="BG115" i="6"/>
  <c r="AR115" i="6"/>
  <c r="AJ115" i="6"/>
  <c r="AB115" i="6"/>
  <c r="E63" i="6" s="1"/>
  <c r="Q115" i="6"/>
  <c r="I115" i="6"/>
  <c r="BT115" i="6"/>
  <c r="BL115" i="6"/>
  <c r="BD115" i="6"/>
  <c r="AO115" i="6"/>
  <c r="AG115" i="6"/>
  <c r="V115" i="6"/>
  <c r="N115" i="6"/>
  <c r="F115" i="6"/>
  <c r="C63" i="6" s="1"/>
  <c r="BS115" i="6"/>
  <c r="BK115" i="6"/>
  <c r="BC115" i="6"/>
  <c r="AN115" i="6"/>
  <c r="AF115" i="6"/>
  <c r="U115" i="6"/>
  <c r="M115" i="6"/>
  <c r="E115" i="6"/>
  <c r="AK115" i="6"/>
  <c r="BP115" i="6"/>
  <c r="AC115" i="6"/>
  <c r="H63" i="6" s="1"/>
  <c r="R115" i="6"/>
  <c r="AS115" i="6"/>
  <c r="J115" i="6"/>
  <c r="BH115" i="6"/>
  <c r="BQ118" i="6"/>
  <c r="BM118" i="6"/>
  <c r="BI118" i="6"/>
  <c r="BE118" i="6"/>
  <c r="AT118" i="6"/>
  <c r="AP118" i="6"/>
  <c r="AL118" i="6"/>
  <c r="AH118" i="6"/>
  <c r="AD118" i="6"/>
  <c r="W118" i="6"/>
  <c r="S118" i="6"/>
  <c r="O118" i="6"/>
  <c r="K118" i="6"/>
  <c r="G118" i="6"/>
  <c r="BR118" i="6"/>
  <c r="BL118" i="6"/>
  <c r="BG118" i="6"/>
  <c r="BB118" i="6"/>
  <c r="AO118" i="6"/>
  <c r="AJ118" i="6"/>
  <c r="AE118" i="6"/>
  <c r="V118" i="6"/>
  <c r="Q118" i="6"/>
  <c r="L118" i="6"/>
  <c r="F118" i="6"/>
  <c r="C66" i="6" s="1"/>
  <c r="BP118" i="6"/>
  <c r="BK118" i="6"/>
  <c r="BF118" i="6"/>
  <c r="AS118" i="6"/>
  <c r="AN118" i="6"/>
  <c r="AI118" i="6"/>
  <c r="AC118" i="6"/>
  <c r="U118" i="6"/>
  <c r="P118" i="6"/>
  <c r="J118" i="6"/>
  <c r="E118" i="6"/>
  <c r="BT118" i="6"/>
  <c r="BO118" i="6"/>
  <c r="BJ118" i="6"/>
  <c r="BD118" i="6"/>
  <c r="AR118" i="6"/>
  <c r="AM118" i="6"/>
  <c r="AG118" i="6"/>
  <c r="AB118" i="6"/>
  <c r="E66" i="6" s="1"/>
  <c r="T118" i="6"/>
  <c r="N118" i="6"/>
  <c r="I118" i="6"/>
  <c r="BH118" i="6"/>
  <c r="AF118" i="6"/>
  <c r="H118" i="6"/>
  <c r="BC118" i="6"/>
  <c r="X118" i="6"/>
  <c r="BS118" i="6"/>
  <c r="AQ118" i="6"/>
  <c r="R118" i="6"/>
  <c r="AK118" i="6"/>
  <c r="M118" i="6"/>
  <c r="BN118" i="6"/>
  <c r="BR107" i="6"/>
  <c r="BN107" i="6"/>
  <c r="BJ107" i="6"/>
  <c r="BQ107" i="6"/>
  <c r="BM107" i="6"/>
  <c r="BI107" i="6"/>
  <c r="BE107" i="6"/>
  <c r="AT107" i="6"/>
  <c r="AP107" i="6"/>
  <c r="AL107" i="6"/>
  <c r="AH107" i="6"/>
  <c r="AD107" i="6"/>
  <c r="W107" i="6"/>
  <c r="S107" i="6"/>
  <c r="O107" i="6"/>
  <c r="K107" i="6"/>
  <c r="G107" i="6"/>
  <c r="BS107" i="6"/>
  <c r="BK107" i="6"/>
  <c r="BD107" i="6"/>
  <c r="AR107" i="6"/>
  <c r="AM107" i="6"/>
  <c r="AG107" i="6"/>
  <c r="AB107" i="6"/>
  <c r="E55" i="6" s="1"/>
  <c r="T107" i="6"/>
  <c r="N107" i="6"/>
  <c r="I107" i="6"/>
  <c r="BP107" i="6"/>
  <c r="BH107" i="6"/>
  <c r="BC107" i="6"/>
  <c r="AQ107" i="6"/>
  <c r="AK107" i="6"/>
  <c r="AF107" i="6"/>
  <c r="X107" i="6"/>
  <c r="R107" i="6"/>
  <c r="M107" i="6"/>
  <c r="H107" i="6"/>
  <c r="BO107" i="6"/>
  <c r="BB107" i="6"/>
  <c r="AJ107" i="6"/>
  <c r="V107" i="6"/>
  <c r="L107" i="6"/>
  <c r="AN107" i="6"/>
  <c r="BL107" i="6"/>
  <c r="AS107" i="6"/>
  <c r="AI107" i="6"/>
  <c r="U107" i="6"/>
  <c r="J107" i="6"/>
  <c r="BT107" i="6"/>
  <c r="AC107" i="6"/>
  <c r="E107" i="6"/>
  <c r="BG107" i="6"/>
  <c r="AO107" i="6"/>
  <c r="AE107" i="6"/>
  <c r="Q107" i="6"/>
  <c r="F107" i="6"/>
  <c r="C55" i="6" s="1"/>
  <c r="BF107" i="6"/>
  <c r="P107" i="6"/>
  <c r="BQ113" i="6"/>
  <c r="BM113" i="6"/>
  <c r="BI113" i="6"/>
  <c r="BE113" i="6"/>
  <c r="AT113" i="6"/>
  <c r="AP113" i="6"/>
  <c r="AL113" i="6"/>
  <c r="AH113" i="6"/>
  <c r="AD113" i="6"/>
  <c r="W113" i="6"/>
  <c r="S113" i="6"/>
  <c r="O113" i="6"/>
  <c r="K113" i="6"/>
  <c r="G113" i="6"/>
  <c r="BT113" i="6"/>
  <c r="BP113" i="6"/>
  <c r="BL113" i="6"/>
  <c r="BH113" i="6"/>
  <c r="BD113" i="6"/>
  <c r="AS113" i="6"/>
  <c r="AO113" i="6"/>
  <c r="AK113" i="6"/>
  <c r="AG113" i="6"/>
  <c r="AC113" i="6"/>
  <c r="V113" i="6"/>
  <c r="R113" i="6"/>
  <c r="N113" i="6"/>
  <c r="J113" i="6"/>
  <c r="F113" i="6"/>
  <c r="C61" i="6" s="1"/>
  <c r="BS113" i="6"/>
  <c r="BO113" i="6"/>
  <c r="BK113" i="6"/>
  <c r="BG113" i="6"/>
  <c r="BC113" i="6"/>
  <c r="AR113" i="6"/>
  <c r="AN113" i="6"/>
  <c r="AJ113" i="6"/>
  <c r="AF113" i="6"/>
  <c r="AB113" i="6"/>
  <c r="E61" i="6" s="1"/>
  <c r="U113" i="6"/>
  <c r="Q113" i="6"/>
  <c r="M113" i="6"/>
  <c r="I113" i="6"/>
  <c r="E113" i="6"/>
  <c r="BF113" i="6"/>
  <c r="AI113" i="6"/>
  <c r="P113" i="6"/>
  <c r="BR113" i="6"/>
  <c r="BB113" i="6"/>
  <c r="AE113" i="6"/>
  <c r="L113" i="6"/>
  <c r="BN113" i="6"/>
  <c r="X113" i="6"/>
  <c r="BJ113" i="6"/>
  <c r="T113" i="6"/>
  <c r="AQ113" i="6"/>
  <c r="H113" i="6"/>
  <c r="AM113" i="6"/>
  <c r="BQ108" i="6"/>
  <c r="BM108" i="6"/>
  <c r="BI108" i="6"/>
  <c r="BE108" i="6"/>
  <c r="AT108" i="6"/>
  <c r="AP108" i="6"/>
  <c r="AL108" i="6"/>
  <c r="AH108" i="6"/>
  <c r="AD108" i="6"/>
  <c r="W108" i="6"/>
  <c r="S108" i="6"/>
  <c r="O108" i="6"/>
  <c r="K108" i="6"/>
  <c r="G108" i="6"/>
  <c r="BT108" i="6"/>
  <c r="BP108" i="6"/>
  <c r="BL108" i="6"/>
  <c r="BH108" i="6"/>
  <c r="BD108" i="6"/>
  <c r="AS108" i="6"/>
  <c r="AO108" i="6"/>
  <c r="AK108" i="6"/>
  <c r="AG108" i="6"/>
  <c r="AC108" i="6"/>
  <c r="V108" i="6"/>
  <c r="R108" i="6"/>
  <c r="N108" i="6"/>
  <c r="J108" i="6"/>
  <c r="F108" i="6"/>
  <c r="C56" i="6" s="1"/>
  <c r="BN108" i="6"/>
  <c r="BF108" i="6"/>
  <c r="AQ108" i="6"/>
  <c r="AI108" i="6"/>
  <c r="X108" i="6"/>
  <c r="P108" i="6"/>
  <c r="H108" i="6"/>
  <c r="BS108" i="6"/>
  <c r="BK108" i="6"/>
  <c r="BC108" i="6"/>
  <c r="AN108" i="6"/>
  <c r="AF108" i="6"/>
  <c r="U108" i="6"/>
  <c r="M108" i="6"/>
  <c r="E108" i="6"/>
  <c r="BR108" i="6"/>
  <c r="BB108" i="6"/>
  <c r="AE108" i="6"/>
  <c r="L108" i="6"/>
  <c r="AJ108" i="6"/>
  <c r="BO108" i="6"/>
  <c r="AR108" i="6"/>
  <c r="AB108" i="6"/>
  <c r="E56" i="6" s="1"/>
  <c r="I108" i="6"/>
  <c r="BJ108" i="6"/>
  <c r="AM108" i="6"/>
  <c r="T108" i="6"/>
  <c r="BG108" i="6"/>
  <c r="Q108" i="6"/>
  <c r="BS105" i="6"/>
  <c r="BO105" i="6"/>
  <c r="BK105" i="6"/>
  <c r="BG105" i="6"/>
  <c r="BC105" i="6"/>
  <c r="AR105" i="6"/>
  <c r="AN105" i="6"/>
  <c r="BT105" i="6"/>
  <c r="BN105" i="6"/>
  <c r="BI105" i="6"/>
  <c r="BD105" i="6"/>
  <c r="AQ105" i="6"/>
  <c r="AL105" i="6"/>
  <c r="AH105" i="6"/>
  <c r="AD105" i="6"/>
  <c r="W105" i="6"/>
  <c r="S105" i="6"/>
  <c r="O105" i="6"/>
  <c r="K105" i="6"/>
  <c r="G105" i="6"/>
  <c r="BR105" i="6"/>
  <c r="BM105" i="6"/>
  <c r="BH105" i="6"/>
  <c r="BB105" i="6"/>
  <c r="AP105" i="6"/>
  <c r="AK105" i="6"/>
  <c r="AG105" i="6"/>
  <c r="AC105" i="6"/>
  <c r="V105" i="6"/>
  <c r="R105" i="6"/>
  <c r="N105" i="6"/>
  <c r="J105" i="6"/>
  <c r="F105" i="6"/>
  <c r="C53" i="6" s="1"/>
  <c r="BQ105" i="6"/>
  <c r="BF105" i="6"/>
  <c r="AO105" i="6"/>
  <c r="AF105" i="6"/>
  <c r="U105" i="6"/>
  <c r="M105" i="6"/>
  <c r="E105" i="6"/>
  <c r="AS105" i="6"/>
  <c r="X105" i="6"/>
  <c r="P105" i="6"/>
  <c r="BP105" i="6"/>
  <c r="BE105" i="6"/>
  <c r="AM105" i="6"/>
  <c r="AE105" i="6"/>
  <c r="T105" i="6"/>
  <c r="L105" i="6"/>
  <c r="BJ105" i="6"/>
  <c r="AI105" i="6"/>
  <c r="H105" i="6"/>
  <c r="BL105" i="6"/>
  <c r="AT105" i="6"/>
  <c r="AJ105" i="6"/>
  <c r="AB105" i="6"/>
  <c r="E53" i="6" s="1"/>
  <c r="Q105" i="6"/>
  <c r="I105" i="6"/>
  <c r="BS114" i="6"/>
  <c r="BO114" i="6"/>
  <c r="BR114" i="6"/>
  <c r="BN114" i="6"/>
  <c r="BJ114" i="6"/>
  <c r="BF114" i="6"/>
  <c r="BB114" i="6"/>
  <c r="AQ114" i="6"/>
  <c r="AM114" i="6"/>
  <c r="AI114" i="6"/>
  <c r="AE114" i="6"/>
  <c r="X114" i="6"/>
  <c r="BT114" i="6"/>
  <c r="BL114" i="6"/>
  <c r="BG114" i="6"/>
  <c r="AT114" i="6"/>
  <c r="AO114" i="6"/>
  <c r="AJ114" i="6"/>
  <c r="AD114" i="6"/>
  <c r="V114" i="6"/>
  <c r="R114" i="6"/>
  <c r="N114" i="6"/>
  <c r="J114" i="6"/>
  <c r="F114" i="6"/>
  <c r="C62" i="6" s="1"/>
  <c r="BQ114" i="6"/>
  <c r="BK114" i="6"/>
  <c r="BE114" i="6"/>
  <c r="AS114" i="6"/>
  <c r="AN114" i="6"/>
  <c r="AH114" i="6"/>
  <c r="AC114" i="6"/>
  <c r="U114" i="6"/>
  <c r="Q114" i="6"/>
  <c r="M114" i="6"/>
  <c r="I114" i="6"/>
  <c r="E114" i="6"/>
  <c r="BP114" i="6"/>
  <c r="BI114" i="6"/>
  <c r="BD114" i="6"/>
  <c r="AR114" i="6"/>
  <c r="AL114" i="6"/>
  <c r="AG114" i="6"/>
  <c r="AB114" i="6"/>
  <c r="E62" i="6" s="1"/>
  <c r="T114" i="6"/>
  <c r="P114" i="6"/>
  <c r="L114" i="6"/>
  <c r="H114" i="6"/>
  <c r="AP114" i="6"/>
  <c r="S114" i="6"/>
  <c r="BM114" i="6"/>
  <c r="AK114" i="6"/>
  <c r="O114" i="6"/>
  <c r="AF114" i="6"/>
  <c r="G114" i="6"/>
  <c r="W114" i="6"/>
  <c r="BC114" i="6"/>
  <c r="BH114" i="6"/>
  <c r="K114" i="6"/>
  <c r="BT110" i="6"/>
  <c r="BP110" i="6"/>
  <c r="BL110" i="6"/>
  <c r="BH110" i="6"/>
  <c r="BD110" i="6"/>
  <c r="AS110" i="6"/>
  <c r="AO110" i="6"/>
  <c r="AK110" i="6"/>
  <c r="AG110" i="6"/>
  <c r="AC110" i="6"/>
  <c r="V110" i="6"/>
  <c r="R110" i="6"/>
  <c r="N110" i="6"/>
  <c r="J110" i="6"/>
  <c r="F110" i="6"/>
  <c r="C58" i="6" s="1"/>
  <c r="BS110" i="6"/>
  <c r="BO110" i="6"/>
  <c r="BK110" i="6"/>
  <c r="BG110" i="6"/>
  <c r="BC110" i="6"/>
  <c r="AR110" i="6"/>
  <c r="AN110" i="6"/>
  <c r="AJ110" i="6"/>
  <c r="AF110" i="6"/>
  <c r="AB110" i="6"/>
  <c r="E58" i="6" s="1"/>
  <c r="U110" i="6"/>
  <c r="Q110" i="6"/>
  <c r="M110" i="6"/>
  <c r="I110" i="6"/>
  <c r="E110" i="6"/>
  <c r="BR110" i="6"/>
  <c r="BN110" i="6"/>
  <c r="BJ110" i="6"/>
  <c r="BF110" i="6"/>
  <c r="BB110" i="6"/>
  <c r="AQ110" i="6"/>
  <c r="AM110" i="6"/>
  <c r="AI110" i="6"/>
  <c r="AE110" i="6"/>
  <c r="X110" i="6"/>
  <c r="T110" i="6"/>
  <c r="P110" i="6"/>
  <c r="L110" i="6"/>
  <c r="H110" i="6"/>
  <c r="BM110" i="6"/>
  <c r="AP110" i="6"/>
  <c r="W110" i="6"/>
  <c r="G110" i="6"/>
  <c r="BI110" i="6"/>
  <c r="AL110" i="6"/>
  <c r="S110" i="6"/>
  <c r="BE110" i="6"/>
  <c r="O110" i="6"/>
  <c r="AT110" i="6"/>
  <c r="K110" i="6"/>
  <c r="AD110" i="6"/>
  <c r="AH110" i="6"/>
  <c r="BQ110" i="6"/>
  <c r="BT121" i="6"/>
  <c r="BP121" i="6"/>
  <c r="BL121" i="6"/>
  <c r="BH121" i="6"/>
  <c r="BD121" i="6"/>
  <c r="AS121" i="6"/>
  <c r="AO121" i="6"/>
  <c r="AK121" i="6"/>
  <c r="AG121" i="6"/>
  <c r="AC121" i="6"/>
  <c r="BS121" i="6"/>
  <c r="BO121" i="6"/>
  <c r="BK121" i="6"/>
  <c r="BG121" i="6"/>
  <c r="BC121" i="6"/>
  <c r="AR121" i="6"/>
  <c r="AN121" i="6"/>
  <c r="AJ121" i="6"/>
  <c r="AF121" i="6"/>
  <c r="BR121" i="6"/>
  <c r="BN121" i="6"/>
  <c r="BJ121" i="6"/>
  <c r="BF121" i="6"/>
  <c r="BB121" i="6"/>
  <c r="AQ121" i="6"/>
  <c r="AM121" i="6"/>
  <c r="AI121" i="6"/>
  <c r="AE121" i="6"/>
  <c r="X121" i="6"/>
  <c r="T121" i="6"/>
  <c r="P121" i="6"/>
  <c r="L121" i="6"/>
  <c r="H121" i="6"/>
  <c r="BE121" i="6"/>
  <c r="AH121" i="6"/>
  <c r="V121" i="6"/>
  <c r="Q121" i="6"/>
  <c r="K121" i="6"/>
  <c r="F121" i="6"/>
  <c r="C69" i="6" s="1"/>
  <c r="BQ121" i="6"/>
  <c r="AT121" i="6"/>
  <c r="AD121" i="6"/>
  <c r="U121" i="6"/>
  <c r="O121" i="6"/>
  <c r="J121" i="6"/>
  <c r="E121" i="6"/>
  <c r="AP121" i="6"/>
  <c r="S121" i="6"/>
  <c r="I121" i="6"/>
  <c r="AL121" i="6"/>
  <c r="R121" i="6"/>
  <c r="G121" i="6"/>
  <c r="G69" i="6" s="1"/>
  <c r="BM121" i="6"/>
  <c r="AB121" i="6"/>
  <c r="E69" i="6" s="1"/>
  <c r="N121" i="6"/>
  <c r="W121" i="6"/>
  <c r="M121" i="6"/>
  <c r="BI121" i="6"/>
  <c r="BT102" i="6"/>
  <c r="BP102" i="6"/>
  <c r="BL102" i="6"/>
  <c r="BH102" i="6"/>
  <c r="BD102" i="6"/>
  <c r="AS102" i="6"/>
  <c r="AO102" i="6"/>
  <c r="AK102" i="6"/>
  <c r="AG102" i="6"/>
  <c r="AC102" i="6"/>
  <c r="V102" i="6"/>
  <c r="R102" i="6"/>
  <c r="N102" i="6"/>
  <c r="J102" i="6"/>
  <c r="F102" i="6"/>
  <c r="C50" i="6" s="1"/>
  <c r="BS102" i="6"/>
  <c r="BO102" i="6"/>
  <c r="BK102" i="6"/>
  <c r="BG102" i="6"/>
  <c r="BC102" i="6"/>
  <c r="AR102" i="6"/>
  <c r="AN102" i="6"/>
  <c r="AJ102" i="6"/>
  <c r="AF102" i="6"/>
  <c r="AB102" i="6"/>
  <c r="E50" i="6" s="1"/>
  <c r="U102" i="6"/>
  <c r="Q102" i="6"/>
  <c r="M102" i="6"/>
  <c r="I102" i="6"/>
  <c r="E102" i="6"/>
  <c r="BR102" i="6"/>
  <c r="BJ102" i="6"/>
  <c r="BB102" i="6"/>
  <c r="AM102" i="6"/>
  <c r="AE102" i="6"/>
  <c r="T102" i="6"/>
  <c r="L102" i="6"/>
  <c r="BQ102" i="6"/>
  <c r="BI102" i="6"/>
  <c r="AT102" i="6"/>
  <c r="AL102" i="6"/>
  <c r="AD102" i="6"/>
  <c r="S102" i="6"/>
  <c r="K102" i="6"/>
  <c r="BM102" i="6"/>
  <c r="BE102" i="6"/>
  <c r="AP102" i="6"/>
  <c r="AH102" i="6"/>
  <c r="W102" i="6"/>
  <c r="O102" i="6"/>
  <c r="G102" i="6"/>
  <c r="BN102" i="6"/>
  <c r="BF102" i="6"/>
  <c r="AQ102" i="6"/>
  <c r="AI102" i="6"/>
  <c r="X102" i="6"/>
  <c r="P102" i="6"/>
  <c r="H102" i="6"/>
  <c r="BS120" i="6"/>
  <c r="BO120" i="6"/>
  <c r="BK120" i="6"/>
  <c r="BG120" i="6"/>
  <c r="BC120" i="6"/>
  <c r="AR120" i="6"/>
  <c r="AN120" i="6"/>
  <c r="AJ120" i="6"/>
  <c r="AF120" i="6"/>
  <c r="BT120" i="6"/>
  <c r="BN120" i="6"/>
  <c r="BI120" i="6"/>
  <c r="BD120" i="6"/>
  <c r="AQ120" i="6"/>
  <c r="AL120" i="6"/>
  <c r="AG120" i="6"/>
  <c r="AB120" i="6"/>
  <c r="E68" i="6" s="1"/>
  <c r="U120" i="6"/>
  <c r="Q120" i="6"/>
  <c r="M120" i="6"/>
  <c r="I120" i="6"/>
  <c r="E120" i="6"/>
  <c r="BR120" i="6"/>
  <c r="BM120" i="6"/>
  <c r="BH120" i="6"/>
  <c r="BB120" i="6"/>
  <c r="AP120" i="6"/>
  <c r="AK120" i="6"/>
  <c r="BQ120" i="6"/>
  <c r="BF120" i="6"/>
  <c r="AO120" i="6"/>
  <c r="AE120" i="6"/>
  <c r="W120" i="6"/>
  <c r="R120" i="6"/>
  <c r="L120" i="6"/>
  <c r="G120" i="6"/>
  <c r="BP120" i="6"/>
  <c r="BE120" i="6"/>
  <c r="AM120" i="6"/>
  <c r="AD120" i="6"/>
  <c r="V120" i="6"/>
  <c r="P120" i="6"/>
  <c r="K120" i="6"/>
  <c r="F120" i="6"/>
  <c r="C68" i="6" s="1"/>
  <c r="BL120" i="6"/>
  <c r="AT120" i="6"/>
  <c r="AI120" i="6"/>
  <c r="AC120" i="6"/>
  <c r="T120" i="6"/>
  <c r="O120" i="6"/>
  <c r="J120" i="6"/>
  <c r="AS120" i="6"/>
  <c r="N120" i="6"/>
  <c r="AH120" i="6"/>
  <c r="H120" i="6"/>
  <c r="X120" i="6"/>
  <c r="BJ120" i="6"/>
  <c r="S120" i="6"/>
  <c r="BR123" i="6"/>
  <c r="BN123" i="6"/>
  <c r="BJ123" i="6"/>
  <c r="BF123" i="6"/>
  <c r="BB123" i="6"/>
  <c r="AQ123" i="6"/>
  <c r="AM123" i="6"/>
  <c r="AI123" i="6"/>
  <c r="AE123" i="6"/>
  <c r="X123" i="6"/>
  <c r="T123" i="6"/>
  <c r="P123" i="6"/>
  <c r="L123" i="6"/>
  <c r="H123" i="6"/>
  <c r="BQ123" i="6"/>
  <c r="BM123" i="6"/>
  <c r="BI123" i="6"/>
  <c r="BE123" i="6"/>
  <c r="AT123" i="6"/>
  <c r="AP123" i="6"/>
  <c r="AL123" i="6"/>
  <c r="AH123" i="6"/>
  <c r="AD123" i="6"/>
  <c r="W123" i="6"/>
  <c r="S123" i="6"/>
  <c r="O123" i="6"/>
  <c r="K123" i="6"/>
  <c r="G123" i="6"/>
  <c r="BT123" i="6"/>
  <c r="BP123" i="6"/>
  <c r="BL123" i="6"/>
  <c r="BH123" i="6"/>
  <c r="BD123" i="6"/>
  <c r="AS123" i="6"/>
  <c r="AO123" i="6"/>
  <c r="AK123" i="6"/>
  <c r="AG123" i="6"/>
  <c r="AC123" i="6"/>
  <c r="H71" i="6" s="1"/>
  <c r="V123" i="6"/>
  <c r="R123" i="6"/>
  <c r="N123" i="6"/>
  <c r="J123" i="6"/>
  <c r="F123" i="6"/>
  <c r="C71" i="6" s="1"/>
  <c r="BK123" i="6"/>
  <c r="AN123" i="6"/>
  <c r="U123" i="6"/>
  <c r="E123" i="6"/>
  <c r="BG123" i="6"/>
  <c r="AJ123" i="6"/>
  <c r="Q123" i="6"/>
  <c r="BC123" i="6"/>
  <c r="M123" i="6"/>
  <c r="AR123" i="6"/>
  <c r="I123" i="6"/>
  <c r="BS123" i="6"/>
  <c r="AF123" i="6"/>
  <c r="AB123" i="6"/>
  <c r="E71" i="6" s="1"/>
  <c r="BO123" i="6"/>
  <c r="BR106" i="6"/>
  <c r="BN106" i="6"/>
  <c r="BJ106" i="6"/>
  <c r="BF106" i="6"/>
  <c r="BB106" i="6"/>
  <c r="AQ106" i="6"/>
  <c r="AM106" i="6"/>
  <c r="AI106" i="6"/>
  <c r="AE106" i="6"/>
  <c r="X106" i="6"/>
  <c r="T106" i="6"/>
  <c r="P106" i="6"/>
  <c r="L106" i="6"/>
  <c r="H106" i="6"/>
  <c r="BQ106" i="6"/>
  <c r="BL106" i="6"/>
  <c r="BG106" i="6"/>
  <c r="AT106" i="6"/>
  <c r="AO106" i="6"/>
  <c r="AJ106" i="6"/>
  <c r="AD106" i="6"/>
  <c r="V106" i="6"/>
  <c r="Q106" i="6"/>
  <c r="K106" i="6"/>
  <c r="F106" i="6"/>
  <c r="C54" i="6" s="1"/>
  <c r="BP106" i="6"/>
  <c r="BK106" i="6"/>
  <c r="BE106" i="6"/>
  <c r="AS106" i="6"/>
  <c r="AN106" i="6"/>
  <c r="AH106" i="6"/>
  <c r="AC106" i="6"/>
  <c r="U106" i="6"/>
  <c r="O106" i="6"/>
  <c r="J106" i="6"/>
  <c r="E106" i="6"/>
  <c r="BT106" i="6"/>
  <c r="BI106" i="6"/>
  <c r="AR106" i="6"/>
  <c r="AG106" i="6"/>
  <c r="S106" i="6"/>
  <c r="I106" i="6"/>
  <c r="BC106" i="6"/>
  <c r="M106" i="6"/>
  <c r="BS106" i="6"/>
  <c r="BH106" i="6"/>
  <c r="AP106" i="6"/>
  <c r="AF106" i="6"/>
  <c r="R106" i="6"/>
  <c r="G106" i="6"/>
  <c r="W106" i="6"/>
  <c r="BO106" i="6"/>
  <c r="BD106" i="6"/>
  <c r="AL106" i="6"/>
  <c r="AB106" i="6"/>
  <c r="E54" i="6" s="1"/>
  <c r="N106" i="6"/>
  <c r="BM106" i="6"/>
  <c r="AK106" i="6"/>
  <c r="BS103" i="6"/>
  <c r="BO103" i="6"/>
  <c r="BK103" i="6"/>
  <c r="BG103" i="6"/>
  <c r="BC103" i="6"/>
  <c r="AR103" i="6"/>
  <c r="AN103" i="6"/>
  <c r="AJ103" i="6"/>
  <c r="AF103" i="6"/>
  <c r="AB103" i="6"/>
  <c r="E51" i="6" s="1"/>
  <c r="U103" i="6"/>
  <c r="Q103" i="6"/>
  <c r="M103" i="6"/>
  <c r="I103" i="6"/>
  <c r="E103" i="6"/>
  <c r="BR103" i="6"/>
  <c r="BN103" i="6"/>
  <c r="BJ103" i="6"/>
  <c r="BF103" i="6"/>
  <c r="BB103" i="6"/>
  <c r="AQ103" i="6"/>
  <c r="AM103" i="6"/>
  <c r="AI103" i="6"/>
  <c r="AE103" i="6"/>
  <c r="X103" i="6"/>
  <c r="T103" i="6"/>
  <c r="P103" i="6"/>
  <c r="L103" i="6"/>
  <c r="H103" i="6"/>
  <c r="BM103" i="6"/>
  <c r="BE103" i="6"/>
  <c r="AP103" i="6"/>
  <c r="AH103" i="6"/>
  <c r="W103" i="6"/>
  <c r="O103" i="6"/>
  <c r="G103" i="6"/>
  <c r="BH103" i="6"/>
  <c r="AK103" i="6"/>
  <c r="R103" i="6"/>
  <c r="BT103" i="6"/>
  <c r="BL103" i="6"/>
  <c r="BD103" i="6"/>
  <c r="AO103" i="6"/>
  <c r="AG103" i="6"/>
  <c r="V103" i="6"/>
  <c r="N103" i="6"/>
  <c r="F103" i="6"/>
  <c r="C51" i="6" s="1"/>
  <c r="BP103" i="6"/>
  <c r="AS103" i="6"/>
  <c r="AC103" i="6"/>
  <c r="J103" i="6"/>
  <c r="BQ103" i="6"/>
  <c r="BI103" i="6"/>
  <c r="AT103" i="6"/>
  <c r="AL103" i="6"/>
  <c r="AD103" i="6"/>
  <c r="S103" i="6"/>
  <c r="K103" i="6"/>
  <c r="BS111" i="6"/>
  <c r="BO111" i="6"/>
  <c r="BK111" i="6"/>
  <c r="BG111" i="6"/>
  <c r="BC111" i="6"/>
  <c r="AR111" i="6"/>
  <c r="AN111" i="6"/>
  <c r="AJ111" i="6"/>
  <c r="AF111" i="6"/>
  <c r="AB111" i="6"/>
  <c r="E59" i="6" s="1"/>
  <c r="U111" i="6"/>
  <c r="Q111" i="6"/>
  <c r="M111" i="6"/>
  <c r="I111" i="6"/>
  <c r="E111" i="6"/>
  <c r="BR111" i="6"/>
  <c r="BN111" i="6"/>
  <c r="BJ111" i="6"/>
  <c r="BF111" i="6"/>
  <c r="BB111" i="6"/>
  <c r="AQ111" i="6"/>
  <c r="AM111" i="6"/>
  <c r="AI111" i="6"/>
  <c r="AE111" i="6"/>
  <c r="X111" i="6"/>
  <c r="T111" i="6"/>
  <c r="P111" i="6"/>
  <c r="L111" i="6"/>
  <c r="H111" i="6"/>
  <c r="BQ111" i="6"/>
  <c r="BM111" i="6"/>
  <c r="BI111" i="6"/>
  <c r="BE111" i="6"/>
  <c r="AT111" i="6"/>
  <c r="AP111" i="6"/>
  <c r="AL111" i="6"/>
  <c r="AH111" i="6"/>
  <c r="AD111" i="6"/>
  <c r="W111" i="6"/>
  <c r="S111" i="6"/>
  <c r="O111" i="6"/>
  <c r="K111" i="6"/>
  <c r="G111" i="6"/>
  <c r="BP111" i="6"/>
  <c r="AS111" i="6"/>
  <c r="AC111" i="6"/>
  <c r="J111" i="6"/>
  <c r="BL111" i="6"/>
  <c r="AO111" i="6"/>
  <c r="V111" i="6"/>
  <c r="F111" i="6"/>
  <c r="C59" i="6" s="1"/>
  <c r="BH111" i="6"/>
  <c r="R111" i="6"/>
  <c r="AG111" i="6"/>
  <c r="BD111" i="6"/>
  <c r="N111" i="6"/>
  <c r="BT111" i="6"/>
  <c r="AK111" i="6"/>
  <c r="BR117" i="6"/>
  <c r="BN117" i="6"/>
  <c r="BJ117" i="6"/>
  <c r="BF117" i="6"/>
  <c r="BB117" i="6"/>
  <c r="AQ117" i="6"/>
  <c r="AM117" i="6"/>
  <c r="AI117" i="6"/>
  <c r="AE117" i="6"/>
  <c r="X117" i="6"/>
  <c r="T117" i="6"/>
  <c r="P117" i="6"/>
  <c r="L117" i="6"/>
  <c r="H117" i="6"/>
  <c r="BT117" i="6"/>
  <c r="BO117" i="6"/>
  <c r="BI117" i="6"/>
  <c r="BD117" i="6"/>
  <c r="AR117" i="6"/>
  <c r="AL117" i="6"/>
  <c r="AG117" i="6"/>
  <c r="AB117" i="6"/>
  <c r="E65" i="6" s="1"/>
  <c r="BS117" i="6"/>
  <c r="BM117" i="6"/>
  <c r="BH117" i="6"/>
  <c r="BC117" i="6"/>
  <c r="AP117" i="6"/>
  <c r="AK117" i="6"/>
  <c r="AF117" i="6"/>
  <c r="W117" i="6"/>
  <c r="R117" i="6"/>
  <c r="M117" i="6"/>
  <c r="G117" i="6"/>
  <c r="BQ117" i="6"/>
  <c r="BL117" i="6"/>
  <c r="BG117" i="6"/>
  <c r="AT117" i="6"/>
  <c r="AO117" i="6"/>
  <c r="AJ117" i="6"/>
  <c r="AD117" i="6"/>
  <c r="V117" i="6"/>
  <c r="Q117" i="6"/>
  <c r="K117" i="6"/>
  <c r="F117" i="6"/>
  <c r="C65" i="6" s="1"/>
  <c r="BE117" i="6"/>
  <c r="AC117" i="6"/>
  <c r="N117" i="6"/>
  <c r="AS117" i="6"/>
  <c r="U117" i="6"/>
  <c r="J117" i="6"/>
  <c r="BP117" i="6"/>
  <c r="AN117" i="6"/>
  <c r="S117" i="6"/>
  <c r="I117" i="6"/>
  <c r="O117" i="6"/>
  <c r="E117" i="6"/>
  <c r="BK117" i="6"/>
  <c r="AH117" i="6"/>
  <c r="BT125" i="6"/>
  <c r="BP125" i="6"/>
  <c r="BL125" i="6"/>
  <c r="BH125" i="6"/>
  <c r="BD125" i="6"/>
  <c r="AS125" i="6"/>
  <c r="AO125" i="6"/>
  <c r="AK125" i="6"/>
  <c r="AG125" i="6"/>
  <c r="AC125" i="6"/>
  <c r="V125" i="6"/>
  <c r="R125" i="6"/>
  <c r="N125" i="6"/>
  <c r="J125" i="6"/>
  <c r="F125" i="6"/>
  <c r="C73" i="6" s="1"/>
  <c r="BS125" i="6"/>
  <c r="BO125" i="6"/>
  <c r="BK125" i="6"/>
  <c r="BG125" i="6"/>
  <c r="BC125" i="6"/>
  <c r="AR125" i="6"/>
  <c r="AN125" i="6"/>
  <c r="AJ125" i="6"/>
  <c r="AF125" i="6"/>
  <c r="AB125" i="6"/>
  <c r="E73" i="6" s="1"/>
  <c r="U125" i="6"/>
  <c r="Q125" i="6"/>
  <c r="M125" i="6"/>
  <c r="I125" i="6"/>
  <c r="E125" i="6"/>
  <c r="BR125" i="6"/>
  <c r="BN125" i="6"/>
  <c r="BJ125" i="6"/>
  <c r="BF125" i="6"/>
  <c r="BB125" i="6"/>
  <c r="AQ125" i="6"/>
  <c r="AM125" i="6"/>
  <c r="AI125" i="6"/>
  <c r="AE125" i="6"/>
  <c r="X125" i="6"/>
  <c r="T125" i="6"/>
  <c r="P125" i="6"/>
  <c r="L125" i="6"/>
  <c r="H125" i="6"/>
  <c r="BQ125" i="6"/>
  <c r="AT125" i="6"/>
  <c r="AD125" i="6"/>
  <c r="K125" i="6"/>
  <c r="BM125" i="6"/>
  <c r="AP125" i="6"/>
  <c r="W125" i="6"/>
  <c r="G125" i="6"/>
  <c r="BI125" i="6"/>
  <c r="S125" i="6"/>
  <c r="BE125" i="6"/>
  <c r="O125" i="6"/>
  <c r="AL125" i="6"/>
  <c r="AH125" i="6"/>
  <c r="H73" i="6" s="1"/>
  <c r="BS122" i="6"/>
  <c r="BO122" i="6"/>
  <c r="BK122" i="6"/>
  <c r="BG122" i="6"/>
  <c r="BC122" i="6"/>
  <c r="AR122" i="6"/>
  <c r="AN122" i="6"/>
  <c r="AJ122" i="6"/>
  <c r="AF122" i="6"/>
  <c r="AB122" i="6"/>
  <c r="E70" i="6" s="1"/>
  <c r="U122" i="6"/>
  <c r="Q122" i="6"/>
  <c r="M122" i="6"/>
  <c r="I122" i="6"/>
  <c r="E122" i="6"/>
  <c r="BR122" i="6"/>
  <c r="BN122" i="6"/>
  <c r="BJ122" i="6"/>
  <c r="BF122" i="6"/>
  <c r="BB122" i="6"/>
  <c r="AQ122" i="6"/>
  <c r="AM122" i="6"/>
  <c r="AI122" i="6"/>
  <c r="AE122" i="6"/>
  <c r="X122" i="6"/>
  <c r="T122" i="6"/>
  <c r="P122" i="6"/>
  <c r="L122" i="6"/>
  <c r="H122" i="6"/>
  <c r="BQ122" i="6"/>
  <c r="BM122" i="6"/>
  <c r="BI122" i="6"/>
  <c r="BE122" i="6"/>
  <c r="AT122" i="6"/>
  <c r="AP122" i="6"/>
  <c r="AL122" i="6"/>
  <c r="AH122" i="6"/>
  <c r="AD122" i="6"/>
  <c r="W122" i="6"/>
  <c r="S122" i="6"/>
  <c r="O122" i="6"/>
  <c r="K122" i="6"/>
  <c r="G122" i="6"/>
  <c r="BH122" i="6"/>
  <c r="AK122" i="6"/>
  <c r="R122" i="6"/>
  <c r="BT122" i="6"/>
  <c r="BD122" i="6"/>
  <c r="AG122" i="6"/>
  <c r="N122" i="6"/>
  <c r="AS122" i="6"/>
  <c r="J122" i="6"/>
  <c r="AO122" i="6"/>
  <c r="F122" i="6"/>
  <c r="C70" i="6" s="1"/>
  <c r="BP122" i="6"/>
  <c r="AC122" i="6"/>
  <c r="BL122" i="6"/>
  <c r="V122" i="6"/>
  <c r="BQ124" i="6"/>
  <c r="BM124" i="6"/>
  <c r="BI124" i="6"/>
  <c r="BE124" i="6"/>
  <c r="AT124" i="6"/>
  <c r="AP124" i="6"/>
  <c r="AL124" i="6"/>
  <c r="AH124" i="6"/>
  <c r="AD124" i="6"/>
  <c r="W124" i="6"/>
  <c r="S124" i="6"/>
  <c r="O124" i="6"/>
  <c r="K124" i="6"/>
  <c r="G124" i="6"/>
  <c r="BT124" i="6"/>
  <c r="BP124" i="6"/>
  <c r="BL124" i="6"/>
  <c r="BH124" i="6"/>
  <c r="BD124" i="6"/>
  <c r="AS124" i="6"/>
  <c r="AO124" i="6"/>
  <c r="AK124" i="6"/>
  <c r="AG124" i="6"/>
  <c r="AC124" i="6"/>
  <c r="V124" i="6"/>
  <c r="R124" i="6"/>
  <c r="N124" i="6"/>
  <c r="J124" i="6"/>
  <c r="F124" i="6"/>
  <c r="C72" i="6" s="1"/>
  <c r="BS124" i="6"/>
  <c r="BO124" i="6"/>
  <c r="BK124" i="6"/>
  <c r="BG124" i="6"/>
  <c r="BC124" i="6"/>
  <c r="AR124" i="6"/>
  <c r="AN124" i="6"/>
  <c r="AJ124" i="6"/>
  <c r="AF124" i="6"/>
  <c r="AB124" i="6"/>
  <c r="E72" i="6" s="1"/>
  <c r="U124" i="6"/>
  <c r="Q124" i="6"/>
  <c r="M124" i="6"/>
  <c r="I124" i="6"/>
  <c r="E124" i="6"/>
  <c r="BN124" i="6"/>
  <c r="AQ124" i="6"/>
  <c r="X124" i="6"/>
  <c r="H124" i="6"/>
  <c r="BJ124" i="6"/>
  <c r="AM124" i="6"/>
  <c r="T124" i="6"/>
  <c r="BF124" i="6"/>
  <c r="P124" i="6"/>
  <c r="BB124" i="6"/>
  <c r="L124" i="6"/>
  <c r="AI124" i="6"/>
  <c r="BR124" i="6"/>
  <c r="AE124" i="6"/>
  <c r="BQ109" i="6"/>
  <c r="BM109" i="6"/>
  <c r="BI109" i="6"/>
  <c r="BE109" i="6"/>
  <c r="AT109" i="6"/>
  <c r="AP109" i="6"/>
  <c r="AL109" i="6"/>
  <c r="AH109" i="6"/>
  <c r="AD109" i="6"/>
  <c r="W109" i="6"/>
  <c r="S109" i="6"/>
  <c r="BT109" i="6"/>
  <c r="BP109" i="6"/>
  <c r="BL109" i="6"/>
  <c r="BH109" i="6"/>
  <c r="BD109" i="6"/>
  <c r="AS109" i="6"/>
  <c r="AO109" i="6"/>
  <c r="AK109" i="6"/>
  <c r="AG109" i="6"/>
  <c r="AC109" i="6"/>
  <c r="V109" i="6"/>
  <c r="R109" i="6"/>
  <c r="N109" i="6"/>
  <c r="J109" i="6"/>
  <c r="F109" i="6"/>
  <c r="C57" i="6" s="1"/>
  <c r="BS109" i="6"/>
  <c r="BO109" i="6"/>
  <c r="BK109" i="6"/>
  <c r="BG109" i="6"/>
  <c r="BC109" i="6"/>
  <c r="AR109" i="6"/>
  <c r="AN109" i="6"/>
  <c r="AJ109" i="6"/>
  <c r="AF109" i="6"/>
  <c r="AB109" i="6"/>
  <c r="E57" i="6" s="1"/>
  <c r="U109" i="6"/>
  <c r="Q109" i="6"/>
  <c r="M109" i="6"/>
  <c r="I109" i="6"/>
  <c r="E109" i="6"/>
  <c r="BJ109" i="6"/>
  <c r="AM109" i="6"/>
  <c r="T109" i="6"/>
  <c r="K109" i="6"/>
  <c r="BF109" i="6"/>
  <c r="AI109" i="6"/>
  <c r="P109" i="6"/>
  <c r="H109" i="6"/>
  <c r="BB109" i="6"/>
  <c r="O109" i="6"/>
  <c r="X109" i="6"/>
  <c r="AQ109" i="6"/>
  <c r="L109" i="6"/>
  <c r="BR109" i="6"/>
  <c r="AE109" i="6"/>
  <c r="G109" i="6"/>
  <c r="BN109" i="6"/>
  <c r="BT119" i="6"/>
  <c r="BP119" i="6"/>
  <c r="BL119" i="6"/>
  <c r="BH119" i="6"/>
  <c r="BD119" i="6"/>
  <c r="AS119" i="6"/>
  <c r="AO119" i="6"/>
  <c r="AK119" i="6"/>
  <c r="AG119" i="6"/>
  <c r="AC119" i="6"/>
  <c r="V119" i="6"/>
  <c r="R119" i="6"/>
  <c r="N119" i="6"/>
  <c r="J119" i="6"/>
  <c r="F119" i="6"/>
  <c r="C67" i="6" s="1"/>
  <c r="BO119" i="6"/>
  <c r="BJ119" i="6"/>
  <c r="BE119" i="6"/>
  <c r="AR119" i="6"/>
  <c r="AM119" i="6"/>
  <c r="AH119" i="6"/>
  <c r="AB119" i="6"/>
  <c r="E67" i="6" s="1"/>
  <c r="T119" i="6"/>
  <c r="O119" i="6"/>
  <c r="I119" i="6"/>
  <c r="BS119" i="6"/>
  <c r="BN119" i="6"/>
  <c r="BI119" i="6"/>
  <c r="BC119" i="6"/>
  <c r="AQ119" i="6"/>
  <c r="AL119" i="6"/>
  <c r="AF119" i="6"/>
  <c r="X119" i="6"/>
  <c r="S119" i="6"/>
  <c r="M119" i="6"/>
  <c r="H119" i="6"/>
  <c r="BR119" i="6"/>
  <c r="BM119" i="6"/>
  <c r="BG119" i="6"/>
  <c r="BB119" i="6"/>
  <c r="AP119" i="6"/>
  <c r="AJ119" i="6"/>
  <c r="AE119" i="6"/>
  <c r="W119" i="6"/>
  <c r="Q119" i="6"/>
  <c r="L119" i="6"/>
  <c r="G119" i="6"/>
  <c r="BK119" i="6"/>
  <c r="AI119" i="6"/>
  <c r="K119" i="6"/>
  <c r="BF119" i="6"/>
  <c r="AD119" i="6"/>
  <c r="E119" i="6"/>
  <c r="AT119" i="6"/>
  <c r="U119" i="6"/>
  <c r="BQ119" i="6"/>
  <c r="AN119" i="6"/>
  <c r="P119" i="6"/>
  <c r="BS116" i="6"/>
  <c r="BO116" i="6"/>
  <c r="BK116" i="6"/>
  <c r="BG116" i="6"/>
  <c r="BP116" i="6"/>
  <c r="BJ116" i="6"/>
  <c r="BE116" i="6"/>
  <c r="AT116" i="6"/>
  <c r="AP116" i="6"/>
  <c r="AL116" i="6"/>
  <c r="AH116" i="6"/>
  <c r="AD116" i="6"/>
  <c r="W116" i="6"/>
  <c r="S116" i="6"/>
  <c r="O116" i="6"/>
  <c r="K116" i="6"/>
  <c r="G116" i="6"/>
  <c r="BT116" i="6"/>
  <c r="BN116" i="6"/>
  <c r="BI116" i="6"/>
  <c r="BD116" i="6"/>
  <c r="AS116" i="6"/>
  <c r="AO116" i="6"/>
  <c r="AK116" i="6"/>
  <c r="AG116" i="6"/>
  <c r="AC116" i="6"/>
  <c r="V116" i="6"/>
  <c r="R116" i="6"/>
  <c r="N116" i="6"/>
  <c r="J116" i="6"/>
  <c r="F116" i="6"/>
  <c r="C64" i="6" s="1"/>
  <c r="BL116" i="6"/>
  <c r="BB116" i="6"/>
  <c r="AM116" i="6"/>
  <c r="AE116" i="6"/>
  <c r="T116" i="6"/>
  <c r="L116" i="6"/>
  <c r="BR116" i="6"/>
  <c r="BH116" i="6"/>
  <c r="AR116" i="6"/>
  <c r="AJ116" i="6"/>
  <c r="AB116" i="6"/>
  <c r="E64" i="6" s="1"/>
  <c r="Q116" i="6"/>
  <c r="I116" i="6"/>
  <c r="BQ116" i="6"/>
  <c r="BF116" i="6"/>
  <c r="AQ116" i="6"/>
  <c r="AI116" i="6"/>
  <c r="X116" i="6"/>
  <c r="P116" i="6"/>
  <c r="H116" i="6"/>
  <c r="AN116" i="6"/>
  <c r="E116" i="6"/>
  <c r="AF116" i="6"/>
  <c r="U116" i="6"/>
  <c r="M116" i="6"/>
  <c r="BM116" i="6"/>
  <c r="BC116" i="6"/>
  <c r="F101" i="4"/>
  <c r="G101" i="4" s="1"/>
  <c r="H101" i="4" s="1"/>
  <c r="I101" i="4" s="1"/>
  <c r="J101" i="4" s="1"/>
  <c r="K101" i="4" s="1"/>
  <c r="L101" i="4" s="1"/>
  <c r="M101" i="4" s="1"/>
  <c r="N101" i="4" s="1"/>
  <c r="O101" i="4" s="1"/>
  <c r="P101" i="4" s="1"/>
  <c r="Q101" i="4" s="1"/>
  <c r="R101" i="4" s="1"/>
  <c r="S101" i="4" s="1"/>
  <c r="T101" i="4" s="1"/>
  <c r="U101" i="4" s="1"/>
  <c r="V101" i="4" s="1"/>
  <c r="W101" i="4" s="1"/>
  <c r="X101" i="4" s="1"/>
  <c r="Y101" i="4" s="1"/>
  <c r="Z101" i="4" s="1"/>
  <c r="AA101" i="4" s="1"/>
  <c r="AB101" i="4" s="1"/>
  <c r="AC101" i="4" s="1"/>
  <c r="AD101" i="4" s="1"/>
  <c r="AE101" i="4" s="1"/>
  <c r="AF101" i="4" s="1"/>
  <c r="AG101" i="4" s="1"/>
  <c r="AH101" i="4" s="1"/>
  <c r="AI101" i="4" s="1"/>
  <c r="AJ101" i="4" s="1"/>
  <c r="AK101" i="4" s="1"/>
  <c r="AL101" i="4" s="1"/>
  <c r="AM101" i="4" s="1"/>
  <c r="AN101" i="4" s="1"/>
  <c r="AO101" i="4" s="1"/>
  <c r="AP101" i="4" s="1"/>
  <c r="AQ101" i="4" s="1"/>
  <c r="AR101" i="4" s="1"/>
  <c r="AS101" i="4" s="1"/>
  <c r="AT101" i="4" s="1"/>
  <c r="AU101" i="4" s="1"/>
  <c r="AV101" i="4" s="1"/>
  <c r="AW101" i="4" s="1"/>
  <c r="AX101" i="4" s="1"/>
  <c r="AY101" i="4" s="1"/>
  <c r="AZ101" i="4" s="1"/>
  <c r="BA101" i="4" s="1"/>
  <c r="BB101" i="4" s="1"/>
  <c r="BC101" i="4" s="1"/>
  <c r="BD101" i="4" s="1"/>
  <c r="BE101" i="4" s="1"/>
  <c r="BF101" i="4" s="1"/>
  <c r="BG101" i="4" s="1"/>
  <c r="BH101" i="4" s="1"/>
  <c r="BI101" i="4" s="1"/>
  <c r="BJ101" i="4" s="1"/>
  <c r="BK101" i="4" s="1"/>
  <c r="BL101" i="4" s="1"/>
  <c r="BM101" i="4" s="1"/>
  <c r="BN101" i="4" s="1"/>
  <c r="BO101" i="4" s="1"/>
  <c r="BP101" i="4" s="1"/>
  <c r="BQ101" i="4" s="1"/>
  <c r="BR101" i="4" s="1"/>
  <c r="BS101" i="4" s="1"/>
  <c r="BT101" i="4" s="1"/>
  <c r="G84" i="4"/>
  <c r="B17" i="4" s="1"/>
  <c r="G83" i="4"/>
  <c r="B16" i="4" s="1"/>
  <c r="B2" i="4"/>
  <c r="F101" i="1"/>
  <c r="G101" i="1" s="1"/>
  <c r="H101" i="1" s="1"/>
  <c r="I101" i="1" s="1"/>
  <c r="J101" i="1" s="1"/>
  <c r="K101" i="1" s="1"/>
  <c r="L101" i="1" s="1"/>
  <c r="M101" i="1" s="1"/>
  <c r="N101" i="1" s="1"/>
  <c r="O101" i="1" s="1"/>
  <c r="P101" i="1" s="1"/>
  <c r="Q101" i="1" s="1"/>
  <c r="R101" i="1" s="1"/>
  <c r="S101" i="1" s="1"/>
  <c r="T101" i="1" s="1"/>
  <c r="U101" i="1" s="1"/>
  <c r="V101" i="1" s="1"/>
  <c r="W101" i="1" s="1"/>
  <c r="X101" i="1" s="1"/>
  <c r="Y101" i="1" s="1"/>
  <c r="Z101" i="1" s="1"/>
  <c r="AA101" i="1" s="1"/>
  <c r="AB101" i="1" s="1"/>
  <c r="AC101" i="1" s="1"/>
  <c r="AD101" i="1" s="1"/>
  <c r="AE101" i="1" s="1"/>
  <c r="AF101" i="1" s="1"/>
  <c r="AG101" i="1" s="1"/>
  <c r="AH101" i="1" s="1"/>
  <c r="AI101" i="1" s="1"/>
  <c r="AJ101" i="1" s="1"/>
  <c r="AK101" i="1" s="1"/>
  <c r="AL101" i="1" s="1"/>
  <c r="AM101" i="1" s="1"/>
  <c r="AN101" i="1" s="1"/>
  <c r="AO101" i="1" s="1"/>
  <c r="AP101" i="1" s="1"/>
  <c r="AQ101" i="1" s="1"/>
  <c r="AR101" i="1" s="1"/>
  <c r="AS101" i="1" s="1"/>
  <c r="AT101" i="1" s="1"/>
  <c r="G77" i="4" l="1"/>
  <c r="G82" i="4"/>
  <c r="G72" i="6"/>
  <c r="I72" i="6" s="1"/>
  <c r="C43" i="6" s="1"/>
  <c r="G73" i="6"/>
  <c r="I73" i="6" s="1"/>
  <c r="C44" i="6" s="1"/>
  <c r="H72" i="6"/>
  <c r="J72" i="6" s="1"/>
  <c r="E43" i="6" s="1"/>
  <c r="H70" i="6"/>
  <c r="J70" i="6" s="1"/>
  <c r="G70" i="6"/>
  <c r="I70" i="6" s="1"/>
  <c r="G71" i="6"/>
  <c r="I71" i="6" s="1"/>
  <c r="G68" i="6"/>
  <c r="I68" i="6" s="1"/>
  <c r="H67" i="6"/>
  <c r="J67" i="6" s="1"/>
  <c r="H69" i="6"/>
  <c r="J69" i="6" s="1"/>
  <c r="H68" i="6"/>
  <c r="J68" i="6" s="1"/>
  <c r="E39" i="6" s="1"/>
  <c r="G67" i="6"/>
  <c r="I67" i="6" s="1"/>
  <c r="H65" i="6"/>
  <c r="J65" i="6" s="1"/>
  <c r="G58" i="6"/>
  <c r="I58" i="6" s="1"/>
  <c r="H52" i="6"/>
  <c r="J52" i="6" s="1"/>
  <c r="G54" i="6"/>
  <c r="I54" i="6" s="1"/>
  <c r="G50" i="6"/>
  <c r="I50" i="6" s="1"/>
  <c r="G62" i="6"/>
  <c r="I62" i="6" s="1"/>
  <c r="G55" i="6"/>
  <c r="I55" i="6" s="1"/>
  <c r="H51" i="6"/>
  <c r="J51" i="6" s="1"/>
  <c r="G57" i="6"/>
  <c r="I57" i="6" s="1"/>
  <c r="H59" i="6"/>
  <c r="J59" i="6" s="1"/>
  <c r="G51" i="6"/>
  <c r="I51" i="6" s="1"/>
  <c r="H53" i="6"/>
  <c r="J53" i="6" s="1"/>
  <c r="E24" i="6" s="1"/>
  <c r="G53" i="6"/>
  <c r="I53" i="6" s="1"/>
  <c r="G56" i="6"/>
  <c r="I56" i="6" s="1"/>
  <c r="H61" i="6"/>
  <c r="J61" i="6" s="1"/>
  <c r="H55" i="6"/>
  <c r="J55" i="6" s="1"/>
  <c r="H66" i="6"/>
  <c r="J66" i="6" s="1"/>
  <c r="G60" i="6"/>
  <c r="I60" i="6" s="1"/>
  <c r="C31" i="6" s="1"/>
  <c r="H64" i="6"/>
  <c r="J64" i="6" s="1"/>
  <c r="H54" i="6"/>
  <c r="J54" i="6" s="1"/>
  <c r="H50" i="6"/>
  <c r="J50" i="6" s="1"/>
  <c r="H58" i="6"/>
  <c r="J58" i="6" s="1"/>
  <c r="H56" i="6"/>
  <c r="J56" i="6" s="1"/>
  <c r="G61" i="6"/>
  <c r="I61" i="6" s="1"/>
  <c r="G66" i="6"/>
  <c r="I66" i="6" s="1"/>
  <c r="G63" i="6"/>
  <c r="I63" i="6" s="1"/>
  <c r="H60" i="6"/>
  <c r="J60" i="6" s="1"/>
  <c r="G52" i="6"/>
  <c r="I52" i="6" s="1"/>
  <c r="G64" i="6"/>
  <c r="I64" i="6" s="1"/>
  <c r="H57" i="6"/>
  <c r="J57" i="6" s="1"/>
  <c r="G65" i="6"/>
  <c r="I65" i="6" s="1"/>
  <c r="G59" i="6"/>
  <c r="I59" i="6" s="1"/>
  <c r="H62" i="6"/>
  <c r="J62" i="6" s="1"/>
  <c r="H77" i="4"/>
  <c r="J77" i="4"/>
  <c r="G15" i="4"/>
  <c r="E77" i="4"/>
  <c r="E15" i="4" s="1"/>
  <c r="I77" i="4"/>
  <c r="C77" i="4"/>
  <c r="J73" i="6"/>
  <c r="E44" i="6" s="1"/>
  <c r="J63" i="6"/>
  <c r="J71" i="6"/>
  <c r="E42" i="6" s="1"/>
  <c r="I69" i="6"/>
  <c r="C40" i="6" s="1"/>
  <c r="B67" i="6"/>
  <c r="B38" i="6" s="1"/>
  <c r="B70" i="6"/>
  <c r="B41" i="6" s="1"/>
  <c r="B73" i="6"/>
  <c r="B44" i="6" s="1"/>
  <c r="B65" i="6"/>
  <c r="B36" i="6" s="1"/>
  <c r="B68" i="6"/>
  <c r="B39" i="6" s="1"/>
  <c r="B55" i="6"/>
  <c r="B26" i="6" s="1"/>
  <c r="B63" i="6"/>
  <c r="B34" i="6" s="1"/>
  <c r="B60" i="6"/>
  <c r="B31" i="6" s="1"/>
  <c r="B52" i="6"/>
  <c r="B23" i="6" s="1"/>
  <c r="B72" i="6"/>
  <c r="B43" i="6" s="1"/>
  <c r="B51" i="6"/>
  <c r="B22" i="6" s="1"/>
  <c r="B71" i="6"/>
  <c r="B42" i="6" s="1"/>
  <c r="B69" i="6"/>
  <c r="B40" i="6" s="1"/>
  <c r="B53" i="6"/>
  <c r="B24" i="6" s="1"/>
  <c r="B61" i="6"/>
  <c r="B32" i="6" s="1"/>
  <c r="B66" i="6"/>
  <c r="B37" i="6" s="1"/>
  <c r="B64" i="6"/>
  <c r="B35" i="6" s="1"/>
  <c r="B57" i="6"/>
  <c r="B28" i="6" s="1"/>
  <c r="B54" i="6"/>
  <c r="B25" i="6" s="1"/>
  <c r="B50" i="6"/>
  <c r="B21" i="6" s="1"/>
  <c r="B59" i="6"/>
  <c r="B30" i="6" s="1"/>
  <c r="B58" i="6"/>
  <c r="B29" i="6" s="1"/>
  <c r="B62" i="6"/>
  <c r="B33" i="6" s="1"/>
  <c r="B56" i="6"/>
  <c r="B27" i="6" s="1"/>
  <c r="G81" i="4"/>
  <c r="B14" i="4"/>
  <c r="B103" i="4"/>
  <c r="C103" i="4" s="1"/>
  <c r="D103" i="4" s="1"/>
  <c r="B123" i="4"/>
  <c r="C123" i="4" s="1"/>
  <c r="D123" i="4" s="1"/>
  <c r="B122" i="4"/>
  <c r="C122" i="4" s="1"/>
  <c r="D122" i="4" s="1"/>
  <c r="B125" i="4"/>
  <c r="C125" i="4" s="1"/>
  <c r="D125" i="4" s="1"/>
  <c r="B121" i="4"/>
  <c r="C121" i="4" s="1"/>
  <c r="D121" i="4" s="1"/>
  <c r="B124" i="4"/>
  <c r="C124" i="4" s="1"/>
  <c r="D124" i="4" s="1"/>
  <c r="B120" i="4"/>
  <c r="C120" i="4" s="1"/>
  <c r="D120" i="4" s="1"/>
  <c r="B116" i="4"/>
  <c r="C116" i="4" s="1"/>
  <c r="D116" i="4" s="1"/>
  <c r="B118" i="4"/>
  <c r="C118" i="4" s="1"/>
  <c r="D118" i="4" s="1"/>
  <c r="B111" i="4"/>
  <c r="C111" i="4" s="1"/>
  <c r="D111" i="4" s="1"/>
  <c r="B119" i="4"/>
  <c r="C119" i="4" s="1"/>
  <c r="D119" i="4" s="1"/>
  <c r="B113" i="4"/>
  <c r="C113" i="4" s="1"/>
  <c r="D113" i="4" s="1"/>
  <c r="B117" i="4"/>
  <c r="C117" i="4" s="1"/>
  <c r="D117" i="4" s="1"/>
  <c r="B115" i="4"/>
  <c r="C115" i="4" s="1"/>
  <c r="D115" i="4" s="1"/>
  <c r="B114" i="4"/>
  <c r="C114" i="4" s="1"/>
  <c r="D114" i="4" s="1"/>
  <c r="B112" i="4"/>
  <c r="C112" i="4" s="1"/>
  <c r="D112" i="4" s="1"/>
  <c r="B109" i="4"/>
  <c r="C109" i="4" s="1"/>
  <c r="D109" i="4" s="1"/>
  <c r="B105" i="4"/>
  <c r="C105" i="4" s="1"/>
  <c r="D105" i="4" s="1"/>
  <c r="B108" i="4"/>
  <c r="C108" i="4" s="1"/>
  <c r="D108" i="4" s="1"/>
  <c r="B107" i="4"/>
  <c r="C107" i="4" s="1"/>
  <c r="D107" i="4" s="1"/>
  <c r="B104" i="4"/>
  <c r="C104" i="4" s="1"/>
  <c r="D104" i="4" s="1"/>
  <c r="B110" i="4"/>
  <c r="C110" i="4" s="1"/>
  <c r="D110" i="4" s="1"/>
  <c r="B106" i="4"/>
  <c r="C106" i="4" s="1"/>
  <c r="D106" i="4" s="1"/>
  <c r="B102" i="4"/>
  <c r="C102" i="4" s="1"/>
  <c r="D102" i="4" s="1"/>
  <c r="B2" i="1"/>
  <c r="G77" i="1" s="1"/>
  <c r="G11" i="1"/>
  <c r="L77" i="4" l="1"/>
  <c r="E17" i="4" s="1"/>
  <c r="M77" i="4"/>
  <c r="K77" i="4"/>
  <c r="C17" i="4" s="1"/>
  <c r="C15" i="4"/>
  <c r="E31" i="6"/>
  <c r="E22" i="6"/>
  <c r="C37" i="6"/>
  <c r="E27" i="6"/>
  <c r="E21" i="6"/>
  <c r="E35" i="6"/>
  <c r="E37" i="6"/>
  <c r="C26" i="6"/>
  <c r="C38" i="6"/>
  <c r="E34" i="6"/>
  <c r="C41" i="6"/>
  <c r="E41" i="6"/>
  <c r="C30" i="6"/>
  <c r="C32" i="6"/>
  <c r="C33" i="6"/>
  <c r="E25" i="6"/>
  <c r="E33" i="6"/>
  <c r="C42" i="6"/>
  <c r="E23" i="6"/>
  <c r="C39" i="6"/>
  <c r="C27" i="6"/>
  <c r="E38" i="6"/>
  <c r="E36" i="6"/>
  <c r="C34" i="6"/>
  <c r="E28" i="6"/>
  <c r="C25" i="6"/>
  <c r="C28" i="6"/>
  <c r="C22" i="6"/>
  <c r="C21" i="6"/>
  <c r="C29" i="6"/>
  <c r="E29" i="6"/>
  <c r="C35" i="6"/>
  <c r="C24" i="6"/>
  <c r="E32" i="6"/>
  <c r="C23" i="6"/>
  <c r="C36" i="6"/>
  <c r="E30" i="6"/>
  <c r="E26" i="6"/>
  <c r="E40" i="6"/>
  <c r="E16" i="4"/>
  <c r="C16" i="4"/>
  <c r="G17" i="4"/>
  <c r="G16" i="4"/>
  <c r="J77" i="1"/>
  <c r="G16" i="1" s="1"/>
  <c r="G15" i="1"/>
  <c r="E77" i="1"/>
  <c r="E15" i="1" s="1"/>
  <c r="C77" i="1"/>
  <c r="C15" i="1" s="1"/>
  <c r="I77" i="1"/>
  <c r="E16" i="1" s="1"/>
  <c r="H77" i="1"/>
  <c r="C16" i="1" s="1"/>
  <c r="C11" i="1"/>
  <c r="G10" i="1"/>
  <c r="C10" i="1"/>
  <c r="BQ104" i="4"/>
  <c r="BM104" i="4"/>
  <c r="BI104" i="4"/>
  <c r="BE104" i="4"/>
  <c r="AT104" i="4"/>
  <c r="AP104" i="4"/>
  <c r="AL104" i="4"/>
  <c r="AH104" i="4"/>
  <c r="AD104" i="4"/>
  <c r="W104" i="4"/>
  <c r="S104" i="4"/>
  <c r="O104" i="4"/>
  <c r="K104" i="4"/>
  <c r="G104" i="4"/>
  <c r="BP104" i="4"/>
  <c r="BK104" i="4"/>
  <c r="BF104" i="4"/>
  <c r="AS104" i="4"/>
  <c r="AN104" i="4"/>
  <c r="AI104" i="4"/>
  <c r="AC104" i="4"/>
  <c r="U104" i="4"/>
  <c r="P104" i="4"/>
  <c r="J104" i="4"/>
  <c r="E104" i="4"/>
  <c r="B52" i="4" s="1"/>
  <c r="BT104" i="4"/>
  <c r="BO104" i="4"/>
  <c r="BJ104" i="4"/>
  <c r="BD104" i="4"/>
  <c r="AR104" i="4"/>
  <c r="AM104" i="4"/>
  <c r="AG104" i="4"/>
  <c r="AB104" i="4"/>
  <c r="E52" i="4" s="1"/>
  <c r="T104" i="4"/>
  <c r="N104" i="4"/>
  <c r="I104" i="4"/>
  <c r="BS104" i="4"/>
  <c r="BN104" i="4"/>
  <c r="BH104" i="4"/>
  <c r="BC104" i="4"/>
  <c r="AQ104" i="4"/>
  <c r="AK104" i="4"/>
  <c r="AF104" i="4"/>
  <c r="X104" i="4"/>
  <c r="R104" i="4"/>
  <c r="M104" i="4"/>
  <c r="H104" i="4"/>
  <c r="BR104" i="4"/>
  <c r="BL104" i="4"/>
  <c r="BG104" i="4"/>
  <c r="BB104" i="4"/>
  <c r="AO104" i="4"/>
  <c r="AJ104" i="4"/>
  <c r="AE104" i="4"/>
  <c r="V104" i="4"/>
  <c r="Q104" i="4"/>
  <c r="L104" i="4"/>
  <c r="F104" i="4"/>
  <c r="C52" i="4" s="1"/>
  <c r="BT107" i="4"/>
  <c r="BR107" i="4"/>
  <c r="BN107" i="4"/>
  <c r="BJ107" i="4"/>
  <c r="BF107" i="4"/>
  <c r="BB107" i="4"/>
  <c r="AQ107" i="4"/>
  <c r="AM107" i="4"/>
  <c r="AI107" i="4"/>
  <c r="AE107" i="4"/>
  <c r="X107" i="4"/>
  <c r="T107" i="4"/>
  <c r="P107" i="4"/>
  <c r="L107" i="4"/>
  <c r="H107" i="4"/>
  <c r="BO107" i="4"/>
  <c r="BI107" i="4"/>
  <c r="BD107" i="4"/>
  <c r="AR107" i="4"/>
  <c r="AL107" i="4"/>
  <c r="AG107" i="4"/>
  <c r="AB107" i="4"/>
  <c r="E55" i="4" s="1"/>
  <c r="S107" i="4"/>
  <c r="N107" i="4"/>
  <c r="I107" i="4"/>
  <c r="BS107" i="4"/>
  <c r="BM107" i="4"/>
  <c r="BH107" i="4"/>
  <c r="BC107" i="4"/>
  <c r="AP107" i="4"/>
  <c r="AK107" i="4"/>
  <c r="AF107" i="4"/>
  <c r="W107" i="4"/>
  <c r="R107" i="4"/>
  <c r="M107" i="4"/>
  <c r="G107" i="4"/>
  <c r="BQ107" i="4"/>
  <c r="BL107" i="4"/>
  <c r="BG107" i="4"/>
  <c r="AT107" i="4"/>
  <c r="AO107" i="4"/>
  <c r="AJ107" i="4"/>
  <c r="AD107" i="4"/>
  <c r="V107" i="4"/>
  <c r="Q107" i="4"/>
  <c r="K107" i="4"/>
  <c r="F107" i="4"/>
  <c r="C55" i="4" s="1"/>
  <c r="BP107" i="4"/>
  <c r="BK107" i="4"/>
  <c r="BE107" i="4"/>
  <c r="AS107" i="4"/>
  <c r="AN107" i="4"/>
  <c r="AH107" i="4"/>
  <c r="AC107" i="4"/>
  <c r="U107" i="4"/>
  <c r="O107" i="4"/>
  <c r="J107" i="4"/>
  <c r="E107" i="4"/>
  <c r="B55" i="4" s="1"/>
  <c r="BS108" i="4"/>
  <c r="BO108" i="4"/>
  <c r="BK108" i="4"/>
  <c r="BG108" i="4"/>
  <c r="BC108" i="4"/>
  <c r="AR108" i="4"/>
  <c r="AN108" i="4"/>
  <c r="AJ108" i="4"/>
  <c r="AF108" i="4"/>
  <c r="AB108" i="4"/>
  <c r="E56" i="4" s="1"/>
  <c r="U108" i="4"/>
  <c r="Q108" i="4"/>
  <c r="M108" i="4"/>
  <c r="I108" i="4"/>
  <c r="E108" i="4"/>
  <c r="B56" i="4" s="1"/>
  <c r="BP108" i="4"/>
  <c r="BJ108" i="4"/>
  <c r="BE108" i="4"/>
  <c r="AS108" i="4"/>
  <c r="AM108" i="4"/>
  <c r="AH108" i="4"/>
  <c r="AC108" i="4"/>
  <c r="T108" i="4"/>
  <c r="O108" i="4"/>
  <c r="J108" i="4"/>
  <c r="BQ108" i="4"/>
  <c r="BI108" i="4"/>
  <c r="BB108" i="4"/>
  <c r="AO108" i="4"/>
  <c r="AG108" i="4"/>
  <c r="W108" i="4"/>
  <c r="P108" i="4"/>
  <c r="H108" i="4"/>
  <c r="BN108" i="4"/>
  <c r="BH108" i="4"/>
  <c r="AT108" i="4"/>
  <c r="AL108" i="4"/>
  <c r="AE108" i="4"/>
  <c r="V108" i="4"/>
  <c r="N108" i="4"/>
  <c r="G108" i="4"/>
  <c r="BT108" i="4"/>
  <c r="BM108" i="4"/>
  <c r="BF108" i="4"/>
  <c r="AQ108" i="4"/>
  <c r="AK108" i="4"/>
  <c r="AD108" i="4"/>
  <c r="S108" i="4"/>
  <c r="L108" i="4"/>
  <c r="F108" i="4"/>
  <c r="C56" i="4" s="1"/>
  <c r="BR108" i="4"/>
  <c r="BL108" i="4"/>
  <c r="BD108" i="4"/>
  <c r="AP108" i="4"/>
  <c r="AI108" i="4"/>
  <c r="X108" i="4"/>
  <c r="R108" i="4"/>
  <c r="K108" i="4"/>
  <c r="BS106" i="4"/>
  <c r="BO106" i="4"/>
  <c r="BK106" i="4"/>
  <c r="BG106" i="4"/>
  <c r="BC106" i="4"/>
  <c r="AR106" i="4"/>
  <c r="AN106" i="4"/>
  <c r="AJ106" i="4"/>
  <c r="AF106" i="4"/>
  <c r="AB106" i="4"/>
  <c r="E54" i="4" s="1"/>
  <c r="U106" i="4"/>
  <c r="Q106" i="4"/>
  <c r="M106" i="4"/>
  <c r="I106" i="4"/>
  <c r="E106" i="4"/>
  <c r="B54" i="4" s="1"/>
  <c r="BQ106" i="4"/>
  <c r="BL106" i="4"/>
  <c r="BF106" i="4"/>
  <c r="AT106" i="4"/>
  <c r="AO106" i="4"/>
  <c r="AI106" i="4"/>
  <c r="AD106" i="4"/>
  <c r="V106" i="4"/>
  <c r="P106" i="4"/>
  <c r="K106" i="4"/>
  <c r="F106" i="4"/>
  <c r="C54" i="4" s="1"/>
  <c r="BP106" i="4"/>
  <c r="BJ106" i="4"/>
  <c r="BE106" i="4"/>
  <c r="AS106" i="4"/>
  <c r="AM106" i="4"/>
  <c r="AH106" i="4"/>
  <c r="AC106" i="4"/>
  <c r="T106" i="4"/>
  <c r="O106" i="4"/>
  <c r="J106" i="4"/>
  <c r="BT106" i="4"/>
  <c r="BN106" i="4"/>
  <c r="BI106" i="4"/>
  <c r="BD106" i="4"/>
  <c r="AQ106" i="4"/>
  <c r="AL106" i="4"/>
  <c r="AG106" i="4"/>
  <c r="X106" i="4"/>
  <c r="S106" i="4"/>
  <c r="N106" i="4"/>
  <c r="H106" i="4"/>
  <c r="BR106" i="4"/>
  <c r="BM106" i="4"/>
  <c r="BH106" i="4"/>
  <c r="BB106" i="4"/>
  <c r="AP106" i="4"/>
  <c r="AK106" i="4"/>
  <c r="AE106" i="4"/>
  <c r="W106" i="4"/>
  <c r="R106" i="4"/>
  <c r="L106" i="4"/>
  <c r="G106" i="4"/>
  <c r="BR102" i="4"/>
  <c r="BN102" i="4"/>
  <c r="BT102" i="4"/>
  <c r="BP102" i="4"/>
  <c r="BL102" i="4"/>
  <c r="BH102" i="4"/>
  <c r="BD102" i="4"/>
  <c r="AS102" i="4"/>
  <c r="BS102" i="4"/>
  <c r="BO102" i="4"/>
  <c r="BK102" i="4"/>
  <c r="BG102" i="4"/>
  <c r="BC102" i="4"/>
  <c r="AR102" i="4"/>
  <c r="AN102" i="4"/>
  <c r="AJ102" i="4"/>
  <c r="AF102" i="4"/>
  <c r="AB102" i="4"/>
  <c r="E50" i="4" s="1"/>
  <c r="U102" i="4"/>
  <c r="Q102" i="4"/>
  <c r="M102" i="4"/>
  <c r="I102" i="4"/>
  <c r="E102" i="4"/>
  <c r="B50" i="4" s="1"/>
  <c r="BM102" i="4"/>
  <c r="BE102" i="4"/>
  <c r="AP102" i="4"/>
  <c r="AK102" i="4"/>
  <c r="AE102" i="4"/>
  <c r="W102" i="4"/>
  <c r="R102" i="4"/>
  <c r="L102" i="4"/>
  <c r="G102" i="4"/>
  <c r="BJ102" i="4"/>
  <c r="BB102" i="4"/>
  <c r="AO102" i="4"/>
  <c r="AI102" i="4"/>
  <c r="AD102" i="4"/>
  <c r="V102" i="4"/>
  <c r="P102" i="4"/>
  <c r="K102" i="4"/>
  <c r="F102" i="4"/>
  <c r="C50" i="4" s="1"/>
  <c r="BI102" i="4"/>
  <c r="AT102" i="4"/>
  <c r="AM102" i="4"/>
  <c r="AH102" i="4"/>
  <c r="AC102" i="4"/>
  <c r="T102" i="4"/>
  <c r="O102" i="4"/>
  <c r="J102" i="4"/>
  <c r="BQ102" i="4"/>
  <c r="BF102" i="4"/>
  <c r="AQ102" i="4"/>
  <c r="AL102" i="4"/>
  <c r="AG102" i="4"/>
  <c r="X102" i="4"/>
  <c r="S102" i="4"/>
  <c r="N102" i="4"/>
  <c r="H102" i="4"/>
  <c r="BS112" i="4"/>
  <c r="BO112" i="4"/>
  <c r="BK112" i="4"/>
  <c r="BG112" i="4"/>
  <c r="BC112" i="4"/>
  <c r="AR112" i="4"/>
  <c r="AN112" i="4"/>
  <c r="AJ112" i="4"/>
  <c r="AF112" i="4"/>
  <c r="AB112" i="4"/>
  <c r="E60" i="4" s="1"/>
  <c r="U112" i="4"/>
  <c r="Q112" i="4"/>
  <c r="M112" i="4"/>
  <c r="I112" i="4"/>
  <c r="E112" i="4"/>
  <c r="B60" i="4" s="1"/>
  <c r="BP112" i="4"/>
  <c r="BJ112" i="4"/>
  <c r="BE112" i="4"/>
  <c r="AS112" i="4"/>
  <c r="AM112" i="4"/>
  <c r="AH112" i="4"/>
  <c r="AC112" i="4"/>
  <c r="T112" i="4"/>
  <c r="O112" i="4"/>
  <c r="J112" i="4"/>
  <c r="BT112" i="4"/>
  <c r="BN112" i="4"/>
  <c r="BI112" i="4"/>
  <c r="BD112" i="4"/>
  <c r="AQ112" i="4"/>
  <c r="AL112" i="4"/>
  <c r="AG112" i="4"/>
  <c r="X112" i="4"/>
  <c r="S112" i="4"/>
  <c r="N112" i="4"/>
  <c r="H112" i="4"/>
  <c r="BR112" i="4"/>
  <c r="BM112" i="4"/>
  <c r="BH112" i="4"/>
  <c r="BB112" i="4"/>
  <c r="AP112" i="4"/>
  <c r="AK112" i="4"/>
  <c r="AE112" i="4"/>
  <c r="W112" i="4"/>
  <c r="R112" i="4"/>
  <c r="L112" i="4"/>
  <c r="G112" i="4"/>
  <c r="BQ112" i="4"/>
  <c r="BL112" i="4"/>
  <c r="BF112" i="4"/>
  <c r="AT112" i="4"/>
  <c r="AO112" i="4"/>
  <c r="AI112" i="4"/>
  <c r="AD112" i="4"/>
  <c r="V112" i="4"/>
  <c r="P112" i="4"/>
  <c r="K112" i="4"/>
  <c r="F112" i="4"/>
  <c r="C60" i="4" s="1"/>
  <c r="BQ119" i="4"/>
  <c r="BM119" i="4"/>
  <c r="BI119" i="4"/>
  <c r="BE119" i="4"/>
  <c r="AT119" i="4"/>
  <c r="AP119" i="4"/>
  <c r="AL119" i="4"/>
  <c r="AH119" i="4"/>
  <c r="AD119" i="4"/>
  <c r="W119" i="4"/>
  <c r="S119" i="4"/>
  <c r="O119" i="4"/>
  <c r="K119" i="4"/>
  <c r="G119" i="4"/>
  <c r="BP119" i="4"/>
  <c r="BK119" i="4"/>
  <c r="BF119" i="4"/>
  <c r="AS119" i="4"/>
  <c r="AN119" i="4"/>
  <c r="AI119" i="4"/>
  <c r="AC119" i="4"/>
  <c r="U119" i="4"/>
  <c r="P119" i="4"/>
  <c r="J119" i="4"/>
  <c r="E119" i="4"/>
  <c r="B67" i="4" s="1"/>
  <c r="BR119" i="4"/>
  <c r="BJ119" i="4"/>
  <c r="BC119" i="4"/>
  <c r="AO119" i="4"/>
  <c r="AG119" i="4"/>
  <c r="X119" i="4"/>
  <c r="Q119" i="4"/>
  <c r="I119" i="4"/>
  <c r="BO119" i="4"/>
  <c r="BH119" i="4"/>
  <c r="BB119" i="4"/>
  <c r="AM119" i="4"/>
  <c r="AF119" i="4"/>
  <c r="V119" i="4"/>
  <c r="N119" i="4"/>
  <c r="H119" i="4"/>
  <c r="BT119" i="4"/>
  <c r="BN119" i="4"/>
  <c r="BG119" i="4"/>
  <c r="AR119" i="4"/>
  <c r="AK119" i="4"/>
  <c r="AE119" i="4"/>
  <c r="T119" i="4"/>
  <c r="M119" i="4"/>
  <c r="F119" i="4"/>
  <c r="C67" i="4" s="1"/>
  <c r="BS119" i="4"/>
  <c r="BL119" i="4"/>
  <c r="BD119" i="4"/>
  <c r="AQ119" i="4"/>
  <c r="AJ119" i="4"/>
  <c r="AB119" i="4"/>
  <c r="E67" i="4" s="1"/>
  <c r="R119" i="4"/>
  <c r="L119" i="4"/>
  <c r="BR109" i="4"/>
  <c r="BN109" i="4"/>
  <c r="BJ109" i="4"/>
  <c r="BF109" i="4"/>
  <c r="BB109" i="4"/>
  <c r="AQ109" i="4"/>
  <c r="AM109" i="4"/>
  <c r="AI109" i="4"/>
  <c r="AE109" i="4"/>
  <c r="X109" i="4"/>
  <c r="T109" i="4"/>
  <c r="P109" i="4"/>
  <c r="L109" i="4"/>
  <c r="H109" i="4"/>
  <c r="BS109" i="4"/>
  <c r="BM109" i="4"/>
  <c r="BH109" i="4"/>
  <c r="BC109" i="4"/>
  <c r="AP109" i="4"/>
  <c r="AK109" i="4"/>
  <c r="AF109" i="4"/>
  <c r="W109" i="4"/>
  <c r="R109" i="4"/>
  <c r="M109" i="4"/>
  <c r="G109" i="4"/>
  <c r="BT109" i="4"/>
  <c r="BL109" i="4"/>
  <c r="BE109" i="4"/>
  <c r="AR109" i="4"/>
  <c r="AJ109" i="4"/>
  <c r="AC109" i="4"/>
  <c r="S109" i="4"/>
  <c r="K109" i="4"/>
  <c r="E109" i="4"/>
  <c r="B57" i="4" s="1"/>
  <c r="BQ109" i="4"/>
  <c r="BK109" i="4"/>
  <c r="BD109" i="4"/>
  <c r="AO109" i="4"/>
  <c r="AH109" i="4"/>
  <c r="AB109" i="4"/>
  <c r="E57" i="4" s="1"/>
  <c r="Q109" i="4"/>
  <c r="J109" i="4"/>
  <c r="BP109" i="4"/>
  <c r="BI109" i="4"/>
  <c r="AT109" i="4"/>
  <c r="AN109" i="4"/>
  <c r="AG109" i="4"/>
  <c r="V109" i="4"/>
  <c r="O109" i="4"/>
  <c r="I109" i="4"/>
  <c r="BO109" i="4"/>
  <c r="BG109" i="4"/>
  <c r="AS109" i="4"/>
  <c r="AL109" i="4"/>
  <c r="AD109" i="4"/>
  <c r="U109" i="4"/>
  <c r="N109" i="4"/>
  <c r="F109" i="4"/>
  <c r="C57" i="4" s="1"/>
  <c r="BT111" i="4"/>
  <c r="BP111" i="4"/>
  <c r="BL111" i="4"/>
  <c r="BH111" i="4"/>
  <c r="BD111" i="4"/>
  <c r="AS111" i="4"/>
  <c r="AO111" i="4"/>
  <c r="AK111" i="4"/>
  <c r="AG111" i="4"/>
  <c r="AC111" i="4"/>
  <c r="V111" i="4"/>
  <c r="R111" i="4"/>
  <c r="N111" i="4"/>
  <c r="J111" i="4"/>
  <c r="F111" i="4"/>
  <c r="C59" i="4" s="1"/>
  <c r="BR111" i="4"/>
  <c r="BM111" i="4"/>
  <c r="BG111" i="4"/>
  <c r="BB111" i="4"/>
  <c r="BQ111" i="4"/>
  <c r="BO111" i="4"/>
  <c r="BJ111" i="4"/>
  <c r="BE111" i="4"/>
  <c r="AR111" i="4"/>
  <c r="AM111" i="4"/>
  <c r="BS111" i="4"/>
  <c r="BN111" i="4"/>
  <c r="BI111" i="4"/>
  <c r="BC111" i="4"/>
  <c r="AQ111" i="4"/>
  <c r="AL111" i="4"/>
  <c r="AF111" i="4"/>
  <c r="X111" i="4"/>
  <c r="S111" i="4"/>
  <c r="M111" i="4"/>
  <c r="H111" i="4"/>
  <c r="AT111" i="4"/>
  <c r="AI111" i="4"/>
  <c r="AB111" i="4"/>
  <c r="E59" i="4" s="1"/>
  <c r="Q111" i="4"/>
  <c r="K111" i="4"/>
  <c r="AP111" i="4"/>
  <c r="AH111" i="4"/>
  <c r="W111" i="4"/>
  <c r="P111" i="4"/>
  <c r="I111" i="4"/>
  <c r="BK111" i="4"/>
  <c r="AN111" i="4"/>
  <c r="AE111" i="4"/>
  <c r="U111" i="4"/>
  <c r="O111" i="4"/>
  <c r="G111" i="4"/>
  <c r="BF111" i="4"/>
  <c r="AJ111" i="4"/>
  <c r="AD111" i="4"/>
  <c r="T111" i="4"/>
  <c r="L111" i="4"/>
  <c r="E111" i="4"/>
  <c r="B59" i="4" s="1"/>
  <c r="BQ110" i="4"/>
  <c r="BM110" i="4"/>
  <c r="BI110" i="4"/>
  <c r="BE110" i="4"/>
  <c r="AT110" i="4"/>
  <c r="AP110" i="4"/>
  <c r="AL110" i="4"/>
  <c r="AH110" i="4"/>
  <c r="AD110" i="4"/>
  <c r="W110" i="4"/>
  <c r="S110" i="4"/>
  <c r="O110" i="4"/>
  <c r="K110" i="4"/>
  <c r="G110" i="4"/>
  <c r="BP110" i="4"/>
  <c r="BK110" i="4"/>
  <c r="BF110" i="4"/>
  <c r="AS110" i="4"/>
  <c r="AN110" i="4"/>
  <c r="AI110" i="4"/>
  <c r="AC110" i="4"/>
  <c r="U110" i="4"/>
  <c r="P110" i="4"/>
  <c r="J110" i="4"/>
  <c r="E110" i="4"/>
  <c r="B58" i="4" s="1"/>
  <c r="BO110" i="4"/>
  <c r="BH110" i="4"/>
  <c r="BB110" i="4"/>
  <c r="AM110" i="4"/>
  <c r="AF110" i="4"/>
  <c r="V110" i="4"/>
  <c r="N110" i="4"/>
  <c r="H110" i="4"/>
  <c r="BT110" i="4"/>
  <c r="BN110" i="4"/>
  <c r="BG110" i="4"/>
  <c r="AR110" i="4"/>
  <c r="AK110" i="4"/>
  <c r="AE110" i="4"/>
  <c r="T110" i="4"/>
  <c r="M110" i="4"/>
  <c r="F110" i="4"/>
  <c r="C58" i="4" s="1"/>
  <c r="BS110" i="4"/>
  <c r="BL110" i="4"/>
  <c r="BD110" i="4"/>
  <c r="AQ110" i="4"/>
  <c r="AJ110" i="4"/>
  <c r="AB110" i="4"/>
  <c r="E58" i="4" s="1"/>
  <c r="R110" i="4"/>
  <c r="L110" i="4"/>
  <c r="BR110" i="4"/>
  <c r="BJ110" i="4"/>
  <c r="BC110" i="4"/>
  <c r="AO110" i="4"/>
  <c r="AG110" i="4"/>
  <c r="X110" i="4"/>
  <c r="Q110" i="4"/>
  <c r="I110" i="4"/>
  <c r="BS120" i="4"/>
  <c r="BO120" i="4"/>
  <c r="BK120" i="4"/>
  <c r="BG120" i="4"/>
  <c r="BC120" i="4"/>
  <c r="AR120" i="4"/>
  <c r="AN120" i="4"/>
  <c r="BR120" i="4"/>
  <c r="BN120" i="4"/>
  <c r="BJ120" i="4"/>
  <c r="BF120" i="4"/>
  <c r="BB120" i="4"/>
  <c r="AQ120" i="4"/>
  <c r="AM120" i="4"/>
  <c r="BQ120" i="4"/>
  <c r="BM120" i="4"/>
  <c r="BI120" i="4"/>
  <c r="BE120" i="4"/>
  <c r="AT120" i="4"/>
  <c r="AP120" i="4"/>
  <c r="AL120" i="4"/>
  <c r="AH120" i="4"/>
  <c r="BT120" i="4"/>
  <c r="BP120" i="4"/>
  <c r="BL120" i="4"/>
  <c r="BH120" i="4"/>
  <c r="BD120" i="4"/>
  <c r="AS120" i="4"/>
  <c r="AO120" i="4"/>
  <c r="AK120" i="4"/>
  <c r="AG120" i="4"/>
  <c r="AI120" i="4"/>
  <c r="AC120" i="4"/>
  <c r="V120" i="4"/>
  <c r="R120" i="4"/>
  <c r="N120" i="4"/>
  <c r="J120" i="4"/>
  <c r="F120" i="4"/>
  <c r="C68" i="4" s="1"/>
  <c r="AF120" i="4"/>
  <c r="X120" i="4"/>
  <c r="S120" i="4"/>
  <c r="M120" i="4"/>
  <c r="H120" i="4"/>
  <c r="AD120" i="4"/>
  <c r="T120" i="4"/>
  <c r="L120" i="4"/>
  <c r="E120" i="4"/>
  <c r="B68" i="4" s="1"/>
  <c r="AB120" i="4"/>
  <c r="E68" i="4" s="1"/>
  <c r="Q120" i="4"/>
  <c r="K120" i="4"/>
  <c r="AJ120" i="4"/>
  <c r="W120" i="4"/>
  <c r="P120" i="4"/>
  <c r="I120" i="4"/>
  <c r="AE120" i="4"/>
  <c r="U120" i="4"/>
  <c r="O120" i="4"/>
  <c r="G120" i="4"/>
  <c r="BS124" i="4"/>
  <c r="BO124" i="4"/>
  <c r="BK124" i="4"/>
  <c r="BG124" i="4"/>
  <c r="BC124" i="4"/>
  <c r="AR124" i="4"/>
  <c r="AN124" i="4"/>
  <c r="AJ124" i="4"/>
  <c r="AF124" i="4"/>
  <c r="AB124" i="4"/>
  <c r="E72" i="4" s="1"/>
  <c r="U124" i="4"/>
  <c r="Q124" i="4"/>
  <c r="M124" i="4"/>
  <c r="I124" i="4"/>
  <c r="E124" i="4"/>
  <c r="B72" i="4" s="1"/>
  <c r="BR124" i="4"/>
  <c r="BN124" i="4"/>
  <c r="BJ124" i="4"/>
  <c r="BF124" i="4"/>
  <c r="BB124" i="4"/>
  <c r="AQ124" i="4"/>
  <c r="AM124" i="4"/>
  <c r="AI124" i="4"/>
  <c r="AE124" i="4"/>
  <c r="X124" i="4"/>
  <c r="T124" i="4"/>
  <c r="P124" i="4"/>
  <c r="L124" i="4"/>
  <c r="H124" i="4"/>
  <c r="BQ124" i="4"/>
  <c r="BM124" i="4"/>
  <c r="BI124" i="4"/>
  <c r="BE124" i="4"/>
  <c r="AT124" i="4"/>
  <c r="AP124" i="4"/>
  <c r="AL124" i="4"/>
  <c r="AH124" i="4"/>
  <c r="AD124" i="4"/>
  <c r="W124" i="4"/>
  <c r="S124" i="4"/>
  <c r="O124" i="4"/>
  <c r="K124" i="4"/>
  <c r="G124" i="4"/>
  <c r="BT124" i="4"/>
  <c r="BP124" i="4"/>
  <c r="BL124" i="4"/>
  <c r="BH124" i="4"/>
  <c r="BD124" i="4"/>
  <c r="AS124" i="4"/>
  <c r="AO124" i="4"/>
  <c r="AK124" i="4"/>
  <c r="AG124" i="4"/>
  <c r="AC124" i="4"/>
  <c r="V124" i="4"/>
  <c r="R124" i="4"/>
  <c r="N124" i="4"/>
  <c r="J124" i="4"/>
  <c r="F124" i="4"/>
  <c r="C72" i="4" s="1"/>
  <c r="BR125" i="4"/>
  <c r="BN125" i="4"/>
  <c r="BJ125" i="4"/>
  <c r="BF125" i="4"/>
  <c r="BB125" i="4"/>
  <c r="AQ125" i="4"/>
  <c r="AM125" i="4"/>
  <c r="AI125" i="4"/>
  <c r="AE125" i="4"/>
  <c r="X125" i="4"/>
  <c r="T125" i="4"/>
  <c r="P125" i="4"/>
  <c r="L125" i="4"/>
  <c r="H125" i="4"/>
  <c r="BQ125" i="4"/>
  <c r="BM125" i="4"/>
  <c r="BI125" i="4"/>
  <c r="BE125" i="4"/>
  <c r="AT125" i="4"/>
  <c r="AP125" i="4"/>
  <c r="AL125" i="4"/>
  <c r="AH125" i="4"/>
  <c r="AD125" i="4"/>
  <c r="W125" i="4"/>
  <c r="S125" i="4"/>
  <c r="O125" i="4"/>
  <c r="K125" i="4"/>
  <c r="G125" i="4"/>
  <c r="BT125" i="4"/>
  <c r="BP125" i="4"/>
  <c r="BL125" i="4"/>
  <c r="BH125" i="4"/>
  <c r="BD125" i="4"/>
  <c r="AS125" i="4"/>
  <c r="AO125" i="4"/>
  <c r="AK125" i="4"/>
  <c r="AG125" i="4"/>
  <c r="AC125" i="4"/>
  <c r="V125" i="4"/>
  <c r="R125" i="4"/>
  <c r="N125" i="4"/>
  <c r="J125" i="4"/>
  <c r="F125" i="4"/>
  <c r="C73" i="4" s="1"/>
  <c r="BS125" i="4"/>
  <c r="BO125" i="4"/>
  <c r="BK125" i="4"/>
  <c r="BG125" i="4"/>
  <c r="BC125" i="4"/>
  <c r="AR125" i="4"/>
  <c r="AN125" i="4"/>
  <c r="AJ125" i="4"/>
  <c r="AF125" i="4"/>
  <c r="AB125" i="4"/>
  <c r="E73" i="4" s="1"/>
  <c r="U125" i="4"/>
  <c r="Q125" i="4"/>
  <c r="M125" i="4"/>
  <c r="I125" i="4"/>
  <c r="E125" i="4"/>
  <c r="B73" i="4" s="1"/>
  <c r="BR103" i="4"/>
  <c r="BN103" i="4"/>
  <c r="BJ103" i="4"/>
  <c r="BF103" i="4"/>
  <c r="BB103" i="4"/>
  <c r="AQ103" i="4"/>
  <c r="AM103" i="4"/>
  <c r="AI103" i="4"/>
  <c r="AE103" i="4"/>
  <c r="X103" i="4"/>
  <c r="BS103" i="4"/>
  <c r="BM103" i="4"/>
  <c r="BH103" i="4"/>
  <c r="BC103" i="4"/>
  <c r="AP103" i="4"/>
  <c r="AK103" i="4"/>
  <c r="AF103" i="4"/>
  <c r="W103" i="4"/>
  <c r="S103" i="4"/>
  <c r="O103" i="4"/>
  <c r="K103" i="4"/>
  <c r="G103" i="4"/>
  <c r="BQ103" i="4"/>
  <c r="BL103" i="4"/>
  <c r="BG103" i="4"/>
  <c r="AT103" i="4"/>
  <c r="AO103" i="4"/>
  <c r="AJ103" i="4"/>
  <c r="AD103" i="4"/>
  <c r="V103" i="4"/>
  <c r="BP103" i="4"/>
  <c r="BK103" i="4"/>
  <c r="BE103" i="4"/>
  <c r="AS103" i="4"/>
  <c r="AN103" i="4"/>
  <c r="AH103" i="4"/>
  <c r="AC103" i="4"/>
  <c r="U103" i="4"/>
  <c r="Q103" i="4"/>
  <c r="M103" i="4"/>
  <c r="I103" i="4"/>
  <c r="E103" i="4"/>
  <c r="B51" i="4" s="1"/>
  <c r="BT103" i="4"/>
  <c r="BO103" i="4"/>
  <c r="BI103" i="4"/>
  <c r="BD103" i="4"/>
  <c r="AR103" i="4"/>
  <c r="AL103" i="4"/>
  <c r="AG103" i="4"/>
  <c r="AB103" i="4"/>
  <c r="E51" i="4" s="1"/>
  <c r="T103" i="4"/>
  <c r="P103" i="4"/>
  <c r="L103" i="4"/>
  <c r="H103" i="4"/>
  <c r="J103" i="4"/>
  <c r="F103" i="4"/>
  <c r="C51" i="4" s="1"/>
  <c r="R103" i="4"/>
  <c r="N103" i="4"/>
  <c r="BR113" i="4"/>
  <c r="BN113" i="4"/>
  <c r="BJ113" i="4"/>
  <c r="BF113" i="4"/>
  <c r="BB113" i="4"/>
  <c r="AQ113" i="4"/>
  <c r="AM113" i="4"/>
  <c r="AI113" i="4"/>
  <c r="AE113" i="4"/>
  <c r="X113" i="4"/>
  <c r="T113" i="4"/>
  <c r="P113" i="4"/>
  <c r="L113" i="4"/>
  <c r="H113" i="4"/>
  <c r="BS113" i="4"/>
  <c r="BM113" i="4"/>
  <c r="BH113" i="4"/>
  <c r="BC113" i="4"/>
  <c r="AP113" i="4"/>
  <c r="AK113" i="4"/>
  <c r="AF113" i="4"/>
  <c r="W113" i="4"/>
  <c r="R113" i="4"/>
  <c r="M113" i="4"/>
  <c r="G113" i="4"/>
  <c r="BQ113" i="4"/>
  <c r="BL113" i="4"/>
  <c r="BG113" i="4"/>
  <c r="AT113" i="4"/>
  <c r="AO113" i="4"/>
  <c r="AJ113" i="4"/>
  <c r="AD113" i="4"/>
  <c r="V113" i="4"/>
  <c r="Q113" i="4"/>
  <c r="K113" i="4"/>
  <c r="F113" i="4"/>
  <c r="C61" i="4" s="1"/>
  <c r="BP113" i="4"/>
  <c r="BK113" i="4"/>
  <c r="BE113" i="4"/>
  <c r="AS113" i="4"/>
  <c r="AN113" i="4"/>
  <c r="AH113" i="4"/>
  <c r="AC113" i="4"/>
  <c r="U113" i="4"/>
  <c r="O113" i="4"/>
  <c r="J113" i="4"/>
  <c r="E113" i="4"/>
  <c r="B61" i="4" s="1"/>
  <c r="BT113" i="4"/>
  <c r="BO113" i="4"/>
  <c r="BI113" i="4"/>
  <c r="BD113" i="4"/>
  <c r="AR113" i="4"/>
  <c r="AL113" i="4"/>
  <c r="AG113" i="4"/>
  <c r="AB113" i="4"/>
  <c r="E61" i="4" s="1"/>
  <c r="S113" i="4"/>
  <c r="N113" i="4"/>
  <c r="I113" i="4"/>
  <c r="BR118" i="4"/>
  <c r="BN118" i="4"/>
  <c r="BJ118" i="4"/>
  <c r="BF118" i="4"/>
  <c r="BB118" i="4"/>
  <c r="AQ118" i="4"/>
  <c r="AM118" i="4"/>
  <c r="AI118" i="4"/>
  <c r="AE118" i="4"/>
  <c r="X118" i="4"/>
  <c r="T118" i="4"/>
  <c r="P118" i="4"/>
  <c r="L118" i="4"/>
  <c r="H118" i="4"/>
  <c r="BS118" i="4"/>
  <c r="BM118" i="4"/>
  <c r="BH118" i="4"/>
  <c r="BC118" i="4"/>
  <c r="AP118" i="4"/>
  <c r="AK118" i="4"/>
  <c r="AF118" i="4"/>
  <c r="W118" i="4"/>
  <c r="R118" i="4"/>
  <c r="M118" i="4"/>
  <c r="G118" i="4"/>
  <c r="BO118" i="4"/>
  <c r="BG118" i="4"/>
  <c r="AS118" i="4"/>
  <c r="AL118" i="4"/>
  <c r="AD118" i="4"/>
  <c r="U118" i="4"/>
  <c r="N118" i="4"/>
  <c r="F118" i="4"/>
  <c r="C66" i="4" s="1"/>
  <c r="BT118" i="4"/>
  <c r="BL118" i="4"/>
  <c r="BE118" i="4"/>
  <c r="AR118" i="4"/>
  <c r="AJ118" i="4"/>
  <c r="AC118" i="4"/>
  <c r="S118" i="4"/>
  <c r="K118" i="4"/>
  <c r="E118" i="4"/>
  <c r="B66" i="4" s="1"/>
  <c r="BQ118" i="4"/>
  <c r="BK118" i="4"/>
  <c r="BD118" i="4"/>
  <c r="AO118" i="4"/>
  <c r="AH118" i="4"/>
  <c r="AB118" i="4"/>
  <c r="E66" i="4" s="1"/>
  <c r="Q118" i="4"/>
  <c r="J118" i="4"/>
  <c r="BP118" i="4"/>
  <c r="BI118" i="4"/>
  <c r="AT118" i="4"/>
  <c r="AN118" i="4"/>
  <c r="AG118" i="4"/>
  <c r="V118" i="4"/>
  <c r="O118" i="4"/>
  <c r="I118" i="4"/>
  <c r="BQ115" i="4"/>
  <c r="BM115" i="4"/>
  <c r="BI115" i="4"/>
  <c r="BE115" i="4"/>
  <c r="AT115" i="4"/>
  <c r="AP115" i="4"/>
  <c r="AL115" i="4"/>
  <c r="AH115" i="4"/>
  <c r="AD115" i="4"/>
  <c r="W115" i="4"/>
  <c r="S115" i="4"/>
  <c r="O115" i="4"/>
  <c r="K115" i="4"/>
  <c r="G115" i="4"/>
  <c r="BT115" i="4"/>
  <c r="BO115" i="4"/>
  <c r="BJ115" i="4"/>
  <c r="BD115" i="4"/>
  <c r="AR115" i="4"/>
  <c r="AM115" i="4"/>
  <c r="AG115" i="4"/>
  <c r="AB115" i="4"/>
  <c r="E63" i="4" s="1"/>
  <c r="T115" i="4"/>
  <c r="N115" i="4"/>
  <c r="I115" i="4"/>
  <c r="BS115" i="4"/>
  <c r="BL115" i="4"/>
  <c r="BF115" i="4"/>
  <c r="AQ115" i="4"/>
  <c r="AJ115" i="4"/>
  <c r="AC115" i="4"/>
  <c r="R115" i="4"/>
  <c r="L115" i="4"/>
  <c r="E115" i="4"/>
  <c r="B63" i="4" s="1"/>
  <c r="BR115" i="4"/>
  <c r="BK115" i="4"/>
  <c r="BC115" i="4"/>
  <c r="AO115" i="4"/>
  <c r="AI115" i="4"/>
  <c r="X115" i="4"/>
  <c r="Q115" i="4"/>
  <c r="J115" i="4"/>
  <c r="BP115" i="4"/>
  <c r="BH115" i="4"/>
  <c r="BB115" i="4"/>
  <c r="AN115" i="4"/>
  <c r="AF115" i="4"/>
  <c r="V115" i="4"/>
  <c r="P115" i="4"/>
  <c r="H115" i="4"/>
  <c r="BN115" i="4"/>
  <c r="BG115" i="4"/>
  <c r="AS115" i="4"/>
  <c r="AK115" i="4"/>
  <c r="AE115" i="4"/>
  <c r="U115" i="4"/>
  <c r="M115" i="4"/>
  <c r="F115" i="4"/>
  <c r="C63" i="4" s="1"/>
  <c r="BT123" i="4"/>
  <c r="BP123" i="4"/>
  <c r="BL123" i="4"/>
  <c r="BH123" i="4"/>
  <c r="BD123" i="4"/>
  <c r="AS123" i="4"/>
  <c r="AO123" i="4"/>
  <c r="AK123" i="4"/>
  <c r="AG123" i="4"/>
  <c r="AC123" i="4"/>
  <c r="V123" i="4"/>
  <c r="R123" i="4"/>
  <c r="N123" i="4"/>
  <c r="J123" i="4"/>
  <c r="F123" i="4"/>
  <c r="C71" i="4" s="1"/>
  <c r="BS123" i="4"/>
  <c r="BO123" i="4"/>
  <c r="BK123" i="4"/>
  <c r="BG123" i="4"/>
  <c r="BC123" i="4"/>
  <c r="AR123" i="4"/>
  <c r="AN123" i="4"/>
  <c r="AJ123" i="4"/>
  <c r="AF123" i="4"/>
  <c r="AB123" i="4"/>
  <c r="E71" i="4" s="1"/>
  <c r="U123" i="4"/>
  <c r="Q123" i="4"/>
  <c r="M123" i="4"/>
  <c r="I123" i="4"/>
  <c r="E123" i="4"/>
  <c r="B71" i="4" s="1"/>
  <c r="BR123" i="4"/>
  <c r="BN123" i="4"/>
  <c r="BJ123" i="4"/>
  <c r="BF123" i="4"/>
  <c r="BB123" i="4"/>
  <c r="AQ123" i="4"/>
  <c r="AM123" i="4"/>
  <c r="AI123" i="4"/>
  <c r="AE123" i="4"/>
  <c r="X123" i="4"/>
  <c r="T123" i="4"/>
  <c r="P123" i="4"/>
  <c r="L123" i="4"/>
  <c r="H123" i="4"/>
  <c r="BQ123" i="4"/>
  <c r="BM123" i="4"/>
  <c r="BI123" i="4"/>
  <c r="BE123" i="4"/>
  <c r="AT123" i="4"/>
  <c r="AP123" i="4"/>
  <c r="AL123" i="4"/>
  <c r="AH123" i="4"/>
  <c r="AD123" i="4"/>
  <c r="W123" i="4"/>
  <c r="S123" i="4"/>
  <c r="O123" i="4"/>
  <c r="K123" i="4"/>
  <c r="G123" i="4"/>
  <c r="BQ122" i="4"/>
  <c r="BM122" i="4"/>
  <c r="BI122" i="4"/>
  <c r="BE122" i="4"/>
  <c r="AT122" i="4"/>
  <c r="AP122" i="4"/>
  <c r="AL122" i="4"/>
  <c r="AH122" i="4"/>
  <c r="AD122" i="4"/>
  <c r="W122" i="4"/>
  <c r="S122" i="4"/>
  <c r="O122" i="4"/>
  <c r="K122" i="4"/>
  <c r="G122" i="4"/>
  <c r="BT122" i="4"/>
  <c r="BP122" i="4"/>
  <c r="BL122" i="4"/>
  <c r="BH122" i="4"/>
  <c r="BD122" i="4"/>
  <c r="AS122" i="4"/>
  <c r="AO122" i="4"/>
  <c r="AK122" i="4"/>
  <c r="AG122" i="4"/>
  <c r="AC122" i="4"/>
  <c r="V122" i="4"/>
  <c r="R122" i="4"/>
  <c r="N122" i="4"/>
  <c r="J122" i="4"/>
  <c r="F122" i="4"/>
  <c r="C70" i="4" s="1"/>
  <c r="BS122" i="4"/>
  <c r="BO122" i="4"/>
  <c r="BK122" i="4"/>
  <c r="BG122" i="4"/>
  <c r="BC122" i="4"/>
  <c r="AR122" i="4"/>
  <c r="AN122" i="4"/>
  <c r="AJ122" i="4"/>
  <c r="AF122" i="4"/>
  <c r="AB122" i="4"/>
  <c r="E70" i="4" s="1"/>
  <c r="U122" i="4"/>
  <c r="Q122" i="4"/>
  <c r="M122" i="4"/>
  <c r="I122" i="4"/>
  <c r="E122" i="4"/>
  <c r="B70" i="4" s="1"/>
  <c r="BR122" i="4"/>
  <c r="BN122" i="4"/>
  <c r="BJ122" i="4"/>
  <c r="BF122" i="4"/>
  <c r="BB122" i="4"/>
  <c r="AQ122" i="4"/>
  <c r="AM122" i="4"/>
  <c r="AI122" i="4"/>
  <c r="AE122" i="4"/>
  <c r="X122" i="4"/>
  <c r="T122" i="4"/>
  <c r="P122" i="4"/>
  <c r="L122" i="4"/>
  <c r="H122" i="4"/>
  <c r="BT105" i="4"/>
  <c r="BP105" i="4"/>
  <c r="BL105" i="4"/>
  <c r="BH105" i="4"/>
  <c r="BD105" i="4"/>
  <c r="AS105" i="4"/>
  <c r="AO105" i="4"/>
  <c r="AK105" i="4"/>
  <c r="AG105" i="4"/>
  <c r="AC105" i="4"/>
  <c r="V105" i="4"/>
  <c r="R105" i="4"/>
  <c r="N105" i="4"/>
  <c r="J105" i="4"/>
  <c r="F105" i="4"/>
  <c r="C53" i="4" s="1"/>
  <c r="BS105" i="4"/>
  <c r="BN105" i="4"/>
  <c r="BI105" i="4"/>
  <c r="BC105" i="4"/>
  <c r="AQ105" i="4"/>
  <c r="AL105" i="4"/>
  <c r="AF105" i="4"/>
  <c r="X105" i="4"/>
  <c r="S105" i="4"/>
  <c r="M105" i="4"/>
  <c r="H105" i="4"/>
  <c r="BR105" i="4"/>
  <c r="BM105" i="4"/>
  <c r="BG105" i="4"/>
  <c r="BB105" i="4"/>
  <c r="AP105" i="4"/>
  <c r="AJ105" i="4"/>
  <c r="AE105" i="4"/>
  <c r="W105" i="4"/>
  <c r="Q105" i="4"/>
  <c r="L105" i="4"/>
  <c r="G105" i="4"/>
  <c r="BQ105" i="4"/>
  <c r="BK105" i="4"/>
  <c r="BF105" i="4"/>
  <c r="AT105" i="4"/>
  <c r="AN105" i="4"/>
  <c r="AI105" i="4"/>
  <c r="AD105" i="4"/>
  <c r="U105" i="4"/>
  <c r="P105" i="4"/>
  <c r="K105" i="4"/>
  <c r="E105" i="4"/>
  <c r="B53" i="4" s="1"/>
  <c r="BO105" i="4"/>
  <c r="BJ105" i="4"/>
  <c r="BE105" i="4"/>
  <c r="AR105" i="4"/>
  <c r="AM105" i="4"/>
  <c r="AH105" i="4"/>
  <c r="AB105" i="4"/>
  <c r="E53" i="4" s="1"/>
  <c r="T105" i="4"/>
  <c r="O105" i="4"/>
  <c r="I105" i="4"/>
  <c r="BT116" i="4"/>
  <c r="BP116" i="4"/>
  <c r="BL116" i="4"/>
  <c r="BH116" i="4"/>
  <c r="BD116" i="4"/>
  <c r="AS116" i="4"/>
  <c r="AO116" i="4"/>
  <c r="AK116" i="4"/>
  <c r="AG116" i="4"/>
  <c r="AC116" i="4"/>
  <c r="V116" i="4"/>
  <c r="R116" i="4"/>
  <c r="N116" i="4"/>
  <c r="J116" i="4"/>
  <c r="F116" i="4"/>
  <c r="C64" i="4" s="1"/>
  <c r="BR116" i="4"/>
  <c r="BM116" i="4"/>
  <c r="BG116" i="4"/>
  <c r="BB116" i="4"/>
  <c r="AP116" i="4"/>
  <c r="AJ116" i="4"/>
  <c r="AE116" i="4"/>
  <c r="W116" i="4"/>
  <c r="Q116" i="4"/>
  <c r="L116" i="4"/>
  <c r="G116" i="4"/>
  <c r="BO116" i="4"/>
  <c r="BI116" i="4"/>
  <c r="AT116" i="4"/>
  <c r="AM116" i="4"/>
  <c r="AF116" i="4"/>
  <c r="U116" i="4"/>
  <c r="O116" i="4"/>
  <c r="H116" i="4"/>
  <c r="BN116" i="4"/>
  <c r="BF116" i="4"/>
  <c r="AR116" i="4"/>
  <c r="AL116" i="4"/>
  <c r="AD116" i="4"/>
  <c r="T116" i="4"/>
  <c r="M116" i="4"/>
  <c r="E116" i="4"/>
  <c r="B64" i="4" s="1"/>
  <c r="BS116" i="4"/>
  <c r="BK116" i="4"/>
  <c r="BE116" i="4"/>
  <c r="AQ116" i="4"/>
  <c r="AI116" i="4"/>
  <c r="AB116" i="4"/>
  <c r="E64" i="4" s="1"/>
  <c r="S116" i="4"/>
  <c r="K116" i="4"/>
  <c r="BQ116" i="4"/>
  <c r="BJ116" i="4"/>
  <c r="BC116" i="4"/>
  <c r="AN116" i="4"/>
  <c r="AH116" i="4"/>
  <c r="X116" i="4"/>
  <c r="P116" i="4"/>
  <c r="I116" i="4"/>
  <c r="BS117" i="4"/>
  <c r="BO117" i="4"/>
  <c r="BK117" i="4"/>
  <c r="BG117" i="4"/>
  <c r="BC117" i="4"/>
  <c r="AR117" i="4"/>
  <c r="AN117" i="4"/>
  <c r="AJ117" i="4"/>
  <c r="AF117" i="4"/>
  <c r="AB117" i="4"/>
  <c r="E65" i="4" s="1"/>
  <c r="U117" i="4"/>
  <c r="Q117" i="4"/>
  <c r="M117" i="4"/>
  <c r="I117" i="4"/>
  <c r="E117" i="4"/>
  <c r="B65" i="4" s="1"/>
  <c r="BP117" i="4"/>
  <c r="BJ117" i="4"/>
  <c r="BE117" i="4"/>
  <c r="AS117" i="4"/>
  <c r="AM117" i="4"/>
  <c r="AH117" i="4"/>
  <c r="AC117" i="4"/>
  <c r="T117" i="4"/>
  <c r="O117" i="4"/>
  <c r="J117" i="4"/>
  <c r="BR117" i="4"/>
  <c r="BL117" i="4"/>
  <c r="BD117" i="4"/>
  <c r="AP117" i="4"/>
  <c r="AI117" i="4"/>
  <c r="X117" i="4"/>
  <c r="R117" i="4"/>
  <c r="K117" i="4"/>
  <c r="BQ117" i="4"/>
  <c r="BI117" i="4"/>
  <c r="BB117" i="4"/>
  <c r="AO117" i="4"/>
  <c r="AG117" i="4"/>
  <c r="W117" i="4"/>
  <c r="P117" i="4"/>
  <c r="H117" i="4"/>
  <c r="BN117" i="4"/>
  <c r="BH117" i="4"/>
  <c r="AT117" i="4"/>
  <c r="AL117" i="4"/>
  <c r="AE117" i="4"/>
  <c r="V117" i="4"/>
  <c r="N117" i="4"/>
  <c r="G117" i="4"/>
  <c r="BT117" i="4"/>
  <c r="BM117" i="4"/>
  <c r="BF117" i="4"/>
  <c r="AQ117" i="4"/>
  <c r="AK117" i="4"/>
  <c r="AD117" i="4"/>
  <c r="S117" i="4"/>
  <c r="L117" i="4"/>
  <c r="F117" i="4"/>
  <c r="C65" i="4" s="1"/>
  <c r="BR114" i="4"/>
  <c r="BQ114" i="4"/>
  <c r="BM114" i="4"/>
  <c r="BI114" i="4"/>
  <c r="BE114" i="4"/>
  <c r="AT114" i="4"/>
  <c r="AP114" i="4"/>
  <c r="AL114" i="4"/>
  <c r="AH114" i="4"/>
  <c r="AD114" i="4"/>
  <c r="W114" i="4"/>
  <c r="S114" i="4"/>
  <c r="O114" i="4"/>
  <c r="K114" i="4"/>
  <c r="G114" i="4"/>
  <c r="BP114" i="4"/>
  <c r="BK114" i="4"/>
  <c r="BF114" i="4"/>
  <c r="AS114" i="4"/>
  <c r="AN114" i="4"/>
  <c r="AI114" i="4"/>
  <c r="AC114" i="4"/>
  <c r="U114" i="4"/>
  <c r="P114" i="4"/>
  <c r="J114" i="4"/>
  <c r="E114" i="4"/>
  <c r="B62" i="4" s="1"/>
  <c r="BO114" i="4"/>
  <c r="BJ114" i="4"/>
  <c r="BD114" i="4"/>
  <c r="AR114" i="4"/>
  <c r="AM114" i="4"/>
  <c r="AG114" i="4"/>
  <c r="AB114" i="4"/>
  <c r="E62" i="4" s="1"/>
  <c r="T114" i="4"/>
  <c r="N114" i="4"/>
  <c r="I114" i="4"/>
  <c r="BT114" i="4"/>
  <c r="BN114" i="4"/>
  <c r="BH114" i="4"/>
  <c r="BC114" i="4"/>
  <c r="AQ114" i="4"/>
  <c r="AK114" i="4"/>
  <c r="AF114" i="4"/>
  <c r="X114" i="4"/>
  <c r="R114" i="4"/>
  <c r="M114" i="4"/>
  <c r="H114" i="4"/>
  <c r="BS114" i="4"/>
  <c r="BL114" i="4"/>
  <c r="BG114" i="4"/>
  <c r="BB114" i="4"/>
  <c r="AO114" i="4"/>
  <c r="AJ114" i="4"/>
  <c r="AE114" i="4"/>
  <c r="V114" i="4"/>
  <c r="Q114" i="4"/>
  <c r="L114" i="4"/>
  <c r="F114" i="4"/>
  <c r="C62" i="4" s="1"/>
  <c r="BR121" i="4"/>
  <c r="BN121" i="4"/>
  <c r="BJ121" i="4"/>
  <c r="BF121" i="4"/>
  <c r="BB121" i="4"/>
  <c r="AQ121" i="4"/>
  <c r="AM121" i="4"/>
  <c r="AI121" i="4"/>
  <c r="AE121" i="4"/>
  <c r="X121" i="4"/>
  <c r="T121" i="4"/>
  <c r="P121" i="4"/>
  <c r="L121" i="4"/>
  <c r="H121" i="4"/>
  <c r="BQ121" i="4"/>
  <c r="BM121" i="4"/>
  <c r="BI121" i="4"/>
  <c r="BE121" i="4"/>
  <c r="AT121" i="4"/>
  <c r="AP121" i="4"/>
  <c r="AL121" i="4"/>
  <c r="AH121" i="4"/>
  <c r="AD121" i="4"/>
  <c r="W121" i="4"/>
  <c r="S121" i="4"/>
  <c r="O121" i="4"/>
  <c r="K121" i="4"/>
  <c r="G121" i="4"/>
  <c r="BT121" i="4"/>
  <c r="BP121" i="4"/>
  <c r="BL121" i="4"/>
  <c r="BH121" i="4"/>
  <c r="BD121" i="4"/>
  <c r="AS121" i="4"/>
  <c r="AO121" i="4"/>
  <c r="AK121" i="4"/>
  <c r="AG121" i="4"/>
  <c r="AC121" i="4"/>
  <c r="V121" i="4"/>
  <c r="R121" i="4"/>
  <c r="N121" i="4"/>
  <c r="J121" i="4"/>
  <c r="F121" i="4"/>
  <c r="C69" i="4" s="1"/>
  <c r="BS121" i="4"/>
  <c r="BO121" i="4"/>
  <c r="BK121" i="4"/>
  <c r="BG121" i="4"/>
  <c r="BC121" i="4"/>
  <c r="AR121" i="4"/>
  <c r="AN121" i="4"/>
  <c r="AJ121" i="4"/>
  <c r="AF121" i="4"/>
  <c r="AB121" i="4"/>
  <c r="E69" i="4" s="1"/>
  <c r="U121" i="4"/>
  <c r="Q121" i="4"/>
  <c r="M121" i="4"/>
  <c r="I121" i="4"/>
  <c r="E121" i="4"/>
  <c r="B69" i="4" s="1"/>
  <c r="B14" i="1"/>
  <c r="B103" i="1"/>
  <c r="C103" i="1" s="1"/>
  <c r="B107" i="1"/>
  <c r="C107" i="1" s="1"/>
  <c r="B111" i="1"/>
  <c r="C111" i="1" s="1"/>
  <c r="B115" i="1"/>
  <c r="C115" i="1" s="1"/>
  <c r="B119" i="1"/>
  <c r="C119" i="1" s="1"/>
  <c r="B123" i="1"/>
  <c r="C123" i="1" s="1"/>
  <c r="B104" i="1"/>
  <c r="C104" i="1" s="1"/>
  <c r="B108" i="1"/>
  <c r="C108" i="1" s="1"/>
  <c r="B112" i="1"/>
  <c r="C112" i="1" s="1"/>
  <c r="B116" i="1"/>
  <c r="C116" i="1" s="1"/>
  <c r="B120" i="1"/>
  <c r="C120" i="1" s="1"/>
  <c r="B124" i="1"/>
  <c r="C124" i="1" s="1"/>
  <c r="B105" i="1"/>
  <c r="C105" i="1" s="1"/>
  <c r="B109" i="1"/>
  <c r="C109" i="1" s="1"/>
  <c r="B113" i="1"/>
  <c r="C113" i="1" s="1"/>
  <c r="B117" i="1"/>
  <c r="C117" i="1" s="1"/>
  <c r="B121" i="1"/>
  <c r="C121" i="1" s="1"/>
  <c r="B125" i="1"/>
  <c r="C125" i="1" s="1"/>
  <c r="B106" i="1"/>
  <c r="C106" i="1" s="1"/>
  <c r="B110" i="1"/>
  <c r="C110" i="1" s="1"/>
  <c r="B114" i="1"/>
  <c r="C114" i="1" s="1"/>
  <c r="B118" i="1"/>
  <c r="C118" i="1" s="1"/>
  <c r="B122" i="1"/>
  <c r="C122" i="1" s="1"/>
  <c r="B102" i="1"/>
  <c r="C102" i="1" s="1"/>
  <c r="G84" i="1"/>
  <c r="B17" i="1" s="1"/>
  <c r="G83" i="1"/>
  <c r="B16" i="1" s="1"/>
  <c r="G82" i="1"/>
  <c r="G8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131" i="1"/>
  <c r="G71" i="4" l="1"/>
  <c r="I71" i="4" s="1"/>
  <c r="C42" i="4" s="1"/>
  <c r="H72" i="4"/>
  <c r="M77" i="1"/>
  <c r="G17" i="1" s="1"/>
  <c r="G68" i="4"/>
  <c r="I68" i="4" s="1"/>
  <c r="C39" i="4" s="1"/>
  <c r="H69" i="4"/>
  <c r="J69" i="4" s="1"/>
  <c r="E40" i="4" s="1"/>
  <c r="H70" i="4"/>
  <c r="J70" i="4" s="1"/>
  <c r="E41" i="4" s="1"/>
  <c r="H71" i="4"/>
  <c r="J71" i="4" s="1"/>
  <c r="E42" i="4" s="1"/>
  <c r="H73" i="4"/>
  <c r="J73" i="4" s="1"/>
  <c r="E44" i="4" s="1"/>
  <c r="G73" i="4"/>
  <c r="I73" i="4" s="1"/>
  <c r="C44" i="4" s="1"/>
  <c r="G66" i="4"/>
  <c r="I66" i="4" s="1"/>
  <c r="G72" i="4"/>
  <c r="I72" i="4" s="1"/>
  <c r="C43" i="4" s="1"/>
  <c r="H67" i="4"/>
  <c r="J67" i="4" s="1"/>
  <c r="H68" i="4"/>
  <c r="J68" i="4" s="1"/>
  <c r="E39" i="4" s="1"/>
  <c r="G69" i="4"/>
  <c r="I69" i="4" s="1"/>
  <c r="C40" i="4" s="1"/>
  <c r="G70" i="4"/>
  <c r="I70" i="4" s="1"/>
  <c r="C41" i="4" s="1"/>
  <c r="G67" i="4"/>
  <c r="I67" i="4" s="1"/>
  <c r="C38" i="4" s="1"/>
  <c r="H66" i="4"/>
  <c r="J66" i="4" s="1"/>
  <c r="E37" i="4" s="1"/>
  <c r="G54" i="4"/>
  <c r="I54" i="4" s="1"/>
  <c r="G59" i="4"/>
  <c r="I59" i="4" s="1"/>
  <c r="H55" i="4"/>
  <c r="J55" i="4" s="1"/>
  <c r="H61" i="4"/>
  <c r="J61" i="4" s="1"/>
  <c r="H51" i="4"/>
  <c r="J51" i="4" s="1"/>
  <c r="H50" i="4"/>
  <c r="J50" i="4" s="1"/>
  <c r="G65" i="4"/>
  <c r="I65" i="4" s="1"/>
  <c r="G60" i="4"/>
  <c r="I60" i="4" s="1"/>
  <c r="G56" i="4"/>
  <c r="I56" i="4" s="1"/>
  <c r="G55" i="4"/>
  <c r="I55" i="4" s="1"/>
  <c r="G53" i="4"/>
  <c r="I53" i="4" s="1"/>
  <c r="H63" i="4"/>
  <c r="J63" i="4" s="1"/>
  <c r="H58" i="4"/>
  <c r="J58" i="4" s="1"/>
  <c r="E29" i="4" s="1"/>
  <c r="G57" i="4"/>
  <c r="I57" i="4" s="1"/>
  <c r="H54" i="4"/>
  <c r="J54" i="4" s="1"/>
  <c r="H62" i="4"/>
  <c r="J62" i="4" s="1"/>
  <c r="G61" i="4"/>
  <c r="I61" i="4" s="1"/>
  <c r="H52" i="4"/>
  <c r="J52" i="4" s="1"/>
  <c r="H65" i="4"/>
  <c r="J65" i="4" s="1"/>
  <c r="H53" i="4"/>
  <c r="J53" i="4" s="1"/>
  <c r="G51" i="4"/>
  <c r="I51" i="4" s="1"/>
  <c r="G58" i="4"/>
  <c r="I58" i="4" s="1"/>
  <c r="C29" i="4" s="1"/>
  <c r="H60" i="4"/>
  <c r="J60" i="4" s="1"/>
  <c r="E31" i="4" s="1"/>
  <c r="G50" i="4"/>
  <c r="I50" i="4" s="1"/>
  <c r="G62" i="4"/>
  <c r="I62" i="4" s="1"/>
  <c r="G64" i="4"/>
  <c r="I64" i="4" s="1"/>
  <c r="H64" i="4"/>
  <c r="J64" i="4" s="1"/>
  <c r="G63" i="4"/>
  <c r="I63" i="4" s="1"/>
  <c r="H59" i="4"/>
  <c r="J59" i="4" s="1"/>
  <c r="H56" i="4"/>
  <c r="J56" i="4" s="1"/>
  <c r="G52" i="4"/>
  <c r="I52" i="4" s="1"/>
  <c r="H57" i="4"/>
  <c r="J57" i="4" s="1"/>
  <c r="J72" i="4"/>
  <c r="E43" i="4" s="1"/>
  <c r="B36" i="4"/>
  <c r="B44" i="4"/>
  <c r="B30" i="4"/>
  <c r="B40" i="4"/>
  <c r="B41" i="4"/>
  <c r="B37" i="4"/>
  <c r="B21" i="4"/>
  <c r="B43" i="4"/>
  <c r="B42" i="4"/>
  <c r="B24" i="4"/>
  <c r="B22" i="4"/>
  <c r="B31" i="4"/>
  <c r="B27" i="4"/>
  <c r="B25" i="4"/>
  <c r="B32" i="4"/>
  <c r="B35" i="4"/>
  <c r="B34" i="4"/>
  <c r="B23" i="4"/>
  <c r="B33" i="4"/>
  <c r="B39" i="4"/>
  <c r="B38" i="4"/>
  <c r="B29" i="4"/>
  <c r="B28" i="4"/>
  <c r="B26" i="4"/>
  <c r="L77" i="1"/>
  <c r="E17" i="1" s="1"/>
  <c r="K77" i="1"/>
  <c r="C17" i="1" s="1"/>
  <c r="E10" i="1"/>
  <c r="E11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02" i="1"/>
  <c r="AT121" i="1" l="1"/>
  <c r="AB121" i="1"/>
  <c r="AF121" i="1"/>
  <c r="AJ121" i="1"/>
  <c r="AN121" i="1"/>
  <c r="AR121" i="1"/>
  <c r="AP121" i="1"/>
  <c r="AC121" i="1"/>
  <c r="AG121" i="1"/>
  <c r="AK121" i="1"/>
  <c r="AO121" i="1"/>
  <c r="AS121" i="1"/>
  <c r="AH121" i="1"/>
  <c r="AE121" i="1"/>
  <c r="AI121" i="1"/>
  <c r="AM121" i="1"/>
  <c r="AQ121" i="1"/>
  <c r="AD121" i="1"/>
  <c r="AL121" i="1"/>
  <c r="AT117" i="1"/>
  <c r="AB117" i="1"/>
  <c r="AF117" i="1"/>
  <c r="AJ117" i="1"/>
  <c r="AN117" i="1"/>
  <c r="AR117" i="1"/>
  <c r="AE117" i="1"/>
  <c r="AK117" i="1"/>
  <c r="AP117" i="1"/>
  <c r="AH117" i="1"/>
  <c r="AG117" i="1"/>
  <c r="AL117" i="1"/>
  <c r="AQ117" i="1"/>
  <c r="AM117" i="1"/>
  <c r="AD117" i="1"/>
  <c r="AI117" i="1"/>
  <c r="AO117" i="1"/>
  <c r="AC117" i="1"/>
  <c r="AS117" i="1"/>
  <c r="AT124" i="1"/>
  <c r="AD124" i="1"/>
  <c r="AH124" i="1"/>
  <c r="AL124" i="1"/>
  <c r="AP124" i="1"/>
  <c r="AJ124" i="1"/>
  <c r="AE124" i="1"/>
  <c r="AI124" i="1"/>
  <c r="AM124" i="1"/>
  <c r="AQ124" i="1"/>
  <c r="AB124" i="1"/>
  <c r="AN124" i="1"/>
  <c r="AC124" i="1"/>
  <c r="AG124" i="1"/>
  <c r="AK124" i="1"/>
  <c r="AO124" i="1"/>
  <c r="AS124" i="1"/>
  <c r="AF124" i="1"/>
  <c r="AR124" i="1"/>
  <c r="AT120" i="1"/>
  <c r="AD120" i="1"/>
  <c r="AH120" i="1"/>
  <c r="AL120" i="1"/>
  <c r="AP120" i="1"/>
  <c r="AE120" i="1"/>
  <c r="AJ120" i="1"/>
  <c r="AO120" i="1"/>
  <c r="AB120" i="1"/>
  <c r="AR120" i="1"/>
  <c r="AF120" i="1"/>
  <c r="AK120" i="1"/>
  <c r="AQ120" i="1"/>
  <c r="AM120" i="1"/>
  <c r="AC120" i="1"/>
  <c r="AI120" i="1"/>
  <c r="AN120" i="1"/>
  <c r="AS120" i="1"/>
  <c r="AG120" i="1"/>
  <c r="AT116" i="1"/>
  <c r="AD116" i="1"/>
  <c r="AH116" i="1"/>
  <c r="AL116" i="1"/>
  <c r="AP116" i="1"/>
  <c r="AB116" i="1"/>
  <c r="AG116" i="1"/>
  <c r="AM116" i="1"/>
  <c r="AR116" i="1"/>
  <c r="AE116" i="1"/>
  <c r="AC116" i="1"/>
  <c r="AI116" i="1"/>
  <c r="AN116" i="1"/>
  <c r="AS116" i="1"/>
  <c r="AO116" i="1"/>
  <c r="AF116" i="1"/>
  <c r="AK116" i="1"/>
  <c r="AQ116" i="1"/>
  <c r="AJ116" i="1"/>
  <c r="AT112" i="1"/>
  <c r="AB112" i="1"/>
  <c r="E60" i="1" s="1"/>
  <c r="AF112" i="1"/>
  <c r="AJ112" i="1"/>
  <c r="AN112" i="1"/>
  <c r="AR112" i="1"/>
  <c r="AC112" i="1"/>
  <c r="AG112" i="1"/>
  <c r="AK112" i="1"/>
  <c r="AO112" i="1"/>
  <c r="AS112" i="1"/>
  <c r="AD112" i="1"/>
  <c r="AH112" i="1"/>
  <c r="AL112" i="1"/>
  <c r="AP112" i="1"/>
  <c r="AQ112" i="1"/>
  <c r="AI112" i="1"/>
  <c r="AE112" i="1"/>
  <c r="AM112" i="1"/>
  <c r="AT108" i="1"/>
  <c r="AB108" i="1"/>
  <c r="E56" i="1" s="1"/>
  <c r="AF108" i="1"/>
  <c r="AJ108" i="1"/>
  <c r="AN108" i="1"/>
  <c r="AR108" i="1"/>
  <c r="AC108" i="1"/>
  <c r="AG108" i="1"/>
  <c r="AK108" i="1"/>
  <c r="AO108" i="1"/>
  <c r="AS108" i="1"/>
  <c r="AD108" i="1"/>
  <c r="AH108" i="1"/>
  <c r="AL108" i="1"/>
  <c r="AP108" i="1"/>
  <c r="AI108" i="1"/>
  <c r="AM108" i="1"/>
  <c r="AE108" i="1"/>
  <c r="AQ108" i="1"/>
  <c r="AT104" i="1"/>
  <c r="AB104" i="1"/>
  <c r="E52" i="1" s="1"/>
  <c r="AF104" i="1"/>
  <c r="AJ104" i="1"/>
  <c r="AN104" i="1"/>
  <c r="AR104" i="1"/>
  <c r="AC104" i="1"/>
  <c r="AG104" i="1"/>
  <c r="AK104" i="1"/>
  <c r="AO104" i="1"/>
  <c r="AS104" i="1"/>
  <c r="AD104" i="1"/>
  <c r="AH104" i="1"/>
  <c r="AL104" i="1"/>
  <c r="AP104" i="1"/>
  <c r="AQ104" i="1"/>
  <c r="AI104" i="1"/>
  <c r="AE104" i="1"/>
  <c r="AM104" i="1"/>
  <c r="AT123" i="1"/>
  <c r="AB123" i="1"/>
  <c r="AF123" i="1"/>
  <c r="AJ123" i="1"/>
  <c r="AN123" i="1"/>
  <c r="AR123" i="1"/>
  <c r="AP123" i="1"/>
  <c r="AC123" i="1"/>
  <c r="AG123" i="1"/>
  <c r="AK123" i="1"/>
  <c r="AO123" i="1"/>
  <c r="AS123" i="1"/>
  <c r="AD123" i="1"/>
  <c r="AE123" i="1"/>
  <c r="AI123" i="1"/>
  <c r="AM123" i="1"/>
  <c r="AQ123" i="1"/>
  <c r="AH123" i="1"/>
  <c r="AL123" i="1"/>
  <c r="AT115" i="1"/>
  <c r="AB115" i="1"/>
  <c r="E63" i="1" s="1"/>
  <c r="AF115" i="1"/>
  <c r="AJ115" i="1"/>
  <c r="AN115" i="1"/>
  <c r="AR115" i="1"/>
  <c r="AD115" i="1"/>
  <c r="AI115" i="1"/>
  <c r="AO115" i="1"/>
  <c r="AG115" i="1"/>
  <c r="AE115" i="1"/>
  <c r="AK115" i="1"/>
  <c r="AP115" i="1"/>
  <c r="AQ115" i="1"/>
  <c r="AC115" i="1"/>
  <c r="AH115" i="1"/>
  <c r="AM115" i="1"/>
  <c r="AS115" i="1"/>
  <c r="AL115" i="1"/>
  <c r="AT103" i="1"/>
  <c r="AD103" i="1"/>
  <c r="AH103" i="1"/>
  <c r="AL103" i="1"/>
  <c r="AP103" i="1"/>
  <c r="AE103" i="1"/>
  <c r="AI103" i="1"/>
  <c r="AM103" i="1"/>
  <c r="AQ103" i="1"/>
  <c r="AB103" i="1"/>
  <c r="AF103" i="1"/>
  <c r="AJ103" i="1"/>
  <c r="AN103" i="1"/>
  <c r="AR103" i="1"/>
  <c r="AC103" i="1"/>
  <c r="AS103" i="1"/>
  <c r="AG103" i="1"/>
  <c r="AK103" i="1"/>
  <c r="AO103" i="1"/>
  <c r="AT119" i="1"/>
  <c r="AB119" i="1"/>
  <c r="AF119" i="1"/>
  <c r="AJ119" i="1"/>
  <c r="AN119" i="1"/>
  <c r="AR119" i="1"/>
  <c r="AG119" i="1"/>
  <c r="AL119" i="1"/>
  <c r="AQ119" i="1"/>
  <c r="AD119" i="1"/>
  <c r="AC119" i="1"/>
  <c r="AH119" i="1"/>
  <c r="AM119" i="1"/>
  <c r="AS119" i="1"/>
  <c r="AO119" i="1"/>
  <c r="AE119" i="1"/>
  <c r="AK119" i="1"/>
  <c r="AP119" i="1"/>
  <c r="AI119" i="1"/>
  <c r="AT111" i="1"/>
  <c r="AD111" i="1"/>
  <c r="AH111" i="1"/>
  <c r="AL111" i="1"/>
  <c r="AP111" i="1"/>
  <c r="AE111" i="1"/>
  <c r="AI111" i="1"/>
  <c r="AM111" i="1"/>
  <c r="AQ111" i="1"/>
  <c r="AB111" i="1"/>
  <c r="E59" i="1" s="1"/>
  <c r="AF111" i="1"/>
  <c r="AJ111" i="1"/>
  <c r="AN111" i="1"/>
  <c r="AR111" i="1"/>
  <c r="AC111" i="1"/>
  <c r="AS111" i="1"/>
  <c r="AG111" i="1"/>
  <c r="AK111" i="1"/>
  <c r="AO111" i="1"/>
  <c r="AT107" i="1"/>
  <c r="AD107" i="1"/>
  <c r="AH107" i="1"/>
  <c r="AL107" i="1"/>
  <c r="AP107" i="1"/>
  <c r="AE107" i="1"/>
  <c r="AI107" i="1"/>
  <c r="AM107" i="1"/>
  <c r="AQ107" i="1"/>
  <c r="AB107" i="1"/>
  <c r="E55" i="1" s="1"/>
  <c r="AF107" i="1"/>
  <c r="AJ107" i="1"/>
  <c r="AN107" i="1"/>
  <c r="AR107" i="1"/>
  <c r="AK107" i="1"/>
  <c r="AC107" i="1"/>
  <c r="AO107" i="1"/>
  <c r="AS107" i="1"/>
  <c r="AG107" i="1"/>
  <c r="AT102" i="1"/>
  <c r="AB102" i="1"/>
  <c r="E50" i="1" s="1"/>
  <c r="AF102" i="1"/>
  <c r="AJ102" i="1"/>
  <c r="AN102" i="1"/>
  <c r="AR102" i="1"/>
  <c r="AC102" i="1"/>
  <c r="AG102" i="1"/>
  <c r="AK102" i="1"/>
  <c r="AO102" i="1"/>
  <c r="AS102" i="1"/>
  <c r="AD102" i="1"/>
  <c r="AH102" i="1"/>
  <c r="AL102" i="1"/>
  <c r="AP102" i="1"/>
  <c r="AE102" i="1"/>
  <c r="AI102" i="1"/>
  <c r="AQ102" i="1"/>
  <c r="AM102" i="1"/>
  <c r="AT122" i="1"/>
  <c r="AD122" i="1"/>
  <c r="AH122" i="1"/>
  <c r="AL122" i="1"/>
  <c r="AP122" i="1"/>
  <c r="AJ122" i="1"/>
  <c r="AR122" i="1"/>
  <c r="AE122" i="1"/>
  <c r="AI122" i="1"/>
  <c r="AM122" i="1"/>
  <c r="AQ122" i="1"/>
  <c r="AF122" i="1"/>
  <c r="AC122" i="1"/>
  <c r="AG122" i="1"/>
  <c r="AK122" i="1"/>
  <c r="AO122" i="1"/>
  <c r="AS122" i="1"/>
  <c r="AB122" i="1"/>
  <c r="E70" i="1" s="1"/>
  <c r="AN122" i="1"/>
  <c r="AT118" i="1"/>
  <c r="AD118" i="1"/>
  <c r="AH118" i="1"/>
  <c r="AL118" i="1"/>
  <c r="AP118" i="1"/>
  <c r="AC118" i="1"/>
  <c r="AI118" i="1"/>
  <c r="AN118" i="1"/>
  <c r="AS118" i="1"/>
  <c r="AF118" i="1"/>
  <c r="AE118" i="1"/>
  <c r="AJ118" i="1"/>
  <c r="AO118" i="1"/>
  <c r="AK118" i="1"/>
  <c r="AB118" i="1"/>
  <c r="E66" i="1" s="1"/>
  <c r="AG118" i="1"/>
  <c r="AM118" i="1"/>
  <c r="AR118" i="1"/>
  <c r="AQ118" i="1"/>
  <c r="AT114" i="1"/>
  <c r="AD114" i="1"/>
  <c r="AH114" i="1"/>
  <c r="AL114" i="1"/>
  <c r="AP114" i="1"/>
  <c r="AF114" i="1"/>
  <c r="AK114" i="1"/>
  <c r="AQ114" i="1"/>
  <c r="AI114" i="1"/>
  <c r="AB114" i="1"/>
  <c r="E62" i="1" s="1"/>
  <c r="AG114" i="1"/>
  <c r="AM114" i="1"/>
  <c r="AR114" i="1"/>
  <c r="AN114" i="1"/>
  <c r="AE114" i="1"/>
  <c r="AJ114" i="1"/>
  <c r="AO114" i="1"/>
  <c r="AC114" i="1"/>
  <c r="AS114" i="1"/>
  <c r="AT110" i="1"/>
  <c r="AB110" i="1"/>
  <c r="E58" i="1" s="1"/>
  <c r="AF110" i="1"/>
  <c r="AJ110" i="1"/>
  <c r="AN110" i="1"/>
  <c r="AR110" i="1"/>
  <c r="AC110" i="1"/>
  <c r="AG110" i="1"/>
  <c r="AK110" i="1"/>
  <c r="AO110" i="1"/>
  <c r="AS110" i="1"/>
  <c r="AD110" i="1"/>
  <c r="AH110" i="1"/>
  <c r="AL110" i="1"/>
  <c r="AP110" i="1"/>
  <c r="AE110" i="1"/>
  <c r="AI110" i="1"/>
  <c r="AQ110" i="1"/>
  <c r="AM110" i="1"/>
  <c r="AT106" i="1"/>
  <c r="AB106" i="1"/>
  <c r="E54" i="1" s="1"/>
  <c r="AF106" i="1"/>
  <c r="AJ106" i="1"/>
  <c r="AN106" i="1"/>
  <c r="AR106" i="1"/>
  <c r="AC106" i="1"/>
  <c r="AG106" i="1"/>
  <c r="AK106" i="1"/>
  <c r="AO106" i="1"/>
  <c r="AS106" i="1"/>
  <c r="AD106" i="1"/>
  <c r="AH106" i="1"/>
  <c r="AL106" i="1"/>
  <c r="AP106" i="1"/>
  <c r="AM106" i="1"/>
  <c r="AQ106" i="1"/>
  <c r="AI106" i="1"/>
  <c r="AE106" i="1"/>
  <c r="AT125" i="1"/>
  <c r="AB125" i="1"/>
  <c r="E73" i="1" s="1"/>
  <c r="AF125" i="1"/>
  <c r="AJ125" i="1"/>
  <c r="AN125" i="1"/>
  <c r="AR125" i="1"/>
  <c r="AD125" i="1"/>
  <c r="AP125" i="1"/>
  <c r="AC125" i="1"/>
  <c r="AG125" i="1"/>
  <c r="AK125" i="1"/>
  <c r="AO125" i="1"/>
  <c r="AS125" i="1"/>
  <c r="AH125" i="1"/>
  <c r="AE125" i="1"/>
  <c r="AI125" i="1"/>
  <c r="AM125" i="1"/>
  <c r="AQ125" i="1"/>
  <c r="AL125" i="1"/>
  <c r="AT113" i="1"/>
  <c r="AD113" i="1"/>
  <c r="AB113" i="1"/>
  <c r="AF113" i="1"/>
  <c r="AJ113" i="1"/>
  <c r="AN113" i="1"/>
  <c r="AR113" i="1"/>
  <c r="AH113" i="1"/>
  <c r="AM113" i="1"/>
  <c r="AS113" i="1"/>
  <c r="AK113" i="1"/>
  <c r="AC113" i="1"/>
  <c r="AI113" i="1"/>
  <c r="AO113" i="1"/>
  <c r="AP113" i="1"/>
  <c r="AG113" i="1"/>
  <c r="AL113" i="1"/>
  <c r="AQ113" i="1"/>
  <c r="AE113" i="1"/>
  <c r="AT109" i="1"/>
  <c r="AD109" i="1"/>
  <c r="AH109" i="1"/>
  <c r="AL109" i="1"/>
  <c r="AP109" i="1"/>
  <c r="AE109" i="1"/>
  <c r="AI109" i="1"/>
  <c r="AM109" i="1"/>
  <c r="AQ109" i="1"/>
  <c r="AB109" i="1"/>
  <c r="AF109" i="1"/>
  <c r="AJ109" i="1"/>
  <c r="AN109" i="1"/>
  <c r="AR109" i="1"/>
  <c r="AG109" i="1"/>
  <c r="AO109" i="1"/>
  <c r="AK109" i="1"/>
  <c r="AC109" i="1"/>
  <c r="AS109" i="1"/>
  <c r="AT105" i="1"/>
  <c r="AD105" i="1"/>
  <c r="AH105" i="1"/>
  <c r="AL105" i="1"/>
  <c r="AP105" i="1"/>
  <c r="AE105" i="1"/>
  <c r="AI105" i="1"/>
  <c r="AM105" i="1"/>
  <c r="AQ105" i="1"/>
  <c r="AB105" i="1"/>
  <c r="AF105" i="1"/>
  <c r="AJ105" i="1"/>
  <c r="AN105" i="1"/>
  <c r="AR105" i="1"/>
  <c r="AO105" i="1"/>
  <c r="AG105" i="1"/>
  <c r="AC105" i="1"/>
  <c r="AS105" i="1"/>
  <c r="AK105" i="1"/>
  <c r="E24" i="4"/>
  <c r="E27" i="4"/>
  <c r="E23" i="4"/>
  <c r="E28" i="4"/>
  <c r="C37" i="4"/>
  <c r="C36" i="4"/>
  <c r="C34" i="4"/>
  <c r="E35" i="4"/>
  <c r="C30" i="4"/>
  <c r="E33" i="4"/>
  <c r="C28" i="4"/>
  <c r="C26" i="4"/>
  <c r="C23" i="4"/>
  <c r="C35" i="4"/>
  <c r="C31" i="4"/>
  <c r="C33" i="4"/>
  <c r="C32" i="4"/>
  <c r="C21" i="4"/>
  <c r="C24" i="4"/>
  <c r="E22" i="4"/>
  <c r="E26" i="4"/>
  <c r="C25" i="4"/>
  <c r="E32" i="4"/>
  <c r="E30" i="4"/>
  <c r="E21" i="4"/>
  <c r="C27" i="4"/>
  <c r="E25" i="4"/>
  <c r="C22" i="4"/>
  <c r="E36" i="4"/>
  <c r="E34" i="4"/>
  <c r="E38" i="4"/>
  <c r="E72" i="1"/>
  <c r="E64" i="1"/>
  <c r="X125" i="1"/>
  <c r="X124" i="1"/>
  <c r="X122" i="1"/>
  <c r="X121" i="1"/>
  <c r="X123" i="1"/>
  <c r="X118" i="1"/>
  <c r="X114" i="1"/>
  <c r="X110" i="1"/>
  <c r="X117" i="1"/>
  <c r="X113" i="1"/>
  <c r="X120" i="1"/>
  <c r="X116" i="1"/>
  <c r="X112" i="1"/>
  <c r="X119" i="1"/>
  <c r="X115" i="1"/>
  <c r="X111" i="1"/>
  <c r="X106" i="1"/>
  <c r="X109" i="1"/>
  <c r="X105" i="1"/>
  <c r="X108" i="1"/>
  <c r="X104" i="1"/>
  <c r="X107" i="1"/>
  <c r="X103" i="1"/>
  <c r="E102" i="1"/>
  <c r="X102" i="1"/>
  <c r="Q102" i="1"/>
  <c r="M102" i="1"/>
  <c r="I102" i="1"/>
  <c r="P102" i="1"/>
  <c r="L102" i="1"/>
  <c r="H102" i="1"/>
  <c r="O102" i="1"/>
  <c r="K102" i="1"/>
  <c r="G102" i="1"/>
  <c r="R102" i="1"/>
  <c r="N102" i="1"/>
  <c r="J102" i="1"/>
  <c r="F102" i="1"/>
  <c r="C50" i="1" s="1"/>
  <c r="W102" i="1"/>
  <c r="H73" i="1" l="1"/>
  <c r="J73" i="1" s="1"/>
  <c r="E44" i="1" s="1"/>
  <c r="H72" i="1"/>
  <c r="J72" i="1" s="1"/>
  <c r="E43" i="1" s="1"/>
  <c r="H56" i="1"/>
  <c r="J56" i="1" s="1"/>
  <c r="E27" i="1" s="1"/>
  <c r="H62" i="1"/>
  <c r="J62" i="1" s="1"/>
  <c r="E33" i="1" s="1"/>
  <c r="H52" i="1"/>
  <c r="J52" i="1" s="1"/>
  <c r="E23" i="1" s="1"/>
  <c r="H51" i="1"/>
  <c r="H67" i="1"/>
  <c r="H50" i="1"/>
  <c r="H59" i="1"/>
  <c r="J59" i="1" s="1"/>
  <c r="E30" i="1" s="1"/>
  <c r="H58" i="1"/>
  <c r="J58" i="1" s="1"/>
  <c r="E29" i="1" s="1"/>
  <c r="H55" i="1"/>
  <c r="J55" i="1" s="1"/>
  <c r="E26" i="1" s="1"/>
  <c r="H71" i="1"/>
  <c r="H64" i="1"/>
  <c r="J64" i="1" s="1"/>
  <c r="E35" i="1" s="1"/>
  <c r="H68" i="1"/>
  <c r="H60" i="1"/>
  <c r="J60" i="1" s="1"/>
  <c r="E31" i="1" s="1"/>
  <c r="H66" i="1"/>
  <c r="J66" i="1" s="1"/>
  <c r="E37" i="1" s="1"/>
  <c r="H54" i="1"/>
  <c r="J54" i="1" s="1"/>
  <c r="E25" i="1" s="1"/>
  <c r="H70" i="1"/>
  <c r="J70" i="1" s="1"/>
  <c r="E41" i="1" s="1"/>
  <c r="H63" i="1"/>
  <c r="J63" i="1" s="1"/>
  <c r="E34" i="1" s="1"/>
  <c r="E71" i="1"/>
  <c r="E68" i="1"/>
  <c r="E51" i="1"/>
  <c r="J51" i="1" s="1"/>
  <c r="E22" i="1" s="1"/>
  <c r="E67" i="1"/>
  <c r="E53" i="1"/>
  <c r="H65" i="1"/>
  <c r="E69" i="1"/>
  <c r="H61" i="1"/>
  <c r="E65" i="1"/>
  <c r="H57" i="1"/>
  <c r="E61" i="1"/>
  <c r="H53" i="1"/>
  <c r="E57" i="1"/>
  <c r="H69" i="1"/>
  <c r="V102" i="1"/>
  <c r="S102" i="1"/>
  <c r="T102" i="1"/>
  <c r="U102" i="1"/>
  <c r="F125" i="1"/>
  <c r="J125" i="1"/>
  <c r="N125" i="1"/>
  <c r="R125" i="1"/>
  <c r="V125" i="1"/>
  <c r="G125" i="1"/>
  <c r="K125" i="1"/>
  <c r="O125" i="1"/>
  <c r="S125" i="1"/>
  <c r="W125" i="1"/>
  <c r="H125" i="1"/>
  <c r="L125" i="1"/>
  <c r="P125" i="1"/>
  <c r="T125" i="1"/>
  <c r="E125" i="1"/>
  <c r="B73" i="1" s="1"/>
  <c r="B44" i="1" s="1"/>
  <c r="I125" i="1"/>
  <c r="M125" i="1"/>
  <c r="Q125" i="1"/>
  <c r="U125" i="1"/>
  <c r="G50" i="1" l="1"/>
  <c r="I50" i="1" s="1"/>
  <c r="C21" i="1" s="1"/>
  <c r="J50" i="1"/>
  <c r="E21" i="1" s="1"/>
  <c r="J67" i="1"/>
  <c r="E38" i="1" s="1"/>
  <c r="J71" i="1"/>
  <c r="E42" i="1" s="1"/>
  <c r="J68" i="1"/>
  <c r="E39" i="1" s="1"/>
  <c r="J57" i="1"/>
  <c r="E28" i="1" s="1"/>
  <c r="J53" i="1"/>
  <c r="E24" i="1" s="1"/>
  <c r="J65" i="1"/>
  <c r="E36" i="1" s="1"/>
  <c r="J61" i="1"/>
  <c r="E32" i="1" s="1"/>
  <c r="J69" i="1"/>
  <c r="E40" i="1" s="1"/>
  <c r="C73" i="1"/>
  <c r="G73" i="1"/>
  <c r="E124" i="1"/>
  <c r="B72" i="1" s="1"/>
  <c r="B43" i="1" s="1"/>
  <c r="I124" i="1"/>
  <c r="M124" i="1"/>
  <c r="Q124" i="1"/>
  <c r="U124" i="1"/>
  <c r="F124" i="1"/>
  <c r="J124" i="1"/>
  <c r="N124" i="1"/>
  <c r="R124" i="1"/>
  <c r="V124" i="1"/>
  <c r="G124" i="1"/>
  <c r="K124" i="1"/>
  <c r="O124" i="1"/>
  <c r="S124" i="1"/>
  <c r="W124" i="1"/>
  <c r="H124" i="1"/>
  <c r="L124" i="1"/>
  <c r="P124" i="1"/>
  <c r="T124" i="1"/>
  <c r="I73" i="1" l="1"/>
  <c r="C44" i="1" s="1"/>
  <c r="G72" i="1"/>
  <c r="C72" i="1"/>
  <c r="H123" i="1"/>
  <c r="L123" i="1"/>
  <c r="P123" i="1"/>
  <c r="T123" i="1"/>
  <c r="E123" i="1"/>
  <c r="B71" i="1" s="1"/>
  <c r="B42" i="1" s="1"/>
  <c r="I123" i="1"/>
  <c r="M123" i="1"/>
  <c r="Q123" i="1"/>
  <c r="U123" i="1"/>
  <c r="F123" i="1"/>
  <c r="J123" i="1"/>
  <c r="N123" i="1"/>
  <c r="R123" i="1"/>
  <c r="V123" i="1"/>
  <c r="G123" i="1"/>
  <c r="K123" i="1"/>
  <c r="O123" i="1"/>
  <c r="S123" i="1"/>
  <c r="W123" i="1"/>
  <c r="I72" i="1" l="1"/>
  <c r="C43" i="1" s="1"/>
  <c r="C71" i="1"/>
  <c r="G71" i="1"/>
  <c r="G122" i="1"/>
  <c r="K122" i="1"/>
  <c r="O122" i="1"/>
  <c r="S122" i="1"/>
  <c r="W122" i="1"/>
  <c r="H122" i="1"/>
  <c r="L122" i="1"/>
  <c r="P122" i="1"/>
  <c r="T122" i="1"/>
  <c r="E122" i="1"/>
  <c r="B70" i="1" s="1"/>
  <c r="B41" i="1" s="1"/>
  <c r="I122" i="1"/>
  <c r="M122" i="1"/>
  <c r="Q122" i="1"/>
  <c r="U122" i="1"/>
  <c r="F122" i="1"/>
  <c r="C70" i="1" s="1"/>
  <c r="J122" i="1"/>
  <c r="N122" i="1"/>
  <c r="R122" i="1"/>
  <c r="V122" i="1"/>
  <c r="I71" i="1" l="1"/>
  <c r="C42" i="1" s="1"/>
  <c r="G70" i="1"/>
  <c r="F121" i="1"/>
  <c r="C69" i="1" s="1"/>
  <c r="J121" i="1"/>
  <c r="N121" i="1"/>
  <c r="R121" i="1"/>
  <c r="V121" i="1"/>
  <c r="G121" i="1"/>
  <c r="K121" i="1"/>
  <c r="O121" i="1"/>
  <c r="S121" i="1"/>
  <c r="W121" i="1"/>
  <c r="H121" i="1"/>
  <c r="L121" i="1"/>
  <c r="P121" i="1"/>
  <c r="T121" i="1"/>
  <c r="E121" i="1"/>
  <c r="B69" i="1" s="1"/>
  <c r="B40" i="1" s="1"/>
  <c r="I121" i="1"/>
  <c r="M121" i="1"/>
  <c r="Q121" i="1"/>
  <c r="U121" i="1"/>
  <c r="I70" i="1" l="1"/>
  <c r="C41" i="1" s="1"/>
  <c r="G69" i="1"/>
  <c r="E120" i="1"/>
  <c r="B68" i="1" s="1"/>
  <c r="B39" i="1" s="1"/>
  <c r="I120" i="1"/>
  <c r="M120" i="1"/>
  <c r="Q120" i="1"/>
  <c r="U120" i="1"/>
  <c r="J120" i="1"/>
  <c r="O120" i="1"/>
  <c r="T120" i="1"/>
  <c r="F120" i="1"/>
  <c r="C68" i="1" s="1"/>
  <c r="K120" i="1"/>
  <c r="P120" i="1"/>
  <c r="V120" i="1"/>
  <c r="G120" i="1"/>
  <c r="L120" i="1"/>
  <c r="R120" i="1"/>
  <c r="W120" i="1"/>
  <c r="H120" i="1"/>
  <c r="N120" i="1"/>
  <c r="S120" i="1"/>
  <c r="I69" i="1" l="1"/>
  <c r="C40" i="1" s="1"/>
  <c r="G68" i="1"/>
  <c r="H119" i="1"/>
  <c r="L119" i="1"/>
  <c r="P119" i="1"/>
  <c r="T119" i="1"/>
  <c r="G119" i="1"/>
  <c r="M119" i="1"/>
  <c r="R119" i="1"/>
  <c r="W119" i="1"/>
  <c r="I119" i="1"/>
  <c r="N119" i="1"/>
  <c r="S119" i="1"/>
  <c r="E119" i="1"/>
  <c r="B67" i="1" s="1"/>
  <c r="B38" i="1" s="1"/>
  <c r="J119" i="1"/>
  <c r="O119" i="1"/>
  <c r="U119" i="1"/>
  <c r="F119" i="1"/>
  <c r="C67" i="1" s="1"/>
  <c r="K119" i="1"/>
  <c r="Q119" i="1"/>
  <c r="V119" i="1"/>
  <c r="I68" i="1" l="1"/>
  <c r="C39" i="1" s="1"/>
  <c r="G67" i="1"/>
  <c r="G118" i="1"/>
  <c r="K118" i="1"/>
  <c r="O118" i="1"/>
  <c r="S118" i="1"/>
  <c r="W118" i="1"/>
  <c r="E118" i="1"/>
  <c r="B66" i="1" s="1"/>
  <c r="B37" i="1" s="1"/>
  <c r="J118" i="1"/>
  <c r="P118" i="1"/>
  <c r="U118" i="1"/>
  <c r="F118" i="1"/>
  <c r="C66" i="1" s="1"/>
  <c r="L118" i="1"/>
  <c r="Q118" i="1"/>
  <c r="V118" i="1"/>
  <c r="H118" i="1"/>
  <c r="M118" i="1"/>
  <c r="R118" i="1"/>
  <c r="I118" i="1"/>
  <c r="N118" i="1"/>
  <c r="T118" i="1"/>
  <c r="I67" i="1" l="1"/>
  <c r="C38" i="1" s="1"/>
  <c r="G66" i="1"/>
  <c r="F117" i="1"/>
  <c r="C65" i="1" s="1"/>
  <c r="J117" i="1"/>
  <c r="N117" i="1"/>
  <c r="R117" i="1"/>
  <c r="V117" i="1"/>
  <c r="H117" i="1"/>
  <c r="M117" i="1"/>
  <c r="S117" i="1"/>
  <c r="I117" i="1"/>
  <c r="O117" i="1"/>
  <c r="T117" i="1"/>
  <c r="E117" i="1"/>
  <c r="B65" i="1" s="1"/>
  <c r="B36" i="1" s="1"/>
  <c r="K117" i="1"/>
  <c r="P117" i="1"/>
  <c r="U117" i="1"/>
  <c r="G117" i="1"/>
  <c r="L117" i="1"/>
  <c r="Q117" i="1"/>
  <c r="W117" i="1"/>
  <c r="I66" i="1" l="1"/>
  <c r="C37" i="1" s="1"/>
  <c r="G65" i="1"/>
  <c r="E116" i="1"/>
  <c r="B64" i="1" s="1"/>
  <c r="B35" i="1" s="1"/>
  <c r="I116" i="1"/>
  <c r="M116" i="1"/>
  <c r="Q116" i="1"/>
  <c r="U116" i="1"/>
  <c r="F116" i="1"/>
  <c r="C64" i="1" s="1"/>
  <c r="K116" i="1"/>
  <c r="P116" i="1"/>
  <c r="V116" i="1"/>
  <c r="G116" i="1"/>
  <c r="L116" i="1"/>
  <c r="R116" i="1"/>
  <c r="W116" i="1"/>
  <c r="H116" i="1"/>
  <c r="N116" i="1"/>
  <c r="S116" i="1"/>
  <c r="J116" i="1"/>
  <c r="O116" i="1"/>
  <c r="T116" i="1"/>
  <c r="I65" i="1" l="1"/>
  <c r="C36" i="1" s="1"/>
  <c r="G64" i="1"/>
  <c r="H115" i="1"/>
  <c r="L115" i="1"/>
  <c r="P115" i="1"/>
  <c r="T115" i="1"/>
  <c r="I115" i="1"/>
  <c r="N115" i="1"/>
  <c r="S115" i="1"/>
  <c r="E115" i="1"/>
  <c r="B63" i="1" s="1"/>
  <c r="B34" i="1" s="1"/>
  <c r="J115" i="1"/>
  <c r="O115" i="1"/>
  <c r="U115" i="1"/>
  <c r="F115" i="1"/>
  <c r="C63" i="1" s="1"/>
  <c r="K115" i="1"/>
  <c r="Q115" i="1"/>
  <c r="V115" i="1"/>
  <c r="G115" i="1"/>
  <c r="M115" i="1"/>
  <c r="R115" i="1"/>
  <c r="W115" i="1"/>
  <c r="I64" i="1" l="1"/>
  <c r="C35" i="1" s="1"/>
  <c r="G63" i="1"/>
  <c r="G114" i="1"/>
  <c r="K114" i="1"/>
  <c r="O114" i="1"/>
  <c r="S114" i="1"/>
  <c r="W114" i="1"/>
  <c r="F114" i="1"/>
  <c r="C62" i="1" s="1"/>
  <c r="L114" i="1"/>
  <c r="Q114" i="1"/>
  <c r="V114" i="1"/>
  <c r="H114" i="1"/>
  <c r="M114" i="1"/>
  <c r="R114" i="1"/>
  <c r="I114" i="1"/>
  <c r="N114" i="1"/>
  <c r="T114" i="1"/>
  <c r="E114" i="1"/>
  <c r="B62" i="1" s="1"/>
  <c r="B33" i="1" s="1"/>
  <c r="J114" i="1"/>
  <c r="P114" i="1"/>
  <c r="U114" i="1"/>
  <c r="I63" i="1" l="1"/>
  <c r="C34" i="1" s="1"/>
  <c r="G62" i="1"/>
  <c r="F113" i="1"/>
  <c r="C61" i="1" s="1"/>
  <c r="J113" i="1"/>
  <c r="N113" i="1"/>
  <c r="R113" i="1"/>
  <c r="V113" i="1"/>
  <c r="I113" i="1"/>
  <c r="O113" i="1"/>
  <c r="T113" i="1"/>
  <c r="E113" i="1"/>
  <c r="B61" i="1" s="1"/>
  <c r="B32" i="1" s="1"/>
  <c r="K113" i="1"/>
  <c r="P113" i="1"/>
  <c r="U113" i="1"/>
  <c r="G113" i="1"/>
  <c r="L113" i="1"/>
  <c r="Q113" i="1"/>
  <c r="W113" i="1"/>
  <c r="H113" i="1"/>
  <c r="M113" i="1"/>
  <c r="S113" i="1"/>
  <c r="I62" i="1" l="1"/>
  <c r="C33" i="1" s="1"/>
  <c r="G61" i="1"/>
  <c r="I61" i="1" s="1"/>
  <c r="E112" i="1"/>
  <c r="B60" i="1" s="1"/>
  <c r="B31" i="1" s="1"/>
  <c r="I112" i="1"/>
  <c r="M112" i="1"/>
  <c r="Q112" i="1"/>
  <c r="U112" i="1"/>
  <c r="G112" i="1"/>
  <c r="L112" i="1"/>
  <c r="R112" i="1"/>
  <c r="W112" i="1"/>
  <c r="H112" i="1"/>
  <c r="N112" i="1"/>
  <c r="S112" i="1"/>
  <c r="J112" i="1"/>
  <c r="O112" i="1"/>
  <c r="T112" i="1"/>
  <c r="F112" i="1"/>
  <c r="C60" i="1" s="1"/>
  <c r="K112" i="1"/>
  <c r="P112" i="1"/>
  <c r="V112" i="1"/>
  <c r="C32" i="1" l="1"/>
  <c r="G60" i="1"/>
  <c r="F111" i="1"/>
  <c r="C59" i="1" s="1"/>
  <c r="J111" i="1"/>
  <c r="N111" i="1"/>
  <c r="H111" i="1"/>
  <c r="L111" i="1"/>
  <c r="P111" i="1"/>
  <c r="T111" i="1"/>
  <c r="G111" i="1"/>
  <c r="O111" i="1"/>
  <c r="U111" i="1"/>
  <c r="I111" i="1"/>
  <c r="Q111" i="1"/>
  <c r="V111" i="1"/>
  <c r="K111" i="1"/>
  <c r="R111" i="1"/>
  <c r="W111" i="1"/>
  <c r="E111" i="1"/>
  <c r="B59" i="1" s="1"/>
  <c r="B30" i="1" s="1"/>
  <c r="M111" i="1"/>
  <c r="S111" i="1"/>
  <c r="I60" i="1" l="1"/>
  <c r="C31" i="1" s="1"/>
  <c r="G59" i="1"/>
  <c r="E110" i="1"/>
  <c r="B58" i="1" s="1"/>
  <c r="B29" i="1" s="1"/>
  <c r="I110" i="1"/>
  <c r="M110" i="1"/>
  <c r="Q110" i="1"/>
  <c r="U110" i="1"/>
  <c r="G110" i="1"/>
  <c r="K110" i="1"/>
  <c r="O110" i="1"/>
  <c r="S110" i="1"/>
  <c r="W110" i="1"/>
  <c r="J110" i="1"/>
  <c r="R110" i="1"/>
  <c r="L110" i="1"/>
  <c r="T110" i="1"/>
  <c r="F110" i="1"/>
  <c r="C58" i="1" s="1"/>
  <c r="N110" i="1"/>
  <c r="V110" i="1"/>
  <c r="H110" i="1"/>
  <c r="P110" i="1"/>
  <c r="I59" i="1" l="1"/>
  <c r="C30" i="1" s="1"/>
  <c r="G58" i="1"/>
  <c r="H109" i="1"/>
  <c r="L109" i="1"/>
  <c r="P109" i="1"/>
  <c r="T109" i="1"/>
  <c r="F109" i="1"/>
  <c r="C57" i="1" s="1"/>
  <c r="J109" i="1"/>
  <c r="N109" i="1"/>
  <c r="R109" i="1"/>
  <c r="V109" i="1"/>
  <c r="E109" i="1"/>
  <c r="M109" i="1"/>
  <c r="U109" i="1"/>
  <c r="G109" i="1"/>
  <c r="O109" i="1"/>
  <c r="W109" i="1"/>
  <c r="I109" i="1"/>
  <c r="Q109" i="1"/>
  <c r="K109" i="1"/>
  <c r="S109" i="1"/>
  <c r="I58" i="1" l="1"/>
  <c r="C29" i="1" s="1"/>
  <c r="G57" i="1"/>
  <c r="G108" i="1"/>
  <c r="K108" i="1"/>
  <c r="O108" i="1"/>
  <c r="S108" i="1"/>
  <c r="W108" i="1"/>
  <c r="E108" i="1"/>
  <c r="I108" i="1"/>
  <c r="M108" i="1"/>
  <c r="Q108" i="1"/>
  <c r="U108" i="1"/>
  <c r="H108" i="1"/>
  <c r="P108" i="1"/>
  <c r="J108" i="1"/>
  <c r="R108" i="1"/>
  <c r="L108" i="1"/>
  <c r="T108" i="1"/>
  <c r="F108" i="1"/>
  <c r="C56" i="1" s="1"/>
  <c r="N108" i="1"/>
  <c r="V108" i="1"/>
  <c r="I57" i="1" l="1"/>
  <c r="C28" i="1" s="1"/>
  <c r="G56" i="1"/>
  <c r="F107" i="1"/>
  <c r="C55" i="1" s="1"/>
  <c r="J107" i="1"/>
  <c r="N107" i="1"/>
  <c r="R107" i="1"/>
  <c r="V107" i="1"/>
  <c r="H107" i="1"/>
  <c r="L107" i="1"/>
  <c r="P107" i="1"/>
  <c r="T107" i="1"/>
  <c r="K107" i="1"/>
  <c r="S107" i="1"/>
  <c r="E107" i="1"/>
  <c r="M107" i="1"/>
  <c r="U107" i="1"/>
  <c r="G107" i="1"/>
  <c r="O107" i="1"/>
  <c r="W107" i="1"/>
  <c r="I107" i="1"/>
  <c r="Q107" i="1"/>
  <c r="I56" i="1" l="1"/>
  <c r="C27" i="1" s="1"/>
  <c r="G55" i="1"/>
  <c r="E106" i="1"/>
  <c r="I106" i="1"/>
  <c r="M106" i="1"/>
  <c r="Q106" i="1"/>
  <c r="U106" i="1"/>
  <c r="F106" i="1"/>
  <c r="C54" i="1" s="1"/>
  <c r="J106" i="1"/>
  <c r="N106" i="1"/>
  <c r="G106" i="1"/>
  <c r="K106" i="1"/>
  <c r="O106" i="1"/>
  <c r="S106" i="1"/>
  <c r="W106" i="1"/>
  <c r="L106" i="1"/>
  <c r="V106" i="1"/>
  <c r="P106" i="1"/>
  <c r="R106" i="1"/>
  <c r="H106" i="1"/>
  <c r="T106" i="1"/>
  <c r="I55" i="1" l="1"/>
  <c r="C26" i="1" s="1"/>
  <c r="G54" i="1"/>
  <c r="H105" i="1"/>
  <c r="L105" i="1"/>
  <c r="P105" i="1"/>
  <c r="T105" i="1"/>
  <c r="E105" i="1"/>
  <c r="I105" i="1"/>
  <c r="M105" i="1"/>
  <c r="Q105" i="1"/>
  <c r="U105" i="1"/>
  <c r="F105" i="1"/>
  <c r="C53" i="1" s="1"/>
  <c r="J105" i="1"/>
  <c r="N105" i="1"/>
  <c r="R105" i="1"/>
  <c r="V105" i="1"/>
  <c r="O105" i="1"/>
  <c r="S105" i="1"/>
  <c r="G105" i="1"/>
  <c r="W105" i="1"/>
  <c r="K105" i="1"/>
  <c r="I54" i="1" l="1"/>
  <c r="C25" i="1" s="1"/>
  <c r="G53" i="1"/>
  <c r="F104" i="1"/>
  <c r="C52" i="1" s="1"/>
  <c r="J104" i="1"/>
  <c r="N104" i="1"/>
  <c r="G104" i="1"/>
  <c r="K104" i="1"/>
  <c r="O104" i="1"/>
  <c r="S104" i="1"/>
  <c r="W104" i="1"/>
  <c r="H104" i="1"/>
  <c r="L104" i="1"/>
  <c r="P104" i="1"/>
  <c r="T104" i="1"/>
  <c r="E104" i="1"/>
  <c r="I104" i="1"/>
  <c r="M104" i="1"/>
  <c r="Q104" i="1"/>
  <c r="U104" i="1"/>
  <c r="R104" i="1"/>
  <c r="V104" i="1"/>
  <c r="I53" i="1" l="1"/>
  <c r="C24" i="1" s="1"/>
  <c r="G52" i="1"/>
  <c r="E103" i="1"/>
  <c r="B51" i="1" s="1"/>
  <c r="B22" i="1" s="1"/>
  <c r="I103" i="1"/>
  <c r="M103" i="1"/>
  <c r="Q103" i="1"/>
  <c r="U103" i="1"/>
  <c r="F103" i="1"/>
  <c r="C51" i="1" s="1"/>
  <c r="J103" i="1"/>
  <c r="N103" i="1"/>
  <c r="R103" i="1"/>
  <c r="V103" i="1"/>
  <c r="G103" i="1"/>
  <c r="K103" i="1"/>
  <c r="O103" i="1"/>
  <c r="S103" i="1"/>
  <c r="W103" i="1"/>
  <c r="H103" i="1"/>
  <c r="L103" i="1"/>
  <c r="P103" i="1"/>
  <c r="T103" i="1"/>
  <c r="B55" i="1"/>
  <c r="B26" i="1" s="1"/>
  <c r="B53" i="1"/>
  <c r="B24" i="1" s="1"/>
  <c r="B57" i="1"/>
  <c r="B28" i="1" s="1"/>
  <c r="B56" i="1"/>
  <c r="B27" i="1" s="1"/>
  <c r="B54" i="1"/>
  <c r="B25" i="1" s="1"/>
  <c r="B52" i="1"/>
  <c r="B23" i="1" s="1"/>
  <c r="I52" i="1" l="1"/>
  <c r="C23" i="1" s="1"/>
  <c r="G51" i="1"/>
  <c r="B50" i="1"/>
  <c r="B21" i="1" s="1"/>
  <c r="I51" i="1" l="1"/>
  <c r="C22" i="1" s="1"/>
</calcChain>
</file>

<file path=xl/sharedStrings.xml><?xml version="1.0" encoding="utf-8"?>
<sst xmlns="http://schemas.openxmlformats.org/spreadsheetml/2006/main" count="21711" uniqueCount="1720">
  <si>
    <t>ZONEID</t>
  </si>
  <si>
    <t>ZONELABEL</t>
  </si>
  <si>
    <t>DISTLABEL</t>
  </si>
  <si>
    <t>White: English/Welsh/Scottish/Northern Irish/British</t>
  </si>
  <si>
    <t>White: Irish</t>
  </si>
  <si>
    <t>White: Gypsy or Irish Traveller</t>
  </si>
  <si>
    <t>White: Other White</t>
  </si>
  <si>
    <t>Mixed/multiple ethnic group: White and Black Caribbean</t>
  </si>
  <si>
    <t>Mixed/multiple ethnic group: White and Black African</t>
  </si>
  <si>
    <t>Mixed/multiple ethnic group: White and Asian</t>
  </si>
  <si>
    <t>Mixed/multiple ethnic group: Other Mixed</t>
  </si>
  <si>
    <t>Asian/Asian British: Indian</t>
  </si>
  <si>
    <t>Asian/Asian British: Pakistani</t>
  </si>
  <si>
    <t>Asian/Asian British: Bangladeshi</t>
  </si>
  <si>
    <t>Asian/Asian British: Chinese</t>
  </si>
  <si>
    <t>Asian/Asian British: Other Asian</t>
  </si>
  <si>
    <t>Black/African/Caribbean/Black British: African</t>
  </si>
  <si>
    <t>Black/African/Caribbean/Black British: Caribbean</t>
  </si>
  <si>
    <t>Black/African/Caribbean/Black British: Other Black</t>
  </si>
  <si>
    <t>Other ethnic group: Arab</t>
  </si>
  <si>
    <t>Other ethnic group: Any other ethnic group</t>
  </si>
  <si>
    <t>E05000001</t>
  </si>
  <si>
    <t>Aldersgate</t>
  </si>
  <si>
    <t>City of London</t>
  </si>
  <si>
    <t>E05000005</t>
  </si>
  <si>
    <t>Bishopsgate</t>
  </si>
  <si>
    <t>E05000015</t>
  </si>
  <si>
    <t>Cripplegate</t>
  </si>
  <si>
    <t>E05000017</t>
  </si>
  <si>
    <t>Farringdon Within</t>
  </si>
  <si>
    <t>E05000018</t>
  </si>
  <si>
    <t>Farringdon Without</t>
  </si>
  <si>
    <t>E05000021</t>
  </si>
  <si>
    <t>Portsoken</t>
  </si>
  <si>
    <t>E05000022</t>
  </si>
  <si>
    <t>Queenhithe</t>
  </si>
  <si>
    <t>E05000023</t>
  </si>
  <si>
    <t>Tower</t>
  </si>
  <si>
    <t>E05000026</t>
  </si>
  <si>
    <t>Abbey</t>
  </si>
  <si>
    <t>Barking and Dagenham</t>
  </si>
  <si>
    <t>E05000027</t>
  </si>
  <si>
    <t>Alibon</t>
  </si>
  <si>
    <t>E05000028</t>
  </si>
  <si>
    <t>Becontree</t>
  </si>
  <si>
    <t>E05000029</t>
  </si>
  <si>
    <t>Chadwell Heath</t>
  </si>
  <si>
    <t>E05000030</t>
  </si>
  <si>
    <t>Eastbrook</t>
  </si>
  <si>
    <t>E05000031</t>
  </si>
  <si>
    <t>Eastbury</t>
  </si>
  <si>
    <t>E05000032</t>
  </si>
  <si>
    <t>Gascoigne</t>
  </si>
  <si>
    <t>E05000033</t>
  </si>
  <si>
    <t>Goresbrook</t>
  </si>
  <si>
    <t>E05000034</t>
  </si>
  <si>
    <t>Heath</t>
  </si>
  <si>
    <t>E05000035</t>
  </si>
  <si>
    <t>Longbridge</t>
  </si>
  <si>
    <t>E05000036</t>
  </si>
  <si>
    <t>Mayesbrook</t>
  </si>
  <si>
    <t>E05000037</t>
  </si>
  <si>
    <t>Parsloes</t>
  </si>
  <si>
    <t>E05000038</t>
  </si>
  <si>
    <t>River</t>
  </si>
  <si>
    <t>E05000039</t>
  </si>
  <si>
    <t>Thames</t>
  </si>
  <si>
    <t>E05000040</t>
  </si>
  <si>
    <t>Valence</t>
  </si>
  <si>
    <t>E05000041</t>
  </si>
  <si>
    <t>Village</t>
  </si>
  <si>
    <t>E05000042</t>
  </si>
  <si>
    <t>Whalebone</t>
  </si>
  <si>
    <t>E05000043</t>
  </si>
  <si>
    <t>Brunswick Park</t>
  </si>
  <si>
    <t>Barnet</t>
  </si>
  <si>
    <t>E05000044</t>
  </si>
  <si>
    <t>Burnt Oak</t>
  </si>
  <si>
    <t>E05000045</t>
  </si>
  <si>
    <t>Childs Hill</t>
  </si>
  <si>
    <t>E05000046</t>
  </si>
  <si>
    <t>Colindale</t>
  </si>
  <si>
    <t>E05000047</t>
  </si>
  <si>
    <t>Coppetts</t>
  </si>
  <si>
    <t>E05000048</t>
  </si>
  <si>
    <t>East Barnet</t>
  </si>
  <si>
    <t>E05000049</t>
  </si>
  <si>
    <t>East Finchley</t>
  </si>
  <si>
    <t>E05000050</t>
  </si>
  <si>
    <t>Edgware</t>
  </si>
  <si>
    <t>E05000051</t>
  </si>
  <si>
    <t>Finchley Church End</t>
  </si>
  <si>
    <t>E05000052</t>
  </si>
  <si>
    <t>Garden Suburb</t>
  </si>
  <si>
    <t>E05000053</t>
  </si>
  <si>
    <t>Golders Green</t>
  </si>
  <si>
    <t>E05000054</t>
  </si>
  <si>
    <t>Hale</t>
  </si>
  <si>
    <t>E05000055</t>
  </si>
  <si>
    <t>Hendon</t>
  </si>
  <si>
    <t>E05000056</t>
  </si>
  <si>
    <t>High Barnet</t>
  </si>
  <si>
    <t>E05000057</t>
  </si>
  <si>
    <t>Mill Hill</t>
  </si>
  <si>
    <t>E05000058</t>
  </si>
  <si>
    <t>Oakleigh</t>
  </si>
  <si>
    <t>E05000059</t>
  </si>
  <si>
    <t>Totteridge</t>
  </si>
  <si>
    <t>E05000060</t>
  </si>
  <si>
    <t>Underhill</t>
  </si>
  <si>
    <t>E05000061</t>
  </si>
  <si>
    <t>West Finchley</t>
  </si>
  <si>
    <t>E05000062</t>
  </si>
  <si>
    <t>West Hendon</t>
  </si>
  <si>
    <t>E05000063</t>
  </si>
  <si>
    <t>Woodhouse</t>
  </si>
  <si>
    <t>E05000064</t>
  </si>
  <si>
    <t>Barnehurst</t>
  </si>
  <si>
    <t>Bexley</t>
  </si>
  <si>
    <t>E05000065</t>
  </si>
  <si>
    <t>Belvedere</t>
  </si>
  <si>
    <t>E05000066</t>
  </si>
  <si>
    <t>Blackfen and Lamorbey</t>
  </si>
  <si>
    <t>E05000067</t>
  </si>
  <si>
    <t>Blendon and Penhill</t>
  </si>
  <si>
    <t>E05000068</t>
  </si>
  <si>
    <t>Brampton</t>
  </si>
  <si>
    <t>E05000069</t>
  </si>
  <si>
    <t>Christchurch</t>
  </si>
  <si>
    <t>E05000070</t>
  </si>
  <si>
    <t>Colyers</t>
  </si>
  <si>
    <t>E05000071</t>
  </si>
  <si>
    <t>Crayford</t>
  </si>
  <si>
    <t>E05000072</t>
  </si>
  <si>
    <t>Cray Meadows</t>
  </si>
  <si>
    <t>E05000073</t>
  </si>
  <si>
    <t>Danson Park</t>
  </si>
  <si>
    <t>E05000074</t>
  </si>
  <si>
    <t>East Wickham</t>
  </si>
  <si>
    <t>E05000075</t>
  </si>
  <si>
    <t>Erith</t>
  </si>
  <si>
    <t>E05000076</t>
  </si>
  <si>
    <t>Falconwood and Welling</t>
  </si>
  <si>
    <t>E05000077</t>
  </si>
  <si>
    <t>Lesnes Abbey</t>
  </si>
  <si>
    <t>E05000078</t>
  </si>
  <si>
    <t>Longlands</t>
  </si>
  <si>
    <t>E05000079</t>
  </si>
  <si>
    <t>North End</t>
  </si>
  <si>
    <t>E05000080</t>
  </si>
  <si>
    <t>Northumberland Heath</t>
  </si>
  <si>
    <t>E05000081</t>
  </si>
  <si>
    <t>St Mary's</t>
  </si>
  <si>
    <t>E05000082</t>
  </si>
  <si>
    <t>St Michael's</t>
  </si>
  <si>
    <t>E05000083</t>
  </si>
  <si>
    <t>Sidcup</t>
  </si>
  <si>
    <t>E05000084</t>
  </si>
  <si>
    <t>Thamesmead East</t>
  </si>
  <si>
    <t>E05000085</t>
  </si>
  <si>
    <t>Alperton</t>
  </si>
  <si>
    <t>Brent</t>
  </si>
  <si>
    <t>E05000086</t>
  </si>
  <si>
    <t>Barnhill</t>
  </si>
  <si>
    <t>E05000087</t>
  </si>
  <si>
    <t>Brondesbury Park</t>
  </si>
  <si>
    <t>E05000088</t>
  </si>
  <si>
    <t>Dollis Hill</t>
  </si>
  <si>
    <t>E05000089</t>
  </si>
  <si>
    <t>Dudden Hill</t>
  </si>
  <si>
    <t>E05000090</t>
  </si>
  <si>
    <t>Fryent</t>
  </si>
  <si>
    <t>E05000091</t>
  </si>
  <si>
    <t>Harlesden</t>
  </si>
  <si>
    <t>E05000092</t>
  </si>
  <si>
    <t>Kensal Green</t>
  </si>
  <si>
    <t>E05000093</t>
  </si>
  <si>
    <t>Kenton</t>
  </si>
  <si>
    <t>E05000094</t>
  </si>
  <si>
    <t>Kilburn</t>
  </si>
  <si>
    <t>E05000095</t>
  </si>
  <si>
    <t>Mapesbury</t>
  </si>
  <si>
    <t>E05000096</t>
  </si>
  <si>
    <t>Northwick Park</t>
  </si>
  <si>
    <t>E05000097</t>
  </si>
  <si>
    <t>Preston</t>
  </si>
  <si>
    <t>E05000098</t>
  </si>
  <si>
    <t>Queens Park</t>
  </si>
  <si>
    <t>E05000099</t>
  </si>
  <si>
    <t>Queensbury</t>
  </si>
  <si>
    <t>E05000100</t>
  </si>
  <si>
    <t>Stonebridge</t>
  </si>
  <si>
    <t>E05000101</t>
  </si>
  <si>
    <t>Sudbury</t>
  </si>
  <si>
    <t>E05000102</t>
  </si>
  <si>
    <t>Tokyngton</t>
  </si>
  <si>
    <t>E05000103</t>
  </si>
  <si>
    <t>Welsh Harp</t>
  </si>
  <si>
    <t>E05000104</t>
  </si>
  <si>
    <t>Wembley Central</t>
  </si>
  <si>
    <t>E05000105</t>
  </si>
  <si>
    <t>Willesden Green</t>
  </si>
  <si>
    <t>E05000106</t>
  </si>
  <si>
    <t>Bickley</t>
  </si>
  <si>
    <t>Bromley</t>
  </si>
  <si>
    <t>E05000107</t>
  </si>
  <si>
    <t>Biggin Hill</t>
  </si>
  <si>
    <t>E05000108</t>
  </si>
  <si>
    <t>Bromley Common and Keston</t>
  </si>
  <si>
    <t>E05000109</t>
  </si>
  <si>
    <t>Bromley Town</t>
  </si>
  <si>
    <t>E05000110</t>
  </si>
  <si>
    <t>Chelsfield and Pratts Bottom</t>
  </si>
  <si>
    <t>E05000111</t>
  </si>
  <si>
    <t>Chislehurst</t>
  </si>
  <si>
    <t>E05000112</t>
  </si>
  <si>
    <t>Clock House</t>
  </si>
  <si>
    <t>E05000113</t>
  </si>
  <si>
    <t>Copers Cope</t>
  </si>
  <si>
    <t>E05000114</t>
  </si>
  <si>
    <t>Cray Valley East</t>
  </si>
  <si>
    <t>E05000115</t>
  </si>
  <si>
    <t>Cray Valley West</t>
  </si>
  <si>
    <t>E05000116</t>
  </si>
  <si>
    <t>Crystal Palace</t>
  </si>
  <si>
    <t>E05000117</t>
  </si>
  <si>
    <t>Darwin</t>
  </si>
  <si>
    <t>E05000118</t>
  </si>
  <si>
    <t>Farnborough and Crofton</t>
  </si>
  <si>
    <t>E05000119</t>
  </si>
  <si>
    <t>Hayes and Coney Hall</t>
  </si>
  <si>
    <t>E05000120</t>
  </si>
  <si>
    <t>Kelsey and Eden Park</t>
  </si>
  <si>
    <t>E05000121</t>
  </si>
  <si>
    <t>Mottingham and Chislehurst North</t>
  </si>
  <si>
    <t>E05000122</t>
  </si>
  <si>
    <t>Orpington</t>
  </si>
  <si>
    <t>E05000123</t>
  </si>
  <si>
    <t>Penge and Cator</t>
  </si>
  <si>
    <t>E05000124</t>
  </si>
  <si>
    <t>Petts Wood and Knoll</t>
  </si>
  <si>
    <t>E05000125</t>
  </si>
  <si>
    <t>Plaistow and Sundridge</t>
  </si>
  <si>
    <t>E05000126</t>
  </si>
  <si>
    <t>Shortlands</t>
  </si>
  <si>
    <t>E05000127</t>
  </si>
  <si>
    <t>West Wickham</t>
  </si>
  <si>
    <t>E05000128</t>
  </si>
  <si>
    <t>Belsize</t>
  </si>
  <si>
    <t>Camden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</si>
  <si>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</si>
  <si>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</si>
  <si>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</si>
  <si>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</si>
  <si>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</si>
  <si>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</si>
  <si>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</si>
  <si>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</si>
  <si>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</si>
  <si>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</si>
  <si>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</si>
  <si>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</si>
  <si>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</si>
  <si>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</si>
  <si>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</si>
  <si>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</si>
  <si>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</si>
  <si>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</si>
  <si>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</si>
  <si>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</si>
  <si>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</si>
  <si>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</si>
  <si>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</si>
  <si>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</si>
  <si>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</si>
  <si>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</si>
  <si>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</si>
  <si>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</si>
  <si>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</si>
  <si>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</si>
  <si>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</si>
  <si>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</si>
  <si>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</si>
  <si>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E05000146</t>
  </si>
  <si>
    <t>Addiscombe</t>
  </si>
  <si>
    <t>Croydon</t>
  </si>
  <si>
    <t>E05000147</t>
  </si>
  <si>
    <t>Ashburton</t>
  </si>
  <si>
    <t>E05000148</t>
  </si>
  <si>
    <t>Bensham Manor</t>
  </si>
  <si>
    <t>E05000149</t>
  </si>
  <si>
    <t>Broad Green</t>
  </si>
  <si>
    <t>E05000150</t>
  </si>
  <si>
    <t>Coulsdon East</t>
  </si>
  <si>
    <t>E05000151</t>
  </si>
  <si>
    <t>Coulsdon West</t>
  </si>
  <si>
    <t>E05000152</t>
  </si>
  <si>
    <t>Croham</t>
  </si>
  <si>
    <t>E05000153</t>
  </si>
  <si>
    <t>Fairfield</t>
  </si>
  <si>
    <t>E05000154</t>
  </si>
  <si>
    <t>Fieldway</t>
  </si>
  <si>
    <t>E05000155</t>
  </si>
  <si>
    <t>Heathfield</t>
  </si>
  <si>
    <t>E05000156</t>
  </si>
  <si>
    <t>Kenley</t>
  </si>
  <si>
    <t>E05000157</t>
  </si>
  <si>
    <t>New Addington</t>
  </si>
  <si>
    <t>E05000158</t>
  </si>
  <si>
    <t>Norbury</t>
  </si>
  <si>
    <t>E05000159</t>
  </si>
  <si>
    <t>Purley</t>
  </si>
  <si>
    <t>E05000160</t>
  </si>
  <si>
    <t>Sanderstead</t>
  </si>
  <si>
    <t>E05000161</t>
  </si>
  <si>
    <t>Selhurst</t>
  </si>
  <si>
    <t>E05000162</t>
  </si>
  <si>
    <t>Selsdon and Ballards</t>
  </si>
  <si>
    <t>E05000163</t>
  </si>
  <si>
    <t>Shirley</t>
  </si>
  <si>
    <t>E05000164</t>
  </si>
  <si>
    <t>South Norwood</t>
  </si>
  <si>
    <t>E05000165</t>
  </si>
  <si>
    <t>Thornton Heath</t>
  </si>
  <si>
    <t>E05000166</t>
  </si>
  <si>
    <t>Upper Norwood</t>
  </si>
  <si>
    <t>E05000167</t>
  </si>
  <si>
    <t>Waddon</t>
  </si>
  <si>
    <t>E05000168</t>
  </si>
  <si>
    <t>West Thornton</t>
  </si>
  <si>
    <t>E05000169</t>
  </si>
  <si>
    <t>Woodside</t>
  </si>
  <si>
    <t>E05000170</t>
  </si>
  <si>
    <t>Acton Central</t>
  </si>
  <si>
    <t>Ealing</t>
  </si>
  <si>
    <t>E05000171</t>
  </si>
  <si>
    <t>Cleveland</t>
  </si>
  <si>
    <t>E05000172</t>
  </si>
  <si>
    <t>Dormers Wells</t>
  </si>
  <si>
    <t>E05000173</t>
  </si>
  <si>
    <t>Ealing Broadway</t>
  </si>
  <si>
    <t>E05000174</t>
  </si>
  <si>
    <t>Ealing Common</t>
  </si>
  <si>
    <t>E05000175</t>
  </si>
  <si>
    <t>East Acton</t>
  </si>
  <si>
    <t>E05000176</t>
  </si>
  <si>
    <t>Elthorne</t>
  </si>
  <si>
    <t>E05000177</t>
  </si>
  <si>
    <t>Greenford Broadway</t>
  </si>
  <si>
    <t>E05000178</t>
  </si>
  <si>
    <t>Greenford Green</t>
  </si>
  <si>
    <t>E05000179</t>
  </si>
  <si>
    <t>Hanger Hill</t>
  </si>
  <si>
    <t>E05000180</t>
  </si>
  <si>
    <t>Hobbayne</t>
  </si>
  <si>
    <t>E05000181</t>
  </si>
  <si>
    <t>Lady Margaret</t>
  </si>
  <si>
    <t>E05000182</t>
  </si>
  <si>
    <t>Northfield</t>
  </si>
  <si>
    <t>E05000183</t>
  </si>
  <si>
    <t>North Greenford</t>
  </si>
  <si>
    <t>E05000184</t>
  </si>
  <si>
    <t>Northolt Mandeville</t>
  </si>
  <si>
    <t>E05000185</t>
  </si>
  <si>
    <t>Northolt West End</t>
  </si>
  <si>
    <t>E05000186</t>
  </si>
  <si>
    <t>Norwood Green</t>
  </si>
  <si>
    <t>E05000187</t>
  </si>
  <si>
    <t>Perivale</t>
  </si>
  <si>
    <t>E05000188</t>
  </si>
  <si>
    <t>South Acton</t>
  </si>
  <si>
    <t>E05000189</t>
  </si>
  <si>
    <t>Southall Broadway</t>
  </si>
  <si>
    <t>E05000190</t>
  </si>
  <si>
    <t>Southall Green</t>
  </si>
  <si>
    <t>E05000191</t>
  </si>
  <si>
    <t>Southfield</t>
  </si>
  <si>
    <t>E05000192</t>
  </si>
  <si>
    <t>Walpole</t>
  </si>
  <si>
    <t>E05000193</t>
  </si>
  <si>
    <t>Bowes</t>
  </si>
  <si>
    <t>Enfield</t>
  </si>
  <si>
    <t>E05000194</t>
  </si>
  <si>
    <t>Bush Hill Park</t>
  </si>
  <si>
    <t>E05000195</t>
  </si>
  <si>
    <t>Chase</t>
  </si>
  <si>
    <t>E05000196</t>
  </si>
  <si>
    <t>Cockfosters</t>
  </si>
  <si>
    <t>E05000197</t>
  </si>
  <si>
    <t>Edmonton Green</t>
  </si>
  <si>
    <t>E05000198</t>
  </si>
  <si>
    <t>Enfield Highway</t>
  </si>
  <si>
    <t>E05000199</t>
  </si>
  <si>
    <t>Enfield Lock</t>
  </si>
  <si>
    <t>E05000200</t>
  </si>
  <si>
    <t>Grange</t>
  </si>
  <si>
    <t>E05000201</t>
  </si>
  <si>
    <t>Haselbury</t>
  </si>
  <si>
    <t>E05000202</t>
  </si>
  <si>
    <t>Highlands</t>
  </si>
  <si>
    <t>E05000203</t>
  </si>
  <si>
    <t>Jubilee</t>
  </si>
  <si>
    <t>E05000204</t>
  </si>
  <si>
    <t>Lower Edmonton</t>
  </si>
  <si>
    <t>E05000205</t>
  </si>
  <si>
    <t>Palmers Green</t>
  </si>
  <si>
    <t>E05000206</t>
  </si>
  <si>
    <t>Ponders End</t>
  </si>
  <si>
    <t>E05000207</t>
  </si>
  <si>
    <t>Southbury</t>
  </si>
  <si>
    <t>E05000208</t>
  </si>
  <si>
    <t>Southgate</t>
  </si>
  <si>
    <t>E05000209</t>
  </si>
  <si>
    <t>Southgate Green</t>
  </si>
  <si>
    <t>E05000210</t>
  </si>
  <si>
    <t>Town</t>
  </si>
  <si>
    <t>E05000211</t>
  </si>
  <si>
    <t>Turkey Street</t>
  </si>
  <si>
    <t>E05000212</t>
  </si>
  <si>
    <t>Upper Edmonton</t>
  </si>
  <si>
    <t>E05000213</t>
  </si>
  <si>
    <t>Winchmore Hill</t>
  </si>
  <si>
    <t>E05000214</t>
  </si>
  <si>
    <t>Abbey Wood</t>
  </si>
  <si>
    <t>Greenwich</t>
  </si>
  <si>
    <t>E05000215</t>
  </si>
  <si>
    <t>Blackheath Westcombe</t>
  </si>
  <si>
    <t>E05000216</t>
  </si>
  <si>
    <t>Charlton</t>
  </si>
  <si>
    <t>E05000217</t>
  </si>
  <si>
    <t>Coldharbour and New Eltham</t>
  </si>
  <si>
    <t>E05000218</t>
  </si>
  <si>
    <t>Eltham North</t>
  </si>
  <si>
    <t>E05000219</t>
  </si>
  <si>
    <t>Eltham South</t>
  </si>
  <si>
    <t>E05000220</t>
  </si>
  <si>
    <t>Eltham West</t>
  </si>
  <si>
    <t>E05000221</t>
  </si>
  <si>
    <t>Glyndon</t>
  </si>
  <si>
    <t>E05000222</t>
  </si>
  <si>
    <t>Greenwich West</t>
  </si>
  <si>
    <t>E05000223</t>
  </si>
  <si>
    <t>Kidbrooke with Hornfair</t>
  </si>
  <si>
    <t>E05000224</t>
  </si>
  <si>
    <t>Middle Park and Sutcliffe</t>
  </si>
  <si>
    <t>E05000225</t>
  </si>
  <si>
    <t>Peninsula</t>
  </si>
  <si>
    <t>E05000226</t>
  </si>
  <si>
    <t>Plumstead</t>
  </si>
  <si>
    <t>E05000227</t>
  </si>
  <si>
    <t>Shooters Hill</t>
  </si>
  <si>
    <t>E05000228</t>
  </si>
  <si>
    <t>Thamesmead Moorings</t>
  </si>
  <si>
    <t>E05000229</t>
  </si>
  <si>
    <t>Woolwich Common</t>
  </si>
  <si>
    <t>E05000230</t>
  </si>
  <si>
    <t>Woolwich Riverside</t>
  </si>
  <si>
    <t>E05000231</t>
  </si>
  <si>
    <t>Brownswood</t>
  </si>
  <si>
    <t>Hackney</t>
  </si>
  <si>
    <t>E05000232</t>
  </si>
  <si>
    <t>Cazenove</t>
  </si>
  <si>
    <t>E05000233</t>
  </si>
  <si>
    <t>Chatham</t>
  </si>
  <si>
    <t>E05000234</t>
  </si>
  <si>
    <t>Clissold</t>
  </si>
  <si>
    <t>E05000235</t>
  </si>
  <si>
    <t>Dalston</t>
  </si>
  <si>
    <t>E05000236</t>
  </si>
  <si>
    <t>De Beauvoir</t>
  </si>
  <si>
    <t>E05000237</t>
  </si>
  <si>
    <t>Hackney Central</t>
  </si>
  <si>
    <t>E05000238</t>
  </si>
  <si>
    <t>Hackney Downs</t>
  </si>
  <si>
    <t>E05000239</t>
  </si>
  <si>
    <t>Haggerston</t>
  </si>
  <si>
    <t>E05000240</t>
  </si>
  <si>
    <t>Hoxton</t>
  </si>
  <si>
    <t>E05000241</t>
  </si>
  <si>
    <t>King's Park</t>
  </si>
  <si>
    <t>E05000242</t>
  </si>
  <si>
    <t>Leabridge</t>
  </si>
  <si>
    <t>E05000243</t>
  </si>
  <si>
    <t>Lordship</t>
  </si>
  <si>
    <t>E05000244</t>
  </si>
  <si>
    <t>New River</t>
  </si>
  <si>
    <t>E05000245</t>
  </si>
  <si>
    <t>Queensbridge</t>
  </si>
  <si>
    <t>E05000246</t>
  </si>
  <si>
    <t>Springfield</t>
  </si>
  <si>
    <t>E05000247</t>
  </si>
  <si>
    <t>Stoke Newington Central</t>
  </si>
  <si>
    <t>E05000248</t>
  </si>
  <si>
    <t>Victoria</t>
  </si>
  <si>
    <t>E05000249</t>
  </si>
  <si>
    <t>Wick</t>
  </si>
  <si>
    <t>E05000250</t>
  </si>
  <si>
    <t>Addison</t>
  </si>
  <si>
    <t>Hammersmith and Fulham</t>
  </si>
  <si>
    <t>E05000251</t>
  </si>
  <si>
    <t>Askew</t>
  </si>
  <si>
    <t>E05000252</t>
  </si>
  <si>
    <t>Avonmore and Brook Green</t>
  </si>
  <si>
    <t>E05000253</t>
  </si>
  <si>
    <t>College Park and Old Oak</t>
  </si>
  <si>
    <t>E05000254</t>
  </si>
  <si>
    <t>Fulham Broadway</t>
  </si>
  <si>
    <t>E05000255</t>
  </si>
  <si>
    <t>Fulham Reach</t>
  </si>
  <si>
    <t>E05000256</t>
  </si>
  <si>
    <t>Hammersmith Broadway</t>
  </si>
  <si>
    <t>E05000257</t>
  </si>
  <si>
    <t>Munster</t>
  </si>
  <si>
    <t>E05000258</t>
  </si>
  <si>
    <t>E05000259</t>
  </si>
  <si>
    <t>Palace Riverside</t>
  </si>
  <si>
    <t>E05000260</t>
  </si>
  <si>
    <t>Parsons Green and Walham</t>
  </si>
  <si>
    <t>E05000261</t>
  </si>
  <si>
    <t>Ravenscourt Park</t>
  </si>
  <si>
    <t>E05000262</t>
  </si>
  <si>
    <t>Sands End</t>
  </si>
  <si>
    <t>E05000263</t>
  </si>
  <si>
    <t>Shepherd's Bush Green</t>
  </si>
  <si>
    <t>E05000264</t>
  </si>
  <si>
    <t>E05000265</t>
  </si>
  <si>
    <t>Wormholt and White City</t>
  </si>
  <si>
    <t>E05000266</t>
  </si>
  <si>
    <t>Alexandra</t>
  </si>
  <si>
    <t>Haringey</t>
  </si>
  <si>
    <t>E05000267</t>
  </si>
  <si>
    <t>Bounds Green</t>
  </si>
  <si>
    <t>E05000268</t>
  </si>
  <si>
    <t>Bruce Grove</t>
  </si>
  <si>
    <t>E05000269</t>
  </si>
  <si>
    <t>Crouch End</t>
  </si>
  <si>
    <t>E05000270</t>
  </si>
  <si>
    <t>Fortis Green</t>
  </si>
  <si>
    <t>E05000271</t>
  </si>
  <si>
    <t>Harringay</t>
  </si>
  <si>
    <t>E05000272</t>
  </si>
  <si>
    <t>E05000273</t>
  </si>
  <si>
    <t>Hornsey</t>
  </si>
  <si>
    <t>E05000274</t>
  </si>
  <si>
    <t>Muswell Hill</t>
  </si>
  <si>
    <t>E05000275</t>
  </si>
  <si>
    <t>Noel Park</t>
  </si>
  <si>
    <t>E05000276</t>
  </si>
  <si>
    <t>Northumberland Park</t>
  </si>
  <si>
    <t>E05000277</t>
  </si>
  <si>
    <t>St Ann's</t>
  </si>
  <si>
    <t>E05000278</t>
  </si>
  <si>
    <t>Seven Sisters</t>
  </si>
  <si>
    <t>E05000279</t>
  </si>
  <si>
    <t>Stroud Green</t>
  </si>
  <si>
    <t>E05000280</t>
  </si>
  <si>
    <t>Tottenham Green</t>
  </si>
  <si>
    <t>E05000281</t>
  </si>
  <si>
    <t>Tottenham Hale</t>
  </si>
  <si>
    <t>E05000282</t>
  </si>
  <si>
    <t>West Green</t>
  </si>
  <si>
    <t>E05000283</t>
  </si>
  <si>
    <t>White Hart Lane</t>
  </si>
  <si>
    <t>E05000284</t>
  </si>
  <si>
    <t>E05000285</t>
  </si>
  <si>
    <t>Belmont</t>
  </si>
  <si>
    <t>Harrow</t>
  </si>
  <si>
    <t>E05000286</t>
  </si>
  <si>
    <t>Canons</t>
  </si>
  <si>
    <t>E05000287</t>
  </si>
  <si>
    <t>E05000288</t>
  </si>
  <si>
    <t>Greenhill</t>
  </si>
  <si>
    <t>E05000289</t>
  </si>
  <si>
    <t>Harrow on the Hill</t>
  </si>
  <si>
    <t>E05000290</t>
  </si>
  <si>
    <t>Harrow Weald</t>
  </si>
  <si>
    <t>E05000291</t>
  </si>
  <si>
    <t>Hatch End</t>
  </si>
  <si>
    <t>E05000292</t>
  </si>
  <si>
    <t>Headstone North</t>
  </si>
  <si>
    <t>E05000293</t>
  </si>
  <si>
    <t>Headstone South</t>
  </si>
  <si>
    <t>E05000294</t>
  </si>
  <si>
    <t>Kenton East</t>
  </si>
  <si>
    <t>E05000295</t>
  </si>
  <si>
    <t>Kenton West</t>
  </si>
  <si>
    <t>E05000296</t>
  </si>
  <si>
    <t>Marlborough</t>
  </si>
  <si>
    <t>E05000297</t>
  </si>
  <si>
    <t>Pinner</t>
  </si>
  <si>
    <t>E05000298</t>
  </si>
  <si>
    <t>Pinner South</t>
  </si>
  <si>
    <t>E05000299</t>
  </si>
  <si>
    <t>E05000300</t>
  </si>
  <si>
    <t>Rayners Lane</t>
  </si>
  <si>
    <t>E05000301</t>
  </si>
  <si>
    <t>Roxbourne</t>
  </si>
  <si>
    <t>E05000302</t>
  </si>
  <si>
    <t>Roxeth</t>
  </si>
  <si>
    <t>E05000303</t>
  </si>
  <si>
    <t>Stanmore Park</t>
  </si>
  <si>
    <t>E05000304</t>
  </si>
  <si>
    <t>Wealdstone</t>
  </si>
  <si>
    <t>E05000305</t>
  </si>
  <si>
    <t>West Harrow</t>
  </si>
  <si>
    <t>E05000306</t>
  </si>
  <si>
    <t>Brooklands</t>
  </si>
  <si>
    <t>Havering</t>
  </si>
  <si>
    <t>E05000307</t>
  </si>
  <si>
    <t>Cranham</t>
  </si>
  <si>
    <t>E05000308</t>
  </si>
  <si>
    <t>Elm Park</t>
  </si>
  <si>
    <t>E05000309</t>
  </si>
  <si>
    <t>Emerson Park</t>
  </si>
  <si>
    <t>E05000310</t>
  </si>
  <si>
    <t>Gooshays</t>
  </si>
  <si>
    <t>E05000311</t>
  </si>
  <si>
    <t>Hacton</t>
  </si>
  <si>
    <t>E05000312</t>
  </si>
  <si>
    <t>Harold Wood</t>
  </si>
  <si>
    <t>E05000313</t>
  </si>
  <si>
    <t>Havering Park</t>
  </si>
  <si>
    <t>E05000314</t>
  </si>
  <si>
    <t>Heaton</t>
  </si>
  <si>
    <t>E05000315</t>
  </si>
  <si>
    <t>Hylands</t>
  </si>
  <si>
    <t>E05000316</t>
  </si>
  <si>
    <t>Mawneys</t>
  </si>
  <si>
    <t>E05000317</t>
  </si>
  <si>
    <t>Pettits</t>
  </si>
  <si>
    <t>E05000318</t>
  </si>
  <si>
    <t>Rainham and Wennington</t>
  </si>
  <si>
    <t>E05000319</t>
  </si>
  <si>
    <t>Romford Town</t>
  </si>
  <si>
    <t>E05000320</t>
  </si>
  <si>
    <t>St Andrew's</t>
  </si>
  <si>
    <t>E05000321</t>
  </si>
  <si>
    <t>South Hornchurch</t>
  </si>
  <si>
    <t>E05000322</t>
  </si>
  <si>
    <t>Squirrel's Heath</t>
  </si>
  <si>
    <t>E05000323</t>
  </si>
  <si>
    <t>Upminster</t>
  </si>
  <si>
    <t>E05000324</t>
  </si>
  <si>
    <t>Hillingdon</t>
  </si>
  <si>
    <t>E05000325</t>
  </si>
  <si>
    <t>Botwell</t>
  </si>
  <si>
    <t>E05000326</t>
  </si>
  <si>
    <t>Brunel</t>
  </si>
  <si>
    <t>E05000327</t>
  </si>
  <si>
    <t>Cavendish</t>
  </si>
  <si>
    <t>E05000328</t>
  </si>
  <si>
    <t>Charville</t>
  </si>
  <si>
    <t>E05000329</t>
  </si>
  <si>
    <t>Eastcote and East Ruislip</t>
  </si>
  <si>
    <t>E05000330</t>
  </si>
  <si>
    <t>Harefield</t>
  </si>
  <si>
    <t>E05000331</t>
  </si>
  <si>
    <t>Heathrow Villages</t>
  </si>
  <si>
    <t>E05000332</t>
  </si>
  <si>
    <t>Hillingdon East</t>
  </si>
  <si>
    <t>E05000333</t>
  </si>
  <si>
    <t>Ickenham</t>
  </si>
  <si>
    <t>E05000334</t>
  </si>
  <si>
    <t>Manor</t>
  </si>
  <si>
    <t>E05000335</t>
  </si>
  <si>
    <t>Northwood</t>
  </si>
  <si>
    <t>E05000336</t>
  </si>
  <si>
    <t>Northwood Hills</t>
  </si>
  <si>
    <t>E05000337</t>
  </si>
  <si>
    <t>Pinkwell</t>
  </si>
  <si>
    <t>E05000338</t>
  </si>
  <si>
    <t>South Ruislip</t>
  </si>
  <si>
    <t>E05000339</t>
  </si>
  <si>
    <t>Townfield</t>
  </si>
  <si>
    <t>E05000340</t>
  </si>
  <si>
    <t>Uxbridge North</t>
  </si>
  <si>
    <t>E05000341</t>
  </si>
  <si>
    <t>Uxbridge South</t>
  </si>
  <si>
    <t>E05000342</t>
  </si>
  <si>
    <t>West Drayton</t>
  </si>
  <si>
    <t>E05000343</t>
  </si>
  <si>
    <t>West Ruislip</t>
  </si>
  <si>
    <t>E05000344</t>
  </si>
  <si>
    <t>Yeading</t>
  </si>
  <si>
    <t>E05000345</t>
  </si>
  <si>
    <t>Yiewsley</t>
  </si>
  <si>
    <t>E05000346</t>
  </si>
  <si>
    <t>Bedfont</t>
  </si>
  <si>
    <t>Hounslow</t>
  </si>
  <si>
    <t>E05000347</t>
  </si>
  <si>
    <t>Brentford</t>
  </si>
  <si>
    <t>E05000348</t>
  </si>
  <si>
    <t>Chiswick Homefields</t>
  </si>
  <si>
    <t>E05000349</t>
  </si>
  <si>
    <t>Chiswick Riverside</t>
  </si>
  <si>
    <t>E05000350</t>
  </si>
  <si>
    <t>Cranford</t>
  </si>
  <si>
    <t>E05000351</t>
  </si>
  <si>
    <t>Feltham North</t>
  </si>
  <si>
    <t>E05000352</t>
  </si>
  <si>
    <t>Feltham West</t>
  </si>
  <si>
    <t>E05000353</t>
  </si>
  <si>
    <t>Hanworth</t>
  </si>
  <si>
    <t>E05000354</t>
  </si>
  <si>
    <t>Hanworth Park</t>
  </si>
  <si>
    <t>E05000355</t>
  </si>
  <si>
    <t>Heston Central</t>
  </si>
  <si>
    <t>E05000356</t>
  </si>
  <si>
    <t>Heston East</t>
  </si>
  <si>
    <t>E05000357</t>
  </si>
  <si>
    <t>Heston West</t>
  </si>
  <si>
    <t>E05000358</t>
  </si>
  <si>
    <t>Hounslow Central</t>
  </si>
  <si>
    <t>E05000359</t>
  </si>
  <si>
    <t>Hounslow Heath</t>
  </si>
  <si>
    <t>E05000360</t>
  </si>
  <si>
    <t>Hounslow South</t>
  </si>
  <si>
    <t>E05000361</t>
  </si>
  <si>
    <t>Hounslow West</t>
  </si>
  <si>
    <t>E05000362</t>
  </si>
  <si>
    <t>Isleworth</t>
  </si>
  <si>
    <t>E05000363</t>
  </si>
  <si>
    <t>Osterley and Spring Grove</t>
  </si>
  <si>
    <t>E05000364</t>
  </si>
  <si>
    <t>Syon</t>
  </si>
  <si>
    <t>E05000365</t>
  </si>
  <si>
    <t>Turnham Green</t>
  </si>
  <si>
    <t>E05000366</t>
  </si>
  <si>
    <t>Barnsbury</t>
  </si>
  <si>
    <t>Islington</t>
  </si>
  <si>
    <t>E05000367</t>
  </si>
  <si>
    <t>Bunhill</t>
  </si>
  <si>
    <t>E05000368</t>
  </si>
  <si>
    <t>Caledonian</t>
  </si>
  <si>
    <t>E05000369</t>
  </si>
  <si>
    <t>Canonbury</t>
  </si>
  <si>
    <t>E05000370</t>
  </si>
  <si>
    <t>Clerkenwell</t>
  </si>
  <si>
    <t>E05000371</t>
  </si>
  <si>
    <t>Finsbury Park</t>
  </si>
  <si>
    <t>E05000372</t>
  </si>
  <si>
    <t>Highbury East</t>
  </si>
  <si>
    <t>E05000373</t>
  </si>
  <si>
    <t>Highbury West</t>
  </si>
  <si>
    <t>E05000374</t>
  </si>
  <si>
    <t>Hillrise</t>
  </si>
  <si>
    <t>E05000375</t>
  </si>
  <si>
    <t>Holloway</t>
  </si>
  <si>
    <t>E05000376</t>
  </si>
  <si>
    <t>Junction</t>
  </si>
  <si>
    <t>E05000377</t>
  </si>
  <si>
    <t>Mildmay</t>
  </si>
  <si>
    <t>E05000378</t>
  </si>
  <si>
    <t>St George's</t>
  </si>
  <si>
    <t>E05000379</t>
  </si>
  <si>
    <t>E05000380</t>
  </si>
  <si>
    <t>St Peter's</t>
  </si>
  <si>
    <t>E05000381</t>
  </si>
  <si>
    <t>Tollington</t>
  </si>
  <si>
    <t>E05000382</t>
  </si>
  <si>
    <t>Abingdon</t>
  </si>
  <si>
    <t>Kensington and Chelsea</t>
  </si>
  <si>
    <t>E05000383</t>
  </si>
  <si>
    <t>Brompton</t>
  </si>
  <si>
    <t>E05000384</t>
  </si>
  <si>
    <t>Campden</t>
  </si>
  <si>
    <t>E05000385</t>
  </si>
  <si>
    <t>Colville</t>
  </si>
  <si>
    <t>E05000386</t>
  </si>
  <si>
    <t>Courtfield</t>
  </si>
  <si>
    <t>E05000387</t>
  </si>
  <si>
    <t>Cremorne</t>
  </si>
  <si>
    <t>E05000388</t>
  </si>
  <si>
    <t>Earl's Court</t>
  </si>
  <si>
    <t>E05000389</t>
  </si>
  <si>
    <t>Golborne</t>
  </si>
  <si>
    <t>E05000390</t>
  </si>
  <si>
    <t>Hans Town</t>
  </si>
  <si>
    <t>E05000391</t>
  </si>
  <si>
    <t>Holland</t>
  </si>
  <si>
    <t>E05000392</t>
  </si>
  <si>
    <t>Norland</t>
  </si>
  <si>
    <t>E05000393</t>
  </si>
  <si>
    <t>Notting Barns</t>
  </si>
  <si>
    <t>E05000394</t>
  </si>
  <si>
    <t>Pembridge</t>
  </si>
  <si>
    <t>E05000395</t>
  </si>
  <si>
    <t>Queen's Gate</t>
  </si>
  <si>
    <t>E05000396</t>
  </si>
  <si>
    <t>Redcliffe</t>
  </si>
  <si>
    <t>E05000397</t>
  </si>
  <si>
    <t>Royal Hospital</t>
  </si>
  <si>
    <t>E05000398</t>
  </si>
  <si>
    <t>St Charles</t>
  </si>
  <si>
    <t>E05000399</t>
  </si>
  <si>
    <t>Stanley</t>
  </si>
  <si>
    <t>E05000400</t>
  </si>
  <si>
    <t>Kingston upon Thames</t>
  </si>
  <si>
    <t>E05000401</t>
  </si>
  <si>
    <t>Berrylands</t>
  </si>
  <si>
    <t>E05000402</t>
  </si>
  <si>
    <t>Beverley</t>
  </si>
  <si>
    <t>E05000403</t>
  </si>
  <si>
    <t>Canbury</t>
  </si>
  <si>
    <t>E05000404</t>
  </si>
  <si>
    <t>Chessington North and Hook</t>
  </si>
  <si>
    <t>E05000405</t>
  </si>
  <si>
    <t>Chessington South</t>
  </si>
  <si>
    <t>E05000406</t>
  </si>
  <si>
    <t>Coombe Hill</t>
  </si>
  <si>
    <t>E05000407</t>
  </si>
  <si>
    <t>Coombe Vale</t>
  </si>
  <si>
    <t>E05000408</t>
  </si>
  <si>
    <t>Grove</t>
  </si>
  <si>
    <t>E05000409</t>
  </si>
  <si>
    <t>Norbiton</t>
  </si>
  <si>
    <t>E05000410</t>
  </si>
  <si>
    <t>Old Malden</t>
  </si>
  <si>
    <t>E05000411</t>
  </si>
  <si>
    <t>St James</t>
  </si>
  <si>
    <t>E05000412</t>
  </si>
  <si>
    <t>St Mark's</t>
  </si>
  <si>
    <t>E05000413</t>
  </si>
  <si>
    <t>Surbiton Hill</t>
  </si>
  <si>
    <t>E05000414</t>
  </si>
  <si>
    <t>Tolworth and Hook Rise</t>
  </si>
  <si>
    <t>E05000415</t>
  </si>
  <si>
    <t>Tudor</t>
  </si>
  <si>
    <t>E05000416</t>
  </si>
  <si>
    <t>Bishop's</t>
  </si>
  <si>
    <t>Lambeth</t>
  </si>
  <si>
    <t>E05000417</t>
  </si>
  <si>
    <t>Brixton Hill</t>
  </si>
  <si>
    <t>E05000418</t>
  </si>
  <si>
    <t>Clapham Common</t>
  </si>
  <si>
    <t>E05000419</t>
  </si>
  <si>
    <t>Clapham Town</t>
  </si>
  <si>
    <t>E05000420</t>
  </si>
  <si>
    <t>Coldharbour</t>
  </si>
  <si>
    <t>E05000421</t>
  </si>
  <si>
    <t>Ferndale</t>
  </si>
  <si>
    <t>E05000422</t>
  </si>
  <si>
    <t>Gipsy Hill</t>
  </si>
  <si>
    <t>E05000423</t>
  </si>
  <si>
    <t>Herne Hill</t>
  </si>
  <si>
    <t>E05000424</t>
  </si>
  <si>
    <t>Knight's Hill</t>
  </si>
  <si>
    <t>E05000425</t>
  </si>
  <si>
    <t>Larkhall</t>
  </si>
  <si>
    <t>E05000426</t>
  </si>
  <si>
    <t>Oval</t>
  </si>
  <si>
    <t>E05000427</t>
  </si>
  <si>
    <t>Prince's</t>
  </si>
  <si>
    <t>E05000428</t>
  </si>
  <si>
    <t>St Leonard's</t>
  </si>
  <si>
    <t>E05000429</t>
  </si>
  <si>
    <t>Stockwell</t>
  </si>
  <si>
    <t>E05000430</t>
  </si>
  <si>
    <t>Streatham Hill</t>
  </si>
  <si>
    <t>E05000431</t>
  </si>
  <si>
    <t>Streatham South</t>
  </si>
  <si>
    <t>E05000432</t>
  </si>
  <si>
    <t>Streatham Wells</t>
  </si>
  <si>
    <t>E05000433</t>
  </si>
  <si>
    <t>Thornton</t>
  </si>
  <si>
    <t>E05000434</t>
  </si>
  <si>
    <t>Thurlow Park</t>
  </si>
  <si>
    <t>E05000435</t>
  </si>
  <si>
    <t>Tulse Hill</t>
  </si>
  <si>
    <t>E05000436</t>
  </si>
  <si>
    <t>Vassall</t>
  </si>
  <si>
    <t>E05000437</t>
  </si>
  <si>
    <t>Bellingham</t>
  </si>
  <si>
    <t>Lewisham</t>
  </si>
  <si>
    <t>E05000438</t>
  </si>
  <si>
    <t>Blackheath</t>
  </si>
  <si>
    <t>E05000439</t>
  </si>
  <si>
    <t>Brockley</t>
  </si>
  <si>
    <t>E05000440</t>
  </si>
  <si>
    <t>Catford South</t>
  </si>
  <si>
    <t>E05000441</t>
  </si>
  <si>
    <t>Crofton Park</t>
  </si>
  <si>
    <t>E05000442</t>
  </si>
  <si>
    <t>Downham</t>
  </si>
  <si>
    <t>E05000443</t>
  </si>
  <si>
    <t>Evelyn</t>
  </si>
  <si>
    <t>E05000444</t>
  </si>
  <si>
    <t>Forest Hill</t>
  </si>
  <si>
    <t>E05000445</t>
  </si>
  <si>
    <t>Grove Park</t>
  </si>
  <si>
    <t>E05000446</t>
  </si>
  <si>
    <t>Ladywell</t>
  </si>
  <si>
    <t>E05000447</t>
  </si>
  <si>
    <t>Lee Green</t>
  </si>
  <si>
    <t>E05000448</t>
  </si>
  <si>
    <t>Lewisham Central</t>
  </si>
  <si>
    <t>E05000449</t>
  </si>
  <si>
    <t>New Cross</t>
  </si>
  <si>
    <t>E05000450</t>
  </si>
  <si>
    <t>Perry Vale</t>
  </si>
  <si>
    <t>E05000451</t>
  </si>
  <si>
    <t>Rushey Green</t>
  </si>
  <si>
    <t>E05000452</t>
  </si>
  <si>
    <t>Sydenham</t>
  </si>
  <si>
    <t>E05000453</t>
  </si>
  <si>
    <t>Telegraph Hill</t>
  </si>
  <si>
    <t>E05000454</t>
  </si>
  <si>
    <t>Whitefoot</t>
  </si>
  <si>
    <t>E05000455</t>
  </si>
  <si>
    <t>Merton</t>
  </si>
  <si>
    <t>E05000456</t>
  </si>
  <si>
    <t>Cannon Hill</t>
  </si>
  <si>
    <t>E05000457</t>
  </si>
  <si>
    <t>Colliers Wood</t>
  </si>
  <si>
    <t>E05000458</t>
  </si>
  <si>
    <t>Cricket Green</t>
  </si>
  <si>
    <t>E05000459</t>
  </si>
  <si>
    <t>Dundonald</t>
  </si>
  <si>
    <t>E05000460</t>
  </si>
  <si>
    <t>Figge's Marsh</t>
  </si>
  <si>
    <t>E05000461</t>
  </si>
  <si>
    <t>Graveney</t>
  </si>
  <si>
    <t>E05000462</t>
  </si>
  <si>
    <t>Hillside</t>
  </si>
  <si>
    <t>E05000463</t>
  </si>
  <si>
    <t>Lavender Fields</t>
  </si>
  <si>
    <t>E05000464</t>
  </si>
  <si>
    <t>Longthornton</t>
  </si>
  <si>
    <t>E05000465</t>
  </si>
  <si>
    <t>Lower Morden</t>
  </si>
  <si>
    <t>E05000466</t>
  </si>
  <si>
    <t>Merton Park</t>
  </si>
  <si>
    <t>E05000467</t>
  </si>
  <si>
    <t>Pollards Hill</t>
  </si>
  <si>
    <t>E05000468</t>
  </si>
  <si>
    <t>Ravensbury</t>
  </si>
  <si>
    <t>E05000469</t>
  </si>
  <si>
    <t>Raynes Park</t>
  </si>
  <si>
    <t>E05000470</t>
  </si>
  <si>
    <t>St Helier</t>
  </si>
  <si>
    <t>E05000471</t>
  </si>
  <si>
    <t>Trinity</t>
  </si>
  <si>
    <t>E05000472</t>
  </si>
  <si>
    <t>E05000473</t>
  </si>
  <si>
    <t>West Barnes</t>
  </si>
  <si>
    <t>E05000474</t>
  </si>
  <si>
    <t>Wimbledon Park</t>
  </si>
  <si>
    <t>E05000475</t>
  </si>
  <si>
    <t>Beckton</t>
  </si>
  <si>
    <t>Newham</t>
  </si>
  <si>
    <t>E05000476</t>
  </si>
  <si>
    <t>Boleyn</t>
  </si>
  <si>
    <t>E05000477</t>
  </si>
  <si>
    <t>Canning Town North</t>
  </si>
  <si>
    <t>E05000478</t>
  </si>
  <si>
    <t>Canning Town South</t>
  </si>
  <si>
    <t>E05000479</t>
  </si>
  <si>
    <t>Custom House</t>
  </si>
  <si>
    <t>E05000480</t>
  </si>
  <si>
    <t>East Ham Central</t>
  </si>
  <si>
    <t>E05000481</t>
  </si>
  <si>
    <t>East Ham North</t>
  </si>
  <si>
    <t>E05000482</t>
  </si>
  <si>
    <t>East Ham South</t>
  </si>
  <si>
    <t>E05000483</t>
  </si>
  <si>
    <t>Forest Gate North</t>
  </si>
  <si>
    <t>E05000484</t>
  </si>
  <si>
    <t>Forest Gate South</t>
  </si>
  <si>
    <t>E05000485</t>
  </si>
  <si>
    <t>Green Street East</t>
  </si>
  <si>
    <t>E05000486</t>
  </si>
  <si>
    <t>Green Street West</t>
  </si>
  <si>
    <t>E05000487</t>
  </si>
  <si>
    <t>Little Ilford</t>
  </si>
  <si>
    <t>E05000488</t>
  </si>
  <si>
    <t>Manor Park</t>
  </si>
  <si>
    <t>E05000489</t>
  </si>
  <si>
    <t>Plaistow North</t>
  </si>
  <si>
    <t>E05000490</t>
  </si>
  <si>
    <t>Plaistow South</t>
  </si>
  <si>
    <t>E05000491</t>
  </si>
  <si>
    <t>Royal Docks</t>
  </si>
  <si>
    <t>E05000492</t>
  </si>
  <si>
    <t>Stratford and New Town</t>
  </si>
  <si>
    <t>E05000493</t>
  </si>
  <si>
    <t>Wall End</t>
  </si>
  <si>
    <t>E05000494</t>
  </si>
  <si>
    <t>West Ham</t>
  </si>
  <si>
    <t>E05000495</t>
  </si>
  <si>
    <t>Aldborough</t>
  </si>
  <si>
    <t>Redbridge</t>
  </si>
  <si>
    <t>E05000496</t>
  </si>
  <si>
    <t>Barkingside</t>
  </si>
  <si>
    <t>E05000497</t>
  </si>
  <si>
    <t>Bridge</t>
  </si>
  <si>
    <t>E05000498</t>
  </si>
  <si>
    <t>Chadwell</t>
  </si>
  <si>
    <t>E05000499</t>
  </si>
  <si>
    <t>Church End</t>
  </si>
  <si>
    <t>E05000500</t>
  </si>
  <si>
    <t>Clayhall</t>
  </si>
  <si>
    <t>E05000501</t>
  </si>
  <si>
    <t>Clementswood</t>
  </si>
  <si>
    <t>E05000502</t>
  </si>
  <si>
    <t>Cranbrook</t>
  </si>
  <si>
    <t>E05000503</t>
  </si>
  <si>
    <t>Fairlop</t>
  </si>
  <si>
    <t>E05000504</t>
  </si>
  <si>
    <t>Fullwell</t>
  </si>
  <si>
    <t>E05000505</t>
  </si>
  <si>
    <t>Goodmayes</t>
  </si>
  <si>
    <t>E05000506</t>
  </si>
  <si>
    <t>Hainault</t>
  </si>
  <si>
    <t>E05000507</t>
  </si>
  <si>
    <t>Loxford</t>
  </si>
  <si>
    <t>E05000508</t>
  </si>
  <si>
    <t>Mayfield</t>
  </si>
  <si>
    <t>E05000509</t>
  </si>
  <si>
    <t>Monkhams</t>
  </si>
  <si>
    <t>E05000510</t>
  </si>
  <si>
    <t>Newbury</t>
  </si>
  <si>
    <t>E05000511</t>
  </si>
  <si>
    <t>Roding</t>
  </si>
  <si>
    <t>E05000512</t>
  </si>
  <si>
    <t>Seven Kings</t>
  </si>
  <si>
    <t>E05000513</t>
  </si>
  <si>
    <t>Snaresbrook</t>
  </si>
  <si>
    <t>E05000514</t>
  </si>
  <si>
    <t>Valentines</t>
  </si>
  <si>
    <t>E05000515</t>
  </si>
  <si>
    <t>Wanstead</t>
  </si>
  <si>
    <t>E05000516</t>
  </si>
  <si>
    <t>Barnes</t>
  </si>
  <si>
    <t>Richmond upon Thames</t>
  </si>
  <si>
    <t>E05000517</t>
  </si>
  <si>
    <t>East Sheen</t>
  </si>
  <si>
    <t>E05000518</t>
  </si>
  <si>
    <t>Fulwell and Hampton Hill</t>
  </si>
  <si>
    <t>E05000519</t>
  </si>
  <si>
    <t>Ham Petersham and Richmond River</t>
  </si>
  <si>
    <t>E05000520</t>
  </si>
  <si>
    <t>Hampton</t>
  </si>
  <si>
    <t>E05000521</t>
  </si>
  <si>
    <t>Hampton North</t>
  </si>
  <si>
    <t>E05000522</t>
  </si>
  <si>
    <t>Hampton Wick</t>
  </si>
  <si>
    <t>E05000523</t>
  </si>
  <si>
    <t>E05000524</t>
  </si>
  <si>
    <t>Kew</t>
  </si>
  <si>
    <t>E05000525</t>
  </si>
  <si>
    <t>Mortlake and Barnes Common</t>
  </si>
  <si>
    <t>E05000526</t>
  </si>
  <si>
    <t>North Richmond</t>
  </si>
  <si>
    <t>E05000527</t>
  </si>
  <si>
    <t>St Margarets and North Twickenha</t>
  </si>
  <si>
    <t>E05000528</t>
  </si>
  <si>
    <t>South Richmond</t>
  </si>
  <si>
    <t>E05000529</t>
  </si>
  <si>
    <t>South Twickenham</t>
  </si>
  <si>
    <t>E05000530</t>
  </si>
  <si>
    <t>Teddington</t>
  </si>
  <si>
    <t>E05000531</t>
  </si>
  <si>
    <t>Twickenham Riverside</t>
  </si>
  <si>
    <t>E05000532</t>
  </si>
  <si>
    <t>West Twickenham</t>
  </si>
  <si>
    <t>E05000533</t>
  </si>
  <si>
    <t>Whitton</t>
  </si>
  <si>
    <t>E05000534</t>
  </si>
  <si>
    <t>Southwark</t>
  </si>
  <si>
    <t>E05000535</t>
  </si>
  <si>
    <t>Camberwell Green</t>
  </si>
  <si>
    <t>E05000536</t>
  </si>
  <si>
    <t>Cathedrals</t>
  </si>
  <si>
    <t>E05000537</t>
  </si>
  <si>
    <t>Chaucer</t>
  </si>
  <si>
    <t>E05000538</t>
  </si>
  <si>
    <t>College</t>
  </si>
  <si>
    <t>E05000539</t>
  </si>
  <si>
    <t>East Dulwich</t>
  </si>
  <si>
    <t>E05000540</t>
  </si>
  <si>
    <t>East Walworth</t>
  </si>
  <si>
    <t>E05000541</t>
  </si>
  <si>
    <t>Faraday</t>
  </si>
  <si>
    <t>E05000542</t>
  </si>
  <si>
    <t>E05000543</t>
  </si>
  <si>
    <t>Livesey</t>
  </si>
  <si>
    <t>E05000544</t>
  </si>
  <si>
    <t>Newington</t>
  </si>
  <si>
    <t>E05000545</t>
  </si>
  <si>
    <t>Nunhead</t>
  </si>
  <si>
    <t>E05000546</t>
  </si>
  <si>
    <t>Peckham</t>
  </si>
  <si>
    <t>E05000547</t>
  </si>
  <si>
    <t>Peckham Rye</t>
  </si>
  <si>
    <t>E05000548</t>
  </si>
  <si>
    <t>Riverside</t>
  </si>
  <si>
    <t>E05000549</t>
  </si>
  <si>
    <t>Rotherhithe</t>
  </si>
  <si>
    <t>E05000550</t>
  </si>
  <si>
    <t>South Bermondsey</t>
  </si>
  <si>
    <t>E05000551</t>
  </si>
  <si>
    <t>South Camberwell</t>
  </si>
  <si>
    <t>E05000552</t>
  </si>
  <si>
    <t>Surrey Docks</t>
  </si>
  <si>
    <t>E05000553</t>
  </si>
  <si>
    <t>The Lane</t>
  </si>
  <si>
    <t>E05000554</t>
  </si>
  <si>
    <t>E05000555</t>
  </si>
  <si>
    <t>Beddington North</t>
  </si>
  <si>
    <t>Sutton</t>
  </si>
  <si>
    <t>E05000556</t>
  </si>
  <si>
    <t>Beddington South</t>
  </si>
  <si>
    <t>E05000557</t>
  </si>
  <si>
    <t>E05000558</t>
  </si>
  <si>
    <t>Carshalton Central</t>
  </si>
  <si>
    <t>E05000559</t>
  </si>
  <si>
    <t>Carshalton South and Clockhouse</t>
  </si>
  <si>
    <t>E05000560</t>
  </si>
  <si>
    <t>Cheam</t>
  </si>
  <si>
    <t>E05000561</t>
  </si>
  <si>
    <t>Nonsuch</t>
  </si>
  <si>
    <t>E05000562</t>
  </si>
  <si>
    <t>E05000563</t>
  </si>
  <si>
    <t>Stonecot</t>
  </si>
  <si>
    <t>E05000564</t>
  </si>
  <si>
    <t>Sutton Central</t>
  </si>
  <si>
    <t>E05000565</t>
  </si>
  <si>
    <t>Sutton North</t>
  </si>
  <si>
    <t>E05000566</t>
  </si>
  <si>
    <t>Sutton South</t>
  </si>
  <si>
    <t>E05000567</t>
  </si>
  <si>
    <t>Sutton West</t>
  </si>
  <si>
    <t>E05000568</t>
  </si>
  <si>
    <t>The Wrythe</t>
  </si>
  <si>
    <t>E05000569</t>
  </si>
  <si>
    <t>Wallington North</t>
  </si>
  <si>
    <t>E05000570</t>
  </si>
  <si>
    <t>Wallington South</t>
  </si>
  <si>
    <t>E05000571</t>
  </si>
  <si>
    <t>Wandle Valley</t>
  </si>
  <si>
    <t>E05000572</t>
  </si>
  <si>
    <t>Worcester Park</t>
  </si>
  <si>
    <t>E05000573</t>
  </si>
  <si>
    <t>Bethnal Green North</t>
  </si>
  <si>
    <t>Tower Hamlets</t>
  </si>
  <si>
    <t>E05000574</t>
  </si>
  <si>
    <t>Bethnal Green South</t>
  </si>
  <si>
    <t>E05000575</t>
  </si>
  <si>
    <t>Blackwall and Cubitt Town</t>
  </si>
  <si>
    <t>E05000576</t>
  </si>
  <si>
    <t>Bow East</t>
  </si>
  <si>
    <t>E05000577</t>
  </si>
  <si>
    <t>Bow West</t>
  </si>
  <si>
    <t>E05000578</t>
  </si>
  <si>
    <t>Bromley-by-Bow</t>
  </si>
  <si>
    <t>E05000579</t>
  </si>
  <si>
    <t>East India and Lansbury</t>
  </si>
  <si>
    <t>E05000580</t>
  </si>
  <si>
    <t>Limehouse</t>
  </si>
  <si>
    <t>E05000581</t>
  </si>
  <si>
    <t>Mile End and Globe Town</t>
  </si>
  <si>
    <t>E05000582</t>
  </si>
  <si>
    <t>Mile End East</t>
  </si>
  <si>
    <t>E05000583</t>
  </si>
  <si>
    <t>Millwall</t>
  </si>
  <si>
    <t>E05000584</t>
  </si>
  <si>
    <t>St Dunstan's and Stepney Green</t>
  </si>
  <si>
    <t>E05000585</t>
  </si>
  <si>
    <t>St Katharine's and Wapping</t>
  </si>
  <si>
    <t>E05000586</t>
  </si>
  <si>
    <t>Shadwell</t>
  </si>
  <si>
    <t>E05000587</t>
  </si>
  <si>
    <t>Spitalfields and Banglatown</t>
  </si>
  <si>
    <t>E05000588</t>
  </si>
  <si>
    <t>Weavers</t>
  </si>
  <si>
    <t>E05000589</t>
  </si>
  <si>
    <t>Whitechapel</t>
  </si>
  <si>
    <t>E05000590</t>
  </si>
  <si>
    <t>Cann Hall</t>
  </si>
  <si>
    <t>Waltham Forest</t>
  </si>
  <si>
    <t>E05000591</t>
  </si>
  <si>
    <t>Cathall</t>
  </si>
  <si>
    <t>E05000592</t>
  </si>
  <si>
    <t>Chapel End</t>
  </si>
  <si>
    <t>E05000593</t>
  </si>
  <si>
    <t>Chingford Green</t>
  </si>
  <si>
    <t>E05000594</t>
  </si>
  <si>
    <t>Endlebury</t>
  </si>
  <si>
    <t>E05000595</t>
  </si>
  <si>
    <t>Forest</t>
  </si>
  <si>
    <t>E05000596</t>
  </si>
  <si>
    <t>Grove Green</t>
  </si>
  <si>
    <t>E05000597</t>
  </si>
  <si>
    <t>Hale End and Highams Park</t>
  </si>
  <si>
    <t>E05000598</t>
  </si>
  <si>
    <t>Hatch Lane</t>
  </si>
  <si>
    <t>E05000599</t>
  </si>
  <si>
    <t>High Street</t>
  </si>
  <si>
    <t>E05000600</t>
  </si>
  <si>
    <t>Higham Hill</t>
  </si>
  <si>
    <t>E05000601</t>
  </si>
  <si>
    <t>Hoe Street</t>
  </si>
  <si>
    <t>E05000602</t>
  </si>
  <si>
    <t>Larkswood</t>
  </si>
  <si>
    <t>E05000603</t>
  </si>
  <si>
    <t>Lea Bridge</t>
  </si>
  <si>
    <t>E05000604</t>
  </si>
  <si>
    <t>Leyton</t>
  </si>
  <si>
    <t>E05000605</t>
  </si>
  <si>
    <t>Leytonstone</t>
  </si>
  <si>
    <t>E05000606</t>
  </si>
  <si>
    <t>Markhouse</t>
  </si>
  <si>
    <t>E05000607</t>
  </si>
  <si>
    <t>Valley</t>
  </si>
  <si>
    <t>E05000608</t>
  </si>
  <si>
    <t>William Morris</t>
  </si>
  <si>
    <t>E05000609</t>
  </si>
  <si>
    <t>Wood Street</t>
  </si>
  <si>
    <t>E05000610</t>
  </si>
  <si>
    <t>Balham</t>
  </si>
  <si>
    <t>Wandsworth</t>
  </si>
  <si>
    <t>E05000611</t>
  </si>
  <si>
    <t>Bedford</t>
  </si>
  <si>
    <t>E05000612</t>
  </si>
  <si>
    <t>Earlsfield</t>
  </si>
  <si>
    <t>E05000613</t>
  </si>
  <si>
    <t>East Putney</t>
  </si>
  <si>
    <t>E05000614</t>
  </si>
  <si>
    <t>E05000615</t>
  </si>
  <si>
    <t>Furzedown</t>
  </si>
  <si>
    <t>E05000616</t>
  </si>
  <si>
    <t>E05000617</t>
  </si>
  <si>
    <t>Latchmere</t>
  </si>
  <si>
    <t>E05000618</t>
  </si>
  <si>
    <t>Nightingale</t>
  </si>
  <si>
    <t>E05000619</t>
  </si>
  <si>
    <t>Northcote</t>
  </si>
  <si>
    <t>E05000620</t>
  </si>
  <si>
    <t>Queenstown</t>
  </si>
  <si>
    <t>E05000621</t>
  </si>
  <si>
    <t>Roehampton and Putney Heath</t>
  </si>
  <si>
    <t>E05000622</t>
  </si>
  <si>
    <t>St Mary's Park</t>
  </si>
  <si>
    <t>E05000623</t>
  </si>
  <si>
    <t>Shaftesbury</t>
  </si>
  <si>
    <t>E05000624</t>
  </si>
  <si>
    <t>Southfields</t>
  </si>
  <si>
    <t>E05000625</t>
  </si>
  <si>
    <t>Thamesfield</t>
  </si>
  <si>
    <t>E05000626</t>
  </si>
  <si>
    <t>Tooting</t>
  </si>
  <si>
    <t>E05000627</t>
  </si>
  <si>
    <t>Wandsworth Common</t>
  </si>
  <si>
    <t>E05000628</t>
  </si>
  <si>
    <t>West Hill</t>
  </si>
  <si>
    <t>E05000629</t>
  </si>
  <si>
    <t>West Putney</t>
  </si>
  <si>
    <t>E05000630</t>
  </si>
  <si>
    <t>Abbey Road</t>
  </si>
  <si>
    <t>Westminster</t>
  </si>
  <si>
    <t>E05000631</t>
  </si>
  <si>
    <t>Bayswater</t>
  </si>
  <si>
    <t>E05000632</t>
  </si>
  <si>
    <t>Bryanston and Dorset Square</t>
  </si>
  <si>
    <t>E05000633</t>
  </si>
  <si>
    <t>Churchill</t>
  </si>
  <si>
    <t>E05000634</t>
  </si>
  <si>
    <t>Church Street</t>
  </si>
  <si>
    <t>E05000635</t>
  </si>
  <si>
    <t>Harrow Road</t>
  </si>
  <si>
    <t>E05000636</t>
  </si>
  <si>
    <t>Hyde Park</t>
  </si>
  <si>
    <t>E05000637</t>
  </si>
  <si>
    <t>Knightsbridge and Belgravia</t>
  </si>
  <si>
    <t>E05000638</t>
  </si>
  <si>
    <t>Lancaster Gate</t>
  </si>
  <si>
    <t>E05000639</t>
  </si>
  <si>
    <t>Little Venice</t>
  </si>
  <si>
    <t>E05000640</t>
  </si>
  <si>
    <t>Maida Vale</t>
  </si>
  <si>
    <t>E05000641</t>
  </si>
  <si>
    <t>Marylebone High Street</t>
  </si>
  <si>
    <t>E05000642</t>
  </si>
  <si>
    <t>Queen's Park</t>
  </si>
  <si>
    <t>E05000643</t>
  </si>
  <si>
    <t>E05000644</t>
  </si>
  <si>
    <t>St James's</t>
  </si>
  <si>
    <t>E05000645</t>
  </si>
  <si>
    <t>Tachbrook</t>
  </si>
  <si>
    <t>E05000646</t>
  </si>
  <si>
    <t>Vincent Square</t>
  </si>
  <si>
    <t>E05000647</t>
  </si>
  <si>
    <t>Warwick</t>
  </si>
  <si>
    <t>E05000648</t>
  </si>
  <si>
    <t>Westbourne</t>
  </si>
  <si>
    <t>E05000649</t>
  </si>
  <si>
    <t>West End</t>
  </si>
  <si>
    <t>Usual Residents</t>
  </si>
  <si>
    <t>total</t>
  </si>
  <si>
    <t>variable</t>
  </si>
  <si>
    <t>TOTAL</t>
  </si>
  <si>
    <t>AUTHORITY TOTAL</t>
  </si>
  <si>
    <t>Ward Dashboard:</t>
  </si>
  <si>
    <t>percentage</t>
  </si>
  <si>
    <t>Total population</t>
  </si>
  <si>
    <t>White British</t>
  </si>
  <si>
    <t>London</t>
  </si>
  <si>
    <t>England &amp; Wales</t>
  </si>
  <si>
    <t>Workday Population</t>
  </si>
  <si>
    <t>Select Borough:</t>
  </si>
  <si>
    <t>Choose variable:</t>
  </si>
  <si>
    <t>(change borough)</t>
  </si>
  <si>
    <t>UR</t>
  </si>
  <si>
    <t>STR</t>
  </si>
  <si>
    <t>WP</t>
  </si>
  <si>
    <t>UK</t>
  </si>
  <si>
    <t>2001 EU</t>
  </si>
  <si>
    <t>Accession EU</t>
  </si>
  <si>
    <t>Other Europe</t>
  </si>
  <si>
    <t>Africa</t>
  </si>
  <si>
    <t xml:space="preserve"> Middle East</t>
  </si>
  <si>
    <t>Eastern Asia</t>
  </si>
  <si>
    <t>Southern Asia</t>
  </si>
  <si>
    <t>South-East Asia</t>
  </si>
  <si>
    <t xml:space="preserve"> Central Asia</t>
  </si>
  <si>
    <t>North America and The Caribbean</t>
  </si>
  <si>
    <t>Central and South America</t>
  </si>
  <si>
    <t>Other (including Australasia)</t>
  </si>
  <si>
    <t>English</t>
  </si>
  <si>
    <t>Other UK</t>
  </si>
  <si>
    <t>European</t>
  </si>
  <si>
    <t>Arabic</t>
  </si>
  <si>
    <t>West/Central Asian</t>
  </si>
  <si>
    <t>South Asian</t>
  </si>
  <si>
    <t>East Asian</t>
  </si>
  <si>
    <t>African</t>
  </si>
  <si>
    <t>Other</t>
  </si>
  <si>
    <t>South Asian Language</t>
  </si>
  <si>
    <t>East Asian Language</t>
  </si>
  <si>
    <t>African Language</t>
  </si>
  <si>
    <t>Other Language</t>
  </si>
  <si>
    <t>Total</t>
  </si>
  <si>
    <t>Usual</t>
  </si>
  <si>
    <t>Percent</t>
  </si>
  <si>
    <t>85+</t>
  </si>
  <si>
    <t>SEX:</t>
  </si>
  <si>
    <t>STR:</t>
  </si>
  <si>
    <t>WP:</t>
  </si>
  <si>
    <t>All categories: Age, Males</t>
  </si>
  <si>
    <t>Age under 1, Males</t>
  </si>
  <si>
    <t>Age 1, Males</t>
  </si>
  <si>
    <t>Age 2, Males</t>
  </si>
  <si>
    <t>Age 3, Males</t>
  </si>
  <si>
    <t>Age 4, Males</t>
  </si>
  <si>
    <t>Age 5, Males</t>
  </si>
  <si>
    <t>Age 6, Males</t>
  </si>
  <si>
    <t>Age 7, Males</t>
  </si>
  <si>
    <t>Age 8, Males</t>
  </si>
  <si>
    <t>Age 9, Males</t>
  </si>
  <si>
    <t>Age 10, Males</t>
  </si>
  <si>
    <t>Age 11, Males</t>
  </si>
  <si>
    <t>Age 12, Males</t>
  </si>
  <si>
    <t>Age 13, Males</t>
  </si>
  <si>
    <t>Age 14, Males</t>
  </si>
  <si>
    <t>Age 15, Males</t>
  </si>
  <si>
    <t>Age 16, Males</t>
  </si>
  <si>
    <t>Age 17, Males</t>
  </si>
  <si>
    <t>Age 18, Males</t>
  </si>
  <si>
    <t>Age 19, Males</t>
  </si>
  <si>
    <t>Age 20, Males</t>
  </si>
  <si>
    <t>Age 21, Males</t>
  </si>
  <si>
    <t>Age 22, Males</t>
  </si>
  <si>
    <t>Age 23, Males</t>
  </si>
  <si>
    <t>Age 24, Males</t>
  </si>
  <si>
    <t>Age 25, Males</t>
  </si>
  <si>
    <t>Age 26, Males</t>
  </si>
  <si>
    <t>Age 27, Males</t>
  </si>
  <si>
    <t>Age 28, Males</t>
  </si>
  <si>
    <t>Age 29, Males</t>
  </si>
  <si>
    <t>Age 30, Males</t>
  </si>
  <si>
    <t>Age 31, Males</t>
  </si>
  <si>
    <t>Age 32, Males</t>
  </si>
  <si>
    <t>Age 33, Males</t>
  </si>
  <si>
    <t>Age 34, Males</t>
  </si>
  <si>
    <t>Age 35, Males</t>
  </si>
  <si>
    <t>Age 36, Males</t>
  </si>
  <si>
    <t>Age 37, Males</t>
  </si>
  <si>
    <t>Age 38, Males</t>
  </si>
  <si>
    <t>Age 39, Males</t>
  </si>
  <si>
    <t>Age 40, Males</t>
  </si>
  <si>
    <t>Age 41, Males</t>
  </si>
  <si>
    <t>Age 42, Males</t>
  </si>
  <si>
    <t>Age 43, Males</t>
  </si>
  <si>
    <t>Age 44, Males</t>
  </si>
  <si>
    <t>Age 45, Males</t>
  </si>
  <si>
    <t>Age 46, Males</t>
  </si>
  <si>
    <t>Age 47, Males</t>
  </si>
  <si>
    <t>Age 48, Males</t>
  </si>
  <si>
    <t>Age 49, Males</t>
  </si>
  <si>
    <t>Age 50, Males</t>
  </si>
  <si>
    <t>Age 51, Males</t>
  </si>
  <si>
    <t>Age 52, Males</t>
  </si>
  <si>
    <t>Age 53, Males</t>
  </si>
  <si>
    <t>Age 54, Males</t>
  </si>
  <si>
    <t>Age 55, Males</t>
  </si>
  <si>
    <t>Age 56, Males</t>
  </si>
  <si>
    <t>Age 57, Males</t>
  </si>
  <si>
    <t>Age 58, Males</t>
  </si>
  <si>
    <t>Age 59, Males</t>
  </si>
  <si>
    <t>Age 60, Males</t>
  </si>
  <si>
    <t>Age 61, Males</t>
  </si>
  <si>
    <t>Age 62, Males</t>
  </si>
  <si>
    <t>Age 63, Males</t>
  </si>
  <si>
    <t>Age 64, Males</t>
  </si>
  <si>
    <t>Age 65, Males</t>
  </si>
  <si>
    <t>Age 66, Males</t>
  </si>
  <si>
    <t>Age 67, Males</t>
  </si>
  <si>
    <t>Age 68, Males</t>
  </si>
  <si>
    <t>Age 69, Males</t>
  </si>
  <si>
    <t>Age 70, Males</t>
  </si>
  <si>
    <t>Age 71, Males</t>
  </si>
  <si>
    <t>Age 72, Males</t>
  </si>
  <si>
    <t>Age 73, Males</t>
  </si>
  <si>
    <t>Age 74, Males</t>
  </si>
  <si>
    <t>Age 75, Males</t>
  </si>
  <si>
    <t>Age 76, Males</t>
  </si>
  <si>
    <t>Age 77, Males</t>
  </si>
  <si>
    <t>Age 78, Males</t>
  </si>
  <si>
    <t>Age 79, Males</t>
  </si>
  <si>
    <t>Age 80, Males</t>
  </si>
  <si>
    <t>Age 81, Males</t>
  </si>
  <si>
    <t>Age 82, Males</t>
  </si>
  <si>
    <t>Age 83, Males</t>
  </si>
  <si>
    <t>Age 84, Males</t>
  </si>
  <si>
    <t>Age 85 and over, Males</t>
  </si>
  <si>
    <t>All categories: Age, Females</t>
  </si>
  <si>
    <t>Age under 1, Females</t>
  </si>
  <si>
    <t>Age 1, Females</t>
  </si>
  <si>
    <t>Age 2, Females</t>
  </si>
  <si>
    <t>Age 3, Females</t>
  </si>
  <si>
    <t>Age 4, Females</t>
  </si>
  <si>
    <t>Age 5, Females</t>
  </si>
  <si>
    <t>Age 6, Females</t>
  </si>
  <si>
    <t>Age 7, Females</t>
  </si>
  <si>
    <t>Age 8, Females</t>
  </si>
  <si>
    <t>Age 9, Females</t>
  </si>
  <si>
    <t>Age 10, Females</t>
  </si>
  <si>
    <t>Age 11, Females</t>
  </si>
  <si>
    <t>Age 12, Females</t>
  </si>
  <si>
    <t>Age 13, Females</t>
  </si>
  <si>
    <t>Age 14, Females</t>
  </si>
  <si>
    <t>Age 15, Females</t>
  </si>
  <si>
    <t>Age 16, Females</t>
  </si>
  <si>
    <t>Age 17, Females</t>
  </si>
  <si>
    <t>Age 18, Females</t>
  </si>
  <si>
    <t>Age 19, Females</t>
  </si>
  <si>
    <t>Age 20, Females</t>
  </si>
  <si>
    <t>Age 21, Females</t>
  </si>
  <si>
    <t>Age 22, Females</t>
  </si>
  <si>
    <t>Age 23, Females</t>
  </si>
  <si>
    <t>Age 24, Females</t>
  </si>
  <si>
    <t>Age 25, Females</t>
  </si>
  <si>
    <t>Age 26, Females</t>
  </si>
  <si>
    <t>Age 27, Females</t>
  </si>
  <si>
    <t>Age 28, Females</t>
  </si>
  <si>
    <t>Age 29, Females</t>
  </si>
  <si>
    <t>Age 30, Females</t>
  </si>
  <si>
    <t>Age 31, Females</t>
  </si>
  <si>
    <t>Age 32, Females</t>
  </si>
  <si>
    <t>Age 33, Females</t>
  </si>
  <si>
    <t>Age 34, Females</t>
  </si>
  <si>
    <t>Age 35, Females</t>
  </si>
  <si>
    <t>Age 36, Females</t>
  </si>
  <si>
    <t>Age 37, Females</t>
  </si>
  <si>
    <t>Age 38, Females</t>
  </si>
  <si>
    <t>Age 39, Females</t>
  </si>
  <si>
    <t>Age 40, Females</t>
  </si>
  <si>
    <t>Age 41, Females</t>
  </si>
  <si>
    <t>Age 42, Females</t>
  </si>
  <si>
    <t>Age 43, Females</t>
  </si>
  <si>
    <t>Age 44, Females</t>
  </si>
  <si>
    <t>Age 45, Females</t>
  </si>
  <si>
    <t>Age 46, Females</t>
  </si>
  <si>
    <t>Age 47, Females</t>
  </si>
  <si>
    <t>Age 48, Females</t>
  </si>
  <si>
    <t>Age 49, Females</t>
  </si>
  <si>
    <t>Age 50, Females</t>
  </si>
  <si>
    <t>Age 51, Females</t>
  </si>
  <si>
    <t>Age 52, Females</t>
  </si>
  <si>
    <t>Age 53, Females</t>
  </si>
  <si>
    <t>Age 54, Females</t>
  </si>
  <si>
    <t>Age 55, Females</t>
  </si>
  <si>
    <t>Age 56, Females</t>
  </si>
  <si>
    <t>Age 57, Females</t>
  </si>
  <si>
    <t>Age 58, Females</t>
  </si>
  <si>
    <t>Age 59, Females</t>
  </si>
  <si>
    <t>Age 60, Females</t>
  </si>
  <si>
    <t>Age 61, Females</t>
  </si>
  <si>
    <t>Age 62, Females</t>
  </si>
  <si>
    <t>Age 63, Females</t>
  </si>
  <si>
    <t>Age 64, Females</t>
  </si>
  <si>
    <t>Age 65, Females</t>
  </si>
  <si>
    <t>Age 66, Females</t>
  </si>
  <si>
    <t>Age 67, Females</t>
  </si>
  <si>
    <t>Age 68, Females</t>
  </si>
  <si>
    <t>Age 69, Females</t>
  </si>
  <si>
    <t>Age 70, Females</t>
  </si>
  <si>
    <t>Age 71, Females</t>
  </si>
  <si>
    <t>Age 72, Females</t>
  </si>
  <si>
    <t>Age 73, Females</t>
  </si>
  <si>
    <t>Age 74, Females</t>
  </si>
  <si>
    <t>Age 75, Females</t>
  </si>
  <si>
    <t>Age 76, Females</t>
  </si>
  <si>
    <t>Age 77, Females</t>
  </si>
  <si>
    <t>Age 78, Females</t>
  </si>
  <si>
    <t>Age 79, Females</t>
  </si>
  <si>
    <t>Age 80, Females</t>
  </si>
  <si>
    <t>Age 81, Females</t>
  </si>
  <si>
    <t>Age 82, Females</t>
  </si>
  <si>
    <t>Age 83, Females</t>
  </si>
  <si>
    <t>Age 84, Females</t>
  </si>
  <si>
    <t>Age 85 and over, Females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</si>
  <si>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</si>
  <si>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</si>
  <si>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</si>
  <si>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</si>
  <si>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</si>
  <si>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</si>
  <si>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</si>
  <si>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</si>
  <si>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</si>
  <si>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</si>
  <si>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</si>
  <si>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</si>
  <si>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</si>
  <si>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</si>
  <si>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</si>
  <si>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</si>
  <si>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</si>
  <si>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</si>
  <si>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</si>
  <si>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</si>
  <si>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</si>
  <si>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</si>
  <si>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</si>
  <si>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</si>
  <si>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</si>
  <si>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</si>
  <si>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</si>
  <si>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</si>
  <si>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</si>
  <si>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</si>
  <si>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</si>
  <si>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</si>
  <si>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</si>
  <si>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E12000007</t>
  </si>
  <si>
    <t>K04000001</t>
  </si>
  <si>
    <t>Borough:</t>
  </si>
  <si>
    <t>UR:</t>
  </si>
  <si>
    <t>Workday population</t>
  </si>
  <si>
    <t>All usual residents aged 3 and over</t>
  </si>
  <si>
    <t>E13000001</t>
  </si>
  <si>
    <t>Inner London</t>
  </si>
  <si>
    <t>E13000002</t>
  </si>
  <si>
    <t>Outer London</t>
  </si>
  <si>
    <t>E92000001</t>
  </si>
  <si>
    <t>England</t>
  </si>
  <si>
    <t>This population is equivalent to the day time population used in the 2001 Census.</t>
  </si>
  <si>
    <t>Ethnicity</t>
  </si>
  <si>
    <t>Country of Birth</t>
  </si>
  <si>
    <t>Main Language</t>
  </si>
  <si>
    <t>Short-term Residents</t>
  </si>
  <si>
    <t>White Irish</t>
  </si>
  <si>
    <t>Gypsy or Irish Traveller</t>
  </si>
  <si>
    <t>Other White</t>
  </si>
  <si>
    <t>White and Black Caribbean</t>
  </si>
  <si>
    <t>White and Black African</t>
  </si>
  <si>
    <t>White and Asian</t>
  </si>
  <si>
    <t>Other Mixed</t>
  </si>
  <si>
    <t>Indian</t>
  </si>
  <si>
    <t>Pakistani</t>
  </si>
  <si>
    <t>Bangladeshi</t>
  </si>
  <si>
    <t>Chinese</t>
  </si>
  <si>
    <t>Other Asian</t>
  </si>
  <si>
    <t>Other Black</t>
  </si>
  <si>
    <t>Black African</t>
  </si>
  <si>
    <t>Black Caribbean</t>
  </si>
  <si>
    <t>Arab</t>
  </si>
  <si>
    <t>Any other ethnic group</t>
  </si>
  <si>
    <t>Religion</t>
  </si>
  <si>
    <t>Christian</t>
  </si>
  <si>
    <t>Buddhist</t>
  </si>
  <si>
    <t>Hindu</t>
  </si>
  <si>
    <t>Jewish</t>
  </si>
  <si>
    <t>Muslim</t>
  </si>
  <si>
    <t>Sikh</t>
  </si>
  <si>
    <t xml:space="preserve">Other </t>
  </si>
  <si>
    <t>No Religion</t>
  </si>
  <si>
    <t>Not stated</t>
  </si>
  <si>
    <t>All Usual Residents</t>
  </si>
  <si>
    <t>Other religion</t>
  </si>
  <si>
    <t>No religion</t>
  </si>
  <si>
    <t>Religion not stated</t>
  </si>
  <si>
    <t>Passports Held</t>
  </si>
  <si>
    <t>Middle East</t>
  </si>
  <si>
    <t>No Passport Held</t>
  </si>
  <si>
    <t>Central Asia</t>
  </si>
  <si>
    <t>Very Good</t>
  </si>
  <si>
    <t>Good</t>
  </si>
  <si>
    <t>Fair</t>
  </si>
  <si>
    <t>Bad</t>
  </si>
  <si>
    <t>Very Bad</t>
  </si>
  <si>
    <t>General Health</t>
  </si>
  <si>
    <t>All usual residents</t>
  </si>
  <si>
    <t>Very good</t>
  </si>
  <si>
    <t>Very bad</t>
  </si>
  <si>
    <t>Owner Occupied</t>
  </si>
  <si>
    <t>Social Rented</t>
  </si>
  <si>
    <t>Private Rented</t>
  </si>
  <si>
    <t>Owned</t>
  </si>
  <si>
    <t>Social rented</t>
  </si>
  <si>
    <t>Private Rented or Living Rent Free</t>
  </si>
  <si>
    <t>Highest Level of Qualification</t>
  </si>
  <si>
    <t>None</t>
  </si>
  <si>
    <t>Level 1</t>
  </si>
  <si>
    <t>Level 2</t>
  </si>
  <si>
    <t>Apprenticeship</t>
  </si>
  <si>
    <t>Level 3</t>
  </si>
  <si>
    <t>Level 4 and above</t>
  </si>
  <si>
    <t>All usual residents aged 16 or over</t>
  </si>
  <si>
    <t>:Level 1</t>
  </si>
  <si>
    <t>Level 4</t>
  </si>
  <si>
    <t>Length of Residence in the UK</t>
  </si>
  <si>
    <t>Less than 2 years</t>
  </si>
  <si>
    <t>10 Years or more</t>
  </si>
  <si>
    <t>Born in the UK</t>
  </si>
  <si>
    <t>2 years or more but less than 5 years</t>
  </si>
  <si>
    <t>5 years or more but less than 10 years</t>
  </si>
  <si>
    <t>10 years or more</t>
  </si>
  <si>
    <t>Usual Resident Population</t>
  </si>
  <si>
    <t>Short-term Resident Population</t>
  </si>
  <si>
    <t>Usual residents are those living at their main address within an area.</t>
  </si>
  <si>
    <t>The workday population is an estimate of the population during the working day.  </t>
  </si>
  <si>
    <t>Copyright</t>
  </si>
  <si>
    <t>Adapted from data from the Office for National Statistics licenced under the the Open Government Licence v.1.0</t>
  </si>
  <si>
    <t>Source</t>
  </si>
  <si>
    <t>Notes</t>
  </si>
  <si>
    <t>Contact</t>
  </si>
  <si>
    <t>If you have queries regarding the census in London please contact the Census Information Scheme.</t>
  </si>
  <si>
    <t>census@london.gov.uk</t>
  </si>
  <si>
    <t>Definitions</t>
  </si>
  <si>
    <t>2011 Census, Office for National Statistics</t>
  </si>
  <si>
    <t>Housing Tenure</t>
  </si>
  <si>
    <t>Workday</t>
  </si>
  <si>
    <t>Short-term</t>
  </si>
  <si>
    <t>It includes everybody who works in an area, wherever they usually live, and all respondents who live in the area but do not work.</t>
  </si>
  <si>
    <t>Data on short-term migrants are only available for merged local authorities.</t>
  </si>
  <si>
    <t>There are no data for City of London, instead estimates are included in the Westminster total</t>
  </si>
  <si>
    <t>Dat for Westminster include estimates for City of London.</t>
  </si>
  <si>
    <t>-</t>
  </si>
  <si>
    <t>Data for short-term residents is only available at (merged) local authority level.</t>
  </si>
  <si>
    <t>Population Density</t>
  </si>
  <si>
    <t>workday</t>
  </si>
  <si>
    <t>str</t>
  </si>
  <si>
    <t>usual residents</t>
  </si>
  <si>
    <t>Persons per hectare</t>
  </si>
  <si>
    <t>Difference*</t>
  </si>
  <si>
    <t>*(negative value = workday density &gt; resident density)</t>
  </si>
  <si>
    <t>Highest value</t>
  </si>
  <si>
    <t>Lowest value</t>
  </si>
  <si>
    <t xml:space="preserve">Chart: </t>
  </si>
  <si>
    <t xml:space="preserve"> as a proportion of total population</t>
  </si>
  <si>
    <r>
      <t>Housing Tenure</t>
    </r>
    <r>
      <rPr>
        <b/>
        <sz val="12"/>
        <color theme="1"/>
        <rFont val="Calibri"/>
        <family val="2"/>
        <scheme val="minor"/>
      </rPr>
      <t xml:space="preserve"> (persons)</t>
    </r>
  </si>
  <si>
    <t>QS403EW</t>
  </si>
  <si>
    <t>2 - 4 Years</t>
  </si>
  <si>
    <t>5 - 9 Years</t>
  </si>
  <si>
    <t>Highest Qualification</t>
  </si>
  <si>
    <t>Note: Population aged 3 and over</t>
  </si>
  <si>
    <t>Short-term residents are non-UK born residents who intend to stay in the UK between 3 and 12 months.</t>
  </si>
  <si>
    <t>Data Sources</t>
  </si>
  <si>
    <t>WD201EW</t>
  </si>
  <si>
    <t>ST201EW</t>
  </si>
  <si>
    <t>ST203EW</t>
  </si>
  <si>
    <t>WD203EW</t>
  </si>
  <si>
    <t>ST204EW</t>
  </si>
  <si>
    <t>WD204EW</t>
  </si>
  <si>
    <t>ST210EW</t>
  </si>
  <si>
    <t>WD212EW</t>
  </si>
  <si>
    <t>ST212EW</t>
  </si>
  <si>
    <t>WD302EW</t>
  </si>
  <si>
    <t>ST302EW</t>
  </si>
  <si>
    <t>ST403EW</t>
  </si>
  <si>
    <t>WD403EW</t>
  </si>
  <si>
    <t>WD501EW</t>
  </si>
  <si>
    <t>WD803EW</t>
  </si>
  <si>
    <t>KS201EW</t>
  </si>
  <si>
    <t>QS203EW</t>
  </si>
  <si>
    <t>QS204EW</t>
  </si>
  <si>
    <t>KS209EW</t>
  </si>
  <si>
    <t>WD210EW</t>
  </si>
  <si>
    <t>KS301EW</t>
  </si>
  <si>
    <t>QS501EW</t>
  </si>
  <si>
    <t>QS803EW</t>
  </si>
  <si>
    <t>Length of Residence in UK</t>
  </si>
  <si>
    <t>Note: Data are for persons in households, not households</t>
  </si>
  <si>
    <t>Note: Population aged 16 and over</t>
  </si>
  <si>
    <t>Age/Sex</t>
  </si>
  <si>
    <t>Density</t>
  </si>
  <si>
    <t>KS101EW</t>
  </si>
  <si>
    <t>ST102EW</t>
  </si>
  <si>
    <t>ST1117EW</t>
  </si>
  <si>
    <t>WD1117EW</t>
  </si>
  <si>
    <t>WD102EW</t>
  </si>
  <si>
    <t>DC1117EW</t>
  </si>
  <si>
    <t>Population Base Comparator Tool</t>
  </si>
  <si>
    <t>The Ward Dashboards within each sheet of this workbook contain comparissons on the usually resident and workday populations.</t>
  </si>
  <si>
    <t>All graphs in this workbook show local authority level comparisons.</t>
  </si>
  <si>
    <t>They must have already, or intend to, stay in the UK for longer than 12 months</t>
  </si>
  <si>
    <t>Note: 'Irish' is included under '2001 EU'</t>
  </si>
  <si>
    <t>QS212EW/CT0060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</si>
</sst>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"/>
    <numFmt numFmtId="167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20"/>
      <color theme="1"/>
      <name val="Calibri"/>
      <family val="2"/>
      <scheme val="minor"/>
    </font>
    <font>
      <b/>
      <sz val="13.5"/>
      <color rgb="FF00B0F0"/>
      <name val="Arial"/>
      <family val="2"/>
    </font>
    <font>
      <sz val="18"/>
      <color rgb="FF00B0F0"/>
      <name val="Calibri"/>
      <family val="2"/>
      <scheme val="minor"/>
    </font>
    <font>
      <b/>
      <sz val="24"/>
      <color rgb="FF00B0F0"/>
      <name val="Calibri"/>
      <family val="2"/>
      <scheme val="minor"/>
    </font>
    <font>
      <sz val="10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6" fillId="0" borderId="0"/>
    <xf numFmtId="0" fontId="29" fillId="0" borderId="0" applyNumberFormat="0" applyFill="0" applyBorder="0" applyAlignment="0" applyProtection="0"/>
    <xf numFmtId="0" fontId="1" fillId="0" borderId="0"/>
    <xf numFmtId="0" fontId="30" fillId="0" borderId="0"/>
    <xf numFmtId="0" fontId="27" fillId="0" borderId="0">
      <alignment horizontal="left"/>
    </xf>
    <xf numFmtId="0" fontId="28" fillId="0" borderId="0">
      <alignment horizontal="left"/>
    </xf>
    <xf numFmtId="0" fontId="28" fillId="0" borderId="0">
      <alignment horizontal="center" vertical="center" wrapText="1"/>
    </xf>
    <xf numFmtId="0" fontId="28" fillId="0" borderId="0">
      <alignment horizontal="left" vertical="center" wrapText="1"/>
    </xf>
    <xf numFmtId="0" fontId="28" fillId="0" borderId="0">
      <alignment horizontal="right"/>
    </xf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170">
    <xf numFmtId="0" fontId="0" fillId="0" borderId="0" xfId="0"/>
    <xf numFmtId="0" fontId="18" fillId="33" borderId="0" xfId="0" applyFont="1" applyFill="1"/>
    <xf numFmtId="164" fontId="0" fillId="33" borderId="0" xfId="0" applyNumberFormat="1" applyFill="1"/>
    <xf numFmtId="0" fontId="16" fillId="33" borderId="0" xfId="0" applyFont="1" applyFill="1"/>
    <xf numFmtId="165" fontId="0" fillId="33" borderId="10" xfId="42" applyNumberFormat="1" applyFont="1" applyFill="1" applyBorder="1"/>
    <xf numFmtId="164" fontId="0" fillId="33" borderId="10" xfId="0" applyNumberFormat="1" applyFill="1" applyBorder="1"/>
    <xf numFmtId="0" fontId="0" fillId="33" borderId="10" xfId="0" applyFill="1" applyBorder="1"/>
    <xf numFmtId="165" fontId="0" fillId="33" borderId="0" xfId="42" applyNumberFormat="1" applyFont="1" applyFill="1" applyBorder="1"/>
    <xf numFmtId="164" fontId="0" fillId="33" borderId="0" xfId="0" applyNumberFormat="1" applyFill="1" applyBorder="1"/>
    <xf numFmtId="0" fontId="0" fillId="33" borderId="0" xfId="0" applyFill="1" applyBorder="1"/>
    <xf numFmtId="0" fontId="0" fillId="33" borderId="0" xfId="0" applyFill="1" applyBorder="1" applyAlignment="1">
      <alignment horizontal="right" wrapText="1"/>
    </xf>
    <xf numFmtId="0" fontId="0" fillId="33" borderId="10" xfId="0" applyFill="1" applyBorder="1" applyAlignment="1">
      <alignment wrapText="1"/>
    </xf>
    <xf numFmtId="0" fontId="0" fillId="33" borderId="10" xfId="0" applyFill="1" applyBorder="1" applyAlignment="1">
      <alignment horizontal="right" wrapText="1"/>
    </xf>
    <xf numFmtId="164" fontId="0" fillId="33" borderId="10" xfId="43" applyNumberFormat="1" applyFont="1" applyFill="1" applyBorder="1"/>
    <xf numFmtId="164" fontId="0" fillId="33" borderId="0" xfId="0" applyNumberFormat="1" applyFill="1" applyBorder="1" applyAlignment="1">
      <alignment horizontal="right" wrapText="1"/>
    </xf>
    <xf numFmtId="164" fontId="0" fillId="33" borderId="10" xfId="0" applyNumberFormat="1" applyFill="1" applyBorder="1" applyAlignment="1">
      <alignment wrapText="1"/>
    </xf>
    <xf numFmtId="164" fontId="0" fillId="33" borderId="10" xfId="0" applyNumberFormat="1" applyFill="1" applyBorder="1" applyAlignment="1">
      <alignment horizontal="right" wrapText="1"/>
    </xf>
    <xf numFmtId="0" fontId="19" fillId="33" borderId="0" xfId="44" applyFill="1"/>
    <xf numFmtId="0" fontId="0" fillId="33" borderId="0" xfId="0" applyFont="1" applyFill="1"/>
    <xf numFmtId="0" fontId="20" fillId="33" borderId="0" xfId="0" applyFont="1" applyFill="1"/>
    <xf numFmtId="0" fontId="16" fillId="33" borderId="12" xfId="0" applyFont="1" applyFill="1" applyBorder="1" applyAlignment="1">
      <alignment horizontal="right"/>
    </xf>
    <xf numFmtId="0" fontId="0" fillId="33" borderId="15" xfId="0" applyFill="1" applyBorder="1"/>
    <xf numFmtId="0" fontId="0" fillId="33" borderId="16" xfId="0" applyFill="1" applyBorder="1"/>
    <xf numFmtId="0" fontId="0" fillId="33" borderId="17" xfId="0" applyFill="1" applyBorder="1"/>
    <xf numFmtId="164" fontId="0" fillId="33" borderId="0" xfId="43" applyNumberFormat="1" applyFont="1" applyFill="1" applyBorder="1"/>
    <xf numFmtId="164" fontId="0" fillId="33" borderId="17" xfId="43" applyNumberFormat="1" applyFont="1" applyFill="1" applyBorder="1"/>
    <xf numFmtId="164" fontId="0" fillId="33" borderId="12" xfId="43" applyNumberFormat="1" applyFont="1" applyFill="1" applyBorder="1"/>
    <xf numFmtId="164" fontId="0" fillId="33" borderId="11" xfId="43" applyNumberFormat="1" applyFont="1" applyFill="1" applyBorder="1"/>
    <xf numFmtId="164" fontId="0" fillId="33" borderId="13" xfId="43" applyNumberFormat="1" applyFont="1" applyFill="1" applyBorder="1"/>
    <xf numFmtId="0" fontId="0" fillId="33" borderId="12" xfId="0" applyFill="1" applyBorder="1"/>
    <xf numFmtId="0" fontId="0" fillId="33" borderId="11" xfId="0" applyFill="1" applyBorder="1"/>
    <xf numFmtId="0" fontId="0" fillId="33" borderId="13" xfId="0" applyFill="1" applyBorder="1"/>
    <xf numFmtId="0" fontId="0" fillId="33" borderId="14" xfId="0" applyFill="1" applyBorder="1"/>
    <xf numFmtId="0" fontId="0" fillId="33" borderId="18" xfId="0" applyFill="1" applyBorder="1"/>
    <xf numFmtId="0" fontId="0" fillId="33" borderId="19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2" xfId="0" applyFill="1" applyBorder="1"/>
    <xf numFmtId="0" fontId="0" fillId="33" borderId="12" xfId="0" applyFill="1" applyBorder="1" applyAlignment="1">
      <alignment horizontal="right"/>
    </xf>
    <xf numFmtId="0" fontId="0" fillId="33" borderId="11" xfId="0" applyFill="1" applyBorder="1" applyAlignment="1">
      <alignment horizontal="right"/>
    </xf>
    <xf numFmtId="0" fontId="0" fillId="33" borderId="13" xfId="0" applyFill="1" applyBorder="1" applyAlignment="1">
      <alignment horizontal="right"/>
    </xf>
    <xf numFmtId="164" fontId="0" fillId="33" borderId="0" xfId="43" applyNumberFormat="1" applyFont="1" applyFill="1"/>
    <xf numFmtId="0" fontId="0" fillId="33" borderId="0" xfId="0" applyFill="1"/>
    <xf numFmtId="164" fontId="0" fillId="33" borderId="14" xfId="43" applyNumberFormat="1" applyFont="1" applyFill="1" applyBorder="1"/>
    <xf numFmtId="164" fontId="0" fillId="33" borderId="15" xfId="43" applyNumberFormat="1" applyFont="1" applyFill="1" applyBorder="1"/>
    <xf numFmtId="164" fontId="0" fillId="33" borderId="16" xfId="43" applyNumberFormat="1" applyFont="1" applyFill="1" applyBorder="1"/>
    <xf numFmtId="0" fontId="0" fillId="33" borderId="14" xfId="0" applyFill="1" applyBorder="1" applyAlignment="1">
      <alignment horizontal="right"/>
    </xf>
    <xf numFmtId="0" fontId="0" fillId="33" borderId="16" xfId="0" applyFill="1" applyBorder="1" applyAlignment="1">
      <alignment horizontal="right"/>
    </xf>
    <xf numFmtId="0" fontId="0" fillId="33" borderId="15" xfId="0" applyFill="1" applyBorder="1" applyAlignment="1">
      <alignment horizontal="right"/>
    </xf>
    <xf numFmtId="0" fontId="22" fillId="33" borderId="0" xfId="0" applyFont="1" applyFill="1" applyAlignment="1">
      <alignment vertical="center"/>
    </xf>
    <xf numFmtId="0" fontId="20" fillId="33" borderId="0" xfId="0" applyFont="1" applyFill="1" applyAlignment="1">
      <alignment vertical="center"/>
    </xf>
    <xf numFmtId="0" fontId="0" fillId="33" borderId="0" xfId="0" applyFill="1" applyAlignment="1">
      <alignment horizontal="right"/>
    </xf>
    <xf numFmtId="0" fontId="23" fillId="33" borderId="0" xfId="0" applyFont="1" applyFill="1"/>
    <xf numFmtId="0" fontId="0" fillId="33" borderId="0" xfId="0" applyFill="1" applyAlignment="1">
      <alignment horizontal="center"/>
    </xf>
    <xf numFmtId="0" fontId="25" fillId="33" borderId="0" xfId="0" applyFont="1" applyFill="1"/>
    <xf numFmtId="0" fontId="0" fillId="33" borderId="0" xfId="0" applyFill="1" applyAlignment="1">
      <alignment horizontal="left" wrapText="1"/>
    </xf>
    <xf numFmtId="0" fontId="0" fillId="33" borderId="0" xfId="0" applyFill="1" applyAlignment="1">
      <alignment wrapText="1"/>
    </xf>
    <xf numFmtId="0" fontId="0" fillId="33" borderId="0" xfId="0" applyFill="1"/>
    <xf numFmtId="0" fontId="20" fillId="33" borderId="0" xfId="0" applyFont="1" applyFill="1" applyAlignment="1">
      <alignment horizontal="left"/>
    </xf>
    <xf numFmtId="0" fontId="31" fillId="33" borderId="0" xfId="0" applyFont="1" applyFill="1" applyBorder="1"/>
    <xf numFmtId="164" fontId="0" fillId="33" borderId="16" xfId="43" applyNumberFormat="1" applyFont="1" applyFill="1" applyBorder="1" applyAlignment="1">
      <alignment horizontal="right"/>
    </xf>
    <xf numFmtId="165" fontId="0" fillId="33" borderId="10" xfId="42" applyNumberFormat="1" applyFont="1" applyFill="1" applyBorder="1" applyAlignment="1">
      <alignment horizontal="right" vertical="center"/>
    </xf>
    <xf numFmtId="0" fontId="0" fillId="33" borderId="0" xfId="0" quotePrefix="1" applyFill="1"/>
    <xf numFmtId="164" fontId="0" fillId="33" borderId="10" xfId="43" applyNumberFormat="1" applyFont="1" applyFill="1" applyBorder="1" applyAlignment="1">
      <alignment horizontal="right" vertical="center"/>
    </xf>
    <xf numFmtId="0" fontId="0" fillId="33" borderId="0" xfId="0" applyFont="1" applyFill="1" applyBorder="1"/>
    <xf numFmtId="0" fontId="20" fillId="33" borderId="0" xfId="0" applyFont="1" applyFill="1" applyBorder="1" applyAlignment="1">
      <alignment horizontal="left"/>
    </xf>
    <xf numFmtId="0" fontId="16" fillId="33" borderId="0" xfId="0" applyFont="1" applyFill="1" applyBorder="1" applyAlignment="1">
      <alignment horizontal="right"/>
    </xf>
    <xf numFmtId="0" fontId="16" fillId="33" borderId="0" xfId="0" applyFont="1" applyFill="1" applyBorder="1"/>
    <xf numFmtId="0" fontId="0" fillId="33" borderId="0" xfId="0" applyFill="1" applyBorder="1" applyAlignment="1">
      <alignment horizontal="right"/>
    </xf>
    <xf numFmtId="167" fontId="0" fillId="33" borderId="13" xfId="0" applyNumberFormat="1" applyFill="1" applyBorder="1"/>
    <xf numFmtId="3" fontId="0" fillId="33" borderId="0" xfId="0" applyNumberFormat="1" applyFill="1" applyBorder="1"/>
    <xf numFmtId="3" fontId="0" fillId="33" borderId="11" xfId="0" applyNumberFormat="1" applyFill="1" applyBorder="1"/>
    <xf numFmtId="167" fontId="0" fillId="33" borderId="10" xfId="0" applyNumberFormat="1" applyFill="1" applyBorder="1"/>
    <xf numFmtId="167" fontId="0" fillId="33" borderId="0" xfId="0" applyNumberFormat="1" applyFill="1" applyBorder="1" applyAlignment="1">
      <alignment horizontal="right" wrapText="1"/>
    </xf>
    <xf numFmtId="167" fontId="0" fillId="33" borderId="10" xfId="0" applyNumberFormat="1" applyFill="1" applyBorder="1" applyAlignment="1">
      <alignment wrapText="1"/>
    </xf>
    <xf numFmtId="167" fontId="0" fillId="33" borderId="10" xfId="0" applyNumberFormat="1" applyFill="1" applyBorder="1" applyAlignment="1">
      <alignment horizontal="right" wrapText="1"/>
    </xf>
    <xf numFmtId="167" fontId="0" fillId="33" borderId="0" xfId="42" applyNumberFormat="1" applyFont="1" applyFill="1" applyBorder="1"/>
    <xf numFmtId="167" fontId="0" fillId="33" borderId="10" xfId="42" applyNumberFormat="1" applyFont="1" applyFill="1" applyBorder="1"/>
    <xf numFmtId="167" fontId="0" fillId="33" borderId="0" xfId="0" applyNumberFormat="1" applyFill="1" applyBorder="1"/>
    <xf numFmtId="0" fontId="0" fillId="33" borderId="10" xfId="0" applyFill="1" applyBorder="1" applyAlignment="1">
      <alignment horizontal="right"/>
    </xf>
    <xf numFmtId="0" fontId="0" fillId="33" borderId="17" xfId="0" applyFill="1" applyBorder="1" applyAlignment="1">
      <alignment horizontal="right"/>
    </xf>
    <xf numFmtId="0" fontId="16" fillId="33" borderId="12" xfId="0" applyFont="1" applyFill="1" applyBorder="1" applyAlignment="1">
      <alignment horizontal="right" wrapText="1"/>
    </xf>
    <xf numFmtId="165" fontId="0" fillId="33" borderId="11" xfId="42" applyNumberFormat="1" applyFont="1" applyFill="1" applyBorder="1"/>
    <xf numFmtId="3" fontId="0" fillId="33" borderId="0" xfId="0" applyNumberFormat="1" applyFill="1" applyAlignment="1">
      <alignment horizontal="right" vertical="center"/>
    </xf>
    <xf numFmtId="3" fontId="1" fillId="33" borderId="0" xfId="47" applyNumberFormat="1" applyFill="1" applyAlignment="1">
      <alignment horizontal="right" vertical="center"/>
    </xf>
    <xf numFmtId="165" fontId="0" fillId="33" borderId="0" xfId="42" applyNumberFormat="1" applyFont="1" applyFill="1" applyAlignment="1">
      <alignment horizontal="right"/>
    </xf>
    <xf numFmtId="0" fontId="19" fillId="33" borderId="0" xfId="44" applyFill="1" applyBorder="1" applyAlignment="1">
      <alignment horizontal="right"/>
    </xf>
    <xf numFmtId="0" fontId="20" fillId="33" borderId="0" xfId="0" applyFont="1" applyFill="1" applyBorder="1" applyAlignment="1">
      <alignment horizontal="right"/>
    </xf>
    <xf numFmtId="165" fontId="0" fillId="33" borderId="0" xfId="42" applyNumberFormat="1" applyFont="1" applyFill="1" applyBorder="1" applyAlignment="1">
      <alignment horizontal="right"/>
    </xf>
    <xf numFmtId="164" fontId="0" fillId="33" borderId="0" xfId="0" applyNumberFormat="1" applyFill="1" applyBorder="1" applyAlignment="1">
      <alignment horizontal="right"/>
    </xf>
    <xf numFmtId="164" fontId="0" fillId="33" borderId="0" xfId="43" applyNumberFormat="1" applyFont="1" applyFill="1" applyBorder="1" applyAlignment="1">
      <alignment horizontal="right"/>
    </xf>
    <xf numFmtId="164" fontId="0" fillId="33" borderId="11" xfId="43" applyNumberFormat="1" applyFont="1" applyFill="1" applyBorder="1" applyAlignment="1">
      <alignment horizontal="right"/>
    </xf>
    <xf numFmtId="164" fontId="0" fillId="33" borderId="0" xfId="43" applyNumberFormat="1" applyFont="1" applyFill="1" applyAlignment="1">
      <alignment horizontal="right"/>
    </xf>
    <xf numFmtId="0" fontId="0" fillId="33" borderId="22" xfId="0" applyFill="1" applyBorder="1" applyAlignment="1">
      <alignment horizontal="right"/>
    </xf>
    <xf numFmtId="0" fontId="16" fillId="33" borderId="21" xfId="0" applyFont="1" applyFill="1" applyBorder="1"/>
    <xf numFmtId="0" fontId="16" fillId="33" borderId="22" xfId="0" applyFont="1" applyFill="1" applyBorder="1"/>
    <xf numFmtId="0" fontId="16" fillId="33" borderId="22" xfId="0" applyFont="1" applyFill="1" applyBorder="1" applyAlignment="1">
      <alignment horizontal="right"/>
    </xf>
    <xf numFmtId="0" fontId="16" fillId="33" borderId="11" xfId="0" applyFont="1" applyFill="1" applyBorder="1" applyAlignment="1">
      <alignment horizontal="right" wrapText="1"/>
    </xf>
    <xf numFmtId="0" fontId="16" fillId="33" borderId="13" xfId="0" applyFont="1" applyFill="1" applyBorder="1" applyAlignment="1">
      <alignment horizontal="right" wrapText="1"/>
    </xf>
    <xf numFmtId="2" fontId="0" fillId="33" borderId="0" xfId="0" applyNumberFormat="1" applyFill="1"/>
    <xf numFmtId="166" fontId="0" fillId="33" borderId="0" xfId="0" applyNumberFormat="1" applyFill="1" applyAlignment="1">
      <alignment horizontal="right" vertical="center"/>
    </xf>
    <xf numFmtId="167" fontId="0" fillId="33" borderId="0" xfId="0" applyNumberFormat="1" applyFill="1"/>
    <xf numFmtId="0" fontId="26" fillId="33" borderId="0" xfId="45" applyFill="1"/>
    <xf numFmtId="0" fontId="0" fillId="34" borderId="0" xfId="0" applyFill="1"/>
    <xf numFmtId="0" fontId="7" fillId="3" borderId="0" xfId="7"/>
    <xf numFmtId="0" fontId="20" fillId="33" borderId="0" xfId="0" applyFont="1" applyFill="1" applyAlignment="1"/>
    <xf numFmtId="0" fontId="20" fillId="33" borderId="0" xfId="0" applyFont="1" applyFill="1" applyAlignment="1">
      <alignment horizontal="left"/>
    </xf>
    <xf numFmtId="0" fontId="0" fillId="33" borderId="0" xfId="0" applyFill="1" applyAlignment="1">
      <alignment vertical="top"/>
    </xf>
    <xf numFmtId="164" fontId="0" fillId="33" borderId="10" xfId="0" quotePrefix="1" applyNumberFormat="1" applyFill="1" applyBorder="1" applyAlignment="1">
      <alignment horizontal="right" wrapText="1"/>
    </xf>
    <xf numFmtId="0" fontId="16" fillId="33" borderId="10" xfId="0" applyFont="1" applyFill="1" applyBorder="1" applyAlignment="1">
      <alignment horizontal="right"/>
    </xf>
    <xf numFmtId="0" fontId="19" fillId="33" borderId="0" xfId="44" applyFont="1" applyFill="1"/>
    <xf numFmtId="0" fontId="0" fillId="33" borderId="0" xfId="0" applyFont="1" applyFill="1" applyBorder="1" applyAlignment="1">
      <alignment horizontal="right" wrapText="1"/>
    </xf>
    <xf numFmtId="0" fontId="0" fillId="33" borderId="10" xfId="0" applyFont="1" applyFill="1" applyBorder="1" applyAlignment="1">
      <alignment wrapText="1"/>
    </xf>
    <xf numFmtId="0" fontId="0" fillId="33" borderId="10" xfId="0" applyFont="1" applyFill="1" applyBorder="1" applyAlignment="1">
      <alignment horizontal="right" wrapText="1"/>
    </xf>
    <xf numFmtId="164" fontId="0" fillId="33" borderId="0" xfId="0" applyNumberFormat="1" applyFont="1" applyFill="1" applyBorder="1" applyAlignment="1">
      <alignment horizontal="right" wrapText="1"/>
    </xf>
    <xf numFmtId="164" fontId="0" fillId="33" borderId="10" xfId="0" applyNumberFormat="1" applyFont="1" applyFill="1" applyBorder="1" applyAlignment="1">
      <alignment wrapText="1"/>
    </xf>
    <xf numFmtId="164" fontId="0" fillId="33" borderId="10" xfId="0" applyNumberFormat="1" applyFont="1" applyFill="1" applyBorder="1" applyAlignment="1">
      <alignment horizontal="right" wrapText="1"/>
    </xf>
    <xf numFmtId="0" fontId="0" fillId="33" borderId="0" xfId="0" applyFont="1" applyFill="1" applyAlignment="1">
      <alignment horizontal="left" wrapText="1"/>
    </xf>
    <xf numFmtId="0" fontId="0" fillId="33" borderId="0" xfId="0" applyFont="1" applyFill="1" applyAlignment="1">
      <alignment wrapText="1"/>
    </xf>
    <xf numFmtId="164" fontId="0" fillId="33" borderId="0" xfId="0" applyNumberFormat="1" applyFont="1" applyFill="1" applyBorder="1"/>
    <xf numFmtId="0" fontId="0" fillId="33" borderId="10" xfId="0" applyFont="1" applyFill="1" applyBorder="1"/>
    <xf numFmtId="164" fontId="0" fillId="33" borderId="10" xfId="0" applyNumberFormat="1" applyFont="1" applyFill="1" applyBorder="1"/>
    <xf numFmtId="0" fontId="0" fillId="34" borderId="0" xfId="0" applyFont="1" applyFill="1"/>
    <xf numFmtId="164" fontId="0" fillId="33" borderId="0" xfId="0" applyNumberFormat="1" applyFont="1" applyFill="1"/>
    <xf numFmtId="0" fontId="0" fillId="33" borderId="14" xfId="0" applyFont="1" applyFill="1" applyBorder="1"/>
    <xf numFmtId="0" fontId="0" fillId="33" borderId="12" xfId="0" applyFont="1" applyFill="1" applyBorder="1" applyAlignment="1">
      <alignment horizontal="right"/>
    </xf>
    <xf numFmtId="0" fontId="0" fillId="33" borderId="11" xfId="0" applyFont="1" applyFill="1" applyBorder="1" applyAlignment="1">
      <alignment horizontal="right"/>
    </xf>
    <xf numFmtId="0" fontId="0" fillId="33" borderId="13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15" xfId="0" applyFont="1" applyFill="1" applyBorder="1"/>
    <xf numFmtId="0" fontId="0" fillId="33" borderId="19" xfId="0" applyFont="1" applyFill="1" applyBorder="1"/>
    <xf numFmtId="0" fontId="0" fillId="33" borderId="20" xfId="0" applyFont="1" applyFill="1" applyBorder="1"/>
    <xf numFmtId="0" fontId="0" fillId="33" borderId="12" xfId="0" applyFont="1" applyFill="1" applyBorder="1"/>
    <xf numFmtId="0" fontId="0" fillId="33" borderId="11" xfId="0" applyFont="1" applyFill="1" applyBorder="1"/>
    <xf numFmtId="0" fontId="0" fillId="33" borderId="14" xfId="0" applyFont="1" applyFill="1" applyBorder="1" applyAlignment="1">
      <alignment horizontal="right"/>
    </xf>
    <xf numFmtId="0" fontId="0" fillId="33" borderId="15" xfId="0" applyFont="1" applyFill="1" applyBorder="1" applyAlignment="1">
      <alignment horizontal="right"/>
    </xf>
    <xf numFmtId="0" fontId="0" fillId="33" borderId="16" xfId="0" applyFont="1" applyFill="1" applyBorder="1" applyAlignment="1">
      <alignment horizontal="right"/>
    </xf>
    <xf numFmtId="0" fontId="0" fillId="33" borderId="21" xfId="0" applyFont="1" applyFill="1" applyBorder="1"/>
    <xf numFmtId="0" fontId="0" fillId="33" borderId="16" xfId="0" applyFont="1" applyFill="1" applyBorder="1"/>
    <xf numFmtId="3" fontId="0" fillId="33" borderId="0" xfId="0" applyNumberFormat="1" applyFont="1" applyFill="1" applyBorder="1"/>
    <xf numFmtId="0" fontId="0" fillId="33" borderId="17" xfId="0" applyFont="1" applyFill="1" applyBorder="1"/>
    <xf numFmtId="3" fontId="0" fillId="33" borderId="11" xfId="0" applyNumberFormat="1" applyFont="1" applyFill="1" applyBorder="1"/>
    <xf numFmtId="0" fontId="0" fillId="33" borderId="13" xfId="0" applyFont="1" applyFill="1" applyBorder="1"/>
    <xf numFmtId="0" fontId="0" fillId="33" borderId="0" xfId="0" quotePrefix="1" applyFont="1" applyFill="1"/>
    <xf numFmtId="3" fontId="0" fillId="33" borderId="0" xfId="0" applyNumberFormat="1" applyFont="1" applyFill="1" applyAlignment="1">
      <alignment horizontal="right" vertical="center"/>
    </xf>
    <xf numFmtId="165" fontId="32" fillId="33" borderId="0" xfId="42" applyNumberFormat="1" applyFont="1" applyFill="1" applyAlignment="1">
      <alignment horizontal="right"/>
    </xf>
    <xf numFmtId="165" fontId="32" fillId="33" borderId="0" xfId="42" applyNumberFormat="1" applyFont="1" applyFill="1" applyAlignment="1">
      <alignment horizontal="left"/>
    </xf>
    <xf numFmtId="0" fontId="0" fillId="33" borderId="0" xfId="0" applyFont="1" applyFill="1"/>
    <xf numFmtId="0" fontId="0" fillId="33" borderId="0" xfId="0" applyFill="1"/>
    <xf numFmtId="0" fontId="0" fillId="33" borderId="0" xfId="0" applyFill="1"/>
    <xf numFmtId="0" fontId="20" fillId="33" borderId="24" xfId="0" applyFont="1" applyFill="1" applyBorder="1" applyAlignment="1">
      <alignment horizontal="left"/>
    </xf>
    <xf numFmtId="0" fontId="20" fillId="33" borderId="25" xfId="0" applyFont="1" applyFill="1" applyBorder="1" applyAlignment="1">
      <alignment horizontal="left"/>
    </xf>
    <xf numFmtId="0" fontId="24" fillId="33" borderId="0" xfId="0" applyFont="1" applyFill="1" applyAlignment="1">
      <alignment horizontal="left"/>
    </xf>
    <xf numFmtId="0" fontId="20" fillId="33" borderId="0" xfId="0" applyFont="1" applyFill="1" applyBorder="1" applyAlignment="1">
      <alignment horizontal="left"/>
    </xf>
    <xf numFmtId="0" fontId="16" fillId="33" borderId="0" xfId="0" applyFont="1" applyFill="1" applyBorder="1" applyAlignment="1">
      <alignment horizontal="right" wrapText="1"/>
    </xf>
    <xf numFmtId="0" fontId="0" fillId="33" borderId="21" xfId="0" applyFill="1" applyBorder="1" applyAlignment="1">
      <alignment horizontal="center"/>
    </xf>
    <xf numFmtId="0" fontId="0" fillId="33" borderId="22" xfId="0" applyFill="1" applyBorder="1" applyAlignment="1">
      <alignment horizontal="center"/>
    </xf>
    <xf numFmtId="0" fontId="0" fillId="33" borderId="23" xfId="0" applyFill="1" applyBorder="1" applyAlignment="1">
      <alignment horizontal="center"/>
    </xf>
    <xf numFmtId="0" fontId="22" fillId="33" borderId="0" xfId="0" applyFont="1" applyFill="1" applyAlignment="1">
      <alignment horizontal="left" vertical="center"/>
    </xf>
    <xf numFmtId="0" fontId="0" fillId="33" borderId="14" xfId="0" applyFill="1" applyBorder="1" applyAlignment="1">
      <alignment horizontal="center"/>
    </xf>
    <xf numFmtId="0" fontId="0" fillId="33" borderId="15" xfId="0" applyFill="1" applyBorder="1" applyAlignment="1">
      <alignment horizontal="center"/>
    </xf>
    <xf numFmtId="0" fontId="0" fillId="33" borderId="16" xfId="0" applyFill="1" applyBorder="1" applyAlignment="1">
      <alignment horizontal="center"/>
    </xf>
    <xf numFmtId="0" fontId="0" fillId="33" borderId="0" xfId="0" applyFill="1" applyBorder="1" applyAlignment="1">
      <alignment horizontal="center"/>
    </xf>
    <xf numFmtId="0" fontId="20" fillId="33" borderId="0" xfId="0" applyFont="1" applyFill="1" applyAlignment="1">
      <alignment horizontal="left"/>
    </xf>
    <xf numFmtId="0" fontId="0" fillId="33" borderId="21" xfId="0" applyFont="1" applyFill="1" applyBorder="1" applyAlignment="1">
      <alignment horizontal="center"/>
    </xf>
    <xf numFmtId="0" fontId="0" fillId="33" borderId="22" xfId="0" applyFont="1" applyFill="1" applyBorder="1" applyAlignment="1">
      <alignment horizontal="center"/>
    </xf>
    <xf numFmtId="0" fontId="0" fillId="33" borderId="23" xfId="0" applyFont="1" applyFill="1" applyBorder="1" applyAlignment="1">
      <alignment horizontal="center"/>
    </xf>
    <xf numFmtId="0" fontId="0" fillId="33" borderId="14" xfId="0" applyFont="1" applyFill="1" applyBorder="1" applyAlignment="1">
      <alignment horizontal="center"/>
    </xf>
    <xf numFmtId="0" fontId="0" fillId="33" borderId="15" xfId="0" applyFont="1" applyFill="1" applyBorder="1" applyAlignment="1">
      <alignment horizontal="center"/>
    </xf>
    <xf numFmtId="0" fontId="0" fillId="33" borderId="16" xfId="0" applyFont="1" applyFill="1" applyBorder="1" applyAlignment="1">
      <alignment horizontal="center"/>
    </xf>
  </cellXfs>
  <cellStyles count="6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Comma 2" xfId="55"/>
    <cellStyle name="Comma 3" xfId="5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4" builtinId="8"/>
    <cellStyle name="Hyperlink 2" xfId="57"/>
    <cellStyle name="Hyperlink 3" xfId="46"/>
    <cellStyle name="Hyperlink 4" xfId="6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7"/>
    <cellStyle name="Normal 3" xfId="45"/>
    <cellStyle name="Normal 3 2" xfId="48"/>
    <cellStyle name="Note" xfId="15" builtinId="10" customBuiltin="1"/>
    <cellStyle name="Note 2" xfId="54"/>
    <cellStyle name="Note 3" xfId="58"/>
    <cellStyle name="Output" xfId="10" builtinId="21" customBuiltin="1"/>
    <cellStyle name="Percent" xfId="43" builtinId="5"/>
    <cellStyle name="Percent 2" xfId="56"/>
    <cellStyle name="Percent 3" xfId="60"/>
    <cellStyle name="Style1" xfId="49"/>
    <cellStyle name="Style2" xfId="50"/>
    <cellStyle name="Style3" xfId="51"/>
    <cellStyle name="Style4" xfId="52"/>
    <cellStyle name="Style5" xfId="53"/>
    <cellStyle name="Title" xfId="1" builtinId="15" customBuiltin="1"/>
    <cellStyle name="Total" xfId="17" builtinId="25" customBuiltin="1"/>
    <cellStyle name="Warning Text" xfId="14" builtinId="11" customBuiltin="1"/>
  </cellStyles>
  <dxfs count="36"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177601614964012E-2"/>
          <c:y val="2.8036665871311539E-2"/>
          <c:w val="0.89249457561880596"/>
          <c:h val="0.87793231335455757"/>
        </c:manualLayout>
      </c:layout>
      <c:lineChart>
        <c:grouping val="standard"/>
        <c:varyColors val="0"/>
        <c:ser>
          <c:idx val="0"/>
          <c:order val="0"/>
          <c:tx>
            <c:strRef>
              <c:f>'Age-Sex'!$B$52</c:f>
              <c:strCache>
                <c:ptCount val="1"/>
                <c:pt idx="0">
                  <c:v>Usual Residents</c:v>
                </c:pt>
              </c:strCache>
            </c:strRef>
          </c:tx>
          <c:marker>
            <c:symbol val="none"/>
          </c:marker>
          <c:cat>
            <c:strRef>
              <c:f>'Age-Sex'!$C$51:$CJ$51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'Age-Sex'!$C$52:$CJ$52</c:f>
              <c:numCache>
                <c:formatCode>0.0%</c:formatCode>
                <c:ptCount val="86"/>
                <c:pt idx="0">
                  <c:v>1.5368796491171698E-2</c:v>
                </c:pt>
                <c:pt idx="1">
                  <c:v>1.4861108879713382E-2</c:v>
                </c:pt>
                <c:pt idx="2">
                  <c:v>1.4224892759025111E-2</c:v>
                </c:pt>
                <c:pt idx="3">
                  <c:v>1.3987115016949696E-2</c:v>
                </c:pt>
                <c:pt idx="4">
                  <c:v>1.3681859807528557E-2</c:v>
                </c:pt>
                <c:pt idx="5">
                  <c:v>1.2554022139035715E-2</c:v>
                </c:pt>
                <c:pt idx="6">
                  <c:v>1.2354802949729286E-2</c:v>
                </c:pt>
                <c:pt idx="7">
                  <c:v>1.2110598782192375E-2</c:v>
                </c:pt>
                <c:pt idx="8">
                  <c:v>1.1339427726812654E-2</c:v>
                </c:pt>
                <c:pt idx="9">
                  <c:v>1.1561139405234323E-2</c:v>
                </c:pt>
                <c:pt idx="10">
                  <c:v>1.1586845107080313E-2</c:v>
                </c:pt>
                <c:pt idx="11">
                  <c:v>1.1660748999887538E-2</c:v>
                </c:pt>
                <c:pt idx="12">
                  <c:v>1.0969908262776537E-2</c:v>
                </c:pt>
                <c:pt idx="13">
                  <c:v>1.1676815063541282E-2</c:v>
                </c:pt>
                <c:pt idx="14">
                  <c:v>1.1757145381810002E-2</c:v>
                </c:pt>
                <c:pt idx="15">
                  <c:v>1.1956364571116431E-2</c:v>
                </c:pt>
                <c:pt idx="16">
                  <c:v>1.1959577783847179E-2</c:v>
                </c:pt>
                <c:pt idx="17">
                  <c:v>1.2483331458959241E-2</c:v>
                </c:pt>
                <c:pt idx="18">
                  <c:v>1.1843902125540222E-2</c:v>
                </c:pt>
                <c:pt idx="19">
                  <c:v>1.1487235512427101E-2</c:v>
                </c:pt>
                <c:pt idx="20">
                  <c:v>1.231945760969105E-2</c:v>
                </c:pt>
                <c:pt idx="21">
                  <c:v>1.3456934916376138E-2</c:v>
                </c:pt>
                <c:pt idx="22">
                  <c:v>1.5657985636939094E-2</c:v>
                </c:pt>
                <c:pt idx="23">
                  <c:v>1.7936153463040019E-2</c:v>
                </c:pt>
                <c:pt idx="24">
                  <c:v>1.8382790032614109E-2</c:v>
                </c:pt>
                <c:pt idx="25">
                  <c:v>2.1949456163745322E-2</c:v>
                </c:pt>
                <c:pt idx="26">
                  <c:v>2.2081197885706023E-2</c:v>
                </c:pt>
                <c:pt idx="27">
                  <c:v>2.245071734974214E-2</c:v>
                </c:pt>
                <c:pt idx="28">
                  <c:v>2.2566393008049097E-2</c:v>
                </c:pt>
                <c:pt idx="29">
                  <c:v>2.244429092428064E-2</c:v>
                </c:pt>
                <c:pt idx="30">
                  <c:v>2.1914110823707082E-2</c:v>
                </c:pt>
                <c:pt idx="31">
                  <c:v>2.086981668621371E-2</c:v>
                </c:pt>
                <c:pt idx="32">
                  <c:v>1.9038285429686871E-2</c:v>
                </c:pt>
                <c:pt idx="33">
                  <c:v>1.8032549844962487E-2</c:v>
                </c:pt>
                <c:pt idx="34">
                  <c:v>1.7152129556737304E-2</c:v>
                </c:pt>
                <c:pt idx="35">
                  <c:v>1.6837234709123919E-2</c:v>
                </c:pt>
                <c:pt idx="36">
                  <c:v>1.5805793422553539E-2</c:v>
                </c:pt>
                <c:pt idx="37">
                  <c:v>1.5388075767556192E-2</c:v>
                </c:pt>
                <c:pt idx="38">
                  <c:v>1.552945712770914E-2</c:v>
                </c:pt>
                <c:pt idx="39">
                  <c:v>1.4597625435791977E-2</c:v>
                </c:pt>
                <c:pt idx="40">
                  <c:v>1.4273090949986343E-2</c:v>
                </c:pt>
                <c:pt idx="41">
                  <c:v>1.4584772584868981E-2</c:v>
                </c:pt>
                <c:pt idx="42">
                  <c:v>1.3961409315103706E-2</c:v>
                </c:pt>
                <c:pt idx="43">
                  <c:v>1.39806885914882E-2</c:v>
                </c:pt>
                <c:pt idx="44">
                  <c:v>1.3164532557877995E-2</c:v>
                </c:pt>
                <c:pt idx="45">
                  <c:v>1.3771829763989525E-2</c:v>
                </c:pt>
                <c:pt idx="46">
                  <c:v>1.3649727680221069E-2</c:v>
                </c:pt>
                <c:pt idx="47">
                  <c:v>1.3264142152531208E-2</c:v>
                </c:pt>
                <c:pt idx="48">
                  <c:v>1.292675481580258E-2</c:v>
                </c:pt>
                <c:pt idx="49">
                  <c:v>1.2406214353421268E-2</c:v>
                </c:pt>
                <c:pt idx="50">
                  <c:v>1.2740388477419148E-2</c:v>
                </c:pt>
                <c:pt idx="51">
                  <c:v>1.2354802949729286E-2</c:v>
                </c:pt>
                <c:pt idx="52">
                  <c:v>1.2200568738653342E-2</c:v>
                </c:pt>
                <c:pt idx="53">
                  <c:v>1.1268737046736178E-2</c:v>
                </c:pt>
                <c:pt idx="54">
                  <c:v>1.079318156258535E-2</c:v>
                </c:pt>
                <c:pt idx="55">
                  <c:v>1.0571469884163682E-2</c:v>
                </c:pt>
                <c:pt idx="56">
                  <c:v>9.6203589158620241E-3</c:v>
                </c:pt>
                <c:pt idx="57">
                  <c:v>9.0066352842889958E-3</c:v>
                </c:pt>
                <c:pt idx="58">
                  <c:v>8.8074160949825689E-3</c:v>
                </c:pt>
                <c:pt idx="59">
                  <c:v>8.4025512909082153E-3</c:v>
                </c:pt>
                <c:pt idx="60">
                  <c:v>8.4443230564079496E-3</c:v>
                </c:pt>
                <c:pt idx="61">
                  <c:v>8.4346834182157035E-3</c:v>
                </c:pt>
                <c:pt idx="62">
                  <c:v>7.6281670227977445E-3</c:v>
                </c:pt>
                <c:pt idx="63">
                  <c:v>7.5928216827595074E-3</c:v>
                </c:pt>
                <c:pt idx="64">
                  <c:v>7.3196986006458555E-3</c:v>
                </c:pt>
                <c:pt idx="65">
                  <c:v>6.5453143325353855E-3</c:v>
                </c:pt>
                <c:pt idx="66">
                  <c:v>6.3332422923059618E-3</c:v>
                </c:pt>
                <c:pt idx="67">
                  <c:v>6.0569059974615617E-3</c:v>
                </c:pt>
                <c:pt idx="68">
                  <c:v>6.127596677538036E-3</c:v>
                </c:pt>
                <c:pt idx="69">
                  <c:v>5.7195186607329335E-3</c:v>
                </c:pt>
                <c:pt idx="70">
                  <c:v>5.2889481548125897E-3</c:v>
                </c:pt>
                <c:pt idx="71">
                  <c:v>5.7452243625789245E-3</c:v>
                </c:pt>
                <c:pt idx="72">
                  <c:v>5.4945937695805155E-3</c:v>
                </c:pt>
                <c:pt idx="73">
                  <c:v>5.076876114583166E-3</c:v>
                </c:pt>
                <c:pt idx="74">
                  <c:v>5.2696688784280967E-3</c:v>
                </c:pt>
                <c:pt idx="75">
                  <c:v>4.7041434378163006E-3</c:v>
                </c:pt>
                <c:pt idx="76">
                  <c:v>4.6912905868933055E-3</c:v>
                </c:pt>
                <c:pt idx="77">
                  <c:v>4.2671465064344589E-3</c:v>
                </c:pt>
                <c:pt idx="78">
                  <c:v>4.0550744662050352E-3</c:v>
                </c:pt>
                <c:pt idx="79">
                  <c:v>3.7594588949761421E-3</c:v>
                </c:pt>
                <c:pt idx="80">
                  <c:v>3.5666661311312114E-3</c:v>
                </c:pt>
                <c:pt idx="81">
                  <c:v>3.2806901980945648E-3</c:v>
                </c:pt>
                <c:pt idx="82">
                  <c:v>2.7537233102517553E-3</c:v>
                </c:pt>
                <c:pt idx="83">
                  <c:v>2.4420416753691177E-3</c:v>
                </c:pt>
                <c:pt idx="84">
                  <c:v>2.2653149751779315E-3</c:v>
                </c:pt>
                <c:pt idx="85">
                  <c:v>1.1551499767042077E-2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'Age-Sex'!$B$53</c:f>
              <c:strCache>
                <c:ptCount val="1"/>
                <c:pt idx="0">
                  <c:v>Short-term Residents</c:v>
                </c:pt>
              </c:strCache>
            </c:strRef>
          </c:tx>
          <c:marker>
            <c:symbol val="none"/>
          </c:marker>
          <c:cat>
            <c:strRef>
              <c:f>'Age-Sex'!$C$51:$CJ$51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'Age-Sex'!$C$53:$CJ$53</c:f>
              <c:numCache>
                <c:formatCode>0.0%</c:formatCode>
                <c:ptCount val="86"/>
                <c:pt idx="0">
                  <c:v>1.0705057216685123E-2</c:v>
                </c:pt>
                <c:pt idx="1">
                  <c:v>8.8593576965669985E-3</c:v>
                </c:pt>
                <c:pt idx="2">
                  <c:v>8.4902177925433742E-3</c:v>
                </c:pt>
                <c:pt idx="3">
                  <c:v>6.2753783684016242E-3</c:v>
                </c:pt>
                <c:pt idx="4">
                  <c:v>5.5370985603543747E-3</c:v>
                </c:pt>
                <c:pt idx="5">
                  <c:v>5.1679586563307496E-3</c:v>
                </c:pt>
                <c:pt idx="6">
                  <c:v>8.8593576965669985E-3</c:v>
                </c:pt>
                <c:pt idx="7">
                  <c:v>3.3222591362126247E-3</c:v>
                </c:pt>
                <c:pt idx="8">
                  <c:v>2.9531192321889995E-3</c:v>
                </c:pt>
                <c:pt idx="9">
                  <c:v>4.4296788482834993E-3</c:v>
                </c:pt>
                <c:pt idx="10">
                  <c:v>1.8456995201181247E-3</c:v>
                </c:pt>
                <c:pt idx="11">
                  <c:v>7.0136581764488745E-3</c:v>
                </c:pt>
                <c:pt idx="12">
                  <c:v>5.5370985603543747E-3</c:v>
                </c:pt>
                <c:pt idx="13">
                  <c:v>6.6445182724252493E-3</c:v>
                </c:pt>
                <c:pt idx="14">
                  <c:v>4.0605389442598741E-3</c:v>
                </c:pt>
                <c:pt idx="15">
                  <c:v>3.6913990402362494E-3</c:v>
                </c:pt>
                <c:pt idx="16">
                  <c:v>4.4296788482834993E-3</c:v>
                </c:pt>
                <c:pt idx="17">
                  <c:v>7.7519379844961239E-3</c:v>
                </c:pt>
                <c:pt idx="18">
                  <c:v>1.2919896640826873E-2</c:v>
                </c:pt>
                <c:pt idx="19">
                  <c:v>2.768549280177187E-2</c:v>
                </c:pt>
                <c:pt idx="20">
                  <c:v>4.8357327427094872E-2</c:v>
                </c:pt>
                <c:pt idx="21">
                  <c:v>5.6109265411590996E-2</c:v>
                </c:pt>
                <c:pt idx="22">
                  <c:v>7.3827980804724996E-2</c:v>
                </c:pt>
                <c:pt idx="23">
                  <c:v>6.2015503875968991E-2</c:v>
                </c:pt>
                <c:pt idx="24">
                  <c:v>6.4230343300110737E-2</c:v>
                </c:pt>
                <c:pt idx="25">
                  <c:v>5.906238464377999E-2</c:v>
                </c:pt>
                <c:pt idx="26">
                  <c:v>6.2384643779992616E-2</c:v>
                </c:pt>
                <c:pt idx="27">
                  <c:v>4.6142488002953119E-2</c:v>
                </c:pt>
                <c:pt idx="28">
                  <c:v>3.8021410114433371E-2</c:v>
                </c:pt>
                <c:pt idx="29">
                  <c:v>3.9497969730527868E-2</c:v>
                </c:pt>
                <c:pt idx="30">
                  <c:v>3.3960871170173497E-2</c:v>
                </c:pt>
                <c:pt idx="31">
                  <c:v>2.1410114433370247E-2</c:v>
                </c:pt>
                <c:pt idx="32">
                  <c:v>2.2148394241417499E-2</c:v>
                </c:pt>
                <c:pt idx="33">
                  <c:v>1.2919896640826873E-2</c:v>
                </c:pt>
                <c:pt idx="34">
                  <c:v>1.4396456256921373E-2</c:v>
                </c:pt>
                <c:pt idx="35">
                  <c:v>1.4396456256921373E-2</c:v>
                </c:pt>
                <c:pt idx="36">
                  <c:v>9.9667774086378731E-3</c:v>
                </c:pt>
                <c:pt idx="37">
                  <c:v>4.7988187523071244E-3</c:v>
                </c:pt>
                <c:pt idx="38">
                  <c:v>1.1443337024732374E-2</c:v>
                </c:pt>
                <c:pt idx="39">
                  <c:v>7.7519379844961239E-3</c:v>
                </c:pt>
                <c:pt idx="40">
                  <c:v>7.0136581764488745E-3</c:v>
                </c:pt>
                <c:pt idx="41">
                  <c:v>6.6445182724252493E-3</c:v>
                </c:pt>
                <c:pt idx="42">
                  <c:v>4.0605389442598741E-3</c:v>
                </c:pt>
                <c:pt idx="43">
                  <c:v>4.0605389442598741E-3</c:v>
                </c:pt>
                <c:pt idx="44">
                  <c:v>8.1210778885197482E-3</c:v>
                </c:pt>
                <c:pt idx="45">
                  <c:v>2.5839793281653748E-3</c:v>
                </c:pt>
                <c:pt idx="46">
                  <c:v>5.1679586563307496E-3</c:v>
                </c:pt>
                <c:pt idx="47">
                  <c:v>4.0605389442598741E-3</c:v>
                </c:pt>
                <c:pt idx="48">
                  <c:v>4.7988187523071244E-3</c:v>
                </c:pt>
                <c:pt idx="49">
                  <c:v>1.1074197120708748E-3</c:v>
                </c:pt>
                <c:pt idx="50">
                  <c:v>2.5839793281653748E-3</c:v>
                </c:pt>
                <c:pt idx="51">
                  <c:v>3.3222591362126247E-3</c:v>
                </c:pt>
                <c:pt idx="52">
                  <c:v>5.906238464377999E-3</c:v>
                </c:pt>
                <c:pt idx="53">
                  <c:v>3.6913990402362494E-3</c:v>
                </c:pt>
                <c:pt idx="54">
                  <c:v>7.0136581764488745E-3</c:v>
                </c:pt>
                <c:pt idx="55">
                  <c:v>4.7988187523071244E-3</c:v>
                </c:pt>
                <c:pt idx="56">
                  <c:v>4.4296788482834993E-3</c:v>
                </c:pt>
                <c:pt idx="57">
                  <c:v>3.6913990402362494E-3</c:v>
                </c:pt>
                <c:pt idx="58">
                  <c:v>7.0136581764488745E-3</c:v>
                </c:pt>
                <c:pt idx="59">
                  <c:v>2.2148394241417496E-3</c:v>
                </c:pt>
                <c:pt idx="60">
                  <c:v>5.1679586563307496E-3</c:v>
                </c:pt>
                <c:pt idx="61">
                  <c:v>4.7988187523071244E-3</c:v>
                </c:pt>
                <c:pt idx="62">
                  <c:v>5.1679586563307496E-3</c:v>
                </c:pt>
                <c:pt idx="63">
                  <c:v>4.0605389442598741E-3</c:v>
                </c:pt>
                <c:pt idx="64">
                  <c:v>2.9531192321889995E-3</c:v>
                </c:pt>
                <c:pt idx="65">
                  <c:v>4.7988187523071244E-3</c:v>
                </c:pt>
                <c:pt idx="66">
                  <c:v>2.9531192321889995E-3</c:v>
                </c:pt>
                <c:pt idx="67">
                  <c:v>5.1679586563307496E-3</c:v>
                </c:pt>
                <c:pt idx="68">
                  <c:v>2.2148394241417496E-3</c:v>
                </c:pt>
                <c:pt idx="69">
                  <c:v>2.9531192321889995E-3</c:v>
                </c:pt>
                <c:pt idx="70">
                  <c:v>2.5839793281653748E-3</c:v>
                </c:pt>
                <c:pt idx="71">
                  <c:v>7.3827980804724988E-4</c:v>
                </c:pt>
                <c:pt idx="72">
                  <c:v>3.3222591362126247E-3</c:v>
                </c:pt>
                <c:pt idx="73">
                  <c:v>0</c:v>
                </c:pt>
                <c:pt idx="74">
                  <c:v>7.3827980804724988E-4</c:v>
                </c:pt>
                <c:pt idx="75">
                  <c:v>1.8456995201181247E-3</c:v>
                </c:pt>
                <c:pt idx="76">
                  <c:v>0</c:v>
                </c:pt>
                <c:pt idx="77">
                  <c:v>1.4765596160944998E-3</c:v>
                </c:pt>
                <c:pt idx="78">
                  <c:v>1.8456995201181247E-3</c:v>
                </c:pt>
                <c:pt idx="79">
                  <c:v>7.3827980804724988E-4</c:v>
                </c:pt>
                <c:pt idx="80">
                  <c:v>1.1074197120708748E-3</c:v>
                </c:pt>
                <c:pt idx="81">
                  <c:v>1.1074197120708748E-3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2.9531192321889995E-3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'Age-Sex'!$B$54</c:f>
              <c:strCache>
                <c:ptCount val="1"/>
                <c:pt idx="0">
                  <c:v>Workday Population</c:v>
                </c:pt>
              </c:strCache>
            </c:strRef>
          </c:tx>
          <c:marker>
            <c:symbol val="none"/>
          </c:marker>
          <c:cat>
            <c:strRef>
              <c:f>'Age-Sex'!$C$51:$CJ$51</c:f>
              <c:strCache>
                <c:ptCount val="8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85+</c:v>
                </c:pt>
              </c:strCache>
            </c:strRef>
          </c:cat>
          <c:val>
            <c:numRef>
              <c:f>'Age-Sex'!$C$54:$CJ$54</c:f>
              <c:numCache>
                <c:formatCode>0.0%</c:formatCode>
                <c:ptCount val="86"/>
                <c:pt idx="0">
                  <c:v>1.7151114840393871E-2</c:v>
                </c:pt>
                <c:pt idx="1">
                  <c:v>1.6584550729003063E-2</c:v>
                </c:pt>
                <c:pt idx="2">
                  <c:v>1.5874552665361419E-2</c:v>
                </c:pt>
                <c:pt idx="3">
                  <c:v>1.5609199853697369E-2</c:v>
                </c:pt>
                <c:pt idx="4">
                  <c:v>1.526854421710163E-2</c:v>
                </c:pt>
                <c:pt idx="5">
                  <c:v>1.4009911286100532E-2</c:v>
                </c:pt>
                <c:pt idx="6">
                  <c:v>1.3787588660111734E-2</c:v>
                </c:pt>
                <c:pt idx="7">
                  <c:v>1.3515064150835145E-2</c:v>
                </c:pt>
                <c:pt idx="8">
                  <c:v>1.2654460437330121E-2</c:v>
                </c:pt>
                <c:pt idx="9">
                  <c:v>1.2901884004962815E-2</c:v>
                </c:pt>
                <c:pt idx="10">
                  <c:v>1.2930570795412983E-2</c:v>
                </c:pt>
                <c:pt idx="11">
                  <c:v>1.3013045317957214E-2</c:v>
                </c:pt>
                <c:pt idx="12">
                  <c:v>1.2242087824608963E-2</c:v>
                </c:pt>
                <c:pt idx="13">
                  <c:v>1.3030974561988568E-2</c:v>
                </c:pt>
                <c:pt idx="14">
                  <c:v>1.3120620782145341E-2</c:v>
                </c:pt>
                <c:pt idx="15">
                  <c:v>1.3342943408134139E-2</c:v>
                </c:pt>
                <c:pt idx="16">
                  <c:v>1.3271226432008721E-2</c:v>
                </c:pt>
                <c:pt idx="17">
                  <c:v>1.3622639615023273E-2</c:v>
                </c:pt>
                <c:pt idx="18">
                  <c:v>1.2611430251654869E-2</c:v>
                </c:pt>
                <c:pt idx="19">
                  <c:v>1.157511994664257E-2</c:v>
                </c:pt>
                <c:pt idx="20">
                  <c:v>1.227077461505913E-2</c:v>
                </c:pt>
                <c:pt idx="21">
                  <c:v>1.2948500039444337E-2</c:v>
                </c:pt>
                <c:pt idx="22">
                  <c:v>1.4110315052676119E-2</c:v>
                </c:pt>
                <c:pt idx="23">
                  <c:v>1.5100009323206896E-2</c:v>
                </c:pt>
                <c:pt idx="24">
                  <c:v>1.5433493262190094E-2</c:v>
                </c:pt>
                <c:pt idx="25">
                  <c:v>1.7947173275386016E-2</c:v>
                </c:pt>
                <c:pt idx="26">
                  <c:v>1.7441568593701814E-2</c:v>
                </c:pt>
                <c:pt idx="27">
                  <c:v>1.7681820463721968E-2</c:v>
                </c:pt>
                <c:pt idx="28">
                  <c:v>1.8345202492882091E-2</c:v>
                </c:pt>
                <c:pt idx="29">
                  <c:v>1.8696615675896641E-2</c:v>
                </c:pt>
                <c:pt idx="30">
                  <c:v>1.8126465715699563E-2</c:v>
                </c:pt>
                <c:pt idx="31">
                  <c:v>1.7445154442508087E-2</c:v>
                </c:pt>
                <c:pt idx="32">
                  <c:v>1.7169044084425225E-2</c:v>
                </c:pt>
                <c:pt idx="33">
                  <c:v>1.6139905477025467E-2</c:v>
                </c:pt>
                <c:pt idx="34">
                  <c:v>1.6025158315224795E-2</c:v>
                </c:pt>
                <c:pt idx="35">
                  <c:v>1.5752633805948206E-2</c:v>
                </c:pt>
                <c:pt idx="36">
                  <c:v>1.4892030092443182E-2</c:v>
                </c:pt>
                <c:pt idx="37">
                  <c:v>1.4791626325867595E-2</c:v>
                </c:pt>
                <c:pt idx="38">
                  <c:v>1.518965554336367E-2</c:v>
                </c:pt>
                <c:pt idx="39">
                  <c:v>1.4590818792716424E-2</c:v>
                </c:pt>
                <c:pt idx="40">
                  <c:v>1.4271678248958312E-2</c:v>
                </c:pt>
                <c:pt idx="41">
                  <c:v>1.4293193341795936E-2</c:v>
                </c:pt>
                <c:pt idx="42">
                  <c:v>1.3780416962499193E-2</c:v>
                </c:pt>
                <c:pt idx="43">
                  <c:v>1.3712285835180046E-2</c:v>
                </c:pt>
                <c:pt idx="44">
                  <c:v>1.3532993394866499E-2</c:v>
                </c:pt>
                <c:pt idx="45">
                  <c:v>1.4182032028801538E-2</c:v>
                </c:pt>
                <c:pt idx="46">
                  <c:v>1.384496224101207E-2</c:v>
                </c:pt>
                <c:pt idx="47">
                  <c:v>1.3672841498311066E-2</c:v>
                </c:pt>
                <c:pt idx="48">
                  <c:v>1.3253297187977365E-2</c:v>
                </c:pt>
                <c:pt idx="49">
                  <c:v>1.2539713275529451E-2</c:v>
                </c:pt>
                <c:pt idx="50">
                  <c:v>1.3056075503632464E-2</c:v>
                </c:pt>
                <c:pt idx="51">
                  <c:v>1.2450067055372677E-2</c:v>
                </c:pt>
                <c:pt idx="52">
                  <c:v>1.2582743461204702E-2</c:v>
                </c:pt>
                <c:pt idx="53">
                  <c:v>1.138506995991021E-2</c:v>
                </c:pt>
                <c:pt idx="54">
                  <c:v>1.1134060543471245E-2</c:v>
                </c:pt>
                <c:pt idx="55">
                  <c:v>1.1126888845858704E-2</c:v>
                </c:pt>
                <c:pt idx="56">
                  <c:v>1.007623514562132E-2</c:v>
                </c:pt>
                <c:pt idx="57">
                  <c:v>9.4487116045239069E-3</c:v>
                </c:pt>
                <c:pt idx="58">
                  <c:v>9.0972984215093554E-3</c:v>
                </c:pt>
                <c:pt idx="59">
                  <c:v>8.8032588193951399E-3</c:v>
                </c:pt>
                <c:pt idx="60">
                  <c:v>8.5020475196683799E-3</c:v>
                </c:pt>
                <c:pt idx="61">
                  <c:v>8.8857333419393707E-3</c:v>
                </c:pt>
                <c:pt idx="62">
                  <c:v>8.2474522544231446E-3</c:v>
                </c:pt>
                <c:pt idx="63">
                  <c:v>8.2115937663604349E-3</c:v>
                </c:pt>
                <c:pt idx="64">
                  <c:v>8.0681598141095975E-3</c:v>
                </c:pt>
                <c:pt idx="65">
                  <c:v>7.0784655435788208E-3</c:v>
                </c:pt>
                <c:pt idx="66">
                  <c:v>7.0103344162596726E-3</c:v>
                </c:pt>
                <c:pt idx="67">
                  <c:v>6.5979618035385155E-3</c:v>
                </c:pt>
                <c:pt idx="68">
                  <c:v>6.6983655701141013E-3</c:v>
                </c:pt>
                <c:pt idx="69">
                  <c:v>6.1820033420110871E-3</c:v>
                </c:pt>
                <c:pt idx="70">
                  <c:v>5.8628627982529741E-3</c:v>
                </c:pt>
                <c:pt idx="71">
                  <c:v>6.3397806894870089E-3</c:v>
                </c:pt>
                <c:pt idx="72">
                  <c:v>6.0564986337916047E-3</c:v>
                </c:pt>
                <c:pt idx="73">
                  <c:v>5.6261967770390928E-3</c:v>
                </c:pt>
                <c:pt idx="74">
                  <c:v>5.7086712995833245E-3</c:v>
                </c:pt>
                <c:pt idx="75">
                  <c:v>5.1815515250614973E-3</c:v>
                </c:pt>
                <c:pt idx="76">
                  <c:v>5.1815515250614973E-3</c:v>
                </c:pt>
                <c:pt idx="77">
                  <c:v>4.7440779706964436E-3</c:v>
                </c:pt>
                <c:pt idx="78">
                  <c:v>4.4894827054512074E-3</c:v>
                </c:pt>
                <c:pt idx="79">
                  <c:v>4.1667563128868238E-3</c:v>
                </c:pt>
                <c:pt idx="80">
                  <c:v>3.9480195357042966E-3</c:v>
                </c:pt>
                <c:pt idx="81">
                  <c:v>3.6324648407524544E-3</c:v>
                </c:pt>
                <c:pt idx="82">
                  <c:v>3.0515573341365634E-3</c:v>
                </c:pt>
                <c:pt idx="83">
                  <c:v>2.7360026391847216E-3</c:v>
                </c:pt>
                <c:pt idx="84">
                  <c:v>2.5351951060335492E-3</c:v>
                </c:pt>
                <c:pt idx="85">
                  <c:v>1.2797894389580958E-2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30752"/>
        <c:axId val="45932928"/>
      </c:lineChart>
      <c:catAx>
        <c:axId val="4593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Age of resident</a:t>
                </a:r>
              </a:p>
              <a:p>
                <a:pPr>
                  <a:defRPr/>
                </a:pPr>
                <a:endParaRPr lang="en-GB"/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45932928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4593292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Proportion of local authority population</a:t>
                </a:r>
              </a:p>
            </c:rich>
          </c:tx>
          <c:layout>
            <c:manualLayout>
              <c:xMode val="edge"/>
              <c:yMode val="edge"/>
              <c:x val="2.3744292237442923E-2"/>
              <c:y val="0.26467907420663328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crossAx val="45930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9290955415477637"/>
          <c:y val="8.386274409275507E-2"/>
          <c:w val="0.17459211417215068"/>
          <c:h val="0.14833678099128542"/>
        </c:manualLayout>
      </c:layout>
      <c:overlay val="0"/>
      <c:spPr>
        <a:solidFill>
          <a:sysClr val="window" lastClr="FFFFFF"/>
        </a:solidFill>
      </c:spPr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514950247065031"/>
          <c:y val="7.6862951186580722E-2"/>
          <c:w val="0.47120517678400925"/>
          <c:h val="0.8110490834277353"/>
        </c:manualLayout>
      </c:layout>
      <c:barChart>
        <c:barDir val="bar"/>
        <c:grouping val="clustered"/>
        <c:varyColors val="0"/>
        <c:ser>
          <c:idx val="0"/>
          <c:order val="0"/>
          <c:tx>
            <c:v>Usual Residents</c:v>
          </c:tx>
          <c:invertIfNegative val="0"/>
          <c:cat>
            <c:strRef>
              <c:f>Density!$B$17:$B$40</c:f>
              <c:strCache>
                <c:ptCount val="21"/>
                <c:pt idx="0">
                  <c:v>Alperton</c:v>
                </c:pt>
                <c:pt idx="1">
                  <c:v>Barnhill</c:v>
                </c:pt>
                <c:pt idx="2">
                  <c:v>Brondesbury Park</c:v>
                </c:pt>
                <c:pt idx="3">
                  <c:v>Dollis Hill</c:v>
                </c:pt>
                <c:pt idx="4">
                  <c:v>Dudden Hill</c:v>
                </c:pt>
                <c:pt idx="5">
                  <c:v>Fryent</c:v>
                </c:pt>
                <c:pt idx="6">
                  <c:v>Harlesden</c:v>
                </c:pt>
                <c:pt idx="7">
                  <c:v>Kensal Green</c:v>
                </c:pt>
                <c:pt idx="8">
                  <c:v>Kenton</c:v>
                </c:pt>
                <c:pt idx="9">
                  <c:v>Kilburn</c:v>
                </c:pt>
                <c:pt idx="10">
                  <c:v>Mapesbury</c:v>
                </c:pt>
                <c:pt idx="11">
                  <c:v>Northwick Park</c:v>
                </c:pt>
                <c:pt idx="12">
                  <c:v>Preston</c:v>
                </c:pt>
                <c:pt idx="13">
                  <c:v>Queens Park</c:v>
                </c:pt>
                <c:pt idx="14">
                  <c:v>Queensbury</c:v>
                </c:pt>
                <c:pt idx="15">
                  <c:v>Stonebridge</c:v>
                </c:pt>
                <c:pt idx="16">
                  <c:v>Sudbury</c:v>
                </c:pt>
                <c:pt idx="17">
                  <c:v>Tokyngton</c:v>
                </c:pt>
                <c:pt idx="18">
                  <c:v>Welsh Harp</c:v>
                </c:pt>
                <c:pt idx="19">
                  <c:v>Wembley Central</c:v>
                </c:pt>
                <c:pt idx="20">
                  <c:v>Willesden Green</c:v>
                </c:pt>
              </c:strCache>
            </c:strRef>
          </c:cat>
          <c:val>
            <c:numRef>
              <c:f>Density!$C$17:$C$40</c:f>
              <c:numCache>
                <c:formatCode>0.0</c:formatCode>
                <c:ptCount val="24"/>
                <c:pt idx="0">
                  <c:v>68.099999999999994</c:v>
                </c:pt>
                <c:pt idx="1">
                  <c:v>53</c:v>
                </c:pt>
                <c:pt idx="2">
                  <c:v>75.599999999999994</c:v>
                </c:pt>
                <c:pt idx="3">
                  <c:v>58.4</c:v>
                </c:pt>
                <c:pt idx="4">
                  <c:v>89.6</c:v>
                </c:pt>
                <c:pt idx="5">
                  <c:v>50.6</c:v>
                </c:pt>
                <c:pt idx="6">
                  <c:v>154</c:v>
                </c:pt>
                <c:pt idx="7">
                  <c:v>133.1</c:v>
                </c:pt>
                <c:pt idx="8">
                  <c:v>53.9</c:v>
                </c:pt>
                <c:pt idx="9">
                  <c:v>180</c:v>
                </c:pt>
                <c:pt idx="10">
                  <c:v>111.4</c:v>
                </c:pt>
                <c:pt idx="11">
                  <c:v>47.9</c:v>
                </c:pt>
                <c:pt idx="12">
                  <c:v>64.599999999999994</c:v>
                </c:pt>
                <c:pt idx="13">
                  <c:v>102.7</c:v>
                </c:pt>
                <c:pt idx="14">
                  <c:v>73.900000000000006</c:v>
                </c:pt>
                <c:pt idx="15">
                  <c:v>41.7</c:v>
                </c:pt>
                <c:pt idx="16">
                  <c:v>70.2</c:v>
                </c:pt>
                <c:pt idx="17">
                  <c:v>54.6</c:v>
                </c:pt>
                <c:pt idx="18">
                  <c:v>59.5</c:v>
                </c:pt>
                <c:pt idx="19">
                  <c:v>91.9</c:v>
                </c:pt>
                <c:pt idx="20">
                  <c:v>100.7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er>
          <c:idx val="1"/>
          <c:order val="1"/>
          <c:tx>
            <c:strRef>
              <c:f>Density!$E$8</c:f>
              <c:strCache>
                <c:ptCount val="1"/>
                <c:pt idx="0">
                  <c:v>Workday Population</c:v>
                </c:pt>
              </c:strCache>
            </c:strRef>
          </c:tx>
          <c:invertIfNegative val="0"/>
          <c:cat>
            <c:strRef>
              <c:f>Density!$B$17:$B$40</c:f>
              <c:strCache>
                <c:ptCount val="21"/>
                <c:pt idx="0">
                  <c:v>Alperton</c:v>
                </c:pt>
                <c:pt idx="1">
                  <c:v>Barnhill</c:v>
                </c:pt>
                <c:pt idx="2">
                  <c:v>Brondesbury Park</c:v>
                </c:pt>
                <c:pt idx="3">
                  <c:v>Dollis Hill</c:v>
                </c:pt>
                <c:pt idx="4">
                  <c:v>Dudden Hill</c:v>
                </c:pt>
                <c:pt idx="5">
                  <c:v>Fryent</c:v>
                </c:pt>
                <c:pt idx="6">
                  <c:v>Harlesden</c:v>
                </c:pt>
                <c:pt idx="7">
                  <c:v>Kensal Green</c:v>
                </c:pt>
                <c:pt idx="8">
                  <c:v>Kenton</c:v>
                </c:pt>
                <c:pt idx="9">
                  <c:v>Kilburn</c:v>
                </c:pt>
                <c:pt idx="10">
                  <c:v>Mapesbury</c:v>
                </c:pt>
                <c:pt idx="11">
                  <c:v>Northwick Park</c:v>
                </c:pt>
                <c:pt idx="12">
                  <c:v>Preston</c:v>
                </c:pt>
                <c:pt idx="13">
                  <c:v>Queens Park</c:v>
                </c:pt>
                <c:pt idx="14">
                  <c:v>Queensbury</c:v>
                </c:pt>
                <c:pt idx="15">
                  <c:v>Stonebridge</c:v>
                </c:pt>
                <c:pt idx="16">
                  <c:v>Sudbury</c:v>
                </c:pt>
                <c:pt idx="17">
                  <c:v>Tokyngton</c:v>
                </c:pt>
                <c:pt idx="18">
                  <c:v>Welsh Harp</c:v>
                </c:pt>
                <c:pt idx="19">
                  <c:v>Wembley Central</c:v>
                </c:pt>
                <c:pt idx="20">
                  <c:v>Willesden Green</c:v>
                </c:pt>
              </c:strCache>
            </c:strRef>
          </c:cat>
          <c:val>
            <c:numRef>
              <c:f>Density!$E$17:$E$40</c:f>
              <c:numCache>
                <c:formatCode>0.0</c:formatCode>
                <c:ptCount val="24"/>
                <c:pt idx="0">
                  <c:v>69.3</c:v>
                </c:pt>
                <c:pt idx="1">
                  <c:v>45.1</c:v>
                </c:pt>
                <c:pt idx="2">
                  <c:v>51.3</c:v>
                </c:pt>
                <c:pt idx="3">
                  <c:v>61.4</c:v>
                </c:pt>
                <c:pt idx="4">
                  <c:v>76.3</c:v>
                </c:pt>
                <c:pt idx="5">
                  <c:v>44.6</c:v>
                </c:pt>
                <c:pt idx="6">
                  <c:v>124.4</c:v>
                </c:pt>
                <c:pt idx="7">
                  <c:v>98.8</c:v>
                </c:pt>
                <c:pt idx="8">
                  <c:v>41.2</c:v>
                </c:pt>
                <c:pt idx="9">
                  <c:v>134.80000000000001</c:v>
                </c:pt>
                <c:pt idx="10">
                  <c:v>76.3</c:v>
                </c:pt>
                <c:pt idx="11">
                  <c:v>51.9</c:v>
                </c:pt>
                <c:pt idx="12">
                  <c:v>53.8</c:v>
                </c:pt>
                <c:pt idx="13">
                  <c:v>81.900000000000006</c:v>
                </c:pt>
                <c:pt idx="14">
                  <c:v>65.7</c:v>
                </c:pt>
                <c:pt idx="15">
                  <c:v>65.400000000000006</c:v>
                </c:pt>
                <c:pt idx="16">
                  <c:v>51.1</c:v>
                </c:pt>
                <c:pt idx="17">
                  <c:v>67</c:v>
                </c:pt>
                <c:pt idx="18">
                  <c:v>45.6</c:v>
                </c:pt>
                <c:pt idx="19">
                  <c:v>89.4</c:v>
                </c:pt>
                <c:pt idx="20">
                  <c:v>82.7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"/>
        <c:axId val="42609664"/>
        <c:axId val="42636032"/>
      </c:barChart>
      <c:catAx>
        <c:axId val="42609664"/>
        <c:scaling>
          <c:orientation val="maxMin"/>
        </c:scaling>
        <c:delete val="0"/>
        <c:axPos val="l"/>
        <c:majorTickMark val="out"/>
        <c:minorTickMark val="none"/>
        <c:tickLblPos val="nextTo"/>
        <c:crossAx val="42636032"/>
        <c:crosses val="autoZero"/>
        <c:auto val="1"/>
        <c:lblAlgn val="ctr"/>
        <c:lblOffset val="100"/>
        <c:noMultiLvlLbl val="0"/>
      </c:catAx>
      <c:valAx>
        <c:axId val="426360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Persons</a:t>
                </a:r>
                <a:r>
                  <a:rPr lang="en-GB" baseline="0"/>
                  <a:t> per Hectare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59447582685413081"/>
              <c:y val="0.94972120073620925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42609664"/>
        <c:crosses val="max"/>
        <c:crossBetween val="between"/>
      </c:valAx>
    </c:plotArea>
    <c:legend>
      <c:legendPos val="t"/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59058289919197"/>
          <c:y val="2.8036665871311539E-2"/>
          <c:w val="0.7787504658594413"/>
          <c:h val="0.90870158275670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Ethnicity!$C$8</c:f>
              <c:strCache>
                <c:ptCount val="1"/>
                <c:pt idx="0">
                  <c:v>Usual Residents</c:v>
                </c:pt>
              </c:strCache>
            </c:strRef>
          </c:tx>
          <c:invertIfNegative val="0"/>
          <c:val>
            <c:numRef>
              <c:f>Ethnicity!$C$17</c:f>
              <c:numCache>
                <c:formatCode>0.0%</c:formatCode>
                <c:ptCount val="1"/>
                <c:pt idx="0">
                  <c:v>0.17957681988336038</c:v>
                </c:pt>
              </c:numCache>
            </c:numRef>
          </c:val>
        </c:ser>
        <c:ser>
          <c:idx val="1"/>
          <c:order val="1"/>
          <c:tx>
            <c:strRef>
              <c:f>Ethnicity!$E$8</c:f>
              <c:strCache>
                <c:ptCount val="1"/>
                <c:pt idx="0">
                  <c:v>Workday Population</c:v>
                </c:pt>
              </c:strCache>
            </c:strRef>
          </c:tx>
          <c:invertIfNegative val="0"/>
          <c:val>
            <c:numRef>
              <c:f>Ethnicity!$E$17</c:f>
              <c:numCache>
                <c:formatCode>0.0%</c:formatCode>
                <c:ptCount val="1"/>
                <c:pt idx="0">
                  <c:v>0.20767084776637479</c:v>
                </c:pt>
              </c:numCache>
            </c:numRef>
          </c:val>
        </c:ser>
        <c:ser>
          <c:idx val="2"/>
          <c:order val="2"/>
          <c:tx>
            <c:strRef>
              <c:f>Ethnicity!$G$8</c:f>
              <c:strCache>
                <c:ptCount val="1"/>
                <c:pt idx="0">
                  <c:v>Short-term Residents</c:v>
                </c:pt>
              </c:strCache>
            </c:strRef>
          </c:tx>
          <c:invertIfNegative val="0"/>
          <c:val>
            <c:numRef>
              <c:f>Ethnicity!$G$17</c:f>
              <c:numCache>
                <c:formatCode>0.0%</c:formatCode>
                <c:ptCount val="1"/>
                <c:pt idx="0">
                  <c:v>1.4027316352897749E-2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"/>
        <c:overlap val="-40"/>
        <c:axId val="47010176"/>
        <c:axId val="47011712"/>
      </c:barChart>
      <c:catAx>
        <c:axId val="47010176"/>
        <c:scaling>
          <c:orientation val="minMax"/>
        </c:scaling>
        <c:delete val="1"/>
        <c:axPos val="b"/>
        <c:majorTickMark val="out"/>
        <c:minorTickMark val="none"/>
        <c:tickLblPos val="nextTo"/>
        <c:crossAx val="47011712"/>
        <c:crosses val="autoZero"/>
        <c:auto val="1"/>
        <c:lblAlgn val="ctr"/>
        <c:lblOffset val="100"/>
        <c:noMultiLvlLbl val="0"/>
      </c:catAx>
      <c:valAx>
        <c:axId val="47011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Proportion of local authority population</a:t>
                </a:r>
              </a:p>
            </c:rich>
          </c:tx>
          <c:layout>
            <c:manualLayout>
              <c:xMode val="edge"/>
              <c:yMode val="edge"/>
              <c:x val="2.3744292237442923E-2"/>
              <c:y val="0.26467907420663328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crossAx val="470101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1325689047615897"/>
          <c:y val="0.95433607730851822"/>
          <c:w val="0.88023693334929698"/>
          <c:h val="3.9278716114684135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59058289919197"/>
          <c:y val="2.8036665871311539E-2"/>
          <c:w val="0.7787504658594413"/>
          <c:h val="0.90870158275670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'Country of Birth'!$C$8</c:f>
              <c:strCache>
                <c:ptCount val="1"/>
                <c:pt idx="0">
                  <c:v>Usual Residents</c:v>
                </c:pt>
              </c:strCache>
            </c:strRef>
          </c:tx>
          <c:invertIfNegative val="0"/>
          <c:val>
            <c:numRef>
              <c:f>'Country of Birth'!$C$17</c:f>
              <c:numCache>
                <c:formatCode>0.0%</c:formatCode>
                <c:ptCount val="1"/>
                <c:pt idx="0">
                  <c:v>0.44916858120591874</c:v>
                </c:pt>
              </c:numCache>
            </c:numRef>
          </c:val>
        </c:ser>
        <c:ser>
          <c:idx val="1"/>
          <c:order val="1"/>
          <c:tx>
            <c:strRef>
              <c:f>'Country of Birth'!$E$8</c:f>
              <c:strCache>
                <c:ptCount val="1"/>
                <c:pt idx="0">
                  <c:v>Workday Population</c:v>
                </c:pt>
              </c:strCache>
            </c:strRef>
          </c:tx>
          <c:invertIfNegative val="0"/>
          <c:val>
            <c:numRef>
              <c:f>'Country of Birth'!$E$17</c:f>
              <c:numCache>
                <c:formatCode>0.0%</c:formatCode>
                <c:ptCount val="1"/>
                <c:pt idx="0">
                  <c:v>0.47099048315726816</c:v>
                </c:pt>
              </c:numCache>
            </c:numRef>
          </c:val>
        </c:ser>
        <c:ser>
          <c:idx val="2"/>
          <c:order val="2"/>
          <c:tx>
            <c:strRef>
              <c:f>'Country of Birth'!$G$8</c:f>
              <c:strCache>
                <c:ptCount val="1"/>
                <c:pt idx="0">
                  <c:v>Short-term Residents</c:v>
                </c:pt>
              </c:strCache>
            </c:strRef>
          </c:tx>
          <c:invertIfNegative val="0"/>
          <c:val>
            <c:numRef>
              <c:f>'Country of Birth'!$G$17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"/>
        <c:overlap val="-40"/>
        <c:axId val="47649152"/>
        <c:axId val="47650688"/>
      </c:barChart>
      <c:catAx>
        <c:axId val="47649152"/>
        <c:scaling>
          <c:orientation val="minMax"/>
        </c:scaling>
        <c:delete val="1"/>
        <c:axPos val="b"/>
        <c:majorTickMark val="out"/>
        <c:minorTickMark val="none"/>
        <c:tickLblPos val="nextTo"/>
        <c:crossAx val="47650688"/>
        <c:crosses val="autoZero"/>
        <c:auto val="1"/>
        <c:lblAlgn val="ctr"/>
        <c:lblOffset val="100"/>
        <c:noMultiLvlLbl val="0"/>
      </c:catAx>
      <c:valAx>
        <c:axId val="47650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Proportion of local authority population</a:t>
                </a:r>
              </a:p>
            </c:rich>
          </c:tx>
          <c:layout>
            <c:manualLayout>
              <c:xMode val="edge"/>
              <c:yMode val="edge"/>
              <c:x val="2.3744292237442923E-2"/>
              <c:y val="0.26467907420663328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crossAx val="476491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245075125796999E-2"/>
          <c:y val="0.95433607730851822"/>
          <c:w val="0.89452492864932442"/>
          <c:h val="3.9278716114684135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59058289919197"/>
          <c:y val="2.8036665871311539E-2"/>
          <c:w val="0.7787504658594413"/>
          <c:h val="0.90870158275670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'Main Language'!$C$8</c:f>
              <c:strCache>
                <c:ptCount val="1"/>
                <c:pt idx="0">
                  <c:v>Usual Residents</c:v>
                </c:pt>
              </c:strCache>
            </c:strRef>
          </c:tx>
          <c:invertIfNegative val="0"/>
          <c:val>
            <c:numRef>
              <c:f>'Main Language'!$C$17</c:f>
              <c:numCache>
                <c:formatCode>0.0%</c:formatCode>
                <c:ptCount val="1"/>
                <c:pt idx="0">
                  <c:v>0.62848880220593184</c:v>
                </c:pt>
              </c:numCache>
            </c:numRef>
          </c:val>
        </c:ser>
        <c:ser>
          <c:idx val="1"/>
          <c:order val="1"/>
          <c:tx>
            <c:strRef>
              <c:f>'Main Language'!$E$8</c:f>
              <c:strCache>
                <c:ptCount val="1"/>
                <c:pt idx="0">
                  <c:v>Workday Population</c:v>
                </c:pt>
              </c:strCache>
            </c:strRef>
          </c:tx>
          <c:invertIfNegative val="0"/>
          <c:val>
            <c:numRef>
              <c:f>'Main Language'!$E$17</c:f>
              <c:numCache>
                <c:formatCode>0.0%</c:formatCode>
                <c:ptCount val="1"/>
                <c:pt idx="0">
                  <c:v>0.64055478627673668</c:v>
                </c:pt>
              </c:numCache>
            </c:numRef>
          </c:val>
        </c:ser>
        <c:ser>
          <c:idx val="2"/>
          <c:order val="2"/>
          <c:tx>
            <c:strRef>
              <c:f>'Main Language'!$G$8</c:f>
              <c:strCache>
                <c:ptCount val="1"/>
                <c:pt idx="0">
                  <c:v>Short-term Residents</c:v>
                </c:pt>
              </c:strCache>
            </c:strRef>
          </c:tx>
          <c:invertIfNegative val="0"/>
          <c:val>
            <c:numRef>
              <c:f>'Main Language'!$G$17</c:f>
              <c:numCache>
                <c:formatCode>0.0%</c:formatCode>
                <c:ptCount val="1"/>
                <c:pt idx="0">
                  <c:v>0.20850740600075959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"/>
        <c:overlap val="-40"/>
        <c:axId val="51213440"/>
        <c:axId val="51214976"/>
      </c:barChart>
      <c:catAx>
        <c:axId val="51213440"/>
        <c:scaling>
          <c:orientation val="minMax"/>
        </c:scaling>
        <c:delete val="1"/>
        <c:axPos val="b"/>
        <c:majorTickMark val="out"/>
        <c:minorTickMark val="none"/>
        <c:tickLblPos val="nextTo"/>
        <c:crossAx val="51214976"/>
        <c:crosses val="autoZero"/>
        <c:auto val="1"/>
        <c:lblAlgn val="ctr"/>
        <c:lblOffset val="100"/>
        <c:noMultiLvlLbl val="0"/>
      </c:catAx>
      <c:valAx>
        <c:axId val="51214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Proportion of local authority population</a:t>
                </a:r>
              </a:p>
            </c:rich>
          </c:tx>
          <c:layout>
            <c:manualLayout>
              <c:xMode val="edge"/>
              <c:yMode val="edge"/>
              <c:x val="2.3744292237442923E-2"/>
              <c:y val="0.26467907420663328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crossAx val="5121344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0943388302879563"/>
          <c:y val="0.95433607730851822"/>
          <c:w val="0.87587691547766"/>
          <c:h val="3.9278716114684135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59058289919197"/>
          <c:y val="2.8036665871311539E-2"/>
          <c:w val="0.7787504658594413"/>
          <c:h val="0.90870158275670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Religion!$C$8</c:f>
              <c:strCache>
                <c:ptCount val="1"/>
                <c:pt idx="0">
                  <c:v>Usual Residents</c:v>
                </c:pt>
              </c:strCache>
            </c:strRef>
          </c:tx>
          <c:invertIfNegative val="0"/>
          <c:val>
            <c:numRef>
              <c:f>Religion!$C$17</c:f>
              <c:numCache>
                <c:formatCode>0.0%</c:formatCode>
                <c:ptCount val="1"/>
                <c:pt idx="0">
                  <c:v>0.41476149928506018</c:v>
                </c:pt>
              </c:numCache>
            </c:numRef>
          </c:val>
        </c:ser>
        <c:ser>
          <c:idx val="1"/>
          <c:order val="1"/>
          <c:tx>
            <c:strRef>
              <c:f>Religion!$E$8</c:f>
              <c:strCache>
                <c:ptCount val="1"/>
                <c:pt idx="0">
                  <c:v>Workday Population</c:v>
                </c:pt>
              </c:strCache>
            </c:strRef>
          </c:tx>
          <c:invertIfNegative val="0"/>
          <c:val>
            <c:numRef>
              <c:f>Religion!$E$17</c:f>
              <c:numCache>
                <c:formatCode>0.0%</c:formatCode>
                <c:ptCount val="1"/>
                <c:pt idx="0">
                  <c:v>0.42352818835746608</c:v>
                </c:pt>
              </c:numCache>
            </c:numRef>
          </c:val>
        </c:ser>
        <c:ser>
          <c:idx val="2"/>
          <c:order val="2"/>
          <c:tx>
            <c:strRef>
              <c:f>Religion!$G$8</c:f>
              <c:strCache>
                <c:ptCount val="1"/>
                <c:pt idx="0">
                  <c:v>Short-term Residents</c:v>
                </c:pt>
              </c:strCache>
            </c:strRef>
          </c:tx>
          <c:invertIfNegative val="0"/>
          <c:val>
            <c:numRef>
              <c:f>Religion!$G$17</c:f>
              <c:numCache>
                <c:formatCode>0.0%</c:formatCode>
                <c:ptCount val="1"/>
                <c:pt idx="0">
                  <c:v>0.3687707641196013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"/>
        <c:overlap val="-40"/>
        <c:axId val="51416448"/>
        <c:axId val="51442816"/>
      </c:barChart>
      <c:catAx>
        <c:axId val="51416448"/>
        <c:scaling>
          <c:orientation val="minMax"/>
        </c:scaling>
        <c:delete val="1"/>
        <c:axPos val="b"/>
        <c:majorTickMark val="out"/>
        <c:minorTickMark val="none"/>
        <c:tickLblPos val="nextTo"/>
        <c:crossAx val="51442816"/>
        <c:crosses val="autoZero"/>
        <c:auto val="1"/>
        <c:lblAlgn val="ctr"/>
        <c:lblOffset val="100"/>
        <c:noMultiLvlLbl val="0"/>
      </c:catAx>
      <c:valAx>
        <c:axId val="51442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Proportion of local authority population</a:t>
                </a:r>
              </a:p>
            </c:rich>
          </c:tx>
          <c:layout>
            <c:manualLayout>
              <c:xMode val="edge"/>
              <c:yMode val="edge"/>
              <c:x val="2.3744292237442923E-2"/>
              <c:y val="0.26467907420663328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crossAx val="514164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7975137671145116E-2"/>
          <c:y val="0.95433607730851822"/>
          <c:w val="0.88978802885243058"/>
          <c:h val="3.9278716114684135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59058289919197"/>
          <c:y val="2.8036665871311539E-2"/>
          <c:w val="0.7787504658594413"/>
          <c:h val="0.90870158275670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'Passports Held'!$C$8</c:f>
              <c:strCache>
                <c:ptCount val="1"/>
                <c:pt idx="0">
                  <c:v>Usual Residents</c:v>
                </c:pt>
              </c:strCache>
            </c:strRef>
          </c:tx>
          <c:invertIfNegative val="0"/>
          <c:val>
            <c:numRef>
              <c:f>'Passports Held'!$C$17</c:f>
              <c:numCache>
                <c:formatCode>0.0%</c:formatCode>
                <c:ptCount val="1"/>
                <c:pt idx="0">
                  <c:v>0.65014218466333562</c:v>
                </c:pt>
              </c:numCache>
            </c:numRef>
          </c:val>
        </c:ser>
        <c:ser>
          <c:idx val="1"/>
          <c:order val="1"/>
          <c:tx>
            <c:strRef>
              <c:f>'Passports Held'!$E$8</c:f>
              <c:strCache>
                <c:ptCount val="1"/>
                <c:pt idx="0">
                  <c:v>Workday Population</c:v>
                </c:pt>
              </c:strCache>
            </c:strRef>
          </c:tx>
          <c:invertIfNegative val="0"/>
          <c:val>
            <c:numRef>
              <c:f>'Passports Held'!$E$17</c:f>
              <c:numCache>
                <c:formatCode>0.0%</c:formatCode>
                <c:ptCount val="1"/>
                <c:pt idx="0">
                  <c:v>0.66491677244920644</c:v>
                </c:pt>
              </c:numCache>
            </c:numRef>
          </c:val>
        </c:ser>
        <c:ser>
          <c:idx val="2"/>
          <c:order val="2"/>
          <c:tx>
            <c:strRef>
              <c:f>'Passports Held'!$G$8</c:f>
              <c:strCache>
                <c:ptCount val="1"/>
                <c:pt idx="0">
                  <c:v>Short-term Residents</c:v>
                </c:pt>
              </c:strCache>
            </c:strRef>
          </c:tx>
          <c:invertIfNegative val="0"/>
          <c:val>
            <c:numRef>
              <c:f>'Passports Held'!$G$17</c:f>
              <c:numCache>
                <c:formatCode>0.0%</c:formatCode>
                <c:ptCount val="1"/>
                <c:pt idx="0">
                  <c:v>4.0605389442598748E-2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"/>
        <c:overlap val="-40"/>
        <c:axId val="52625408"/>
        <c:axId val="52626944"/>
      </c:barChart>
      <c:catAx>
        <c:axId val="52625408"/>
        <c:scaling>
          <c:orientation val="minMax"/>
        </c:scaling>
        <c:delete val="1"/>
        <c:axPos val="b"/>
        <c:majorTickMark val="out"/>
        <c:minorTickMark val="none"/>
        <c:tickLblPos val="nextTo"/>
        <c:crossAx val="52626944"/>
        <c:crosses val="autoZero"/>
        <c:auto val="1"/>
        <c:lblAlgn val="ctr"/>
        <c:lblOffset val="100"/>
        <c:noMultiLvlLbl val="0"/>
      </c:catAx>
      <c:valAx>
        <c:axId val="52626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Proportion of local authority population</a:t>
                </a:r>
              </a:p>
            </c:rich>
          </c:tx>
          <c:layout>
            <c:manualLayout>
              <c:xMode val="edge"/>
              <c:yMode val="edge"/>
              <c:x val="2.3744292237442923E-2"/>
              <c:y val="0.26467907420663328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crossAx val="526254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6064918570518382E-2"/>
          <c:y val="0.95433607730851822"/>
          <c:w val="0.89742890525493757"/>
          <c:h val="3.9278716114684135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59058289919197"/>
          <c:y val="2.8036665871311539E-2"/>
          <c:w val="0.7787504658594413"/>
          <c:h val="0.90870158275670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'General Health'!$C$8</c:f>
              <c:strCache>
                <c:ptCount val="1"/>
                <c:pt idx="0">
                  <c:v>Usual Residents</c:v>
                </c:pt>
              </c:strCache>
            </c:strRef>
          </c:tx>
          <c:invertIfNegative val="0"/>
          <c:val>
            <c:numRef>
              <c:f>'General Health'!$C$17</c:f>
              <c:numCache>
                <c:formatCode>0.0%</c:formatCode>
                <c:ptCount val="1"/>
                <c:pt idx="0">
                  <c:v>0.48100187972944747</c:v>
                </c:pt>
              </c:numCache>
            </c:numRef>
          </c:val>
        </c:ser>
        <c:ser>
          <c:idx val="1"/>
          <c:order val="1"/>
          <c:tx>
            <c:strRef>
              <c:f>'General Health'!$E$8</c:f>
              <c:strCache>
                <c:ptCount val="1"/>
                <c:pt idx="0">
                  <c:v>Workday Population</c:v>
                </c:pt>
              </c:strCache>
            </c:strRef>
          </c:tx>
          <c:invertIfNegative val="0"/>
          <c:val>
            <c:numRef>
              <c:f>'General Health'!$E$17</c:f>
              <c:numCache>
                <c:formatCode>0.0%</c:formatCode>
                <c:ptCount val="1"/>
                <c:pt idx="0">
                  <c:v>0.47161442084955929</c:v>
                </c:pt>
              </c:numCache>
            </c:numRef>
          </c:val>
        </c:ser>
        <c:ser>
          <c:idx val="2"/>
          <c:order val="2"/>
          <c:tx>
            <c:strRef>
              <c:f>'General Health'!$G$8</c:f>
              <c:strCache>
                <c:ptCount val="1"/>
                <c:pt idx="0">
                  <c:v>Short-term Residents</c:v>
                </c:pt>
              </c:strCache>
            </c:strRef>
          </c:tx>
          <c:invertIfNegative val="0"/>
          <c:val>
            <c:numRef>
              <c:f>'General Health'!$G$17</c:f>
              <c:numCache>
                <c:formatCode>0.0%</c:formatCode>
                <c:ptCount val="1"/>
                <c:pt idx="0">
                  <c:v>0.58619416758951648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"/>
        <c:overlap val="-40"/>
        <c:axId val="47211264"/>
        <c:axId val="47212800"/>
      </c:barChart>
      <c:catAx>
        <c:axId val="47211264"/>
        <c:scaling>
          <c:orientation val="minMax"/>
        </c:scaling>
        <c:delete val="1"/>
        <c:axPos val="b"/>
        <c:majorTickMark val="out"/>
        <c:minorTickMark val="none"/>
        <c:tickLblPos val="nextTo"/>
        <c:crossAx val="47212800"/>
        <c:crosses val="autoZero"/>
        <c:auto val="1"/>
        <c:lblAlgn val="ctr"/>
        <c:lblOffset val="100"/>
        <c:noMultiLvlLbl val="0"/>
      </c:catAx>
      <c:valAx>
        <c:axId val="47212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Proportion of local authority population</a:t>
                </a:r>
              </a:p>
            </c:rich>
          </c:tx>
          <c:layout>
            <c:manualLayout>
              <c:xMode val="edge"/>
              <c:yMode val="edge"/>
              <c:x val="2.3744292237442923E-2"/>
              <c:y val="0.26467907420663328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crossAx val="472112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1325689047615896"/>
          <c:y val="0.95433609875010461"/>
          <c:w val="0.86304496144365639"/>
          <c:h val="3.9278716114684135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59058289919197"/>
          <c:y val="2.8036665871311539E-2"/>
          <c:w val="0.7787504658594413"/>
          <c:h val="0.90870158275670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'Housing Tenure'!$C$8</c:f>
              <c:strCache>
                <c:ptCount val="1"/>
                <c:pt idx="0">
                  <c:v>Usual Residents</c:v>
                </c:pt>
              </c:strCache>
            </c:strRef>
          </c:tx>
          <c:invertIfNegative val="0"/>
          <c:val>
            <c:numRef>
              <c:f>'Housing Tenure'!$C$17</c:f>
              <c:numCache>
                <c:formatCode>0.0%</c:formatCode>
                <c:ptCount val="1"/>
                <c:pt idx="0">
                  <c:v>0.43417989931853868</c:v>
                </c:pt>
              </c:numCache>
            </c:numRef>
          </c:val>
        </c:ser>
        <c:ser>
          <c:idx val="1"/>
          <c:order val="1"/>
          <c:tx>
            <c:strRef>
              <c:f>'Housing Tenure'!$E$8</c:f>
              <c:strCache>
                <c:ptCount val="1"/>
                <c:pt idx="0">
                  <c:v>Workday Population</c:v>
                </c:pt>
              </c:strCache>
            </c:strRef>
          </c:tx>
          <c:invertIfNegative val="0"/>
          <c:val>
            <c:numRef>
              <c:f>'Housing Tenure'!$E$17</c:f>
              <c:numCache>
                <c:formatCode>0.0%</c:formatCode>
                <c:ptCount val="1"/>
                <c:pt idx="0">
                  <c:v>0.45799417816268601</c:v>
                </c:pt>
              </c:numCache>
            </c:numRef>
          </c:val>
        </c:ser>
        <c:ser>
          <c:idx val="2"/>
          <c:order val="2"/>
          <c:tx>
            <c:strRef>
              <c:f>'Housing Tenure'!$G$8</c:f>
              <c:strCache>
                <c:ptCount val="1"/>
                <c:pt idx="0">
                  <c:v>Short-term Residents</c:v>
                </c:pt>
              </c:strCache>
            </c:strRef>
          </c:tx>
          <c:invertIfNegative val="0"/>
          <c:val>
            <c:numRef>
              <c:f>'Housing Tenure'!$G$17</c:f>
              <c:numCache>
                <c:formatCode>0.0%</c:formatCode>
                <c:ptCount val="1"/>
                <c:pt idx="0">
                  <c:v>0.20298646756882874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"/>
        <c:overlap val="-40"/>
        <c:axId val="53077120"/>
        <c:axId val="53078656"/>
      </c:barChart>
      <c:catAx>
        <c:axId val="53077120"/>
        <c:scaling>
          <c:orientation val="minMax"/>
        </c:scaling>
        <c:delete val="1"/>
        <c:axPos val="b"/>
        <c:majorTickMark val="out"/>
        <c:minorTickMark val="none"/>
        <c:tickLblPos val="nextTo"/>
        <c:crossAx val="53078656"/>
        <c:crosses val="autoZero"/>
        <c:auto val="1"/>
        <c:lblAlgn val="ctr"/>
        <c:lblOffset val="100"/>
        <c:noMultiLvlLbl val="0"/>
      </c:catAx>
      <c:valAx>
        <c:axId val="53078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Proportion of local authority population</a:t>
                </a:r>
              </a:p>
            </c:rich>
          </c:tx>
          <c:layout>
            <c:manualLayout>
              <c:xMode val="edge"/>
              <c:yMode val="edge"/>
              <c:x val="2.3744292237442923E-2"/>
              <c:y val="0.26467907420663328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crossAx val="530771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0752623317427878"/>
          <c:y val="0.95433607730851822"/>
          <c:w val="0.8821471524499237"/>
          <c:h val="3.9278716114684135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59058289919197"/>
          <c:y val="2.8036665871311539E-2"/>
          <c:w val="0.7787504658594413"/>
          <c:h val="0.90870158275670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'Highest Qualification'!$C$8</c:f>
              <c:strCache>
                <c:ptCount val="1"/>
                <c:pt idx="0">
                  <c:v>Usual Residents</c:v>
                </c:pt>
              </c:strCache>
            </c:strRef>
          </c:tx>
          <c:invertIfNegative val="0"/>
          <c:val>
            <c:numRef>
              <c:f>'Highest Qualification'!$C$17</c:f>
              <c:numCache>
                <c:formatCode>0.0%</c:formatCode>
                <c:ptCount val="1"/>
                <c:pt idx="0">
                  <c:v>0.10351045247084015</c:v>
                </c:pt>
              </c:numCache>
            </c:numRef>
          </c:val>
        </c:ser>
        <c:ser>
          <c:idx val="1"/>
          <c:order val="1"/>
          <c:tx>
            <c:strRef>
              <c:f>'Highest Qualification'!$E$8</c:f>
              <c:strCache>
                <c:ptCount val="1"/>
                <c:pt idx="0">
                  <c:v>Workday Population</c:v>
                </c:pt>
              </c:strCache>
            </c:strRef>
          </c:tx>
          <c:invertIfNegative val="0"/>
          <c:val>
            <c:numRef>
              <c:f>'Highest Qualification'!$E$17</c:f>
              <c:numCache>
                <c:formatCode>0.0%</c:formatCode>
                <c:ptCount val="1"/>
                <c:pt idx="0">
                  <c:v>0.11219848507984101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"/>
        <c:overlap val="-40"/>
        <c:axId val="53437184"/>
        <c:axId val="53438720"/>
      </c:barChart>
      <c:catAx>
        <c:axId val="53437184"/>
        <c:scaling>
          <c:orientation val="minMax"/>
        </c:scaling>
        <c:delete val="1"/>
        <c:axPos val="b"/>
        <c:majorTickMark val="out"/>
        <c:minorTickMark val="none"/>
        <c:tickLblPos val="nextTo"/>
        <c:crossAx val="53438720"/>
        <c:crosses val="autoZero"/>
        <c:auto val="1"/>
        <c:lblAlgn val="ctr"/>
        <c:lblOffset val="100"/>
        <c:noMultiLvlLbl val="0"/>
      </c:catAx>
      <c:valAx>
        <c:axId val="53438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Proportion of local authority population</a:t>
                </a:r>
              </a:p>
            </c:rich>
          </c:tx>
          <c:layout>
            <c:manualLayout>
              <c:xMode val="edge"/>
              <c:yMode val="edge"/>
              <c:x val="2.3744292237442923E-2"/>
              <c:y val="0.26467907420663328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crossAx val="534371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0179557587239858"/>
          <c:y val="0.95433607730851822"/>
          <c:w val="0.88787780975180386"/>
          <c:h val="3.9278716114684135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59058289919197"/>
          <c:y val="2.8036665871311539E-2"/>
          <c:w val="0.7787504658594413"/>
          <c:h val="0.90870158275670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'Length of residence in UK'!$C$8</c:f>
              <c:strCache>
                <c:ptCount val="1"/>
                <c:pt idx="0">
                  <c:v>Usual Residents</c:v>
                </c:pt>
              </c:strCache>
            </c:strRef>
          </c:tx>
          <c:invertIfNegative val="0"/>
          <c:val>
            <c:numRef>
              <c:f>'Length of residence in UK'!$C$17</c:f>
              <c:numCache>
                <c:formatCode>0.0%</c:formatCode>
                <c:ptCount val="1"/>
                <c:pt idx="0">
                  <c:v>0.44916858120591874</c:v>
                </c:pt>
              </c:numCache>
            </c:numRef>
          </c:val>
        </c:ser>
        <c:ser>
          <c:idx val="1"/>
          <c:order val="1"/>
          <c:tx>
            <c:strRef>
              <c:f>'Length of residence in UK'!$E$8</c:f>
              <c:strCache>
                <c:ptCount val="1"/>
                <c:pt idx="0">
                  <c:v>Workday Population</c:v>
                </c:pt>
              </c:strCache>
            </c:strRef>
          </c:tx>
          <c:invertIfNegative val="0"/>
          <c:val>
            <c:numRef>
              <c:f>'Length of residence in UK'!$E$17</c:f>
              <c:numCache>
                <c:formatCode>0.0%</c:formatCode>
                <c:ptCount val="1"/>
                <c:pt idx="0">
                  <c:v>0.47087215014666123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"/>
        <c:overlap val="-40"/>
        <c:axId val="53846400"/>
        <c:axId val="53847936"/>
      </c:barChart>
      <c:catAx>
        <c:axId val="53846400"/>
        <c:scaling>
          <c:orientation val="minMax"/>
        </c:scaling>
        <c:delete val="1"/>
        <c:axPos val="b"/>
        <c:majorTickMark val="out"/>
        <c:minorTickMark val="none"/>
        <c:tickLblPos val="nextTo"/>
        <c:crossAx val="53847936"/>
        <c:crosses val="autoZero"/>
        <c:auto val="1"/>
        <c:lblAlgn val="ctr"/>
        <c:lblOffset val="100"/>
        <c:noMultiLvlLbl val="0"/>
      </c:catAx>
      <c:valAx>
        <c:axId val="53847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Proportion of local authority population</a:t>
                </a:r>
              </a:p>
            </c:rich>
          </c:tx>
          <c:layout>
            <c:manualLayout>
              <c:xMode val="edge"/>
              <c:yMode val="edge"/>
              <c:x val="2.3744292237442923E-2"/>
              <c:y val="0.26467907420663328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crossAx val="538464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7975137671145116E-2"/>
          <c:y val="0.95433607730851822"/>
          <c:w val="0.87832671424867026"/>
          <c:h val="3.9278716114684135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Radio" checked="Checked" firstButton="1" fmlaLink="$B$68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General Health'!B6"/><Relationship Id="rId3" Type="http://schemas.openxmlformats.org/officeDocument/2006/relationships/hyperlink" Target="#Ethnicity!B6"/><Relationship Id="rId7" Type="http://schemas.openxmlformats.org/officeDocument/2006/relationships/hyperlink" Target="#'Passports Held'!B6"/><Relationship Id="rId12" Type="http://schemas.openxmlformats.org/officeDocument/2006/relationships/hyperlink" Target="#Density!M20"/><Relationship Id="rId2" Type="http://schemas.openxmlformats.org/officeDocument/2006/relationships/hyperlink" Target="#'Age-Sex'!F10"/><Relationship Id="rId1" Type="http://schemas.openxmlformats.org/officeDocument/2006/relationships/image" Target="../media/image1.png"/><Relationship Id="rId6" Type="http://schemas.openxmlformats.org/officeDocument/2006/relationships/hyperlink" Target="#Religion!B6"/><Relationship Id="rId11" Type="http://schemas.openxmlformats.org/officeDocument/2006/relationships/hyperlink" Target="#'Length of residence in UK'!B6"/><Relationship Id="rId5" Type="http://schemas.openxmlformats.org/officeDocument/2006/relationships/hyperlink" Target="#'Main Language'!B6"/><Relationship Id="rId10" Type="http://schemas.openxmlformats.org/officeDocument/2006/relationships/hyperlink" Target="#'Highest Qualification'!B6"/><Relationship Id="rId4" Type="http://schemas.openxmlformats.org/officeDocument/2006/relationships/hyperlink" Target="#'Country of Birth'!B6"/><Relationship Id="rId9" Type="http://schemas.openxmlformats.org/officeDocument/2006/relationships/hyperlink" Target="#'Housing Tenure'!B6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Contents!C5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Contents!C5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Contents!C5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Contents!C5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Contents!C5"/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Contents!C5"/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Contents!C5"/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Contents!C5"/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Contents!C5"/><Relationship Id="rId1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Contents!C5"/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Contents!C5"/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1</xdr:row>
      <xdr:rowOff>28575</xdr:rowOff>
    </xdr:from>
    <xdr:to>
      <xdr:col>16</xdr:col>
      <xdr:colOff>290830</xdr:colOff>
      <xdr:row>6</xdr:row>
      <xdr:rowOff>102235</xdr:rowOff>
    </xdr:to>
    <xdr:pic>
      <xdr:nvPicPr>
        <xdr:cNvPr id="2" name="Picture 1" descr="census information scheme log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75" y="219075"/>
          <a:ext cx="5710555" cy="13023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47625</xdr:colOff>
      <xdr:row>9</xdr:row>
      <xdr:rowOff>38100</xdr:rowOff>
    </xdr:from>
    <xdr:to>
      <xdr:col>2</xdr:col>
      <xdr:colOff>590550</xdr:colOff>
      <xdr:row>11</xdr:row>
      <xdr:rowOff>85725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57225" y="2028825"/>
          <a:ext cx="2057400" cy="4286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400" b="0">
              <a:latin typeface="Foundry Form Sans" panose="02000503050000020004" pitchFamily="2" charset="0"/>
            </a:rPr>
            <a:t>Age Structure</a:t>
          </a:r>
        </a:p>
      </xdr:txBody>
    </xdr:sp>
    <xdr:clientData/>
  </xdr:twoCellAnchor>
  <xdr:twoCellAnchor>
    <xdr:from>
      <xdr:col>2</xdr:col>
      <xdr:colOff>1318532</xdr:colOff>
      <xdr:row>12</xdr:row>
      <xdr:rowOff>172107</xdr:rowOff>
    </xdr:from>
    <xdr:to>
      <xdr:col>5</xdr:col>
      <xdr:colOff>508907</xdr:colOff>
      <xdr:row>15</xdr:row>
      <xdr:rowOff>29232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3442607" y="2734332"/>
          <a:ext cx="2057400" cy="4286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400" b="0">
              <a:latin typeface="Foundry Form Sans" panose="02000503050000020004" pitchFamily="2" charset="0"/>
            </a:rPr>
            <a:t>Ethnicity</a:t>
          </a:r>
        </a:p>
      </xdr:txBody>
    </xdr:sp>
    <xdr:clientData/>
  </xdr:twoCellAnchor>
  <xdr:twoCellAnchor>
    <xdr:from>
      <xdr:col>2</xdr:col>
      <xdr:colOff>1328057</xdr:colOff>
      <xdr:row>16</xdr:row>
      <xdr:rowOff>58464</xdr:rowOff>
    </xdr:from>
    <xdr:to>
      <xdr:col>5</xdr:col>
      <xdr:colOff>518432</xdr:colOff>
      <xdr:row>18</xdr:row>
      <xdr:rowOff>106089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3452132" y="3382689"/>
          <a:ext cx="2057400" cy="4286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400" b="0">
              <a:latin typeface="Foundry Form Sans" panose="02000503050000020004" pitchFamily="2" charset="0"/>
            </a:rPr>
            <a:t>Country</a:t>
          </a:r>
          <a:r>
            <a:rPr lang="en-GB" sz="1400" b="0" baseline="0">
              <a:latin typeface="Foundry Form Sans" panose="02000503050000020004" pitchFamily="2" charset="0"/>
            </a:rPr>
            <a:t> of Birth</a:t>
          </a:r>
          <a:endParaRPr lang="en-GB" sz="1400" b="0">
            <a:latin typeface="Foundry Form Sans" panose="02000503050000020004" pitchFamily="2" charset="0"/>
          </a:endParaRPr>
        </a:p>
      </xdr:txBody>
    </xdr:sp>
    <xdr:clientData/>
  </xdr:twoCellAnchor>
  <xdr:twoCellAnchor>
    <xdr:from>
      <xdr:col>2</xdr:col>
      <xdr:colOff>1337582</xdr:colOff>
      <xdr:row>19</xdr:row>
      <xdr:rowOff>97221</xdr:rowOff>
    </xdr:from>
    <xdr:to>
      <xdr:col>5</xdr:col>
      <xdr:colOff>527957</xdr:colOff>
      <xdr:row>21</xdr:row>
      <xdr:rowOff>144846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3461657" y="3992946"/>
          <a:ext cx="2057400" cy="4286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400" b="0">
              <a:latin typeface="Foundry Form Sans" panose="02000503050000020004" pitchFamily="2" charset="0"/>
            </a:rPr>
            <a:t>Main Language</a:t>
          </a:r>
        </a:p>
      </xdr:txBody>
    </xdr:sp>
    <xdr:clientData/>
  </xdr:twoCellAnchor>
  <xdr:twoCellAnchor>
    <xdr:from>
      <xdr:col>2</xdr:col>
      <xdr:colOff>1347107</xdr:colOff>
      <xdr:row>22</xdr:row>
      <xdr:rowOff>160283</xdr:rowOff>
    </xdr:from>
    <xdr:to>
      <xdr:col>5</xdr:col>
      <xdr:colOff>537482</xdr:colOff>
      <xdr:row>25</xdr:row>
      <xdr:rowOff>17408</xdr:rowOff>
    </xdr:to>
    <xdr:sp macro="" textlink="">
      <xdr:nvSpPr>
        <xdr:cNvPr id="13" name="Rounded Rectangle 12">
          <a:hlinkClick xmlns:r="http://schemas.openxmlformats.org/officeDocument/2006/relationships" r:id="rId6"/>
        </xdr:cNvPr>
        <xdr:cNvSpPr/>
      </xdr:nvSpPr>
      <xdr:spPr>
        <a:xfrm>
          <a:off x="3471182" y="4627508"/>
          <a:ext cx="2057400" cy="4286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400" b="0">
              <a:latin typeface="Foundry Form Sans" panose="02000503050000020004" pitchFamily="2" charset="0"/>
            </a:rPr>
            <a:t>Religion</a:t>
          </a:r>
        </a:p>
      </xdr:txBody>
    </xdr:sp>
    <xdr:clientData/>
  </xdr:twoCellAnchor>
  <xdr:twoCellAnchor>
    <xdr:from>
      <xdr:col>2</xdr:col>
      <xdr:colOff>1351189</xdr:colOff>
      <xdr:row>26</xdr:row>
      <xdr:rowOff>59121</xdr:rowOff>
    </xdr:from>
    <xdr:to>
      <xdr:col>5</xdr:col>
      <xdr:colOff>541564</xdr:colOff>
      <xdr:row>28</xdr:row>
      <xdr:rowOff>106746</xdr:rowOff>
    </xdr:to>
    <xdr:sp macro="" textlink="">
      <xdr:nvSpPr>
        <xdr:cNvPr id="14" name="Rounded Rectangle 13">
          <a:hlinkClick xmlns:r="http://schemas.openxmlformats.org/officeDocument/2006/relationships" r:id="rId7"/>
        </xdr:cNvPr>
        <xdr:cNvSpPr/>
      </xdr:nvSpPr>
      <xdr:spPr>
        <a:xfrm>
          <a:off x="3475264" y="5288346"/>
          <a:ext cx="2057400" cy="4286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400" b="0">
              <a:latin typeface="Foundry Form Sans" panose="02000503050000020004" pitchFamily="2" charset="0"/>
            </a:rPr>
            <a:t>Passports Held</a:t>
          </a:r>
        </a:p>
      </xdr:txBody>
    </xdr:sp>
    <xdr:clientData/>
  </xdr:twoCellAnchor>
  <xdr:twoCellAnchor>
    <xdr:from>
      <xdr:col>1</xdr:col>
      <xdr:colOff>69396</xdr:colOff>
      <xdr:row>16</xdr:row>
      <xdr:rowOff>47625</xdr:rowOff>
    </xdr:from>
    <xdr:to>
      <xdr:col>2</xdr:col>
      <xdr:colOff>612321</xdr:colOff>
      <xdr:row>18</xdr:row>
      <xdr:rowOff>95250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678996" y="3371850"/>
          <a:ext cx="2057400" cy="4286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400" b="0">
              <a:latin typeface="Foundry Form Sans" panose="02000503050000020004" pitchFamily="2" charset="0"/>
            </a:rPr>
            <a:t>General</a:t>
          </a:r>
          <a:r>
            <a:rPr lang="en-GB" sz="1400" b="0" baseline="0">
              <a:latin typeface="Foundry Form Sans" panose="02000503050000020004" pitchFamily="2" charset="0"/>
            </a:rPr>
            <a:t> Health</a:t>
          </a:r>
          <a:endParaRPr lang="en-GB" sz="1400" b="0">
            <a:latin typeface="Foundry Form Sans" panose="02000503050000020004" pitchFamily="2" charset="0"/>
          </a:endParaRPr>
        </a:p>
      </xdr:txBody>
    </xdr:sp>
    <xdr:clientData/>
  </xdr:twoCellAnchor>
  <xdr:twoCellAnchor>
    <xdr:from>
      <xdr:col>1</xdr:col>
      <xdr:colOff>74839</xdr:colOff>
      <xdr:row>19</xdr:row>
      <xdr:rowOff>104775</xdr:rowOff>
    </xdr:from>
    <xdr:to>
      <xdr:col>2</xdr:col>
      <xdr:colOff>617764</xdr:colOff>
      <xdr:row>21</xdr:row>
      <xdr:rowOff>152400</xdr:rowOff>
    </xdr:to>
    <xdr:sp macro="" textlink="">
      <xdr:nvSpPr>
        <xdr:cNvPr id="16" name="Rounded Rectangle 15">
          <a:hlinkClick xmlns:r="http://schemas.openxmlformats.org/officeDocument/2006/relationships" r:id="rId9"/>
        </xdr:cNvPr>
        <xdr:cNvSpPr/>
      </xdr:nvSpPr>
      <xdr:spPr>
        <a:xfrm>
          <a:off x="684439" y="4000500"/>
          <a:ext cx="2057400" cy="4286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400" b="0">
              <a:latin typeface="Foundry Form Sans" panose="02000503050000020004" pitchFamily="2" charset="0"/>
            </a:rPr>
            <a:t>Housing Tenure</a:t>
          </a:r>
        </a:p>
      </xdr:txBody>
    </xdr:sp>
    <xdr:clientData/>
  </xdr:twoCellAnchor>
  <xdr:twoCellAnchor>
    <xdr:from>
      <xdr:col>1</xdr:col>
      <xdr:colOff>72118</xdr:colOff>
      <xdr:row>22</xdr:row>
      <xdr:rowOff>171450</xdr:rowOff>
    </xdr:from>
    <xdr:to>
      <xdr:col>2</xdr:col>
      <xdr:colOff>615043</xdr:colOff>
      <xdr:row>25</xdr:row>
      <xdr:rowOff>28575</xdr:rowOff>
    </xdr:to>
    <xdr:sp macro="" textlink="">
      <xdr:nvSpPr>
        <xdr:cNvPr id="17" name="Rounded Rectangle 16">
          <a:hlinkClick xmlns:r="http://schemas.openxmlformats.org/officeDocument/2006/relationships" r:id="rId10"/>
        </xdr:cNvPr>
        <xdr:cNvSpPr/>
      </xdr:nvSpPr>
      <xdr:spPr>
        <a:xfrm>
          <a:off x="681718" y="4638675"/>
          <a:ext cx="2057400" cy="4286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400" b="0">
              <a:latin typeface="Foundry Form Sans" panose="02000503050000020004" pitchFamily="2" charset="0"/>
            </a:rPr>
            <a:t>Qualifications</a:t>
          </a:r>
        </a:p>
      </xdr:txBody>
    </xdr:sp>
    <xdr:clientData/>
  </xdr:twoCellAnchor>
  <xdr:twoCellAnchor>
    <xdr:from>
      <xdr:col>1</xdr:col>
      <xdr:colOff>93889</xdr:colOff>
      <xdr:row>26</xdr:row>
      <xdr:rowOff>47625</xdr:rowOff>
    </xdr:from>
    <xdr:to>
      <xdr:col>2</xdr:col>
      <xdr:colOff>636814</xdr:colOff>
      <xdr:row>28</xdr:row>
      <xdr:rowOff>95250</xdr:rowOff>
    </xdr:to>
    <xdr:sp macro="" textlink="">
      <xdr:nvSpPr>
        <xdr:cNvPr id="18" name="Rounded Rectangle 17">
          <a:hlinkClick xmlns:r="http://schemas.openxmlformats.org/officeDocument/2006/relationships" r:id="rId11"/>
        </xdr:cNvPr>
        <xdr:cNvSpPr/>
      </xdr:nvSpPr>
      <xdr:spPr>
        <a:xfrm>
          <a:off x="703489" y="5276850"/>
          <a:ext cx="2057400" cy="4286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400" b="0">
              <a:latin typeface="Foundry Form Sans" panose="02000503050000020004" pitchFamily="2" charset="0"/>
            </a:rPr>
            <a:t>Length of Residence</a:t>
          </a:r>
        </a:p>
      </xdr:txBody>
    </xdr:sp>
    <xdr:clientData/>
  </xdr:twoCellAnchor>
  <xdr:twoCellAnchor>
    <xdr:from>
      <xdr:col>1</xdr:col>
      <xdr:colOff>47625</xdr:colOff>
      <xdr:row>12</xdr:row>
      <xdr:rowOff>161925</xdr:rowOff>
    </xdr:from>
    <xdr:to>
      <xdr:col>2</xdr:col>
      <xdr:colOff>590550</xdr:colOff>
      <xdr:row>15</xdr:row>
      <xdr:rowOff>19050</xdr:rowOff>
    </xdr:to>
    <xdr:sp macro="" textlink="">
      <xdr:nvSpPr>
        <xdr:cNvPr id="19" name="Rounded Rectangle 18">
          <a:hlinkClick xmlns:r="http://schemas.openxmlformats.org/officeDocument/2006/relationships" r:id="rId12"/>
        </xdr:cNvPr>
        <xdr:cNvSpPr/>
      </xdr:nvSpPr>
      <xdr:spPr>
        <a:xfrm>
          <a:off x="657225" y="2724150"/>
          <a:ext cx="2057400" cy="4286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400" b="0">
              <a:latin typeface="Foundry Form Sans" panose="02000503050000020004" pitchFamily="2" charset="0"/>
            </a:rPr>
            <a:t>Population</a:t>
          </a:r>
          <a:r>
            <a:rPr lang="en-GB" sz="1400" b="0" baseline="0">
              <a:latin typeface="Foundry Form Sans" panose="02000503050000020004" pitchFamily="2" charset="0"/>
            </a:rPr>
            <a:t> Density</a:t>
          </a:r>
          <a:endParaRPr lang="en-GB" sz="1400" b="0">
            <a:latin typeface="Foundry Form Sans" panose="02000503050000020004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57151</xdr:colOff>
      <xdr:row>39</xdr:row>
      <xdr:rowOff>114301</xdr:rowOff>
    </xdr:from>
    <xdr:to>
      <xdr:col>20</xdr:col>
      <xdr:colOff>133350</xdr:colOff>
      <xdr:row>42</xdr:row>
      <xdr:rowOff>16369</xdr:rowOff>
    </xdr:to>
    <xdr:pic>
      <xdr:nvPicPr>
        <xdr:cNvPr id="2" name="Picture 1" descr="census information scheme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726" y="7543801"/>
          <a:ext cx="2076449" cy="4735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0</xdr:row>
          <xdr:rowOff>57150</xdr:rowOff>
        </xdr:from>
        <xdr:to>
          <xdr:col>5</xdr:col>
          <xdr:colOff>152400</xdr:colOff>
          <xdr:row>1</xdr:row>
          <xdr:rowOff>133350</xdr:rowOff>
        </xdr:to>
        <xdr:sp macro="" textlink="">
          <xdr:nvSpPr>
            <xdr:cNvPr id="4097" name="Option 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All Persons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</xdr:row>
          <xdr:rowOff>180975</xdr:rowOff>
        </xdr:from>
        <xdr:to>
          <xdr:col>4</xdr:col>
          <xdr:colOff>400050</xdr:colOff>
          <xdr:row>2</xdr:row>
          <xdr:rowOff>171450</xdr:rowOff>
        </xdr:to>
        <xdr:sp macro="" textlink="">
          <xdr:nvSpPr>
            <xdr:cNvPr id="4098" name="Option Button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Males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</xdr:row>
          <xdr:rowOff>228600</xdr:rowOff>
        </xdr:from>
        <xdr:to>
          <xdr:col>5</xdr:col>
          <xdr:colOff>0</xdr:colOff>
          <xdr:row>4</xdr:row>
          <xdr:rowOff>38100</xdr:rowOff>
        </xdr:to>
        <xdr:sp macro="" textlink="">
          <xdr:nvSpPr>
            <xdr:cNvPr id="4099" name="Option Button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Females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95250</xdr:rowOff>
        </xdr:from>
        <xdr:to>
          <xdr:col>7</xdr:col>
          <xdr:colOff>295275</xdr:colOff>
          <xdr:row>1</xdr:row>
          <xdr:rowOff>142875</xdr:rowOff>
        </xdr:to>
        <xdr:sp macro="" textlink="">
          <xdr:nvSpPr>
            <xdr:cNvPr id="4100" name="CheckBox1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</xdr:row>
          <xdr:rowOff>190500</xdr:rowOff>
        </xdr:from>
        <xdr:to>
          <xdr:col>7</xdr:col>
          <xdr:colOff>304800</xdr:colOff>
          <xdr:row>2</xdr:row>
          <xdr:rowOff>190500</xdr:rowOff>
        </xdr:to>
        <xdr:sp macro="" textlink="">
          <xdr:nvSpPr>
            <xdr:cNvPr id="4101" name="CheckBox2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</xdr:row>
          <xdr:rowOff>9525</xdr:rowOff>
        </xdr:from>
        <xdr:to>
          <xdr:col>7</xdr:col>
          <xdr:colOff>304800</xdr:colOff>
          <xdr:row>4</xdr:row>
          <xdr:rowOff>9525</xdr:rowOff>
        </xdr:to>
        <xdr:sp macro="" textlink="">
          <xdr:nvSpPr>
            <xdr:cNvPr id="4102" name="CheckBox3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114300</xdr:colOff>
      <xdr:row>4</xdr:row>
      <xdr:rowOff>180975</xdr:rowOff>
    </xdr:from>
    <xdr:to>
      <xdr:col>19</xdr:col>
      <xdr:colOff>19050</xdr:colOff>
      <xdr:row>43</xdr:row>
      <xdr:rowOff>9526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533400</xdr:colOff>
      <xdr:row>0</xdr:row>
      <xdr:rowOff>133350</xdr:rowOff>
    </xdr:from>
    <xdr:to>
      <xdr:col>19</xdr:col>
      <xdr:colOff>76199</xdr:colOff>
      <xdr:row>1</xdr:row>
      <xdr:rowOff>219075</xdr:rowOff>
    </xdr:to>
    <xdr:sp macro="" textlink="">
      <xdr:nvSpPr>
        <xdr:cNvPr id="2" name="Rounded Rectangle 1">
          <a:hlinkClick xmlns:r="http://schemas.openxmlformats.org/officeDocument/2006/relationships" r:id="rId2"/>
        </xdr:cNvPr>
        <xdr:cNvSpPr/>
      </xdr:nvSpPr>
      <xdr:spPr>
        <a:xfrm>
          <a:off x="12868275" y="133350"/>
          <a:ext cx="1371599" cy="2762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100"/>
            <a:t>Back to Contents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523873</xdr:colOff>
      <xdr:row>3</xdr:row>
      <xdr:rowOff>152399</xdr:rowOff>
    </xdr:from>
    <xdr:to>
      <xdr:col>15</xdr:col>
      <xdr:colOff>238125</xdr:colOff>
      <xdr:row>38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219075</xdr:colOff>
      <xdr:row>0</xdr:row>
      <xdr:rowOff>161925</xdr:rowOff>
    </xdr:from>
    <xdr:to>
      <xdr:col>15</xdr:col>
      <xdr:colOff>371474</xdr:colOff>
      <xdr:row>2</xdr:row>
      <xdr:rowOff>9525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12915900" y="161925"/>
          <a:ext cx="1371599" cy="2762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100"/>
            <a:t>Back to Contents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485773</xdr:colOff>
      <xdr:row>4</xdr:row>
      <xdr:rowOff>38099</xdr:rowOff>
    </xdr:from>
    <xdr:to>
      <xdr:col>15</xdr:col>
      <xdr:colOff>238125</xdr:colOff>
      <xdr:row>43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114300</xdr:colOff>
      <xdr:row>0</xdr:row>
      <xdr:rowOff>161925</xdr:rowOff>
    </xdr:from>
    <xdr:to>
      <xdr:col>15</xdr:col>
      <xdr:colOff>266699</xdr:colOff>
      <xdr:row>2</xdr:row>
      <xdr:rowOff>9525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13220700" y="161925"/>
          <a:ext cx="1371599" cy="2762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100"/>
            <a:t>Back to Contents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9523</xdr:colOff>
      <xdr:row>4</xdr:row>
      <xdr:rowOff>85724</xdr:rowOff>
    </xdr:from>
    <xdr:to>
      <xdr:col>15</xdr:col>
      <xdr:colOff>409575</xdr:colOff>
      <xdr:row>43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247650</xdr:colOff>
      <xdr:row>0</xdr:row>
      <xdr:rowOff>161925</xdr:rowOff>
    </xdr:from>
    <xdr:to>
      <xdr:col>15</xdr:col>
      <xdr:colOff>400049</xdr:colOff>
      <xdr:row>2</xdr:row>
      <xdr:rowOff>9525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13439775" y="161925"/>
          <a:ext cx="1371599" cy="2762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100"/>
            <a:t>Back to Contents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666748</xdr:colOff>
      <xdr:row>4</xdr:row>
      <xdr:rowOff>28574</xdr:rowOff>
    </xdr:from>
    <xdr:to>
      <xdr:col>15</xdr:col>
      <xdr:colOff>381000</xdr:colOff>
      <xdr:row>43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238125</xdr:colOff>
      <xdr:row>0</xdr:row>
      <xdr:rowOff>152400</xdr:rowOff>
    </xdr:from>
    <xdr:to>
      <xdr:col>15</xdr:col>
      <xdr:colOff>390524</xdr:colOff>
      <xdr:row>2</xdr:row>
      <xdr:rowOff>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13430250" y="152400"/>
          <a:ext cx="1371599" cy="2762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100"/>
            <a:t>Back to Contents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466723</xdr:colOff>
      <xdr:row>4</xdr:row>
      <xdr:rowOff>9524</xdr:rowOff>
    </xdr:from>
    <xdr:to>
      <xdr:col>15</xdr:col>
      <xdr:colOff>219075</xdr:colOff>
      <xdr:row>43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95250</xdr:colOff>
      <xdr:row>0</xdr:row>
      <xdr:rowOff>142875</xdr:rowOff>
    </xdr:from>
    <xdr:to>
      <xdr:col>15</xdr:col>
      <xdr:colOff>247649</xdr:colOff>
      <xdr:row>1</xdr:row>
      <xdr:rowOff>228600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13201650" y="142875"/>
          <a:ext cx="1371599" cy="2762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100"/>
            <a:t>Back to Contents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476248</xdr:colOff>
      <xdr:row>4</xdr:row>
      <xdr:rowOff>28574</xdr:rowOff>
    </xdr:from>
    <xdr:to>
      <xdr:col>15</xdr:col>
      <xdr:colOff>228600</xdr:colOff>
      <xdr:row>43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114300</xdr:colOff>
      <xdr:row>0</xdr:row>
      <xdr:rowOff>142875</xdr:rowOff>
    </xdr:from>
    <xdr:to>
      <xdr:col>15</xdr:col>
      <xdr:colOff>266699</xdr:colOff>
      <xdr:row>1</xdr:row>
      <xdr:rowOff>228600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13220700" y="142875"/>
          <a:ext cx="1371599" cy="2762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100"/>
            <a:t>Back to Contents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485773</xdr:colOff>
      <xdr:row>4</xdr:row>
      <xdr:rowOff>9524</xdr:rowOff>
    </xdr:from>
    <xdr:to>
      <xdr:col>15</xdr:col>
      <xdr:colOff>238125</xdr:colOff>
      <xdr:row>43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104775</xdr:colOff>
      <xdr:row>0</xdr:row>
      <xdr:rowOff>133350</xdr:rowOff>
    </xdr:from>
    <xdr:to>
      <xdr:col>15</xdr:col>
      <xdr:colOff>257174</xdr:colOff>
      <xdr:row>1</xdr:row>
      <xdr:rowOff>219075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13211175" y="133350"/>
          <a:ext cx="1371599" cy="2762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100"/>
            <a:t>Back to Contents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485773</xdr:colOff>
      <xdr:row>4</xdr:row>
      <xdr:rowOff>9524</xdr:rowOff>
    </xdr:from>
    <xdr:to>
      <xdr:col>15</xdr:col>
      <xdr:colOff>238125</xdr:colOff>
      <xdr:row>43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123825</xdr:colOff>
      <xdr:row>0</xdr:row>
      <xdr:rowOff>142875</xdr:rowOff>
    </xdr:from>
    <xdr:to>
      <xdr:col>15</xdr:col>
      <xdr:colOff>276224</xdr:colOff>
      <xdr:row>1</xdr:row>
      <xdr:rowOff>228600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13268325" y="142875"/>
          <a:ext cx="1371599" cy="2762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100"/>
            <a:t>Back to Contents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485773</xdr:colOff>
      <xdr:row>4</xdr:row>
      <xdr:rowOff>9524</xdr:rowOff>
    </xdr:from>
    <xdr:to>
      <xdr:col>15</xdr:col>
      <xdr:colOff>238125</xdr:colOff>
      <xdr:row>43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104775</xdr:colOff>
      <xdr:row>0</xdr:row>
      <xdr:rowOff>85725</xdr:rowOff>
    </xdr:from>
    <xdr:to>
      <xdr:col>15</xdr:col>
      <xdr:colOff>257174</xdr:colOff>
      <xdr:row>1</xdr:row>
      <xdr:rowOff>171450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12792075" y="85725"/>
          <a:ext cx="1371599" cy="2762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100"/>
            <a:t>Back to Contents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476248</xdr:colOff>
      <xdr:row>4</xdr:row>
      <xdr:rowOff>9524</xdr:rowOff>
    </xdr:from>
    <xdr:to>
      <xdr:col>15</xdr:col>
      <xdr:colOff>228600</xdr:colOff>
      <xdr:row>43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114300</xdr:colOff>
      <xdr:row>0</xdr:row>
      <xdr:rowOff>104775</xdr:rowOff>
    </xdr:from>
    <xdr:to>
      <xdr:col>15</xdr:col>
      <xdr:colOff>266699</xdr:colOff>
      <xdr:row>1</xdr:row>
      <xdr:rowOff>190500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13258800" y="104775"/>
          <a:ext cx="1371599" cy="2762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GB" sz="1100"/>
            <a:t>Back to Contents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census@london.gov.uk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4.emf"/><Relationship Id="rId12" Type="http://schemas.openxmlformats.org/officeDocument/2006/relationships/ctrlProp" Target="../ctrlProps/ctrlProp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2.xml"/><Relationship Id="rId11" Type="http://schemas.openxmlformats.org/officeDocument/2006/relationships/ctrlProp" Target="../ctrlProps/ctrlProp2.xml"/><Relationship Id="rId5" Type="http://schemas.openxmlformats.org/officeDocument/2006/relationships/image" Target="../media/image3.emf"/><Relationship Id="rId10" Type="http://schemas.openxmlformats.org/officeDocument/2006/relationships/ctrlProp" Target="../ctrlProps/ctrlProp1.xml"/><Relationship Id="rId4" Type="http://schemas.openxmlformats.org/officeDocument/2006/relationships/control" Target="../activeX/activeX1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/>
  </sheetPr>
  <dimension ref="B2:D139"/>
  <sheetViews>
    <sheetView tabSelected="1" zoomScaleNormal="100" workbookViewId="0">
      <selection activeCell="C5" sqref="C5:D5"/>
    </sheetView>
  </sheetViews>
  <sheetFormatPr defaultRowHeight="15" x14ac:dyDescent="0.25"/>
  <cols>
    <col min="1" max="1" width="9.140625" style="42"/>
    <col min="2" max="2" width="22.7109375" style="42" customWidth="1"/>
    <col min="3" max="3" width="24.7109375" style="42" bestFit="1" customWidth="1"/>
    <col min="4" max="16384" width="9.140625" style="42"/>
  </cols>
  <sheetData>
    <row r="2" spans="2:4" ht="31.5" x14ac:dyDescent="0.5">
      <c r="B2" s="54" t="s">
        <v>1714</v>
      </c>
    </row>
    <row r="4" spans="2:4" ht="15.75" thickBot="1" x14ac:dyDescent="0.3"/>
    <row r="5" spans="2:4" ht="19.5" thickBot="1" x14ac:dyDescent="0.35">
      <c r="B5" s="52" t="s">
        <v>1309</v>
      </c>
      <c r="C5" s="150" t="s">
        <v>161</v>
      </c>
      <c r="D5" s="151"/>
    </row>
    <row r="99" spans="2:2" x14ac:dyDescent="0.25">
      <c r="B99" s="57" t="str">
        <f>IF(C5="City of London",B101,(IF(C5="Westminster",B101,"")))</f>
        <v/>
      </c>
    </row>
    <row r="100" spans="2:2" x14ac:dyDescent="0.25">
      <c r="B100" s="42" t="str">
        <f>IF(C5="City of London",B102,(IF(C5="Westminster",B103,"")))</f>
        <v/>
      </c>
    </row>
    <row r="101" spans="2:2" x14ac:dyDescent="0.25">
      <c r="B101" s="42" t="s">
        <v>1656</v>
      </c>
    </row>
    <row r="102" spans="2:2" x14ac:dyDescent="0.25">
      <c r="B102" s="42" t="s">
        <v>1657</v>
      </c>
    </row>
    <row r="103" spans="2:2" x14ac:dyDescent="0.25">
      <c r="B103" s="42" t="s">
        <v>1658</v>
      </c>
    </row>
    <row r="105" spans="2:2" x14ac:dyDescent="0.25">
      <c r="B105" s="42" t="s">
        <v>23</v>
      </c>
    </row>
    <row r="106" spans="2:2" x14ac:dyDescent="0.25">
      <c r="B106" s="42" t="s">
        <v>40</v>
      </c>
    </row>
    <row r="107" spans="2:2" x14ac:dyDescent="0.25">
      <c r="B107" s="42" t="s">
        <v>75</v>
      </c>
    </row>
    <row r="108" spans="2:2" x14ac:dyDescent="0.25">
      <c r="B108" s="42" t="s">
        <v>118</v>
      </c>
    </row>
    <row r="109" spans="2:2" x14ac:dyDescent="0.25">
      <c r="B109" s="42" t="s">
        <v>161</v>
      </c>
    </row>
    <row r="110" spans="2:2" x14ac:dyDescent="0.25">
      <c r="B110" s="42" t="s">
        <v>204</v>
      </c>
    </row>
    <row r="111" spans="2:2" x14ac:dyDescent="0.25">
      <c r="B111" s="42" t="s">
        <v>249</v>
      </c>
    </row>
    <row r="112" spans="2:2" x14ac:dyDescent="0.25">
      <c r="B112" s="42" t="s">
        <v>285</v>
      </c>
    </row>
    <row r="113" spans="2:2" x14ac:dyDescent="0.25">
      <c r="B113" s="42" t="s">
        <v>334</v>
      </c>
    </row>
    <row r="114" spans="2:2" x14ac:dyDescent="0.25">
      <c r="B114" s="42" t="s">
        <v>381</v>
      </c>
    </row>
    <row r="115" spans="2:2" x14ac:dyDescent="0.25">
      <c r="B115" s="42" t="s">
        <v>424</v>
      </c>
    </row>
    <row r="116" spans="2:2" x14ac:dyDescent="0.25">
      <c r="B116" s="42" t="s">
        <v>459</v>
      </c>
    </row>
    <row r="117" spans="2:2" x14ac:dyDescent="0.25">
      <c r="B117" s="42" t="s">
        <v>498</v>
      </c>
    </row>
    <row r="118" spans="2:2" x14ac:dyDescent="0.25">
      <c r="B118" s="42" t="s">
        <v>529</v>
      </c>
    </row>
    <row r="119" spans="2:2" x14ac:dyDescent="0.25">
      <c r="B119" s="42" t="s">
        <v>566</v>
      </c>
    </row>
    <row r="120" spans="2:2" x14ac:dyDescent="0.25">
      <c r="B120" s="42" t="s">
        <v>607</v>
      </c>
    </row>
    <row r="121" spans="2:2" x14ac:dyDescent="0.25">
      <c r="B121" s="42" t="s">
        <v>643</v>
      </c>
    </row>
    <row r="122" spans="2:2" x14ac:dyDescent="0.25">
      <c r="B122" s="42" t="s">
        <v>688</v>
      </c>
    </row>
    <row r="123" spans="2:2" x14ac:dyDescent="0.25">
      <c r="B123" s="42" t="s">
        <v>729</v>
      </c>
    </row>
    <row r="124" spans="2:2" x14ac:dyDescent="0.25">
      <c r="B124" s="42" t="s">
        <v>761</v>
      </c>
    </row>
    <row r="125" spans="2:2" x14ac:dyDescent="0.25">
      <c r="B125" s="42" t="s">
        <v>797</v>
      </c>
    </row>
    <row r="126" spans="2:2" x14ac:dyDescent="0.25">
      <c r="B126" s="42" t="s">
        <v>830</v>
      </c>
    </row>
    <row r="127" spans="2:2" x14ac:dyDescent="0.25">
      <c r="B127" s="42" t="s">
        <v>873</v>
      </c>
    </row>
    <row r="128" spans="2:2" x14ac:dyDescent="0.25">
      <c r="B128" s="42" t="s">
        <v>909</v>
      </c>
    </row>
    <row r="129" spans="2:4" x14ac:dyDescent="0.25">
      <c r="B129" s="42" t="s">
        <v>949</v>
      </c>
    </row>
    <row r="130" spans="2:4" x14ac:dyDescent="0.25">
      <c r="B130" s="42" t="s">
        <v>990</v>
      </c>
    </row>
    <row r="131" spans="2:4" x14ac:dyDescent="0.25">
      <c r="B131" s="42" t="s">
        <v>1033</v>
      </c>
    </row>
    <row r="132" spans="2:4" x14ac:dyDescent="0.25">
      <c r="B132" s="42" t="s">
        <v>1068</v>
      </c>
    </row>
    <row r="133" spans="2:4" x14ac:dyDescent="0.25">
      <c r="B133" s="42" t="s">
        <v>1109</v>
      </c>
    </row>
    <row r="134" spans="2:4" x14ac:dyDescent="0.25">
      <c r="B134" s="42" t="s">
        <v>1144</v>
      </c>
    </row>
    <row r="135" spans="2:4" x14ac:dyDescent="0.25">
      <c r="B135" s="42" t="s">
        <v>1179</v>
      </c>
    </row>
    <row r="136" spans="2:4" x14ac:dyDescent="0.25">
      <c r="B136" s="42" t="s">
        <v>1220</v>
      </c>
    </row>
    <row r="137" spans="2:4" x14ac:dyDescent="0.25">
      <c r="B137" s="42" t="s">
        <v>1259</v>
      </c>
    </row>
    <row r="139" spans="2:4" x14ac:dyDescent="0.25">
      <c r="C139" s="51"/>
      <c r="D139" s="51"/>
    </row>
  </sheetData>
  <mergeCells count="1">
    <mergeCell ref="C5:D5"/>
  </mergeCells>
  <dataValidations count="1">
    <dataValidation type="list" allowBlank="1" showInputMessage="1" showErrorMessage="1" sqref="C5">
      <formula1>$B$105:$B$137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autoPageBreaks="0"/>
  </sheetPr>
  <dimension ref="B1:U36"/>
  <sheetViews>
    <sheetView workbookViewId="0">
      <selection activeCell="A57" sqref="A57"/>
    </sheetView>
  </sheetViews>
  <sheetFormatPr defaultRowHeight="15" x14ac:dyDescent="0.25"/>
  <cols>
    <col min="1" max="1" width="4.85546875" style="42" customWidth="1"/>
    <col min="2" max="14" width="9.140625" style="42"/>
    <col min="15" max="15" width="2.5703125" style="42" customWidth="1"/>
    <col min="16" max="16" width="4.140625" style="42" customWidth="1"/>
    <col min="17" max="17" width="25.7109375" style="42" customWidth="1"/>
    <col min="18" max="18" width="17.140625" style="42" customWidth="1"/>
    <col min="19" max="20" width="15" style="42" customWidth="1"/>
    <col min="21" max="16384" width="9.140625" style="42"/>
  </cols>
  <sheetData>
    <row r="1" spans="2:21" ht="15" customHeight="1" x14ac:dyDescent="0.25"/>
    <row r="2" spans="2:21" ht="15" customHeight="1" x14ac:dyDescent="0.25"/>
    <row r="3" spans="2:21" ht="15" customHeight="1" x14ac:dyDescent="0.25">
      <c r="B3" s="152" t="s">
        <v>1650</v>
      </c>
      <c r="C3" s="152"/>
      <c r="D3" s="152"/>
      <c r="E3" s="152"/>
      <c r="Q3" s="152" t="s">
        <v>1679</v>
      </c>
      <c r="R3" s="152"/>
    </row>
    <row r="4" spans="2:21" ht="15" customHeight="1" x14ac:dyDescent="0.25">
      <c r="B4" s="152"/>
      <c r="C4" s="152"/>
      <c r="D4" s="152"/>
      <c r="E4" s="152"/>
      <c r="P4" s="6"/>
      <c r="Q4" s="152"/>
      <c r="R4" s="152"/>
    </row>
    <row r="5" spans="2:21" ht="15" customHeight="1" x14ac:dyDescent="0.25">
      <c r="B5" s="3" t="s">
        <v>1639</v>
      </c>
      <c r="P5" s="6"/>
    </row>
    <row r="6" spans="2:21" ht="15" customHeight="1" x14ac:dyDescent="0.25">
      <c r="B6" s="42" t="s">
        <v>1641</v>
      </c>
      <c r="P6" s="6"/>
      <c r="Q6" s="3" t="s">
        <v>1706</v>
      </c>
      <c r="R6" s="51" t="s">
        <v>1713</v>
      </c>
      <c r="S6" s="51" t="s">
        <v>1711</v>
      </c>
      <c r="T6" s="51" t="s">
        <v>1710</v>
      </c>
      <c r="U6" s="51"/>
    </row>
    <row r="7" spans="2:21" ht="15" customHeight="1" x14ac:dyDescent="0.25">
      <c r="B7" s="42" t="s">
        <v>1717</v>
      </c>
      <c r="P7" s="6"/>
      <c r="Q7" s="3"/>
      <c r="R7" s="51"/>
      <c r="S7" s="51"/>
      <c r="T7" s="51"/>
      <c r="U7" s="51"/>
    </row>
    <row r="8" spans="2:21" ht="15" customHeight="1" x14ac:dyDescent="0.25">
      <c r="P8" s="6"/>
      <c r="Q8" s="3" t="s">
        <v>1707</v>
      </c>
      <c r="R8" s="51" t="s">
        <v>1708</v>
      </c>
      <c r="S8" s="51" t="s">
        <v>1712</v>
      </c>
      <c r="T8" s="51" t="s">
        <v>1709</v>
      </c>
      <c r="U8" s="51"/>
    </row>
    <row r="9" spans="2:21" ht="15" customHeight="1" x14ac:dyDescent="0.25">
      <c r="B9" s="3" t="s">
        <v>1559</v>
      </c>
      <c r="P9" s="6"/>
      <c r="R9" s="51"/>
      <c r="S9" s="51"/>
      <c r="T9" s="51"/>
      <c r="U9" s="51"/>
    </row>
    <row r="10" spans="2:21" ht="15" customHeight="1" x14ac:dyDescent="0.25">
      <c r="B10" s="42" t="s">
        <v>1642</v>
      </c>
      <c r="P10" s="6"/>
      <c r="Q10" s="3" t="s">
        <v>1568</v>
      </c>
      <c r="R10" s="51" t="s">
        <v>1695</v>
      </c>
      <c r="S10" s="51" t="s">
        <v>1680</v>
      </c>
      <c r="T10" s="51" t="s">
        <v>1681</v>
      </c>
      <c r="U10" s="51"/>
    </row>
    <row r="11" spans="2:21" ht="15" customHeight="1" x14ac:dyDescent="0.25">
      <c r="B11" s="42" t="s">
        <v>1655</v>
      </c>
      <c r="P11" s="6"/>
      <c r="R11" s="51"/>
      <c r="S11" s="51"/>
      <c r="T11" s="51"/>
      <c r="U11" s="51"/>
    </row>
    <row r="12" spans="2:21" ht="15" customHeight="1" x14ac:dyDescent="0.25">
      <c r="B12" s="42" t="s">
        <v>1567</v>
      </c>
      <c r="P12" s="6"/>
      <c r="Q12" s="3" t="s">
        <v>1569</v>
      </c>
      <c r="R12" s="51" t="s">
        <v>1696</v>
      </c>
      <c r="S12" s="51" t="s">
        <v>1683</v>
      </c>
      <c r="T12" s="51" t="s">
        <v>1682</v>
      </c>
      <c r="U12" s="51"/>
    </row>
    <row r="13" spans="2:21" ht="15" customHeight="1" x14ac:dyDescent="0.25">
      <c r="P13" s="6"/>
      <c r="Q13" s="42" t="s">
        <v>1718</v>
      </c>
      <c r="R13" s="51"/>
      <c r="S13" s="51"/>
      <c r="T13" s="51"/>
      <c r="U13" s="51"/>
    </row>
    <row r="14" spans="2:21" ht="15" customHeight="1" x14ac:dyDescent="0.25">
      <c r="B14" s="3" t="s">
        <v>1640</v>
      </c>
      <c r="P14" s="6"/>
      <c r="Q14" s="149"/>
      <c r="R14" s="51"/>
      <c r="S14" s="51"/>
      <c r="T14" s="51"/>
      <c r="U14" s="51"/>
    </row>
    <row r="15" spans="2:21" ht="15" customHeight="1" x14ac:dyDescent="0.25">
      <c r="B15" s="42" t="s">
        <v>1678</v>
      </c>
      <c r="P15" s="6"/>
      <c r="Q15" s="3" t="s">
        <v>1570</v>
      </c>
      <c r="R15" s="51" t="s">
        <v>1697</v>
      </c>
      <c r="S15" s="51" t="s">
        <v>1685</v>
      </c>
      <c r="T15" s="51" t="s">
        <v>1684</v>
      </c>
      <c r="U15" s="51"/>
    </row>
    <row r="16" spans="2:21" ht="15" customHeight="1" x14ac:dyDescent="0.25">
      <c r="P16" s="6"/>
      <c r="Q16" s="42" t="s">
        <v>1677</v>
      </c>
      <c r="R16" s="51"/>
      <c r="S16" s="51"/>
      <c r="T16" s="51"/>
      <c r="U16" s="51"/>
    </row>
    <row r="17" spans="2:21" ht="15" customHeight="1" x14ac:dyDescent="0.25">
      <c r="B17" s="152" t="s">
        <v>1646</v>
      </c>
      <c r="C17" s="152"/>
      <c r="D17" s="152"/>
      <c r="E17" s="152"/>
      <c r="P17" s="6"/>
      <c r="R17" s="51"/>
      <c r="S17" s="51"/>
      <c r="T17" s="51"/>
      <c r="U17" s="51"/>
    </row>
    <row r="18" spans="2:21" ht="15" customHeight="1" x14ac:dyDescent="0.25">
      <c r="B18" s="152"/>
      <c r="C18" s="152"/>
      <c r="D18" s="152"/>
      <c r="E18" s="152"/>
      <c r="P18" s="6"/>
      <c r="Q18" s="3" t="s">
        <v>1589</v>
      </c>
      <c r="R18" s="51" t="s">
        <v>1698</v>
      </c>
      <c r="S18" s="51" t="s">
        <v>1699</v>
      </c>
      <c r="T18" s="51" t="s">
        <v>1686</v>
      </c>
      <c r="U18" s="51"/>
    </row>
    <row r="19" spans="2:21" ht="15" customHeight="1" x14ac:dyDescent="0.25">
      <c r="B19" s="42" t="s">
        <v>1716</v>
      </c>
      <c r="P19" s="6"/>
      <c r="R19" s="51"/>
      <c r="S19" s="51"/>
      <c r="T19" s="51"/>
      <c r="U19" s="51"/>
    </row>
    <row r="20" spans="2:21" ht="15" customHeight="1" x14ac:dyDescent="0.25">
      <c r="P20" s="6"/>
      <c r="Q20" s="3" t="s">
        <v>1603</v>
      </c>
      <c r="R20" s="51" t="s">
        <v>1719</v>
      </c>
      <c r="S20" s="51" t="s">
        <v>1687</v>
      </c>
      <c r="T20" s="51" t="s">
        <v>1688</v>
      </c>
      <c r="U20" s="51"/>
    </row>
    <row r="21" spans="2:21" ht="15" customHeight="1" x14ac:dyDescent="0.25">
      <c r="B21" s="42" t="s">
        <v>1715</v>
      </c>
      <c r="P21" s="6"/>
      <c r="Q21" s="149" t="s">
        <v>1718</v>
      </c>
      <c r="R21" s="51"/>
      <c r="S21" s="51"/>
      <c r="T21" s="51"/>
      <c r="U21" s="51"/>
    </row>
    <row r="22" spans="2:21" ht="15" customHeight="1" x14ac:dyDescent="0.25">
      <c r="B22" s="42" t="s">
        <v>1660</v>
      </c>
      <c r="P22" s="6"/>
      <c r="Q22" s="149"/>
      <c r="R22" s="51"/>
      <c r="S22" s="51"/>
      <c r="T22" s="51"/>
      <c r="U22" s="51"/>
    </row>
    <row r="23" spans="2:21" ht="15" customHeight="1" x14ac:dyDescent="0.25">
      <c r="P23" s="6"/>
      <c r="Q23" s="3" t="s">
        <v>1612</v>
      </c>
      <c r="R23" s="51" t="s">
        <v>1700</v>
      </c>
      <c r="S23" s="51" t="s">
        <v>1689</v>
      </c>
      <c r="T23" s="51" t="s">
        <v>1690</v>
      </c>
      <c r="U23" s="51"/>
    </row>
    <row r="24" spans="2:21" ht="15" customHeight="1" x14ac:dyDescent="0.25">
      <c r="B24" s="152" t="s">
        <v>1645</v>
      </c>
      <c r="C24" s="152"/>
      <c r="D24" s="152"/>
      <c r="E24" s="152"/>
      <c r="P24" s="6"/>
      <c r="R24" s="51"/>
      <c r="S24" s="51"/>
      <c r="T24" s="51"/>
      <c r="U24" s="51"/>
    </row>
    <row r="25" spans="2:21" ht="15" customHeight="1" x14ac:dyDescent="0.25">
      <c r="B25" s="152"/>
      <c r="C25" s="152"/>
      <c r="D25" s="152"/>
      <c r="E25" s="152"/>
      <c r="P25" s="6"/>
      <c r="Q25" s="3" t="s">
        <v>1652</v>
      </c>
      <c r="R25" s="51" t="s">
        <v>1673</v>
      </c>
      <c r="S25" s="51" t="s">
        <v>1692</v>
      </c>
      <c r="T25" s="51" t="s">
        <v>1691</v>
      </c>
      <c r="U25" s="51"/>
    </row>
    <row r="26" spans="2:21" ht="15" customHeight="1" x14ac:dyDescent="0.25">
      <c r="B26" s="42" t="s">
        <v>1651</v>
      </c>
      <c r="P26" s="6"/>
      <c r="Q26" s="107" t="s">
        <v>1704</v>
      </c>
      <c r="R26" s="51"/>
      <c r="S26" s="51"/>
      <c r="T26" s="51"/>
      <c r="U26" s="51"/>
    </row>
    <row r="27" spans="2:21" ht="15" customHeight="1" x14ac:dyDescent="0.25">
      <c r="P27" s="6"/>
      <c r="R27" s="51"/>
      <c r="S27" s="51"/>
      <c r="T27" s="51"/>
      <c r="U27" s="51"/>
    </row>
    <row r="28" spans="2:21" ht="15" customHeight="1" x14ac:dyDescent="0.25">
      <c r="B28" s="152" t="s">
        <v>1643</v>
      </c>
      <c r="C28" s="152"/>
      <c r="D28" s="152"/>
      <c r="E28" s="152"/>
      <c r="P28" s="6"/>
      <c r="Q28" s="3" t="s">
        <v>1676</v>
      </c>
      <c r="R28" s="51" t="s">
        <v>1701</v>
      </c>
      <c r="S28" s="51" t="s">
        <v>1693</v>
      </c>
      <c r="T28" s="53" t="s">
        <v>1659</v>
      </c>
      <c r="U28" s="51"/>
    </row>
    <row r="29" spans="2:21" ht="15" customHeight="1" x14ac:dyDescent="0.25">
      <c r="B29" s="152"/>
      <c r="C29" s="152"/>
      <c r="D29" s="152"/>
      <c r="E29" s="152"/>
      <c r="P29" s="6"/>
      <c r="Q29" s="57" t="s">
        <v>1705</v>
      </c>
      <c r="R29" s="51"/>
      <c r="S29" s="51"/>
      <c r="T29" s="53"/>
      <c r="U29" s="51"/>
    </row>
    <row r="30" spans="2:21" ht="15" customHeight="1" x14ac:dyDescent="0.25">
      <c r="B30" s="42" t="s">
        <v>1644</v>
      </c>
      <c r="P30" s="6"/>
      <c r="R30" s="51"/>
      <c r="S30" s="51"/>
      <c r="T30" s="53"/>
    </row>
    <row r="31" spans="2:21" ht="15" customHeight="1" x14ac:dyDescent="0.25">
      <c r="P31" s="6"/>
      <c r="Q31" s="3" t="s">
        <v>1703</v>
      </c>
      <c r="R31" s="51" t="s">
        <v>1702</v>
      </c>
      <c r="S31" s="51" t="s">
        <v>1694</v>
      </c>
      <c r="T31" s="53" t="s">
        <v>1659</v>
      </c>
    </row>
    <row r="32" spans="2:21" ht="15" customHeight="1" x14ac:dyDescent="0.25">
      <c r="B32" s="152" t="s">
        <v>1647</v>
      </c>
      <c r="C32" s="152"/>
      <c r="D32" s="152"/>
      <c r="E32" s="152"/>
      <c r="P32" s="6"/>
    </row>
    <row r="33" spans="2:16" ht="15" customHeight="1" x14ac:dyDescent="0.25">
      <c r="B33" s="152"/>
      <c r="C33" s="152"/>
      <c r="D33" s="152"/>
      <c r="E33" s="152"/>
      <c r="P33" s="6"/>
    </row>
    <row r="34" spans="2:16" ht="15" customHeight="1" x14ac:dyDescent="0.25">
      <c r="B34" s="42" t="s">
        <v>1648</v>
      </c>
      <c r="P34" s="6"/>
    </row>
    <row r="35" spans="2:16" ht="15" customHeight="1" x14ac:dyDescent="0.25">
      <c r="B35" s="17" t="s">
        <v>1649</v>
      </c>
      <c r="P35" s="6"/>
    </row>
    <row r="36" spans="2:16" ht="15" customHeight="1" x14ac:dyDescent="0.25"/>
  </sheetData>
  <mergeCells count="6">
    <mergeCell ref="B32:E33"/>
    <mergeCell ref="Q3:R4"/>
    <mergeCell ref="B3:E4"/>
    <mergeCell ref="B17:E18"/>
    <mergeCell ref="B24:E25"/>
    <mergeCell ref="B28:E29"/>
  </mergeCells>
  <hyperlinks>
    <hyperlink ref="B35" r:id="rId1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autoPageBreaks="0"/>
  </sheetPr>
  <dimension ref="A2:JC196"/>
  <sheetViews>
    <sheetView zoomScale="80" zoomScaleNormal="80" workbookViewId="0">
      <selection activeCell="B3" sqref="B3"/>
    </sheetView>
  </sheetViews>
  <sheetFormatPr defaultRowHeight="15" x14ac:dyDescent="0.25"/>
  <cols>
    <col min="1" max="1" width="3.7109375" style="57" customWidth="1"/>
    <col min="2" max="2" width="34.85546875" style="57" customWidth="1"/>
    <col min="3" max="8" width="9.5703125" style="51" customWidth="1"/>
    <col min="9" max="9" width="14.5703125" style="51" customWidth="1"/>
    <col min="10" max="88" width="9.5703125" style="51" customWidth="1"/>
    <col min="89" max="16384" width="9.140625" style="57"/>
  </cols>
  <sheetData>
    <row r="2" spans="2:10" ht="18.75" x14ac:dyDescent="0.3">
      <c r="B2" s="19" t="str">
        <f>Contents!C5</f>
        <v>Brent</v>
      </c>
      <c r="I2" s="145">
        <f t="shared" ref="I2:J4" ca="1" si="0">C74</f>
        <v>311215</v>
      </c>
      <c r="J2" s="146" t="str">
        <f t="shared" si="0"/>
        <v>Total Usual Residents in Brent</v>
      </c>
    </row>
    <row r="3" spans="2:10" ht="18.75" x14ac:dyDescent="0.3">
      <c r="B3" s="17" t="s">
        <v>1311</v>
      </c>
      <c r="I3" s="145">
        <f t="shared" ca="1" si="0"/>
        <v>2709</v>
      </c>
      <c r="J3" s="146" t="str">
        <f t="shared" si="0"/>
        <v>Total Short-term Residents in Brent</v>
      </c>
    </row>
    <row r="4" spans="2:10" ht="18.75" x14ac:dyDescent="0.3">
      <c r="I4" s="145">
        <f t="shared" ca="1" si="0"/>
        <v>278874</v>
      </c>
      <c r="J4" s="146" t="str">
        <f t="shared" si="0"/>
        <v>Total Workday Population in Brent</v>
      </c>
    </row>
    <row r="5" spans="2:10" x14ac:dyDescent="0.25">
      <c r="B5" s="64"/>
      <c r="C5" s="86"/>
      <c r="D5" s="68"/>
      <c r="E5" s="68"/>
      <c r="F5" s="68"/>
      <c r="G5" s="68"/>
    </row>
    <row r="6" spans="2:10" ht="18.75" x14ac:dyDescent="0.3">
      <c r="B6" s="153"/>
      <c r="C6" s="153"/>
      <c r="D6" s="153"/>
      <c r="E6" s="153"/>
      <c r="F6" s="68"/>
      <c r="G6" s="68"/>
    </row>
    <row r="7" spans="2:10" ht="18.75" x14ac:dyDescent="0.3">
      <c r="B7" s="65"/>
      <c r="C7" s="87"/>
      <c r="D7" s="87"/>
      <c r="E7" s="87"/>
      <c r="F7" s="68"/>
      <c r="G7" s="68"/>
    </row>
    <row r="8" spans="2:10" ht="15" customHeight="1" x14ac:dyDescent="0.25">
      <c r="B8" s="9"/>
      <c r="C8" s="154"/>
      <c r="D8" s="154"/>
      <c r="E8" s="154"/>
      <c r="F8" s="154"/>
      <c r="G8" s="66"/>
    </row>
    <row r="9" spans="2:10" x14ac:dyDescent="0.25">
      <c r="B9" s="9"/>
      <c r="C9" s="10"/>
      <c r="D9" s="10"/>
      <c r="E9" s="10"/>
      <c r="F9" s="10"/>
      <c r="G9" s="10"/>
    </row>
    <row r="10" spans="2:10" x14ac:dyDescent="0.25">
      <c r="B10" s="67"/>
      <c r="C10" s="14"/>
      <c r="D10" s="10"/>
      <c r="E10" s="14"/>
      <c r="F10" s="10"/>
      <c r="G10" s="14"/>
    </row>
    <row r="11" spans="2:10" x14ac:dyDescent="0.25">
      <c r="B11" s="67"/>
      <c r="C11" s="14"/>
      <c r="D11" s="10"/>
      <c r="E11" s="14"/>
      <c r="F11" s="10"/>
      <c r="G11" s="14"/>
    </row>
    <row r="12" spans="2:10" x14ac:dyDescent="0.25">
      <c r="B12" s="9"/>
      <c r="C12" s="14"/>
      <c r="D12" s="10"/>
      <c r="E12" s="14"/>
      <c r="F12" s="10"/>
      <c r="G12" s="14"/>
    </row>
    <row r="13" spans="2:10" x14ac:dyDescent="0.25">
      <c r="B13" s="9"/>
      <c r="C13" s="10"/>
      <c r="D13" s="10"/>
      <c r="E13" s="10"/>
      <c r="F13" s="10"/>
      <c r="G13" s="10"/>
    </row>
    <row r="14" spans="2:10" x14ac:dyDescent="0.25">
      <c r="B14" s="67"/>
      <c r="C14" s="10"/>
      <c r="D14" s="10"/>
      <c r="E14" s="10"/>
      <c r="F14" s="10"/>
      <c r="G14" s="10"/>
    </row>
    <row r="15" spans="2:10" x14ac:dyDescent="0.25">
      <c r="B15" s="9"/>
      <c r="C15" s="88"/>
      <c r="D15" s="88"/>
      <c r="E15" s="88"/>
      <c r="F15" s="88"/>
      <c r="G15" s="88"/>
    </row>
    <row r="16" spans="2:10" x14ac:dyDescent="0.25">
      <c r="B16" s="9"/>
      <c r="C16" s="88"/>
      <c r="D16" s="88"/>
      <c r="E16" s="88"/>
      <c r="F16" s="88"/>
      <c r="G16" s="88"/>
    </row>
    <row r="17" spans="2:7" x14ac:dyDescent="0.25">
      <c r="B17" s="9"/>
      <c r="C17" s="89"/>
      <c r="D17" s="89"/>
      <c r="E17" s="90"/>
      <c r="F17" s="89"/>
      <c r="G17" s="89"/>
    </row>
    <row r="18" spans="2:7" x14ac:dyDescent="0.25">
      <c r="B18" s="9"/>
      <c r="C18" s="89"/>
      <c r="D18" s="89"/>
      <c r="E18" s="68"/>
      <c r="F18" s="68"/>
      <c r="G18" s="68"/>
    </row>
    <row r="19" spans="2:7" x14ac:dyDescent="0.25">
      <c r="B19" s="9"/>
      <c r="C19" s="89"/>
      <c r="D19" s="89"/>
      <c r="E19" s="68"/>
      <c r="F19" s="68"/>
      <c r="G19" s="68"/>
    </row>
    <row r="20" spans="2:7" x14ac:dyDescent="0.25">
      <c r="B20" s="67"/>
      <c r="C20" s="68"/>
      <c r="D20" s="68"/>
      <c r="E20" s="68"/>
      <c r="F20" s="68"/>
      <c r="G20" s="68"/>
    </row>
    <row r="21" spans="2:7" x14ac:dyDescent="0.25">
      <c r="B21" s="9"/>
      <c r="C21" s="89"/>
      <c r="D21" s="89"/>
      <c r="E21" s="89"/>
      <c r="F21" s="89"/>
      <c r="G21" s="89"/>
    </row>
    <row r="22" spans="2:7" x14ac:dyDescent="0.25">
      <c r="B22" s="9"/>
      <c r="C22" s="89"/>
      <c r="D22" s="89"/>
      <c r="E22" s="89"/>
      <c r="F22" s="89"/>
      <c r="G22" s="89"/>
    </row>
    <row r="23" spans="2:7" x14ac:dyDescent="0.25">
      <c r="B23" s="9"/>
      <c r="C23" s="89"/>
      <c r="D23" s="89"/>
      <c r="E23" s="89"/>
      <c r="F23" s="89"/>
      <c r="G23" s="89"/>
    </row>
    <row r="24" spans="2:7" x14ac:dyDescent="0.25">
      <c r="B24" s="9"/>
      <c r="C24" s="89"/>
      <c r="D24" s="89"/>
      <c r="E24" s="89"/>
      <c r="F24" s="89"/>
      <c r="G24" s="89"/>
    </row>
    <row r="25" spans="2:7" x14ac:dyDescent="0.25">
      <c r="B25" s="9"/>
      <c r="C25" s="89"/>
      <c r="D25" s="89"/>
      <c r="E25" s="89"/>
      <c r="F25" s="89"/>
      <c r="G25" s="89"/>
    </row>
    <row r="26" spans="2:7" x14ac:dyDescent="0.25">
      <c r="B26" s="9"/>
      <c r="C26" s="89"/>
      <c r="D26" s="89"/>
      <c r="E26" s="89"/>
      <c r="F26" s="89"/>
      <c r="G26" s="89"/>
    </row>
    <row r="27" spans="2:7" x14ac:dyDescent="0.25">
      <c r="B27" s="9"/>
      <c r="C27" s="89"/>
      <c r="D27" s="89"/>
      <c r="E27" s="89"/>
      <c r="F27" s="89"/>
      <c r="G27" s="89"/>
    </row>
    <row r="28" spans="2:7" x14ac:dyDescent="0.25">
      <c r="B28" s="9"/>
      <c r="C28" s="89"/>
      <c r="D28" s="89"/>
      <c r="E28" s="89"/>
      <c r="F28" s="89"/>
      <c r="G28" s="89"/>
    </row>
    <row r="29" spans="2:7" x14ac:dyDescent="0.25">
      <c r="B29" s="9"/>
      <c r="C29" s="89"/>
      <c r="D29" s="89"/>
      <c r="E29" s="89"/>
      <c r="F29" s="89"/>
      <c r="G29" s="89"/>
    </row>
    <row r="30" spans="2:7" x14ac:dyDescent="0.25">
      <c r="B30" s="9"/>
      <c r="C30" s="89"/>
      <c r="D30" s="89"/>
      <c r="E30" s="89"/>
      <c r="F30" s="89"/>
      <c r="G30" s="89"/>
    </row>
    <row r="31" spans="2:7" x14ac:dyDescent="0.25">
      <c r="B31" s="9"/>
      <c r="C31" s="89"/>
      <c r="D31" s="89"/>
      <c r="E31" s="89"/>
      <c r="F31" s="89"/>
      <c r="G31" s="89"/>
    </row>
    <row r="32" spans="2:7" x14ac:dyDescent="0.25">
      <c r="B32" s="9"/>
      <c r="C32" s="89"/>
      <c r="D32" s="89"/>
      <c r="E32" s="89"/>
      <c r="F32" s="89"/>
      <c r="G32" s="89"/>
    </row>
    <row r="33" spans="2:7" x14ac:dyDescent="0.25">
      <c r="B33" s="9"/>
      <c r="C33" s="89"/>
      <c r="D33" s="89"/>
      <c r="E33" s="89"/>
      <c r="F33" s="89"/>
      <c r="G33" s="89"/>
    </row>
    <row r="34" spans="2:7" x14ac:dyDescent="0.25">
      <c r="B34" s="9"/>
      <c r="C34" s="89"/>
      <c r="D34" s="89"/>
      <c r="E34" s="89"/>
      <c r="F34" s="89"/>
      <c r="G34" s="89"/>
    </row>
    <row r="35" spans="2:7" x14ac:dyDescent="0.25">
      <c r="B35" s="9"/>
      <c r="C35" s="89"/>
      <c r="D35" s="89"/>
      <c r="E35" s="89"/>
      <c r="F35" s="89"/>
      <c r="G35" s="89"/>
    </row>
    <row r="36" spans="2:7" x14ac:dyDescent="0.25">
      <c r="B36" s="9"/>
      <c r="C36" s="89"/>
      <c r="D36" s="89"/>
      <c r="E36" s="89"/>
      <c r="F36" s="89"/>
      <c r="G36" s="89"/>
    </row>
    <row r="37" spans="2:7" x14ac:dyDescent="0.25">
      <c r="B37" s="9"/>
      <c r="C37" s="89"/>
      <c r="D37" s="89"/>
      <c r="E37" s="89"/>
      <c r="F37" s="89"/>
      <c r="G37" s="89"/>
    </row>
    <row r="38" spans="2:7" x14ac:dyDescent="0.25">
      <c r="B38" s="9"/>
      <c r="C38" s="89"/>
      <c r="D38" s="89"/>
      <c r="E38" s="89"/>
      <c r="F38" s="89"/>
      <c r="G38" s="89"/>
    </row>
    <row r="39" spans="2:7" x14ac:dyDescent="0.25">
      <c r="B39" s="9"/>
      <c r="C39" s="89"/>
      <c r="D39" s="89"/>
      <c r="E39" s="89"/>
      <c r="F39" s="89"/>
      <c r="G39" s="89"/>
    </row>
    <row r="40" spans="2:7" x14ac:dyDescent="0.25">
      <c r="B40" s="9"/>
      <c r="C40" s="89"/>
      <c r="D40" s="89"/>
      <c r="E40" s="89"/>
      <c r="F40" s="89"/>
      <c r="G40" s="89"/>
    </row>
    <row r="41" spans="2:7" x14ac:dyDescent="0.25">
      <c r="B41" s="9"/>
      <c r="C41" s="89"/>
      <c r="D41" s="89"/>
      <c r="E41" s="89"/>
      <c r="F41" s="89"/>
      <c r="G41" s="89"/>
    </row>
    <row r="42" spans="2:7" x14ac:dyDescent="0.25">
      <c r="B42" s="9"/>
      <c r="C42" s="89"/>
      <c r="D42" s="89"/>
      <c r="E42" s="89"/>
      <c r="F42" s="89"/>
      <c r="G42" s="89"/>
    </row>
    <row r="43" spans="2:7" x14ac:dyDescent="0.25">
      <c r="B43" s="9"/>
      <c r="C43" s="89"/>
      <c r="D43" s="89"/>
      <c r="E43" s="89"/>
      <c r="F43" s="89"/>
      <c r="G43" s="89"/>
    </row>
    <row r="44" spans="2:7" x14ac:dyDescent="0.25">
      <c r="B44" s="57" t="str">
        <f>Contents!B99</f>
        <v/>
      </c>
      <c r="C44" s="89"/>
      <c r="D44" s="89"/>
      <c r="E44" s="89"/>
      <c r="F44" s="89"/>
      <c r="G44" s="89"/>
    </row>
    <row r="45" spans="2:7" x14ac:dyDescent="0.25">
      <c r="B45" s="57" t="str">
        <f>Contents!B100</f>
        <v/>
      </c>
    </row>
    <row r="51" spans="1:88" s="95" customFormat="1" x14ac:dyDescent="0.25">
      <c r="A51" s="94"/>
      <c r="C51" s="96">
        <v>0</v>
      </c>
      <c r="D51" s="96">
        <f>C51+1</f>
        <v>1</v>
      </c>
      <c r="E51" s="96">
        <f t="shared" ref="E51:BP51" si="1">D51+1</f>
        <v>2</v>
      </c>
      <c r="F51" s="96">
        <f t="shared" si="1"/>
        <v>3</v>
      </c>
      <c r="G51" s="96">
        <f t="shared" si="1"/>
        <v>4</v>
      </c>
      <c r="H51" s="96">
        <f t="shared" si="1"/>
        <v>5</v>
      </c>
      <c r="I51" s="96">
        <f t="shared" si="1"/>
        <v>6</v>
      </c>
      <c r="J51" s="96">
        <f t="shared" si="1"/>
        <v>7</v>
      </c>
      <c r="K51" s="96">
        <f t="shared" si="1"/>
        <v>8</v>
      </c>
      <c r="L51" s="96">
        <f t="shared" si="1"/>
        <v>9</v>
      </c>
      <c r="M51" s="96">
        <f t="shared" si="1"/>
        <v>10</v>
      </c>
      <c r="N51" s="96">
        <f t="shared" si="1"/>
        <v>11</v>
      </c>
      <c r="O51" s="96">
        <f t="shared" si="1"/>
        <v>12</v>
      </c>
      <c r="P51" s="96">
        <f t="shared" si="1"/>
        <v>13</v>
      </c>
      <c r="Q51" s="96">
        <f t="shared" si="1"/>
        <v>14</v>
      </c>
      <c r="R51" s="96">
        <f t="shared" si="1"/>
        <v>15</v>
      </c>
      <c r="S51" s="96">
        <f t="shared" si="1"/>
        <v>16</v>
      </c>
      <c r="T51" s="96">
        <f t="shared" si="1"/>
        <v>17</v>
      </c>
      <c r="U51" s="96">
        <f t="shared" si="1"/>
        <v>18</v>
      </c>
      <c r="V51" s="96">
        <f t="shared" si="1"/>
        <v>19</v>
      </c>
      <c r="W51" s="96">
        <f t="shared" si="1"/>
        <v>20</v>
      </c>
      <c r="X51" s="96">
        <f t="shared" si="1"/>
        <v>21</v>
      </c>
      <c r="Y51" s="96">
        <f t="shared" si="1"/>
        <v>22</v>
      </c>
      <c r="Z51" s="96">
        <f t="shared" si="1"/>
        <v>23</v>
      </c>
      <c r="AA51" s="96">
        <f t="shared" si="1"/>
        <v>24</v>
      </c>
      <c r="AB51" s="96">
        <f t="shared" si="1"/>
        <v>25</v>
      </c>
      <c r="AC51" s="96">
        <f t="shared" si="1"/>
        <v>26</v>
      </c>
      <c r="AD51" s="96">
        <f t="shared" si="1"/>
        <v>27</v>
      </c>
      <c r="AE51" s="96">
        <f t="shared" si="1"/>
        <v>28</v>
      </c>
      <c r="AF51" s="96">
        <f t="shared" si="1"/>
        <v>29</v>
      </c>
      <c r="AG51" s="96">
        <f t="shared" si="1"/>
        <v>30</v>
      </c>
      <c r="AH51" s="96">
        <f t="shared" si="1"/>
        <v>31</v>
      </c>
      <c r="AI51" s="96">
        <f t="shared" si="1"/>
        <v>32</v>
      </c>
      <c r="AJ51" s="96">
        <f t="shared" si="1"/>
        <v>33</v>
      </c>
      <c r="AK51" s="96">
        <f t="shared" si="1"/>
        <v>34</v>
      </c>
      <c r="AL51" s="96">
        <f t="shared" si="1"/>
        <v>35</v>
      </c>
      <c r="AM51" s="96">
        <f t="shared" si="1"/>
        <v>36</v>
      </c>
      <c r="AN51" s="96">
        <f t="shared" si="1"/>
        <v>37</v>
      </c>
      <c r="AO51" s="96">
        <f t="shared" si="1"/>
        <v>38</v>
      </c>
      <c r="AP51" s="96">
        <f t="shared" si="1"/>
        <v>39</v>
      </c>
      <c r="AQ51" s="96">
        <f t="shared" si="1"/>
        <v>40</v>
      </c>
      <c r="AR51" s="96">
        <f t="shared" si="1"/>
        <v>41</v>
      </c>
      <c r="AS51" s="96">
        <f t="shared" si="1"/>
        <v>42</v>
      </c>
      <c r="AT51" s="96">
        <f t="shared" si="1"/>
        <v>43</v>
      </c>
      <c r="AU51" s="96">
        <f t="shared" si="1"/>
        <v>44</v>
      </c>
      <c r="AV51" s="96">
        <f t="shared" si="1"/>
        <v>45</v>
      </c>
      <c r="AW51" s="96">
        <f t="shared" si="1"/>
        <v>46</v>
      </c>
      <c r="AX51" s="96">
        <f t="shared" si="1"/>
        <v>47</v>
      </c>
      <c r="AY51" s="96">
        <f t="shared" si="1"/>
        <v>48</v>
      </c>
      <c r="AZ51" s="96">
        <f t="shared" si="1"/>
        <v>49</v>
      </c>
      <c r="BA51" s="96">
        <f t="shared" si="1"/>
        <v>50</v>
      </c>
      <c r="BB51" s="96">
        <f t="shared" si="1"/>
        <v>51</v>
      </c>
      <c r="BC51" s="96">
        <f t="shared" si="1"/>
        <v>52</v>
      </c>
      <c r="BD51" s="96">
        <f t="shared" si="1"/>
        <v>53</v>
      </c>
      <c r="BE51" s="96">
        <f t="shared" si="1"/>
        <v>54</v>
      </c>
      <c r="BF51" s="96">
        <f t="shared" si="1"/>
        <v>55</v>
      </c>
      <c r="BG51" s="96">
        <f t="shared" si="1"/>
        <v>56</v>
      </c>
      <c r="BH51" s="96">
        <f t="shared" si="1"/>
        <v>57</v>
      </c>
      <c r="BI51" s="96">
        <f t="shared" si="1"/>
        <v>58</v>
      </c>
      <c r="BJ51" s="96">
        <f t="shared" si="1"/>
        <v>59</v>
      </c>
      <c r="BK51" s="96">
        <f t="shared" si="1"/>
        <v>60</v>
      </c>
      <c r="BL51" s="96">
        <f t="shared" si="1"/>
        <v>61</v>
      </c>
      <c r="BM51" s="96">
        <f t="shared" si="1"/>
        <v>62</v>
      </c>
      <c r="BN51" s="96">
        <f t="shared" si="1"/>
        <v>63</v>
      </c>
      <c r="BO51" s="96">
        <f t="shared" si="1"/>
        <v>64</v>
      </c>
      <c r="BP51" s="96">
        <f t="shared" si="1"/>
        <v>65</v>
      </c>
      <c r="BQ51" s="96">
        <f t="shared" ref="BQ51:CI51" si="2">BP51+1</f>
        <v>66</v>
      </c>
      <c r="BR51" s="96">
        <f t="shared" si="2"/>
        <v>67</v>
      </c>
      <c r="BS51" s="96">
        <f t="shared" si="2"/>
        <v>68</v>
      </c>
      <c r="BT51" s="96">
        <f t="shared" si="2"/>
        <v>69</v>
      </c>
      <c r="BU51" s="96">
        <f t="shared" si="2"/>
        <v>70</v>
      </c>
      <c r="BV51" s="96">
        <f t="shared" si="2"/>
        <v>71</v>
      </c>
      <c r="BW51" s="96">
        <f t="shared" si="2"/>
        <v>72</v>
      </c>
      <c r="BX51" s="96">
        <f t="shared" si="2"/>
        <v>73</v>
      </c>
      <c r="BY51" s="96">
        <f t="shared" si="2"/>
        <v>74</v>
      </c>
      <c r="BZ51" s="96">
        <f t="shared" si="2"/>
        <v>75</v>
      </c>
      <c r="CA51" s="96">
        <f t="shared" si="2"/>
        <v>76</v>
      </c>
      <c r="CB51" s="96">
        <f t="shared" si="2"/>
        <v>77</v>
      </c>
      <c r="CC51" s="96">
        <f t="shared" si="2"/>
        <v>78</v>
      </c>
      <c r="CD51" s="96">
        <f t="shared" si="2"/>
        <v>79</v>
      </c>
      <c r="CE51" s="96">
        <f t="shared" si="2"/>
        <v>80</v>
      </c>
      <c r="CF51" s="96">
        <f t="shared" si="2"/>
        <v>81</v>
      </c>
      <c r="CG51" s="96">
        <f t="shared" si="2"/>
        <v>82</v>
      </c>
      <c r="CH51" s="96">
        <f t="shared" si="2"/>
        <v>83</v>
      </c>
      <c r="CI51" s="96">
        <f t="shared" si="2"/>
        <v>84</v>
      </c>
      <c r="CJ51" s="96" t="s">
        <v>1344</v>
      </c>
    </row>
    <row r="52" spans="1:88" s="9" customFormat="1" x14ac:dyDescent="0.25">
      <c r="A52" s="6"/>
      <c r="B52" s="9" t="s">
        <v>1297</v>
      </c>
      <c r="C52" s="90">
        <f t="shared" ref="C52:AH52" ca="1" si="3">IF($B69=TRUE,C62,"")</f>
        <v>1.5368796491171698E-2</v>
      </c>
      <c r="D52" s="90">
        <f t="shared" ca="1" si="3"/>
        <v>1.4861108879713382E-2</v>
      </c>
      <c r="E52" s="90">
        <f t="shared" ca="1" si="3"/>
        <v>1.4224892759025111E-2</v>
      </c>
      <c r="F52" s="90">
        <f t="shared" ca="1" si="3"/>
        <v>1.3987115016949696E-2</v>
      </c>
      <c r="G52" s="90">
        <f t="shared" ca="1" si="3"/>
        <v>1.3681859807528557E-2</v>
      </c>
      <c r="H52" s="90">
        <f t="shared" ca="1" si="3"/>
        <v>1.2554022139035715E-2</v>
      </c>
      <c r="I52" s="90">
        <f t="shared" ca="1" si="3"/>
        <v>1.2354802949729286E-2</v>
      </c>
      <c r="J52" s="90">
        <f t="shared" ca="1" si="3"/>
        <v>1.2110598782192375E-2</v>
      </c>
      <c r="K52" s="90">
        <f t="shared" ca="1" si="3"/>
        <v>1.1339427726812654E-2</v>
      </c>
      <c r="L52" s="90">
        <f t="shared" ca="1" si="3"/>
        <v>1.1561139405234323E-2</v>
      </c>
      <c r="M52" s="90">
        <f t="shared" ca="1" si="3"/>
        <v>1.1586845107080313E-2</v>
      </c>
      <c r="N52" s="90">
        <f t="shared" ca="1" si="3"/>
        <v>1.1660748999887538E-2</v>
      </c>
      <c r="O52" s="90">
        <f t="shared" ca="1" si="3"/>
        <v>1.0969908262776537E-2</v>
      </c>
      <c r="P52" s="90">
        <f t="shared" ca="1" si="3"/>
        <v>1.1676815063541282E-2</v>
      </c>
      <c r="Q52" s="90">
        <f t="shared" ca="1" si="3"/>
        <v>1.1757145381810002E-2</v>
      </c>
      <c r="R52" s="90">
        <f t="shared" ca="1" si="3"/>
        <v>1.1956364571116431E-2</v>
      </c>
      <c r="S52" s="90">
        <f t="shared" ca="1" si="3"/>
        <v>1.1959577783847179E-2</v>
      </c>
      <c r="T52" s="90">
        <f t="shared" ca="1" si="3"/>
        <v>1.2483331458959241E-2</v>
      </c>
      <c r="U52" s="90">
        <f t="shared" ca="1" si="3"/>
        <v>1.1843902125540222E-2</v>
      </c>
      <c r="V52" s="90">
        <f t="shared" ca="1" si="3"/>
        <v>1.1487235512427101E-2</v>
      </c>
      <c r="W52" s="90">
        <f t="shared" ca="1" si="3"/>
        <v>1.231945760969105E-2</v>
      </c>
      <c r="X52" s="90">
        <f t="shared" ca="1" si="3"/>
        <v>1.3456934916376138E-2</v>
      </c>
      <c r="Y52" s="90">
        <f t="shared" ca="1" si="3"/>
        <v>1.5657985636939094E-2</v>
      </c>
      <c r="Z52" s="90">
        <f t="shared" ca="1" si="3"/>
        <v>1.7936153463040019E-2</v>
      </c>
      <c r="AA52" s="90">
        <f t="shared" ca="1" si="3"/>
        <v>1.8382790032614109E-2</v>
      </c>
      <c r="AB52" s="90">
        <f t="shared" ca="1" si="3"/>
        <v>2.1949456163745322E-2</v>
      </c>
      <c r="AC52" s="90">
        <f t="shared" ca="1" si="3"/>
        <v>2.2081197885706023E-2</v>
      </c>
      <c r="AD52" s="90">
        <f t="shared" ca="1" si="3"/>
        <v>2.245071734974214E-2</v>
      </c>
      <c r="AE52" s="90">
        <f t="shared" ca="1" si="3"/>
        <v>2.2566393008049097E-2</v>
      </c>
      <c r="AF52" s="90">
        <f t="shared" ca="1" si="3"/>
        <v>2.244429092428064E-2</v>
      </c>
      <c r="AG52" s="90">
        <f t="shared" ca="1" si="3"/>
        <v>2.1914110823707082E-2</v>
      </c>
      <c r="AH52" s="90">
        <f t="shared" ca="1" si="3"/>
        <v>2.086981668621371E-2</v>
      </c>
      <c r="AI52" s="90">
        <f t="shared" ref="AI52:BN52" ca="1" si="4">IF($B69=TRUE,AI62,"")</f>
        <v>1.9038285429686871E-2</v>
      </c>
      <c r="AJ52" s="90">
        <f t="shared" ca="1" si="4"/>
        <v>1.8032549844962487E-2</v>
      </c>
      <c r="AK52" s="90">
        <f t="shared" ca="1" si="4"/>
        <v>1.7152129556737304E-2</v>
      </c>
      <c r="AL52" s="90">
        <f t="shared" ca="1" si="4"/>
        <v>1.6837234709123919E-2</v>
      </c>
      <c r="AM52" s="90">
        <f t="shared" ca="1" si="4"/>
        <v>1.5805793422553539E-2</v>
      </c>
      <c r="AN52" s="90">
        <f t="shared" ca="1" si="4"/>
        <v>1.5388075767556192E-2</v>
      </c>
      <c r="AO52" s="90">
        <f t="shared" ca="1" si="4"/>
        <v>1.552945712770914E-2</v>
      </c>
      <c r="AP52" s="90">
        <f t="shared" ca="1" si="4"/>
        <v>1.4597625435791977E-2</v>
      </c>
      <c r="AQ52" s="90">
        <f t="shared" ca="1" si="4"/>
        <v>1.4273090949986343E-2</v>
      </c>
      <c r="AR52" s="90">
        <f t="shared" ca="1" si="4"/>
        <v>1.4584772584868981E-2</v>
      </c>
      <c r="AS52" s="90">
        <f t="shared" ca="1" si="4"/>
        <v>1.3961409315103706E-2</v>
      </c>
      <c r="AT52" s="90">
        <f t="shared" ca="1" si="4"/>
        <v>1.39806885914882E-2</v>
      </c>
      <c r="AU52" s="90">
        <f t="shared" ca="1" si="4"/>
        <v>1.3164532557877995E-2</v>
      </c>
      <c r="AV52" s="90">
        <f t="shared" ca="1" si="4"/>
        <v>1.3771829763989525E-2</v>
      </c>
      <c r="AW52" s="90">
        <f t="shared" ca="1" si="4"/>
        <v>1.3649727680221069E-2</v>
      </c>
      <c r="AX52" s="90">
        <f t="shared" ca="1" si="4"/>
        <v>1.3264142152531208E-2</v>
      </c>
      <c r="AY52" s="90">
        <f t="shared" ca="1" si="4"/>
        <v>1.292675481580258E-2</v>
      </c>
      <c r="AZ52" s="90">
        <f t="shared" ca="1" si="4"/>
        <v>1.2406214353421268E-2</v>
      </c>
      <c r="BA52" s="90">
        <f t="shared" ca="1" si="4"/>
        <v>1.2740388477419148E-2</v>
      </c>
      <c r="BB52" s="90">
        <f t="shared" ca="1" si="4"/>
        <v>1.2354802949729286E-2</v>
      </c>
      <c r="BC52" s="90">
        <f t="shared" ca="1" si="4"/>
        <v>1.2200568738653342E-2</v>
      </c>
      <c r="BD52" s="90">
        <f t="shared" ca="1" si="4"/>
        <v>1.1268737046736178E-2</v>
      </c>
      <c r="BE52" s="90">
        <f t="shared" ca="1" si="4"/>
        <v>1.079318156258535E-2</v>
      </c>
      <c r="BF52" s="90">
        <f t="shared" ca="1" si="4"/>
        <v>1.0571469884163682E-2</v>
      </c>
      <c r="BG52" s="90">
        <f t="shared" ca="1" si="4"/>
        <v>9.6203589158620241E-3</v>
      </c>
      <c r="BH52" s="90">
        <f t="shared" ca="1" si="4"/>
        <v>9.0066352842889958E-3</v>
      </c>
      <c r="BI52" s="90">
        <f t="shared" ca="1" si="4"/>
        <v>8.8074160949825689E-3</v>
      </c>
      <c r="BJ52" s="90">
        <f t="shared" ca="1" si="4"/>
        <v>8.4025512909082153E-3</v>
      </c>
      <c r="BK52" s="90">
        <f t="shared" ca="1" si="4"/>
        <v>8.4443230564079496E-3</v>
      </c>
      <c r="BL52" s="90">
        <f t="shared" ca="1" si="4"/>
        <v>8.4346834182157035E-3</v>
      </c>
      <c r="BM52" s="90">
        <f t="shared" ca="1" si="4"/>
        <v>7.6281670227977445E-3</v>
      </c>
      <c r="BN52" s="90">
        <f t="shared" ca="1" si="4"/>
        <v>7.5928216827595074E-3</v>
      </c>
      <c r="BO52" s="90">
        <f t="shared" ref="BO52:CJ52" ca="1" si="5">IF($B69=TRUE,BO62,"")</f>
        <v>7.3196986006458555E-3</v>
      </c>
      <c r="BP52" s="90">
        <f t="shared" ca="1" si="5"/>
        <v>6.5453143325353855E-3</v>
      </c>
      <c r="BQ52" s="90">
        <f t="shared" ca="1" si="5"/>
        <v>6.3332422923059618E-3</v>
      </c>
      <c r="BR52" s="90">
        <f t="shared" ca="1" si="5"/>
        <v>6.0569059974615617E-3</v>
      </c>
      <c r="BS52" s="90">
        <f t="shared" ca="1" si="5"/>
        <v>6.127596677538036E-3</v>
      </c>
      <c r="BT52" s="90">
        <f t="shared" ca="1" si="5"/>
        <v>5.7195186607329335E-3</v>
      </c>
      <c r="BU52" s="90">
        <f t="shared" ca="1" si="5"/>
        <v>5.2889481548125897E-3</v>
      </c>
      <c r="BV52" s="90">
        <f t="shared" ca="1" si="5"/>
        <v>5.7452243625789245E-3</v>
      </c>
      <c r="BW52" s="90">
        <f t="shared" ca="1" si="5"/>
        <v>5.4945937695805155E-3</v>
      </c>
      <c r="BX52" s="90">
        <f t="shared" ca="1" si="5"/>
        <v>5.076876114583166E-3</v>
      </c>
      <c r="BY52" s="90">
        <f t="shared" ca="1" si="5"/>
        <v>5.2696688784280967E-3</v>
      </c>
      <c r="BZ52" s="90">
        <f t="shared" ca="1" si="5"/>
        <v>4.7041434378163006E-3</v>
      </c>
      <c r="CA52" s="90">
        <f t="shared" ca="1" si="5"/>
        <v>4.6912905868933055E-3</v>
      </c>
      <c r="CB52" s="90">
        <f t="shared" ca="1" si="5"/>
        <v>4.2671465064344589E-3</v>
      </c>
      <c r="CC52" s="90">
        <f t="shared" ca="1" si="5"/>
        <v>4.0550744662050352E-3</v>
      </c>
      <c r="CD52" s="90">
        <f t="shared" ca="1" si="5"/>
        <v>3.7594588949761421E-3</v>
      </c>
      <c r="CE52" s="90">
        <f t="shared" ca="1" si="5"/>
        <v>3.5666661311312114E-3</v>
      </c>
      <c r="CF52" s="90">
        <f t="shared" ca="1" si="5"/>
        <v>3.2806901980945648E-3</v>
      </c>
      <c r="CG52" s="90">
        <f t="shared" ca="1" si="5"/>
        <v>2.7537233102517553E-3</v>
      </c>
      <c r="CH52" s="90">
        <f t="shared" ca="1" si="5"/>
        <v>2.4420416753691177E-3</v>
      </c>
      <c r="CI52" s="90">
        <f t="shared" ca="1" si="5"/>
        <v>2.2653149751779315E-3</v>
      </c>
      <c r="CJ52" s="90">
        <f t="shared" ca="1" si="5"/>
        <v>1.1551499767042077E-2</v>
      </c>
    </row>
    <row r="53" spans="1:88" s="9" customFormat="1" x14ac:dyDescent="0.25">
      <c r="A53" s="6"/>
      <c r="B53" s="9" t="s">
        <v>1571</v>
      </c>
      <c r="C53" s="90">
        <f t="shared" ref="C53:AH53" ca="1" si="6">IF($B70=TRUE,C63,"")</f>
        <v>1.0705057216685123E-2</v>
      </c>
      <c r="D53" s="90">
        <f t="shared" ca="1" si="6"/>
        <v>8.8593576965669985E-3</v>
      </c>
      <c r="E53" s="90">
        <f t="shared" ca="1" si="6"/>
        <v>8.4902177925433742E-3</v>
      </c>
      <c r="F53" s="90">
        <f t="shared" ca="1" si="6"/>
        <v>6.2753783684016242E-3</v>
      </c>
      <c r="G53" s="90">
        <f t="shared" ca="1" si="6"/>
        <v>5.5370985603543747E-3</v>
      </c>
      <c r="H53" s="90">
        <f t="shared" ca="1" si="6"/>
        <v>5.1679586563307496E-3</v>
      </c>
      <c r="I53" s="90">
        <f t="shared" ca="1" si="6"/>
        <v>8.8593576965669985E-3</v>
      </c>
      <c r="J53" s="90">
        <f t="shared" ca="1" si="6"/>
        <v>3.3222591362126247E-3</v>
      </c>
      <c r="K53" s="90">
        <f t="shared" ca="1" si="6"/>
        <v>2.9531192321889995E-3</v>
      </c>
      <c r="L53" s="90">
        <f t="shared" ca="1" si="6"/>
        <v>4.4296788482834993E-3</v>
      </c>
      <c r="M53" s="90">
        <f t="shared" ca="1" si="6"/>
        <v>1.8456995201181247E-3</v>
      </c>
      <c r="N53" s="90">
        <f t="shared" ca="1" si="6"/>
        <v>7.0136581764488745E-3</v>
      </c>
      <c r="O53" s="90">
        <f t="shared" ca="1" si="6"/>
        <v>5.5370985603543747E-3</v>
      </c>
      <c r="P53" s="90">
        <f t="shared" ca="1" si="6"/>
        <v>6.6445182724252493E-3</v>
      </c>
      <c r="Q53" s="90">
        <f t="shared" ca="1" si="6"/>
        <v>4.0605389442598741E-3</v>
      </c>
      <c r="R53" s="90">
        <f t="shared" ca="1" si="6"/>
        <v>3.6913990402362494E-3</v>
      </c>
      <c r="S53" s="90">
        <f t="shared" ca="1" si="6"/>
        <v>4.4296788482834993E-3</v>
      </c>
      <c r="T53" s="90">
        <f t="shared" ca="1" si="6"/>
        <v>7.7519379844961239E-3</v>
      </c>
      <c r="U53" s="90">
        <f t="shared" ca="1" si="6"/>
        <v>1.2919896640826873E-2</v>
      </c>
      <c r="V53" s="90">
        <f t="shared" ca="1" si="6"/>
        <v>2.768549280177187E-2</v>
      </c>
      <c r="W53" s="90">
        <f t="shared" ca="1" si="6"/>
        <v>4.8357327427094872E-2</v>
      </c>
      <c r="X53" s="90">
        <f t="shared" ca="1" si="6"/>
        <v>5.6109265411590996E-2</v>
      </c>
      <c r="Y53" s="90">
        <f t="shared" ca="1" si="6"/>
        <v>7.3827980804724996E-2</v>
      </c>
      <c r="Z53" s="90">
        <f t="shared" ca="1" si="6"/>
        <v>6.2015503875968991E-2</v>
      </c>
      <c r="AA53" s="90">
        <f t="shared" ca="1" si="6"/>
        <v>6.4230343300110737E-2</v>
      </c>
      <c r="AB53" s="90">
        <f t="shared" ca="1" si="6"/>
        <v>5.906238464377999E-2</v>
      </c>
      <c r="AC53" s="90">
        <f t="shared" ca="1" si="6"/>
        <v>6.2384643779992616E-2</v>
      </c>
      <c r="AD53" s="90">
        <f t="shared" ca="1" si="6"/>
        <v>4.6142488002953119E-2</v>
      </c>
      <c r="AE53" s="90">
        <f t="shared" ca="1" si="6"/>
        <v>3.8021410114433371E-2</v>
      </c>
      <c r="AF53" s="90">
        <f t="shared" ca="1" si="6"/>
        <v>3.9497969730527868E-2</v>
      </c>
      <c r="AG53" s="90">
        <f t="shared" ca="1" si="6"/>
        <v>3.3960871170173497E-2</v>
      </c>
      <c r="AH53" s="90">
        <f t="shared" ca="1" si="6"/>
        <v>2.1410114433370247E-2</v>
      </c>
      <c r="AI53" s="90">
        <f t="shared" ref="AI53:BN53" ca="1" si="7">IF($B70=TRUE,AI63,"")</f>
        <v>2.2148394241417499E-2</v>
      </c>
      <c r="AJ53" s="90">
        <f t="shared" ca="1" si="7"/>
        <v>1.2919896640826873E-2</v>
      </c>
      <c r="AK53" s="90">
        <f t="shared" ca="1" si="7"/>
        <v>1.4396456256921373E-2</v>
      </c>
      <c r="AL53" s="90">
        <f t="shared" ca="1" si="7"/>
        <v>1.4396456256921373E-2</v>
      </c>
      <c r="AM53" s="90">
        <f t="shared" ca="1" si="7"/>
        <v>9.9667774086378731E-3</v>
      </c>
      <c r="AN53" s="90">
        <f t="shared" ca="1" si="7"/>
        <v>4.7988187523071244E-3</v>
      </c>
      <c r="AO53" s="90">
        <f t="shared" ca="1" si="7"/>
        <v>1.1443337024732374E-2</v>
      </c>
      <c r="AP53" s="90">
        <f t="shared" ca="1" si="7"/>
        <v>7.7519379844961239E-3</v>
      </c>
      <c r="AQ53" s="90">
        <f t="shared" ca="1" si="7"/>
        <v>7.0136581764488745E-3</v>
      </c>
      <c r="AR53" s="90">
        <f t="shared" ca="1" si="7"/>
        <v>6.6445182724252493E-3</v>
      </c>
      <c r="AS53" s="90">
        <f t="shared" ca="1" si="7"/>
        <v>4.0605389442598741E-3</v>
      </c>
      <c r="AT53" s="90">
        <f t="shared" ca="1" si="7"/>
        <v>4.0605389442598741E-3</v>
      </c>
      <c r="AU53" s="90">
        <f t="shared" ca="1" si="7"/>
        <v>8.1210778885197482E-3</v>
      </c>
      <c r="AV53" s="90">
        <f t="shared" ca="1" si="7"/>
        <v>2.5839793281653748E-3</v>
      </c>
      <c r="AW53" s="90">
        <f t="shared" ca="1" si="7"/>
        <v>5.1679586563307496E-3</v>
      </c>
      <c r="AX53" s="90">
        <f t="shared" ca="1" si="7"/>
        <v>4.0605389442598741E-3</v>
      </c>
      <c r="AY53" s="90">
        <f t="shared" ca="1" si="7"/>
        <v>4.7988187523071244E-3</v>
      </c>
      <c r="AZ53" s="90">
        <f t="shared" ca="1" si="7"/>
        <v>1.1074197120708748E-3</v>
      </c>
      <c r="BA53" s="90">
        <f t="shared" ca="1" si="7"/>
        <v>2.5839793281653748E-3</v>
      </c>
      <c r="BB53" s="90">
        <f t="shared" ca="1" si="7"/>
        <v>3.3222591362126247E-3</v>
      </c>
      <c r="BC53" s="90">
        <f t="shared" ca="1" si="7"/>
        <v>5.906238464377999E-3</v>
      </c>
      <c r="BD53" s="90">
        <f t="shared" ca="1" si="7"/>
        <v>3.6913990402362494E-3</v>
      </c>
      <c r="BE53" s="90">
        <f t="shared" ca="1" si="7"/>
        <v>7.0136581764488745E-3</v>
      </c>
      <c r="BF53" s="90">
        <f t="shared" ca="1" si="7"/>
        <v>4.7988187523071244E-3</v>
      </c>
      <c r="BG53" s="90">
        <f t="shared" ca="1" si="7"/>
        <v>4.4296788482834993E-3</v>
      </c>
      <c r="BH53" s="90">
        <f t="shared" ca="1" si="7"/>
        <v>3.6913990402362494E-3</v>
      </c>
      <c r="BI53" s="90">
        <f t="shared" ca="1" si="7"/>
        <v>7.0136581764488745E-3</v>
      </c>
      <c r="BJ53" s="90">
        <f t="shared" ca="1" si="7"/>
        <v>2.2148394241417496E-3</v>
      </c>
      <c r="BK53" s="90">
        <f t="shared" ca="1" si="7"/>
        <v>5.1679586563307496E-3</v>
      </c>
      <c r="BL53" s="90">
        <f t="shared" ca="1" si="7"/>
        <v>4.7988187523071244E-3</v>
      </c>
      <c r="BM53" s="90">
        <f t="shared" ca="1" si="7"/>
        <v>5.1679586563307496E-3</v>
      </c>
      <c r="BN53" s="90">
        <f t="shared" ca="1" si="7"/>
        <v>4.0605389442598741E-3</v>
      </c>
      <c r="BO53" s="90">
        <f t="shared" ref="BO53:CJ53" ca="1" si="8">IF($B70=TRUE,BO63,"")</f>
        <v>2.9531192321889995E-3</v>
      </c>
      <c r="BP53" s="90">
        <f t="shared" ca="1" si="8"/>
        <v>4.7988187523071244E-3</v>
      </c>
      <c r="BQ53" s="90">
        <f t="shared" ca="1" si="8"/>
        <v>2.9531192321889995E-3</v>
      </c>
      <c r="BR53" s="90">
        <f t="shared" ca="1" si="8"/>
        <v>5.1679586563307496E-3</v>
      </c>
      <c r="BS53" s="90">
        <f t="shared" ca="1" si="8"/>
        <v>2.2148394241417496E-3</v>
      </c>
      <c r="BT53" s="90">
        <f t="shared" ca="1" si="8"/>
        <v>2.9531192321889995E-3</v>
      </c>
      <c r="BU53" s="90">
        <f t="shared" ca="1" si="8"/>
        <v>2.5839793281653748E-3</v>
      </c>
      <c r="BV53" s="90">
        <f t="shared" ca="1" si="8"/>
        <v>7.3827980804724988E-4</v>
      </c>
      <c r="BW53" s="90">
        <f t="shared" ca="1" si="8"/>
        <v>3.3222591362126247E-3</v>
      </c>
      <c r="BX53" s="90">
        <f t="shared" ca="1" si="8"/>
        <v>0</v>
      </c>
      <c r="BY53" s="90">
        <f t="shared" ca="1" si="8"/>
        <v>7.3827980804724988E-4</v>
      </c>
      <c r="BZ53" s="90">
        <f t="shared" ca="1" si="8"/>
        <v>1.8456995201181247E-3</v>
      </c>
      <c r="CA53" s="90">
        <f t="shared" ca="1" si="8"/>
        <v>0</v>
      </c>
      <c r="CB53" s="90">
        <f t="shared" ca="1" si="8"/>
        <v>1.4765596160944998E-3</v>
      </c>
      <c r="CC53" s="90">
        <f t="shared" ca="1" si="8"/>
        <v>1.8456995201181247E-3</v>
      </c>
      <c r="CD53" s="90">
        <f t="shared" ca="1" si="8"/>
        <v>7.3827980804724988E-4</v>
      </c>
      <c r="CE53" s="90">
        <f t="shared" ca="1" si="8"/>
        <v>1.1074197120708748E-3</v>
      </c>
      <c r="CF53" s="90">
        <f t="shared" ca="1" si="8"/>
        <v>1.1074197120708748E-3</v>
      </c>
      <c r="CG53" s="90">
        <f t="shared" ca="1" si="8"/>
        <v>0</v>
      </c>
      <c r="CH53" s="90">
        <f t="shared" ca="1" si="8"/>
        <v>0</v>
      </c>
      <c r="CI53" s="90">
        <f t="shared" ca="1" si="8"/>
        <v>0</v>
      </c>
      <c r="CJ53" s="90">
        <f t="shared" ca="1" si="8"/>
        <v>2.9531192321889995E-3</v>
      </c>
    </row>
    <row r="54" spans="1:88" s="30" customFormat="1" x14ac:dyDescent="0.25">
      <c r="A54" s="29"/>
      <c r="B54" s="30" t="s">
        <v>1308</v>
      </c>
      <c r="C54" s="91">
        <f t="shared" ref="C54:AH54" ca="1" si="9">IF($B71=TRUE,C64,"")</f>
        <v>1.7151114840393871E-2</v>
      </c>
      <c r="D54" s="91">
        <f t="shared" ca="1" si="9"/>
        <v>1.6584550729003063E-2</v>
      </c>
      <c r="E54" s="91">
        <f t="shared" ca="1" si="9"/>
        <v>1.5874552665361419E-2</v>
      </c>
      <c r="F54" s="91">
        <f t="shared" ca="1" si="9"/>
        <v>1.5609199853697369E-2</v>
      </c>
      <c r="G54" s="91">
        <f t="shared" ca="1" si="9"/>
        <v>1.526854421710163E-2</v>
      </c>
      <c r="H54" s="91">
        <f t="shared" ca="1" si="9"/>
        <v>1.4009911286100532E-2</v>
      </c>
      <c r="I54" s="91">
        <f t="shared" ca="1" si="9"/>
        <v>1.3787588660111734E-2</v>
      </c>
      <c r="J54" s="91">
        <f t="shared" ca="1" si="9"/>
        <v>1.3515064150835145E-2</v>
      </c>
      <c r="K54" s="91">
        <f t="shared" ca="1" si="9"/>
        <v>1.2654460437330121E-2</v>
      </c>
      <c r="L54" s="91">
        <f t="shared" ca="1" si="9"/>
        <v>1.2901884004962815E-2</v>
      </c>
      <c r="M54" s="91">
        <f t="shared" ca="1" si="9"/>
        <v>1.2930570795412983E-2</v>
      </c>
      <c r="N54" s="91">
        <f t="shared" ca="1" si="9"/>
        <v>1.3013045317957214E-2</v>
      </c>
      <c r="O54" s="91">
        <f t="shared" ca="1" si="9"/>
        <v>1.2242087824608963E-2</v>
      </c>
      <c r="P54" s="91">
        <f t="shared" ca="1" si="9"/>
        <v>1.3030974561988568E-2</v>
      </c>
      <c r="Q54" s="91">
        <f t="shared" ca="1" si="9"/>
        <v>1.3120620782145341E-2</v>
      </c>
      <c r="R54" s="91">
        <f t="shared" ca="1" si="9"/>
        <v>1.3342943408134139E-2</v>
      </c>
      <c r="S54" s="91">
        <f t="shared" ca="1" si="9"/>
        <v>1.3271226432008721E-2</v>
      </c>
      <c r="T54" s="91">
        <f t="shared" ca="1" si="9"/>
        <v>1.3622639615023273E-2</v>
      </c>
      <c r="U54" s="91">
        <f t="shared" ca="1" si="9"/>
        <v>1.2611430251654869E-2</v>
      </c>
      <c r="V54" s="91">
        <f t="shared" ca="1" si="9"/>
        <v>1.157511994664257E-2</v>
      </c>
      <c r="W54" s="91">
        <f t="shared" ca="1" si="9"/>
        <v>1.227077461505913E-2</v>
      </c>
      <c r="X54" s="91">
        <f t="shared" ca="1" si="9"/>
        <v>1.2948500039444337E-2</v>
      </c>
      <c r="Y54" s="91">
        <f t="shared" ca="1" si="9"/>
        <v>1.4110315052676119E-2</v>
      </c>
      <c r="Z54" s="91">
        <f t="shared" ca="1" si="9"/>
        <v>1.5100009323206896E-2</v>
      </c>
      <c r="AA54" s="91">
        <f t="shared" ca="1" si="9"/>
        <v>1.5433493262190094E-2</v>
      </c>
      <c r="AB54" s="91">
        <f t="shared" ca="1" si="9"/>
        <v>1.7947173275386016E-2</v>
      </c>
      <c r="AC54" s="91">
        <f t="shared" ca="1" si="9"/>
        <v>1.7441568593701814E-2</v>
      </c>
      <c r="AD54" s="91">
        <f t="shared" ca="1" si="9"/>
        <v>1.7681820463721968E-2</v>
      </c>
      <c r="AE54" s="91">
        <f t="shared" ca="1" si="9"/>
        <v>1.8345202492882091E-2</v>
      </c>
      <c r="AF54" s="91">
        <f t="shared" ca="1" si="9"/>
        <v>1.8696615675896641E-2</v>
      </c>
      <c r="AG54" s="91">
        <f t="shared" ca="1" si="9"/>
        <v>1.8126465715699563E-2</v>
      </c>
      <c r="AH54" s="91">
        <f t="shared" ca="1" si="9"/>
        <v>1.7445154442508087E-2</v>
      </c>
      <c r="AI54" s="91">
        <f t="shared" ref="AI54:BN54" ca="1" si="10">IF($B71=TRUE,AI64,"")</f>
        <v>1.7169044084425225E-2</v>
      </c>
      <c r="AJ54" s="91">
        <f t="shared" ca="1" si="10"/>
        <v>1.6139905477025467E-2</v>
      </c>
      <c r="AK54" s="91">
        <f t="shared" ca="1" si="10"/>
        <v>1.6025158315224795E-2</v>
      </c>
      <c r="AL54" s="91">
        <f t="shared" ca="1" si="10"/>
        <v>1.5752633805948206E-2</v>
      </c>
      <c r="AM54" s="91">
        <f t="shared" ca="1" si="10"/>
        <v>1.4892030092443182E-2</v>
      </c>
      <c r="AN54" s="91">
        <f t="shared" ca="1" si="10"/>
        <v>1.4791626325867595E-2</v>
      </c>
      <c r="AO54" s="91">
        <f t="shared" ca="1" si="10"/>
        <v>1.518965554336367E-2</v>
      </c>
      <c r="AP54" s="91">
        <f t="shared" ca="1" si="10"/>
        <v>1.4590818792716424E-2</v>
      </c>
      <c r="AQ54" s="91">
        <f t="shared" ca="1" si="10"/>
        <v>1.4271678248958312E-2</v>
      </c>
      <c r="AR54" s="91">
        <f t="shared" ca="1" si="10"/>
        <v>1.4293193341795936E-2</v>
      </c>
      <c r="AS54" s="91">
        <f t="shared" ca="1" si="10"/>
        <v>1.3780416962499193E-2</v>
      </c>
      <c r="AT54" s="91">
        <f t="shared" ca="1" si="10"/>
        <v>1.3712285835180046E-2</v>
      </c>
      <c r="AU54" s="91">
        <f t="shared" ca="1" si="10"/>
        <v>1.3532993394866499E-2</v>
      </c>
      <c r="AV54" s="91">
        <f t="shared" ca="1" si="10"/>
        <v>1.4182032028801538E-2</v>
      </c>
      <c r="AW54" s="91">
        <f t="shared" ca="1" si="10"/>
        <v>1.384496224101207E-2</v>
      </c>
      <c r="AX54" s="91">
        <f t="shared" ca="1" si="10"/>
        <v>1.3672841498311066E-2</v>
      </c>
      <c r="AY54" s="91">
        <f t="shared" ca="1" si="10"/>
        <v>1.3253297187977365E-2</v>
      </c>
      <c r="AZ54" s="91">
        <f t="shared" ca="1" si="10"/>
        <v>1.2539713275529451E-2</v>
      </c>
      <c r="BA54" s="91">
        <f t="shared" ca="1" si="10"/>
        <v>1.3056075503632464E-2</v>
      </c>
      <c r="BB54" s="91">
        <f t="shared" ca="1" si="10"/>
        <v>1.2450067055372677E-2</v>
      </c>
      <c r="BC54" s="91">
        <f t="shared" ca="1" si="10"/>
        <v>1.2582743461204702E-2</v>
      </c>
      <c r="BD54" s="91">
        <f t="shared" ca="1" si="10"/>
        <v>1.138506995991021E-2</v>
      </c>
      <c r="BE54" s="91">
        <f t="shared" ca="1" si="10"/>
        <v>1.1134060543471245E-2</v>
      </c>
      <c r="BF54" s="91">
        <f t="shared" ca="1" si="10"/>
        <v>1.1126888845858704E-2</v>
      </c>
      <c r="BG54" s="91">
        <f t="shared" ca="1" si="10"/>
        <v>1.007623514562132E-2</v>
      </c>
      <c r="BH54" s="91">
        <f t="shared" ca="1" si="10"/>
        <v>9.4487116045239069E-3</v>
      </c>
      <c r="BI54" s="91">
        <f t="shared" ca="1" si="10"/>
        <v>9.0972984215093554E-3</v>
      </c>
      <c r="BJ54" s="91">
        <f t="shared" ca="1" si="10"/>
        <v>8.8032588193951399E-3</v>
      </c>
      <c r="BK54" s="91">
        <f t="shared" ca="1" si="10"/>
        <v>8.5020475196683799E-3</v>
      </c>
      <c r="BL54" s="91">
        <f t="shared" ca="1" si="10"/>
        <v>8.8857333419393707E-3</v>
      </c>
      <c r="BM54" s="91">
        <f t="shared" ca="1" si="10"/>
        <v>8.2474522544231446E-3</v>
      </c>
      <c r="BN54" s="91">
        <f t="shared" ca="1" si="10"/>
        <v>8.2115937663604349E-3</v>
      </c>
      <c r="BO54" s="91">
        <f t="shared" ref="BO54:CJ54" ca="1" si="11">IF($B71=TRUE,BO64,"")</f>
        <v>8.0681598141095975E-3</v>
      </c>
      <c r="BP54" s="91">
        <f t="shared" ca="1" si="11"/>
        <v>7.0784655435788208E-3</v>
      </c>
      <c r="BQ54" s="91">
        <f t="shared" ca="1" si="11"/>
        <v>7.0103344162596726E-3</v>
      </c>
      <c r="BR54" s="91">
        <f t="shared" ca="1" si="11"/>
        <v>6.5979618035385155E-3</v>
      </c>
      <c r="BS54" s="91">
        <f t="shared" ca="1" si="11"/>
        <v>6.6983655701141013E-3</v>
      </c>
      <c r="BT54" s="91">
        <f t="shared" ca="1" si="11"/>
        <v>6.1820033420110871E-3</v>
      </c>
      <c r="BU54" s="91">
        <f t="shared" ca="1" si="11"/>
        <v>5.8628627982529741E-3</v>
      </c>
      <c r="BV54" s="91">
        <f t="shared" ca="1" si="11"/>
        <v>6.3397806894870089E-3</v>
      </c>
      <c r="BW54" s="91">
        <f t="shared" ca="1" si="11"/>
        <v>6.0564986337916047E-3</v>
      </c>
      <c r="BX54" s="91">
        <f t="shared" ca="1" si="11"/>
        <v>5.6261967770390928E-3</v>
      </c>
      <c r="BY54" s="91">
        <f t="shared" ca="1" si="11"/>
        <v>5.7086712995833245E-3</v>
      </c>
      <c r="BZ54" s="91">
        <f t="shared" ca="1" si="11"/>
        <v>5.1815515250614973E-3</v>
      </c>
      <c r="CA54" s="91">
        <f t="shared" ca="1" si="11"/>
        <v>5.1815515250614973E-3</v>
      </c>
      <c r="CB54" s="91">
        <f t="shared" ca="1" si="11"/>
        <v>4.7440779706964436E-3</v>
      </c>
      <c r="CC54" s="91">
        <f t="shared" ca="1" si="11"/>
        <v>4.4894827054512074E-3</v>
      </c>
      <c r="CD54" s="91">
        <f t="shared" ca="1" si="11"/>
        <v>4.1667563128868238E-3</v>
      </c>
      <c r="CE54" s="91">
        <f t="shared" ca="1" si="11"/>
        <v>3.9480195357042966E-3</v>
      </c>
      <c r="CF54" s="91">
        <f t="shared" ca="1" si="11"/>
        <v>3.6324648407524544E-3</v>
      </c>
      <c r="CG54" s="91">
        <f t="shared" ca="1" si="11"/>
        <v>3.0515573341365634E-3</v>
      </c>
      <c r="CH54" s="91">
        <f t="shared" ca="1" si="11"/>
        <v>2.7360026391847216E-3</v>
      </c>
      <c r="CI54" s="91">
        <f t="shared" ca="1" si="11"/>
        <v>2.5351951060335492E-3</v>
      </c>
      <c r="CJ54" s="91">
        <f t="shared" ca="1" si="11"/>
        <v>1.2797894389580958E-2</v>
      </c>
    </row>
    <row r="56" spans="1:88" s="21" customFormat="1" hidden="1" x14ac:dyDescent="0.25">
      <c r="A56" s="32"/>
      <c r="B56" s="21" t="s">
        <v>1341</v>
      </c>
      <c r="C56" s="48">
        <v>0</v>
      </c>
      <c r="D56" s="48">
        <f>C56+1</f>
        <v>1</v>
      </c>
      <c r="E56" s="48">
        <f t="shared" ref="E56:BP56" si="12">D56+1</f>
        <v>2</v>
      </c>
      <c r="F56" s="48">
        <f t="shared" si="12"/>
        <v>3</v>
      </c>
      <c r="G56" s="48">
        <f t="shared" si="12"/>
        <v>4</v>
      </c>
      <c r="H56" s="48">
        <f t="shared" si="12"/>
        <v>5</v>
      </c>
      <c r="I56" s="48">
        <f t="shared" si="12"/>
        <v>6</v>
      </c>
      <c r="J56" s="48">
        <f t="shared" si="12"/>
        <v>7</v>
      </c>
      <c r="K56" s="48">
        <f t="shared" si="12"/>
        <v>8</v>
      </c>
      <c r="L56" s="48">
        <f t="shared" si="12"/>
        <v>9</v>
      </c>
      <c r="M56" s="48">
        <f t="shared" si="12"/>
        <v>10</v>
      </c>
      <c r="N56" s="48">
        <f t="shared" si="12"/>
        <v>11</v>
      </c>
      <c r="O56" s="48">
        <f t="shared" si="12"/>
        <v>12</v>
      </c>
      <c r="P56" s="48">
        <f t="shared" si="12"/>
        <v>13</v>
      </c>
      <c r="Q56" s="48">
        <f t="shared" si="12"/>
        <v>14</v>
      </c>
      <c r="R56" s="48">
        <f t="shared" si="12"/>
        <v>15</v>
      </c>
      <c r="S56" s="48">
        <f t="shared" si="12"/>
        <v>16</v>
      </c>
      <c r="T56" s="48">
        <f t="shared" si="12"/>
        <v>17</v>
      </c>
      <c r="U56" s="48">
        <f t="shared" si="12"/>
        <v>18</v>
      </c>
      <c r="V56" s="48">
        <f t="shared" si="12"/>
        <v>19</v>
      </c>
      <c r="W56" s="48">
        <f t="shared" si="12"/>
        <v>20</v>
      </c>
      <c r="X56" s="48">
        <f t="shared" si="12"/>
        <v>21</v>
      </c>
      <c r="Y56" s="48">
        <f t="shared" si="12"/>
        <v>22</v>
      </c>
      <c r="Z56" s="48">
        <f t="shared" si="12"/>
        <v>23</v>
      </c>
      <c r="AA56" s="48">
        <f t="shared" si="12"/>
        <v>24</v>
      </c>
      <c r="AB56" s="48">
        <f t="shared" si="12"/>
        <v>25</v>
      </c>
      <c r="AC56" s="48">
        <f t="shared" si="12"/>
        <v>26</v>
      </c>
      <c r="AD56" s="48">
        <f t="shared" si="12"/>
        <v>27</v>
      </c>
      <c r="AE56" s="48">
        <f t="shared" si="12"/>
        <v>28</v>
      </c>
      <c r="AF56" s="48">
        <f t="shared" si="12"/>
        <v>29</v>
      </c>
      <c r="AG56" s="48">
        <f t="shared" si="12"/>
        <v>30</v>
      </c>
      <c r="AH56" s="48">
        <f t="shared" si="12"/>
        <v>31</v>
      </c>
      <c r="AI56" s="48">
        <f t="shared" si="12"/>
        <v>32</v>
      </c>
      <c r="AJ56" s="48">
        <f t="shared" si="12"/>
        <v>33</v>
      </c>
      <c r="AK56" s="48">
        <f t="shared" si="12"/>
        <v>34</v>
      </c>
      <c r="AL56" s="48">
        <f t="shared" si="12"/>
        <v>35</v>
      </c>
      <c r="AM56" s="48">
        <f t="shared" si="12"/>
        <v>36</v>
      </c>
      <c r="AN56" s="48">
        <f t="shared" si="12"/>
        <v>37</v>
      </c>
      <c r="AO56" s="48">
        <f t="shared" si="12"/>
        <v>38</v>
      </c>
      <c r="AP56" s="48">
        <f t="shared" si="12"/>
        <v>39</v>
      </c>
      <c r="AQ56" s="48">
        <f t="shared" si="12"/>
        <v>40</v>
      </c>
      <c r="AR56" s="48">
        <f t="shared" si="12"/>
        <v>41</v>
      </c>
      <c r="AS56" s="48">
        <f t="shared" si="12"/>
        <v>42</v>
      </c>
      <c r="AT56" s="48">
        <f t="shared" si="12"/>
        <v>43</v>
      </c>
      <c r="AU56" s="48">
        <f t="shared" si="12"/>
        <v>44</v>
      </c>
      <c r="AV56" s="48">
        <f t="shared" si="12"/>
        <v>45</v>
      </c>
      <c r="AW56" s="48">
        <f t="shared" si="12"/>
        <v>46</v>
      </c>
      <c r="AX56" s="48">
        <f t="shared" si="12"/>
        <v>47</v>
      </c>
      <c r="AY56" s="48">
        <f t="shared" si="12"/>
        <v>48</v>
      </c>
      <c r="AZ56" s="48">
        <f t="shared" si="12"/>
        <v>49</v>
      </c>
      <c r="BA56" s="48">
        <f t="shared" si="12"/>
        <v>50</v>
      </c>
      <c r="BB56" s="48">
        <f t="shared" si="12"/>
        <v>51</v>
      </c>
      <c r="BC56" s="48">
        <f t="shared" si="12"/>
        <v>52</v>
      </c>
      <c r="BD56" s="48">
        <f t="shared" si="12"/>
        <v>53</v>
      </c>
      <c r="BE56" s="48">
        <f t="shared" si="12"/>
        <v>54</v>
      </c>
      <c r="BF56" s="48">
        <f t="shared" si="12"/>
        <v>55</v>
      </c>
      <c r="BG56" s="48">
        <f t="shared" si="12"/>
        <v>56</v>
      </c>
      <c r="BH56" s="48">
        <f t="shared" si="12"/>
        <v>57</v>
      </c>
      <c r="BI56" s="48">
        <f t="shared" si="12"/>
        <v>58</v>
      </c>
      <c r="BJ56" s="48">
        <f t="shared" si="12"/>
        <v>59</v>
      </c>
      <c r="BK56" s="48">
        <f t="shared" si="12"/>
        <v>60</v>
      </c>
      <c r="BL56" s="48">
        <f t="shared" si="12"/>
        <v>61</v>
      </c>
      <c r="BM56" s="48">
        <f t="shared" si="12"/>
        <v>62</v>
      </c>
      <c r="BN56" s="48">
        <f t="shared" si="12"/>
        <v>63</v>
      </c>
      <c r="BO56" s="48">
        <f t="shared" si="12"/>
        <v>64</v>
      </c>
      <c r="BP56" s="48">
        <f t="shared" si="12"/>
        <v>65</v>
      </c>
      <c r="BQ56" s="48">
        <f t="shared" ref="BQ56:CI56" si="13">BP56+1</f>
        <v>66</v>
      </c>
      <c r="BR56" s="48">
        <f t="shared" si="13"/>
        <v>67</v>
      </c>
      <c r="BS56" s="48">
        <f t="shared" si="13"/>
        <v>68</v>
      </c>
      <c r="BT56" s="48">
        <f t="shared" si="13"/>
        <v>69</v>
      </c>
      <c r="BU56" s="48">
        <f t="shared" si="13"/>
        <v>70</v>
      </c>
      <c r="BV56" s="48">
        <f t="shared" si="13"/>
        <v>71</v>
      </c>
      <c r="BW56" s="48">
        <f t="shared" si="13"/>
        <v>72</v>
      </c>
      <c r="BX56" s="48">
        <f t="shared" si="13"/>
        <v>73</v>
      </c>
      <c r="BY56" s="48">
        <f t="shared" si="13"/>
        <v>74</v>
      </c>
      <c r="BZ56" s="48">
        <f t="shared" si="13"/>
        <v>75</v>
      </c>
      <c r="CA56" s="48">
        <f t="shared" si="13"/>
        <v>76</v>
      </c>
      <c r="CB56" s="48">
        <f t="shared" si="13"/>
        <v>77</v>
      </c>
      <c r="CC56" s="48">
        <f t="shared" si="13"/>
        <v>78</v>
      </c>
      <c r="CD56" s="48">
        <f t="shared" si="13"/>
        <v>79</v>
      </c>
      <c r="CE56" s="48">
        <f t="shared" si="13"/>
        <v>80</v>
      </c>
      <c r="CF56" s="48">
        <f t="shared" si="13"/>
        <v>81</v>
      </c>
      <c r="CG56" s="48">
        <f t="shared" si="13"/>
        <v>82</v>
      </c>
      <c r="CH56" s="48">
        <f t="shared" si="13"/>
        <v>83</v>
      </c>
      <c r="CI56" s="48">
        <f t="shared" si="13"/>
        <v>84</v>
      </c>
      <c r="CJ56" s="48">
        <v>85</v>
      </c>
    </row>
    <row r="57" spans="1:88" s="9" customFormat="1" hidden="1" x14ac:dyDescent="0.25">
      <c r="A57" s="6" t="s">
        <v>1342</v>
      </c>
      <c r="B57" s="7">
        <f ca="1">OFFSET($B$80,(MATCH($B$67,$B$80:$B$115,0))-1,((IF($B$68=1,1,(IF($B$68=2,88,(IF($B$68=3,175,"FAIL"))))))))</f>
        <v>311215</v>
      </c>
      <c r="C57" s="68">
        <f t="shared" ref="C57:AH57" ca="1" si="14">OFFSET($B$80,(MATCH($B$67,$B$80:$B$115,0))-1,(((IF($B$68=1,2,(IF($B$68=2,89,(IF($B$68=3,176,"FAIL")))))+C56))))</f>
        <v>4783</v>
      </c>
      <c r="D57" s="68">
        <f t="shared" ca="1" si="14"/>
        <v>4625</v>
      </c>
      <c r="E57" s="68">
        <f t="shared" ca="1" si="14"/>
        <v>4427</v>
      </c>
      <c r="F57" s="68">
        <f t="shared" ca="1" si="14"/>
        <v>4353</v>
      </c>
      <c r="G57" s="68">
        <f t="shared" ca="1" si="14"/>
        <v>4258</v>
      </c>
      <c r="H57" s="68">
        <f t="shared" ca="1" si="14"/>
        <v>3907</v>
      </c>
      <c r="I57" s="68">
        <f t="shared" ca="1" si="14"/>
        <v>3845</v>
      </c>
      <c r="J57" s="68">
        <f t="shared" ca="1" si="14"/>
        <v>3769</v>
      </c>
      <c r="K57" s="68">
        <f t="shared" ca="1" si="14"/>
        <v>3529</v>
      </c>
      <c r="L57" s="68">
        <f t="shared" ca="1" si="14"/>
        <v>3598</v>
      </c>
      <c r="M57" s="68">
        <f t="shared" ca="1" si="14"/>
        <v>3606</v>
      </c>
      <c r="N57" s="68">
        <f t="shared" ca="1" si="14"/>
        <v>3629</v>
      </c>
      <c r="O57" s="68">
        <f t="shared" ca="1" si="14"/>
        <v>3414</v>
      </c>
      <c r="P57" s="68">
        <f t="shared" ca="1" si="14"/>
        <v>3634</v>
      </c>
      <c r="Q57" s="68">
        <f t="shared" ca="1" si="14"/>
        <v>3659</v>
      </c>
      <c r="R57" s="68">
        <f t="shared" ca="1" si="14"/>
        <v>3721</v>
      </c>
      <c r="S57" s="68">
        <f t="shared" ca="1" si="14"/>
        <v>3722</v>
      </c>
      <c r="T57" s="68">
        <f t="shared" ca="1" si="14"/>
        <v>3885</v>
      </c>
      <c r="U57" s="68">
        <f t="shared" ca="1" si="14"/>
        <v>3686</v>
      </c>
      <c r="V57" s="68">
        <f t="shared" ca="1" si="14"/>
        <v>3575</v>
      </c>
      <c r="W57" s="68">
        <f t="shared" ca="1" si="14"/>
        <v>3834</v>
      </c>
      <c r="X57" s="68">
        <f t="shared" ca="1" si="14"/>
        <v>4188</v>
      </c>
      <c r="Y57" s="68">
        <f t="shared" ca="1" si="14"/>
        <v>4873</v>
      </c>
      <c r="Z57" s="68">
        <f t="shared" ca="1" si="14"/>
        <v>5582</v>
      </c>
      <c r="AA57" s="68">
        <f t="shared" ca="1" si="14"/>
        <v>5721</v>
      </c>
      <c r="AB57" s="68">
        <f t="shared" ca="1" si="14"/>
        <v>6831</v>
      </c>
      <c r="AC57" s="68">
        <f t="shared" ca="1" si="14"/>
        <v>6872</v>
      </c>
      <c r="AD57" s="68">
        <f t="shared" ca="1" si="14"/>
        <v>6987</v>
      </c>
      <c r="AE57" s="68">
        <f t="shared" ca="1" si="14"/>
        <v>7023</v>
      </c>
      <c r="AF57" s="68">
        <f t="shared" ca="1" si="14"/>
        <v>6985</v>
      </c>
      <c r="AG57" s="68">
        <f t="shared" ca="1" si="14"/>
        <v>6820</v>
      </c>
      <c r="AH57" s="68">
        <f t="shared" ca="1" si="14"/>
        <v>6495</v>
      </c>
      <c r="AI57" s="68">
        <f t="shared" ref="AI57:BN57" ca="1" si="15">OFFSET($B$80,(MATCH($B$67,$B$80:$B$115,0))-1,(((IF($B$68=1,2,(IF($B$68=2,89,(IF($B$68=3,176,"FAIL")))))+AI56))))</f>
        <v>5925</v>
      </c>
      <c r="AJ57" s="68">
        <f t="shared" ca="1" si="15"/>
        <v>5612</v>
      </c>
      <c r="AK57" s="68">
        <f t="shared" ca="1" si="15"/>
        <v>5338</v>
      </c>
      <c r="AL57" s="68">
        <f t="shared" ca="1" si="15"/>
        <v>5240</v>
      </c>
      <c r="AM57" s="68">
        <f t="shared" ca="1" si="15"/>
        <v>4919</v>
      </c>
      <c r="AN57" s="68">
        <f t="shared" ca="1" si="15"/>
        <v>4789</v>
      </c>
      <c r="AO57" s="68">
        <f t="shared" ca="1" si="15"/>
        <v>4833</v>
      </c>
      <c r="AP57" s="68">
        <f t="shared" ca="1" si="15"/>
        <v>4543</v>
      </c>
      <c r="AQ57" s="68">
        <f t="shared" ca="1" si="15"/>
        <v>4442</v>
      </c>
      <c r="AR57" s="68">
        <f t="shared" ca="1" si="15"/>
        <v>4539</v>
      </c>
      <c r="AS57" s="68">
        <f t="shared" ca="1" si="15"/>
        <v>4345</v>
      </c>
      <c r="AT57" s="68">
        <f t="shared" ca="1" si="15"/>
        <v>4351</v>
      </c>
      <c r="AU57" s="68">
        <f t="shared" ca="1" si="15"/>
        <v>4097</v>
      </c>
      <c r="AV57" s="68">
        <f t="shared" ca="1" si="15"/>
        <v>4286</v>
      </c>
      <c r="AW57" s="68">
        <f t="shared" ca="1" si="15"/>
        <v>4248</v>
      </c>
      <c r="AX57" s="68">
        <f t="shared" ca="1" si="15"/>
        <v>4128</v>
      </c>
      <c r="AY57" s="68">
        <f t="shared" ca="1" si="15"/>
        <v>4023</v>
      </c>
      <c r="AZ57" s="68">
        <f t="shared" ca="1" si="15"/>
        <v>3861</v>
      </c>
      <c r="BA57" s="68">
        <f t="shared" ca="1" si="15"/>
        <v>3965</v>
      </c>
      <c r="BB57" s="68">
        <f t="shared" ca="1" si="15"/>
        <v>3845</v>
      </c>
      <c r="BC57" s="68">
        <f t="shared" ca="1" si="15"/>
        <v>3797</v>
      </c>
      <c r="BD57" s="68">
        <f t="shared" ca="1" si="15"/>
        <v>3507</v>
      </c>
      <c r="BE57" s="68">
        <f t="shared" ca="1" si="15"/>
        <v>3359</v>
      </c>
      <c r="BF57" s="68">
        <f t="shared" ca="1" si="15"/>
        <v>3290</v>
      </c>
      <c r="BG57" s="68">
        <f t="shared" ca="1" si="15"/>
        <v>2994</v>
      </c>
      <c r="BH57" s="68">
        <f t="shared" ca="1" si="15"/>
        <v>2803</v>
      </c>
      <c r="BI57" s="68">
        <f t="shared" ca="1" si="15"/>
        <v>2741</v>
      </c>
      <c r="BJ57" s="68">
        <f t="shared" ca="1" si="15"/>
        <v>2615</v>
      </c>
      <c r="BK57" s="68">
        <f t="shared" ca="1" si="15"/>
        <v>2628</v>
      </c>
      <c r="BL57" s="68">
        <f t="shared" ca="1" si="15"/>
        <v>2625</v>
      </c>
      <c r="BM57" s="68">
        <f t="shared" ca="1" si="15"/>
        <v>2374</v>
      </c>
      <c r="BN57" s="68">
        <f t="shared" ca="1" si="15"/>
        <v>2363</v>
      </c>
      <c r="BO57" s="68">
        <f t="shared" ref="BO57:CJ57" ca="1" si="16">OFFSET($B$80,(MATCH($B$67,$B$80:$B$115,0))-1,(((IF($B$68=1,2,(IF($B$68=2,89,(IF($B$68=3,176,"FAIL")))))+BO56))))</f>
        <v>2278</v>
      </c>
      <c r="BP57" s="68">
        <f t="shared" ca="1" si="16"/>
        <v>2037</v>
      </c>
      <c r="BQ57" s="68">
        <f t="shared" ca="1" si="16"/>
        <v>1971</v>
      </c>
      <c r="BR57" s="68">
        <f t="shared" ca="1" si="16"/>
        <v>1885</v>
      </c>
      <c r="BS57" s="68">
        <f t="shared" ca="1" si="16"/>
        <v>1907</v>
      </c>
      <c r="BT57" s="68">
        <f t="shared" ca="1" si="16"/>
        <v>1780</v>
      </c>
      <c r="BU57" s="68">
        <f t="shared" ca="1" si="16"/>
        <v>1646</v>
      </c>
      <c r="BV57" s="68">
        <f t="shared" ca="1" si="16"/>
        <v>1788</v>
      </c>
      <c r="BW57" s="68">
        <f t="shared" ca="1" si="16"/>
        <v>1710</v>
      </c>
      <c r="BX57" s="68">
        <f t="shared" ca="1" si="16"/>
        <v>1580</v>
      </c>
      <c r="BY57" s="68">
        <f t="shared" ca="1" si="16"/>
        <v>1640</v>
      </c>
      <c r="BZ57" s="68">
        <f t="shared" ca="1" si="16"/>
        <v>1464</v>
      </c>
      <c r="CA57" s="68">
        <f t="shared" ca="1" si="16"/>
        <v>1460</v>
      </c>
      <c r="CB57" s="68">
        <f t="shared" ca="1" si="16"/>
        <v>1328</v>
      </c>
      <c r="CC57" s="68">
        <f t="shared" ca="1" si="16"/>
        <v>1262</v>
      </c>
      <c r="CD57" s="68">
        <f t="shared" ca="1" si="16"/>
        <v>1170</v>
      </c>
      <c r="CE57" s="68">
        <f t="shared" ca="1" si="16"/>
        <v>1110</v>
      </c>
      <c r="CF57" s="68">
        <f t="shared" ca="1" si="16"/>
        <v>1021</v>
      </c>
      <c r="CG57" s="68">
        <f t="shared" ca="1" si="16"/>
        <v>857</v>
      </c>
      <c r="CH57" s="68">
        <f t="shared" ca="1" si="16"/>
        <v>760</v>
      </c>
      <c r="CI57" s="68">
        <f t="shared" ca="1" si="16"/>
        <v>705</v>
      </c>
      <c r="CJ57" s="68">
        <f t="shared" ca="1" si="16"/>
        <v>3595</v>
      </c>
    </row>
    <row r="58" spans="1:88" s="9" customFormat="1" hidden="1" x14ac:dyDescent="0.25">
      <c r="A58" s="6" t="s">
        <v>1313</v>
      </c>
      <c r="B58" s="7">
        <f ca="1">OFFSET($B$119,(MATCH($B$67,$B$119:$B$154,0))-1,((IF($B$68=1,1,(IF($B$68=2,88,(IF($B$68=3,175,"FAIL"))))))))</f>
        <v>2709</v>
      </c>
      <c r="C58" s="68">
        <f t="shared" ref="C58:AH58" ca="1" si="17">OFFSET($B$119,(MATCH($B$67,$B$119:$B$154,0))-1,((((IF($B$68=1,2,(IF($B$68=2,89,(IF($B$68=3,176,"FAIL")))))+C56)))))</f>
        <v>29</v>
      </c>
      <c r="D58" s="68">
        <f t="shared" ca="1" si="17"/>
        <v>24</v>
      </c>
      <c r="E58" s="68">
        <f t="shared" ca="1" si="17"/>
        <v>23</v>
      </c>
      <c r="F58" s="68">
        <f t="shared" ca="1" si="17"/>
        <v>17</v>
      </c>
      <c r="G58" s="68">
        <f t="shared" ca="1" si="17"/>
        <v>15</v>
      </c>
      <c r="H58" s="68">
        <f t="shared" ca="1" si="17"/>
        <v>14</v>
      </c>
      <c r="I58" s="68">
        <f t="shared" ca="1" si="17"/>
        <v>24</v>
      </c>
      <c r="J58" s="68">
        <f t="shared" ca="1" si="17"/>
        <v>9</v>
      </c>
      <c r="K58" s="68">
        <f t="shared" ca="1" si="17"/>
        <v>8</v>
      </c>
      <c r="L58" s="68">
        <f t="shared" ca="1" si="17"/>
        <v>12</v>
      </c>
      <c r="M58" s="68">
        <f t="shared" ca="1" si="17"/>
        <v>5</v>
      </c>
      <c r="N58" s="68">
        <f t="shared" ca="1" si="17"/>
        <v>19</v>
      </c>
      <c r="O58" s="68">
        <f t="shared" ca="1" si="17"/>
        <v>15</v>
      </c>
      <c r="P58" s="68">
        <f t="shared" ca="1" si="17"/>
        <v>18</v>
      </c>
      <c r="Q58" s="68">
        <f t="shared" ca="1" si="17"/>
        <v>11</v>
      </c>
      <c r="R58" s="68">
        <f t="shared" ca="1" si="17"/>
        <v>10</v>
      </c>
      <c r="S58" s="68">
        <f t="shared" ca="1" si="17"/>
        <v>12</v>
      </c>
      <c r="T58" s="68">
        <f t="shared" ca="1" si="17"/>
        <v>21</v>
      </c>
      <c r="U58" s="68">
        <f t="shared" ca="1" si="17"/>
        <v>35</v>
      </c>
      <c r="V58" s="68">
        <f t="shared" ca="1" si="17"/>
        <v>75</v>
      </c>
      <c r="W58" s="68">
        <f t="shared" ca="1" si="17"/>
        <v>131</v>
      </c>
      <c r="X58" s="68">
        <f t="shared" ca="1" si="17"/>
        <v>152</v>
      </c>
      <c r="Y58" s="68">
        <f t="shared" ca="1" si="17"/>
        <v>200</v>
      </c>
      <c r="Z58" s="68">
        <f t="shared" ca="1" si="17"/>
        <v>168</v>
      </c>
      <c r="AA58" s="68">
        <f t="shared" ca="1" si="17"/>
        <v>174</v>
      </c>
      <c r="AB58" s="68">
        <f t="shared" ca="1" si="17"/>
        <v>160</v>
      </c>
      <c r="AC58" s="68">
        <f t="shared" ca="1" si="17"/>
        <v>169</v>
      </c>
      <c r="AD58" s="68">
        <f t="shared" ca="1" si="17"/>
        <v>125</v>
      </c>
      <c r="AE58" s="68">
        <f t="shared" ca="1" si="17"/>
        <v>103</v>
      </c>
      <c r="AF58" s="68">
        <f t="shared" ca="1" si="17"/>
        <v>107</v>
      </c>
      <c r="AG58" s="68">
        <f t="shared" ca="1" si="17"/>
        <v>92</v>
      </c>
      <c r="AH58" s="68">
        <f t="shared" ca="1" si="17"/>
        <v>58</v>
      </c>
      <c r="AI58" s="68">
        <f t="shared" ref="AI58:BN58" ca="1" si="18">OFFSET($B$119,(MATCH($B$67,$B$119:$B$154,0))-1,((((IF($B$68=1,2,(IF($B$68=2,89,(IF($B$68=3,176,"FAIL")))))+AI56)))))</f>
        <v>60</v>
      </c>
      <c r="AJ58" s="68">
        <f t="shared" ca="1" si="18"/>
        <v>35</v>
      </c>
      <c r="AK58" s="68">
        <f t="shared" ca="1" si="18"/>
        <v>39</v>
      </c>
      <c r="AL58" s="68">
        <f t="shared" ca="1" si="18"/>
        <v>39</v>
      </c>
      <c r="AM58" s="68">
        <f t="shared" ca="1" si="18"/>
        <v>27</v>
      </c>
      <c r="AN58" s="68">
        <f t="shared" ca="1" si="18"/>
        <v>13</v>
      </c>
      <c r="AO58" s="68">
        <f t="shared" ca="1" si="18"/>
        <v>31</v>
      </c>
      <c r="AP58" s="68">
        <f t="shared" ca="1" si="18"/>
        <v>21</v>
      </c>
      <c r="AQ58" s="68">
        <f t="shared" ca="1" si="18"/>
        <v>19</v>
      </c>
      <c r="AR58" s="68">
        <f t="shared" ca="1" si="18"/>
        <v>18</v>
      </c>
      <c r="AS58" s="68">
        <f t="shared" ca="1" si="18"/>
        <v>11</v>
      </c>
      <c r="AT58" s="68">
        <f t="shared" ca="1" si="18"/>
        <v>11</v>
      </c>
      <c r="AU58" s="68">
        <f t="shared" ca="1" si="18"/>
        <v>22</v>
      </c>
      <c r="AV58" s="68">
        <f t="shared" ca="1" si="18"/>
        <v>7</v>
      </c>
      <c r="AW58" s="68">
        <f t="shared" ca="1" si="18"/>
        <v>14</v>
      </c>
      <c r="AX58" s="68">
        <f t="shared" ca="1" si="18"/>
        <v>11</v>
      </c>
      <c r="AY58" s="68">
        <f t="shared" ca="1" si="18"/>
        <v>13</v>
      </c>
      <c r="AZ58" s="68">
        <f t="shared" ca="1" si="18"/>
        <v>3</v>
      </c>
      <c r="BA58" s="68">
        <f t="shared" ca="1" si="18"/>
        <v>7</v>
      </c>
      <c r="BB58" s="68">
        <f t="shared" ca="1" si="18"/>
        <v>9</v>
      </c>
      <c r="BC58" s="68">
        <f t="shared" ca="1" si="18"/>
        <v>16</v>
      </c>
      <c r="BD58" s="68">
        <f t="shared" ca="1" si="18"/>
        <v>10</v>
      </c>
      <c r="BE58" s="68">
        <f t="shared" ca="1" si="18"/>
        <v>19</v>
      </c>
      <c r="BF58" s="68">
        <f t="shared" ca="1" si="18"/>
        <v>13</v>
      </c>
      <c r="BG58" s="68">
        <f t="shared" ca="1" si="18"/>
        <v>12</v>
      </c>
      <c r="BH58" s="68">
        <f t="shared" ca="1" si="18"/>
        <v>10</v>
      </c>
      <c r="BI58" s="68">
        <f t="shared" ca="1" si="18"/>
        <v>19</v>
      </c>
      <c r="BJ58" s="68">
        <f t="shared" ca="1" si="18"/>
        <v>6</v>
      </c>
      <c r="BK58" s="68">
        <f t="shared" ca="1" si="18"/>
        <v>14</v>
      </c>
      <c r="BL58" s="68">
        <f t="shared" ca="1" si="18"/>
        <v>13</v>
      </c>
      <c r="BM58" s="68">
        <f t="shared" ca="1" si="18"/>
        <v>14</v>
      </c>
      <c r="BN58" s="68">
        <f t="shared" ca="1" si="18"/>
        <v>11</v>
      </c>
      <c r="BO58" s="68">
        <f t="shared" ref="BO58:CJ58" ca="1" si="19">OFFSET($B$119,(MATCH($B$67,$B$119:$B$154,0))-1,((((IF($B$68=1,2,(IF($B$68=2,89,(IF($B$68=3,176,"FAIL")))))+BO56)))))</f>
        <v>8</v>
      </c>
      <c r="BP58" s="68">
        <f t="shared" ca="1" si="19"/>
        <v>13</v>
      </c>
      <c r="BQ58" s="68">
        <f t="shared" ca="1" si="19"/>
        <v>8</v>
      </c>
      <c r="BR58" s="68">
        <f t="shared" ca="1" si="19"/>
        <v>14</v>
      </c>
      <c r="BS58" s="68">
        <f t="shared" ca="1" si="19"/>
        <v>6</v>
      </c>
      <c r="BT58" s="68">
        <f t="shared" ca="1" si="19"/>
        <v>8</v>
      </c>
      <c r="BU58" s="68">
        <f t="shared" ca="1" si="19"/>
        <v>7</v>
      </c>
      <c r="BV58" s="68">
        <f t="shared" ca="1" si="19"/>
        <v>2</v>
      </c>
      <c r="BW58" s="68">
        <f t="shared" ca="1" si="19"/>
        <v>9</v>
      </c>
      <c r="BX58" s="68">
        <f t="shared" ca="1" si="19"/>
        <v>0</v>
      </c>
      <c r="BY58" s="68">
        <f t="shared" ca="1" si="19"/>
        <v>2</v>
      </c>
      <c r="BZ58" s="68">
        <f t="shared" ca="1" si="19"/>
        <v>5</v>
      </c>
      <c r="CA58" s="68">
        <f t="shared" ca="1" si="19"/>
        <v>0</v>
      </c>
      <c r="CB58" s="68">
        <f t="shared" ca="1" si="19"/>
        <v>4</v>
      </c>
      <c r="CC58" s="68">
        <f t="shared" ca="1" si="19"/>
        <v>5</v>
      </c>
      <c r="CD58" s="68">
        <f t="shared" ca="1" si="19"/>
        <v>2</v>
      </c>
      <c r="CE58" s="68">
        <f t="shared" ca="1" si="19"/>
        <v>3</v>
      </c>
      <c r="CF58" s="68">
        <f t="shared" ca="1" si="19"/>
        <v>3</v>
      </c>
      <c r="CG58" s="68">
        <f t="shared" ca="1" si="19"/>
        <v>0</v>
      </c>
      <c r="CH58" s="68">
        <f t="shared" ca="1" si="19"/>
        <v>0</v>
      </c>
      <c r="CI58" s="68">
        <f t="shared" ca="1" si="19"/>
        <v>0</v>
      </c>
      <c r="CJ58" s="68">
        <f t="shared" ca="1" si="19"/>
        <v>8</v>
      </c>
    </row>
    <row r="59" spans="1:88" s="30" customFormat="1" hidden="1" x14ac:dyDescent="0.25">
      <c r="A59" s="29" t="s">
        <v>1314</v>
      </c>
      <c r="B59" s="82">
        <f ca="1">OFFSET($B$159,(MATCH($B$67,$B$159:$B$194,0))-1,((IF($B$68=1,1,(IF($B$68=2,88,(IF($B$68=3,175,"FAIL"))))))))</f>
        <v>278874</v>
      </c>
      <c r="C59" s="39">
        <f t="shared" ref="C59:AH59" ca="1" si="20">OFFSET($B$159,(MATCH($B$67,$B$159:$B$254,0))-1,((((IF($B$68=1,2,(IF($B$68=2,89,(IF($B$68=3,176,"FAIL")))))+C56)))))</f>
        <v>4783</v>
      </c>
      <c r="D59" s="39">
        <f t="shared" ca="1" si="20"/>
        <v>4625</v>
      </c>
      <c r="E59" s="39">
        <f t="shared" ca="1" si="20"/>
        <v>4427</v>
      </c>
      <c r="F59" s="39">
        <f t="shared" ca="1" si="20"/>
        <v>4353</v>
      </c>
      <c r="G59" s="39">
        <f t="shared" ca="1" si="20"/>
        <v>4258</v>
      </c>
      <c r="H59" s="39">
        <f t="shared" ca="1" si="20"/>
        <v>3907</v>
      </c>
      <c r="I59" s="39">
        <f t="shared" ca="1" si="20"/>
        <v>3845</v>
      </c>
      <c r="J59" s="39">
        <f t="shared" ca="1" si="20"/>
        <v>3769</v>
      </c>
      <c r="K59" s="39">
        <f t="shared" ca="1" si="20"/>
        <v>3529</v>
      </c>
      <c r="L59" s="39">
        <f t="shared" ca="1" si="20"/>
        <v>3598</v>
      </c>
      <c r="M59" s="39">
        <f t="shared" ca="1" si="20"/>
        <v>3606</v>
      </c>
      <c r="N59" s="39">
        <f t="shared" ca="1" si="20"/>
        <v>3629</v>
      </c>
      <c r="O59" s="39">
        <f t="shared" ca="1" si="20"/>
        <v>3414</v>
      </c>
      <c r="P59" s="39">
        <f t="shared" ca="1" si="20"/>
        <v>3634</v>
      </c>
      <c r="Q59" s="39">
        <f t="shared" ca="1" si="20"/>
        <v>3659</v>
      </c>
      <c r="R59" s="39">
        <f t="shared" ca="1" si="20"/>
        <v>3721</v>
      </c>
      <c r="S59" s="39">
        <f t="shared" ca="1" si="20"/>
        <v>3701</v>
      </c>
      <c r="T59" s="39">
        <f t="shared" ca="1" si="20"/>
        <v>3799</v>
      </c>
      <c r="U59" s="39">
        <f t="shared" ca="1" si="20"/>
        <v>3517</v>
      </c>
      <c r="V59" s="39">
        <f t="shared" ca="1" si="20"/>
        <v>3228</v>
      </c>
      <c r="W59" s="39">
        <f t="shared" ca="1" si="20"/>
        <v>3422</v>
      </c>
      <c r="X59" s="39">
        <f t="shared" ca="1" si="20"/>
        <v>3611</v>
      </c>
      <c r="Y59" s="39">
        <f t="shared" ca="1" si="20"/>
        <v>3935</v>
      </c>
      <c r="Z59" s="39">
        <f t="shared" ca="1" si="20"/>
        <v>4211</v>
      </c>
      <c r="AA59" s="39">
        <f t="shared" ca="1" si="20"/>
        <v>4304</v>
      </c>
      <c r="AB59" s="39">
        <f t="shared" ca="1" si="20"/>
        <v>5005</v>
      </c>
      <c r="AC59" s="39">
        <f t="shared" ca="1" si="20"/>
        <v>4864</v>
      </c>
      <c r="AD59" s="39">
        <f t="shared" ca="1" si="20"/>
        <v>4931</v>
      </c>
      <c r="AE59" s="39">
        <f t="shared" ca="1" si="20"/>
        <v>5116</v>
      </c>
      <c r="AF59" s="39">
        <f t="shared" ca="1" si="20"/>
        <v>5214</v>
      </c>
      <c r="AG59" s="39">
        <f t="shared" ca="1" si="20"/>
        <v>5055</v>
      </c>
      <c r="AH59" s="39">
        <f t="shared" ca="1" si="20"/>
        <v>4865</v>
      </c>
      <c r="AI59" s="39">
        <f t="shared" ref="AI59:BN59" ca="1" si="21">OFFSET($B$159,(MATCH($B$67,$B$159:$B$254,0))-1,((((IF($B$68=1,2,(IF($B$68=2,89,(IF($B$68=3,176,"FAIL")))))+AI56)))))</f>
        <v>4788</v>
      </c>
      <c r="AJ59" s="39">
        <f t="shared" ca="1" si="21"/>
        <v>4501</v>
      </c>
      <c r="AK59" s="39">
        <f t="shared" ca="1" si="21"/>
        <v>4469</v>
      </c>
      <c r="AL59" s="39">
        <f t="shared" ca="1" si="21"/>
        <v>4393</v>
      </c>
      <c r="AM59" s="39">
        <f t="shared" ca="1" si="21"/>
        <v>4153</v>
      </c>
      <c r="AN59" s="39">
        <f t="shared" ca="1" si="21"/>
        <v>4125</v>
      </c>
      <c r="AO59" s="39">
        <f t="shared" ca="1" si="21"/>
        <v>4236</v>
      </c>
      <c r="AP59" s="39">
        <f t="shared" ca="1" si="21"/>
        <v>4069</v>
      </c>
      <c r="AQ59" s="39">
        <f t="shared" ca="1" si="21"/>
        <v>3980</v>
      </c>
      <c r="AR59" s="39">
        <f t="shared" ca="1" si="21"/>
        <v>3986</v>
      </c>
      <c r="AS59" s="39">
        <f t="shared" ca="1" si="21"/>
        <v>3843</v>
      </c>
      <c r="AT59" s="39">
        <f t="shared" ca="1" si="21"/>
        <v>3824</v>
      </c>
      <c r="AU59" s="39">
        <f t="shared" ca="1" si="21"/>
        <v>3774</v>
      </c>
      <c r="AV59" s="39">
        <f t="shared" ca="1" si="21"/>
        <v>3955</v>
      </c>
      <c r="AW59" s="39">
        <f t="shared" ca="1" si="21"/>
        <v>3861</v>
      </c>
      <c r="AX59" s="39">
        <f t="shared" ca="1" si="21"/>
        <v>3813</v>
      </c>
      <c r="AY59" s="39">
        <f t="shared" ca="1" si="21"/>
        <v>3696</v>
      </c>
      <c r="AZ59" s="39">
        <f t="shared" ca="1" si="21"/>
        <v>3497</v>
      </c>
      <c r="BA59" s="39">
        <f t="shared" ca="1" si="21"/>
        <v>3641</v>
      </c>
      <c r="BB59" s="39">
        <f t="shared" ca="1" si="21"/>
        <v>3472</v>
      </c>
      <c r="BC59" s="39">
        <f t="shared" ca="1" si="21"/>
        <v>3509</v>
      </c>
      <c r="BD59" s="39">
        <f t="shared" ca="1" si="21"/>
        <v>3175</v>
      </c>
      <c r="BE59" s="39">
        <f t="shared" ca="1" si="21"/>
        <v>3105</v>
      </c>
      <c r="BF59" s="39">
        <f t="shared" ca="1" si="21"/>
        <v>3103</v>
      </c>
      <c r="BG59" s="39">
        <f t="shared" ca="1" si="21"/>
        <v>2810</v>
      </c>
      <c r="BH59" s="39">
        <f t="shared" ca="1" si="21"/>
        <v>2635</v>
      </c>
      <c r="BI59" s="39">
        <f t="shared" ca="1" si="21"/>
        <v>2537</v>
      </c>
      <c r="BJ59" s="39">
        <f t="shared" ca="1" si="21"/>
        <v>2455</v>
      </c>
      <c r="BK59" s="39">
        <f t="shared" ca="1" si="21"/>
        <v>2371</v>
      </c>
      <c r="BL59" s="39">
        <f t="shared" ca="1" si="21"/>
        <v>2478</v>
      </c>
      <c r="BM59" s="39">
        <f t="shared" ca="1" si="21"/>
        <v>2300</v>
      </c>
      <c r="BN59" s="39">
        <f t="shared" ca="1" si="21"/>
        <v>2290</v>
      </c>
      <c r="BO59" s="39">
        <f t="shared" ref="BO59:CJ59" ca="1" si="22">OFFSET($B$159,(MATCH($B$67,$B$159:$B$254,0))-1,((((IF($B$68=1,2,(IF($B$68=2,89,(IF($B$68=3,176,"FAIL")))))+BO56)))))</f>
        <v>2250</v>
      </c>
      <c r="BP59" s="39">
        <f t="shared" ca="1" si="22"/>
        <v>1974</v>
      </c>
      <c r="BQ59" s="39">
        <f t="shared" ca="1" si="22"/>
        <v>1955</v>
      </c>
      <c r="BR59" s="39">
        <f t="shared" ca="1" si="22"/>
        <v>1840</v>
      </c>
      <c r="BS59" s="39">
        <f t="shared" ca="1" si="22"/>
        <v>1868</v>
      </c>
      <c r="BT59" s="39">
        <f t="shared" ca="1" si="22"/>
        <v>1724</v>
      </c>
      <c r="BU59" s="39">
        <f t="shared" ca="1" si="22"/>
        <v>1635</v>
      </c>
      <c r="BV59" s="39">
        <f t="shared" ca="1" si="22"/>
        <v>1768</v>
      </c>
      <c r="BW59" s="39">
        <f t="shared" ca="1" si="22"/>
        <v>1689</v>
      </c>
      <c r="BX59" s="39">
        <f t="shared" ca="1" si="22"/>
        <v>1569</v>
      </c>
      <c r="BY59" s="39">
        <f t="shared" ca="1" si="22"/>
        <v>1592</v>
      </c>
      <c r="BZ59" s="39">
        <f t="shared" ca="1" si="22"/>
        <v>1445</v>
      </c>
      <c r="CA59" s="39">
        <f t="shared" ca="1" si="22"/>
        <v>1445</v>
      </c>
      <c r="CB59" s="39">
        <f t="shared" ca="1" si="22"/>
        <v>1323</v>
      </c>
      <c r="CC59" s="39">
        <f t="shared" ca="1" si="22"/>
        <v>1252</v>
      </c>
      <c r="CD59" s="39">
        <f t="shared" ca="1" si="22"/>
        <v>1162</v>
      </c>
      <c r="CE59" s="39">
        <f t="shared" ca="1" si="22"/>
        <v>1101</v>
      </c>
      <c r="CF59" s="39">
        <f t="shared" ca="1" si="22"/>
        <v>1013</v>
      </c>
      <c r="CG59" s="39">
        <f t="shared" ca="1" si="22"/>
        <v>851</v>
      </c>
      <c r="CH59" s="39">
        <f t="shared" ca="1" si="22"/>
        <v>763</v>
      </c>
      <c r="CI59" s="39">
        <f t="shared" ca="1" si="22"/>
        <v>707</v>
      </c>
      <c r="CJ59" s="39">
        <f t="shared" ca="1" si="22"/>
        <v>3569</v>
      </c>
    </row>
    <row r="60" spans="1:88" hidden="1" x14ac:dyDescent="0.25"/>
    <row r="61" spans="1:88" s="21" customFormat="1" hidden="1" x14ac:dyDescent="0.25">
      <c r="A61" s="32"/>
      <c r="B61" s="21" t="s">
        <v>1343</v>
      </c>
      <c r="C61" s="48">
        <v>0</v>
      </c>
      <c r="D61" s="48">
        <f>C61+1</f>
        <v>1</v>
      </c>
      <c r="E61" s="48">
        <f t="shared" ref="E61:BP61" si="23">D61+1</f>
        <v>2</v>
      </c>
      <c r="F61" s="48">
        <f t="shared" si="23"/>
        <v>3</v>
      </c>
      <c r="G61" s="48">
        <f t="shared" si="23"/>
        <v>4</v>
      </c>
      <c r="H61" s="48">
        <f t="shared" si="23"/>
        <v>5</v>
      </c>
      <c r="I61" s="48">
        <f t="shared" si="23"/>
        <v>6</v>
      </c>
      <c r="J61" s="48">
        <f t="shared" si="23"/>
        <v>7</v>
      </c>
      <c r="K61" s="48">
        <f t="shared" si="23"/>
        <v>8</v>
      </c>
      <c r="L61" s="48">
        <f t="shared" si="23"/>
        <v>9</v>
      </c>
      <c r="M61" s="48">
        <f t="shared" si="23"/>
        <v>10</v>
      </c>
      <c r="N61" s="48">
        <f t="shared" si="23"/>
        <v>11</v>
      </c>
      <c r="O61" s="48">
        <f t="shared" si="23"/>
        <v>12</v>
      </c>
      <c r="P61" s="48">
        <f t="shared" si="23"/>
        <v>13</v>
      </c>
      <c r="Q61" s="48">
        <f t="shared" si="23"/>
        <v>14</v>
      </c>
      <c r="R61" s="48">
        <f t="shared" si="23"/>
        <v>15</v>
      </c>
      <c r="S61" s="48">
        <f t="shared" si="23"/>
        <v>16</v>
      </c>
      <c r="T61" s="48">
        <f t="shared" si="23"/>
        <v>17</v>
      </c>
      <c r="U61" s="48">
        <f t="shared" si="23"/>
        <v>18</v>
      </c>
      <c r="V61" s="48">
        <f t="shared" si="23"/>
        <v>19</v>
      </c>
      <c r="W61" s="48">
        <f t="shared" si="23"/>
        <v>20</v>
      </c>
      <c r="X61" s="48">
        <f t="shared" si="23"/>
        <v>21</v>
      </c>
      <c r="Y61" s="48">
        <f t="shared" si="23"/>
        <v>22</v>
      </c>
      <c r="Z61" s="48">
        <f t="shared" si="23"/>
        <v>23</v>
      </c>
      <c r="AA61" s="48">
        <f t="shared" si="23"/>
        <v>24</v>
      </c>
      <c r="AB61" s="48">
        <f t="shared" si="23"/>
        <v>25</v>
      </c>
      <c r="AC61" s="48">
        <f t="shared" si="23"/>
        <v>26</v>
      </c>
      <c r="AD61" s="48">
        <f t="shared" si="23"/>
        <v>27</v>
      </c>
      <c r="AE61" s="48">
        <f t="shared" si="23"/>
        <v>28</v>
      </c>
      <c r="AF61" s="48">
        <f t="shared" si="23"/>
        <v>29</v>
      </c>
      <c r="AG61" s="48">
        <f t="shared" si="23"/>
        <v>30</v>
      </c>
      <c r="AH61" s="48">
        <f t="shared" si="23"/>
        <v>31</v>
      </c>
      <c r="AI61" s="48">
        <f t="shared" si="23"/>
        <v>32</v>
      </c>
      <c r="AJ61" s="48">
        <f t="shared" si="23"/>
        <v>33</v>
      </c>
      <c r="AK61" s="48">
        <f t="shared" si="23"/>
        <v>34</v>
      </c>
      <c r="AL61" s="48">
        <f t="shared" si="23"/>
        <v>35</v>
      </c>
      <c r="AM61" s="48">
        <f t="shared" si="23"/>
        <v>36</v>
      </c>
      <c r="AN61" s="48">
        <f t="shared" si="23"/>
        <v>37</v>
      </c>
      <c r="AO61" s="48">
        <f t="shared" si="23"/>
        <v>38</v>
      </c>
      <c r="AP61" s="48">
        <f t="shared" si="23"/>
        <v>39</v>
      </c>
      <c r="AQ61" s="48">
        <f t="shared" si="23"/>
        <v>40</v>
      </c>
      <c r="AR61" s="48">
        <f t="shared" si="23"/>
        <v>41</v>
      </c>
      <c r="AS61" s="48">
        <f t="shared" si="23"/>
        <v>42</v>
      </c>
      <c r="AT61" s="48">
        <f t="shared" si="23"/>
        <v>43</v>
      </c>
      <c r="AU61" s="48">
        <f t="shared" si="23"/>
        <v>44</v>
      </c>
      <c r="AV61" s="48">
        <f t="shared" si="23"/>
        <v>45</v>
      </c>
      <c r="AW61" s="48">
        <f t="shared" si="23"/>
        <v>46</v>
      </c>
      <c r="AX61" s="48">
        <f t="shared" si="23"/>
        <v>47</v>
      </c>
      <c r="AY61" s="48">
        <f t="shared" si="23"/>
        <v>48</v>
      </c>
      <c r="AZ61" s="48">
        <f t="shared" si="23"/>
        <v>49</v>
      </c>
      <c r="BA61" s="48">
        <f t="shared" si="23"/>
        <v>50</v>
      </c>
      <c r="BB61" s="48">
        <f t="shared" si="23"/>
        <v>51</v>
      </c>
      <c r="BC61" s="48">
        <f t="shared" si="23"/>
        <v>52</v>
      </c>
      <c r="BD61" s="48">
        <f t="shared" si="23"/>
        <v>53</v>
      </c>
      <c r="BE61" s="48">
        <f t="shared" si="23"/>
        <v>54</v>
      </c>
      <c r="BF61" s="48">
        <f t="shared" si="23"/>
        <v>55</v>
      </c>
      <c r="BG61" s="48">
        <f t="shared" si="23"/>
        <v>56</v>
      </c>
      <c r="BH61" s="48">
        <f t="shared" si="23"/>
        <v>57</v>
      </c>
      <c r="BI61" s="48">
        <f t="shared" si="23"/>
        <v>58</v>
      </c>
      <c r="BJ61" s="48">
        <f t="shared" si="23"/>
        <v>59</v>
      </c>
      <c r="BK61" s="48">
        <f t="shared" si="23"/>
        <v>60</v>
      </c>
      <c r="BL61" s="48">
        <f t="shared" si="23"/>
        <v>61</v>
      </c>
      <c r="BM61" s="48">
        <f t="shared" si="23"/>
        <v>62</v>
      </c>
      <c r="BN61" s="48">
        <f t="shared" si="23"/>
        <v>63</v>
      </c>
      <c r="BO61" s="48">
        <f t="shared" si="23"/>
        <v>64</v>
      </c>
      <c r="BP61" s="48">
        <f t="shared" si="23"/>
        <v>65</v>
      </c>
      <c r="BQ61" s="48">
        <f t="shared" ref="BQ61:CI61" si="24">BP61+1</f>
        <v>66</v>
      </c>
      <c r="BR61" s="48">
        <f t="shared" si="24"/>
        <v>67</v>
      </c>
      <c r="BS61" s="48">
        <f t="shared" si="24"/>
        <v>68</v>
      </c>
      <c r="BT61" s="48">
        <f t="shared" si="24"/>
        <v>69</v>
      </c>
      <c r="BU61" s="48">
        <f t="shared" si="24"/>
        <v>70</v>
      </c>
      <c r="BV61" s="48">
        <f t="shared" si="24"/>
        <v>71</v>
      </c>
      <c r="BW61" s="48">
        <f t="shared" si="24"/>
        <v>72</v>
      </c>
      <c r="BX61" s="48">
        <f t="shared" si="24"/>
        <v>73</v>
      </c>
      <c r="BY61" s="48">
        <f t="shared" si="24"/>
        <v>74</v>
      </c>
      <c r="BZ61" s="48">
        <f t="shared" si="24"/>
        <v>75</v>
      </c>
      <c r="CA61" s="48">
        <f t="shared" si="24"/>
        <v>76</v>
      </c>
      <c r="CB61" s="48">
        <f t="shared" si="24"/>
        <v>77</v>
      </c>
      <c r="CC61" s="48">
        <f t="shared" si="24"/>
        <v>78</v>
      </c>
      <c r="CD61" s="48">
        <f t="shared" si="24"/>
        <v>79</v>
      </c>
      <c r="CE61" s="48">
        <f t="shared" si="24"/>
        <v>80</v>
      </c>
      <c r="CF61" s="48">
        <f t="shared" si="24"/>
        <v>81</v>
      </c>
      <c r="CG61" s="48">
        <f t="shared" si="24"/>
        <v>82</v>
      </c>
      <c r="CH61" s="48">
        <f t="shared" si="24"/>
        <v>83</v>
      </c>
      <c r="CI61" s="48">
        <f t="shared" si="24"/>
        <v>84</v>
      </c>
      <c r="CJ61" s="48" t="s">
        <v>1344</v>
      </c>
    </row>
    <row r="62" spans="1:88" s="9" customFormat="1" hidden="1" x14ac:dyDescent="0.25">
      <c r="A62" s="6" t="s">
        <v>1342</v>
      </c>
      <c r="C62" s="90">
        <f t="shared" ref="C62:AH62" ca="1" si="25">C57/$B57</f>
        <v>1.5368796491171698E-2</v>
      </c>
      <c r="D62" s="90">
        <f t="shared" ca="1" si="25"/>
        <v>1.4861108879713382E-2</v>
      </c>
      <c r="E62" s="90">
        <f t="shared" ca="1" si="25"/>
        <v>1.4224892759025111E-2</v>
      </c>
      <c r="F62" s="90">
        <f t="shared" ca="1" si="25"/>
        <v>1.3987115016949696E-2</v>
      </c>
      <c r="G62" s="90">
        <f t="shared" ca="1" si="25"/>
        <v>1.3681859807528557E-2</v>
      </c>
      <c r="H62" s="90">
        <f t="shared" ca="1" si="25"/>
        <v>1.2554022139035715E-2</v>
      </c>
      <c r="I62" s="90">
        <f t="shared" ca="1" si="25"/>
        <v>1.2354802949729286E-2</v>
      </c>
      <c r="J62" s="90">
        <f t="shared" ca="1" si="25"/>
        <v>1.2110598782192375E-2</v>
      </c>
      <c r="K62" s="90">
        <f t="shared" ca="1" si="25"/>
        <v>1.1339427726812654E-2</v>
      </c>
      <c r="L62" s="90">
        <f t="shared" ca="1" si="25"/>
        <v>1.1561139405234323E-2</v>
      </c>
      <c r="M62" s="90">
        <f t="shared" ca="1" si="25"/>
        <v>1.1586845107080313E-2</v>
      </c>
      <c r="N62" s="90">
        <f t="shared" ca="1" si="25"/>
        <v>1.1660748999887538E-2</v>
      </c>
      <c r="O62" s="90">
        <f t="shared" ca="1" si="25"/>
        <v>1.0969908262776537E-2</v>
      </c>
      <c r="P62" s="90">
        <f t="shared" ca="1" si="25"/>
        <v>1.1676815063541282E-2</v>
      </c>
      <c r="Q62" s="90">
        <f t="shared" ca="1" si="25"/>
        <v>1.1757145381810002E-2</v>
      </c>
      <c r="R62" s="90">
        <f t="shared" ca="1" si="25"/>
        <v>1.1956364571116431E-2</v>
      </c>
      <c r="S62" s="90">
        <f t="shared" ca="1" si="25"/>
        <v>1.1959577783847179E-2</v>
      </c>
      <c r="T62" s="90">
        <f t="shared" ca="1" si="25"/>
        <v>1.2483331458959241E-2</v>
      </c>
      <c r="U62" s="90">
        <f t="shared" ca="1" si="25"/>
        <v>1.1843902125540222E-2</v>
      </c>
      <c r="V62" s="90">
        <f t="shared" ca="1" si="25"/>
        <v>1.1487235512427101E-2</v>
      </c>
      <c r="W62" s="90">
        <f t="shared" ca="1" si="25"/>
        <v>1.231945760969105E-2</v>
      </c>
      <c r="X62" s="90">
        <f t="shared" ca="1" si="25"/>
        <v>1.3456934916376138E-2</v>
      </c>
      <c r="Y62" s="90">
        <f t="shared" ca="1" si="25"/>
        <v>1.5657985636939094E-2</v>
      </c>
      <c r="Z62" s="90">
        <f t="shared" ca="1" si="25"/>
        <v>1.7936153463040019E-2</v>
      </c>
      <c r="AA62" s="90">
        <f t="shared" ca="1" si="25"/>
        <v>1.8382790032614109E-2</v>
      </c>
      <c r="AB62" s="90">
        <f t="shared" ca="1" si="25"/>
        <v>2.1949456163745322E-2</v>
      </c>
      <c r="AC62" s="90">
        <f t="shared" ca="1" si="25"/>
        <v>2.2081197885706023E-2</v>
      </c>
      <c r="AD62" s="90">
        <f t="shared" ca="1" si="25"/>
        <v>2.245071734974214E-2</v>
      </c>
      <c r="AE62" s="90">
        <f t="shared" ca="1" si="25"/>
        <v>2.2566393008049097E-2</v>
      </c>
      <c r="AF62" s="90">
        <f t="shared" ca="1" si="25"/>
        <v>2.244429092428064E-2</v>
      </c>
      <c r="AG62" s="90">
        <f t="shared" ca="1" si="25"/>
        <v>2.1914110823707082E-2</v>
      </c>
      <c r="AH62" s="90">
        <f t="shared" ca="1" si="25"/>
        <v>2.086981668621371E-2</v>
      </c>
      <c r="AI62" s="90">
        <f t="shared" ref="AI62:BN62" ca="1" si="26">AI57/$B57</f>
        <v>1.9038285429686871E-2</v>
      </c>
      <c r="AJ62" s="90">
        <f t="shared" ca="1" si="26"/>
        <v>1.8032549844962487E-2</v>
      </c>
      <c r="AK62" s="90">
        <f t="shared" ca="1" si="26"/>
        <v>1.7152129556737304E-2</v>
      </c>
      <c r="AL62" s="90">
        <f t="shared" ca="1" si="26"/>
        <v>1.6837234709123919E-2</v>
      </c>
      <c r="AM62" s="90">
        <f t="shared" ca="1" si="26"/>
        <v>1.5805793422553539E-2</v>
      </c>
      <c r="AN62" s="90">
        <f t="shared" ca="1" si="26"/>
        <v>1.5388075767556192E-2</v>
      </c>
      <c r="AO62" s="90">
        <f t="shared" ca="1" si="26"/>
        <v>1.552945712770914E-2</v>
      </c>
      <c r="AP62" s="90">
        <f t="shared" ca="1" si="26"/>
        <v>1.4597625435791977E-2</v>
      </c>
      <c r="AQ62" s="90">
        <f t="shared" ca="1" si="26"/>
        <v>1.4273090949986343E-2</v>
      </c>
      <c r="AR62" s="90">
        <f t="shared" ca="1" si="26"/>
        <v>1.4584772584868981E-2</v>
      </c>
      <c r="AS62" s="90">
        <f t="shared" ca="1" si="26"/>
        <v>1.3961409315103706E-2</v>
      </c>
      <c r="AT62" s="90">
        <f t="shared" ca="1" si="26"/>
        <v>1.39806885914882E-2</v>
      </c>
      <c r="AU62" s="90">
        <f t="shared" ca="1" si="26"/>
        <v>1.3164532557877995E-2</v>
      </c>
      <c r="AV62" s="90">
        <f t="shared" ca="1" si="26"/>
        <v>1.3771829763989525E-2</v>
      </c>
      <c r="AW62" s="90">
        <f t="shared" ca="1" si="26"/>
        <v>1.3649727680221069E-2</v>
      </c>
      <c r="AX62" s="90">
        <f t="shared" ca="1" si="26"/>
        <v>1.3264142152531208E-2</v>
      </c>
      <c r="AY62" s="90">
        <f t="shared" ca="1" si="26"/>
        <v>1.292675481580258E-2</v>
      </c>
      <c r="AZ62" s="90">
        <f t="shared" ca="1" si="26"/>
        <v>1.2406214353421268E-2</v>
      </c>
      <c r="BA62" s="90">
        <f t="shared" ca="1" si="26"/>
        <v>1.2740388477419148E-2</v>
      </c>
      <c r="BB62" s="90">
        <f t="shared" ca="1" si="26"/>
        <v>1.2354802949729286E-2</v>
      </c>
      <c r="BC62" s="90">
        <f t="shared" ca="1" si="26"/>
        <v>1.2200568738653342E-2</v>
      </c>
      <c r="BD62" s="90">
        <f t="shared" ca="1" si="26"/>
        <v>1.1268737046736178E-2</v>
      </c>
      <c r="BE62" s="90">
        <f t="shared" ca="1" si="26"/>
        <v>1.079318156258535E-2</v>
      </c>
      <c r="BF62" s="90">
        <f t="shared" ca="1" si="26"/>
        <v>1.0571469884163682E-2</v>
      </c>
      <c r="BG62" s="90">
        <f t="shared" ca="1" si="26"/>
        <v>9.6203589158620241E-3</v>
      </c>
      <c r="BH62" s="90">
        <f t="shared" ca="1" si="26"/>
        <v>9.0066352842889958E-3</v>
      </c>
      <c r="BI62" s="90">
        <f t="shared" ca="1" si="26"/>
        <v>8.8074160949825689E-3</v>
      </c>
      <c r="BJ62" s="90">
        <f t="shared" ca="1" si="26"/>
        <v>8.4025512909082153E-3</v>
      </c>
      <c r="BK62" s="90">
        <f t="shared" ca="1" si="26"/>
        <v>8.4443230564079496E-3</v>
      </c>
      <c r="BL62" s="90">
        <f t="shared" ca="1" si="26"/>
        <v>8.4346834182157035E-3</v>
      </c>
      <c r="BM62" s="90">
        <f t="shared" ca="1" si="26"/>
        <v>7.6281670227977445E-3</v>
      </c>
      <c r="BN62" s="90">
        <f t="shared" ca="1" si="26"/>
        <v>7.5928216827595074E-3</v>
      </c>
      <c r="BO62" s="90">
        <f t="shared" ref="BO62:CJ62" ca="1" si="27">BO57/$B57</f>
        <v>7.3196986006458555E-3</v>
      </c>
      <c r="BP62" s="90">
        <f t="shared" ca="1" si="27"/>
        <v>6.5453143325353855E-3</v>
      </c>
      <c r="BQ62" s="90">
        <f t="shared" ca="1" si="27"/>
        <v>6.3332422923059618E-3</v>
      </c>
      <c r="BR62" s="90">
        <f t="shared" ca="1" si="27"/>
        <v>6.0569059974615617E-3</v>
      </c>
      <c r="BS62" s="90">
        <f t="shared" ca="1" si="27"/>
        <v>6.127596677538036E-3</v>
      </c>
      <c r="BT62" s="90">
        <f t="shared" ca="1" si="27"/>
        <v>5.7195186607329335E-3</v>
      </c>
      <c r="BU62" s="90">
        <f t="shared" ca="1" si="27"/>
        <v>5.2889481548125897E-3</v>
      </c>
      <c r="BV62" s="90">
        <f t="shared" ca="1" si="27"/>
        <v>5.7452243625789245E-3</v>
      </c>
      <c r="BW62" s="90">
        <f t="shared" ca="1" si="27"/>
        <v>5.4945937695805155E-3</v>
      </c>
      <c r="BX62" s="90">
        <f t="shared" ca="1" si="27"/>
        <v>5.076876114583166E-3</v>
      </c>
      <c r="BY62" s="90">
        <f t="shared" ca="1" si="27"/>
        <v>5.2696688784280967E-3</v>
      </c>
      <c r="BZ62" s="90">
        <f t="shared" ca="1" si="27"/>
        <v>4.7041434378163006E-3</v>
      </c>
      <c r="CA62" s="90">
        <f t="shared" ca="1" si="27"/>
        <v>4.6912905868933055E-3</v>
      </c>
      <c r="CB62" s="90">
        <f t="shared" ca="1" si="27"/>
        <v>4.2671465064344589E-3</v>
      </c>
      <c r="CC62" s="90">
        <f t="shared" ca="1" si="27"/>
        <v>4.0550744662050352E-3</v>
      </c>
      <c r="CD62" s="90">
        <f t="shared" ca="1" si="27"/>
        <v>3.7594588949761421E-3</v>
      </c>
      <c r="CE62" s="90">
        <f t="shared" ca="1" si="27"/>
        <v>3.5666661311312114E-3</v>
      </c>
      <c r="CF62" s="90">
        <f t="shared" ca="1" si="27"/>
        <v>3.2806901980945648E-3</v>
      </c>
      <c r="CG62" s="90">
        <f t="shared" ca="1" si="27"/>
        <v>2.7537233102517553E-3</v>
      </c>
      <c r="CH62" s="90">
        <f t="shared" ca="1" si="27"/>
        <v>2.4420416753691177E-3</v>
      </c>
      <c r="CI62" s="90">
        <f t="shared" ca="1" si="27"/>
        <v>2.2653149751779315E-3</v>
      </c>
      <c r="CJ62" s="90">
        <f t="shared" ca="1" si="27"/>
        <v>1.1551499767042077E-2</v>
      </c>
    </row>
    <row r="63" spans="1:88" s="9" customFormat="1" hidden="1" x14ac:dyDescent="0.25">
      <c r="A63" s="6" t="s">
        <v>1313</v>
      </c>
      <c r="C63" s="90">
        <f t="shared" ref="C63:AH63" ca="1" si="28">C58/$B58</f>
        <v>1.0705057216685123E-2</v>
      </c>
      <c r="D63" s="90">
        <f t="shared" ca="1" si="28"/>
        <v>8.8593576965669985E-3</v>
      </c>
      <c r="E63" s="90">
        <f t="shared" ca="1" si="28"/>
        <v>8.4902177925433742E-3</v>
      </c>
      <c r="F63" s="90">
        <f t="shared" ca="1" si="28"/>
        <v>6.2753783684016242E-3</v>
      </c>
      <c r="G63" s="90">
        <f t="shared" ca="1" si="28"/>
        <v>5.5370985603543747E-3</v>
      </c>
      <c r="H63" s="90">
        <f t="shared" ca="1" si="28"/>
        <v>5.1679586563307496E-3</v>
      </c>
      <c r="I63" s="90">
        <f t="shared" ca="1" si="28"/>
        <v>8.8593576965669985E-3</v>
      </c>
      <c r="J63" s="90">
        <f t="shared" ca="1" si="28"/>
        <v>3.3222591362126247E-3</v>
      </c>
      <c r="K63" s="90">
        <f t="shared" ca="1" si="28"/>
        <v>2.9531192321889995E-3</v>
      </c>
      <c r="L63" s="90">
        <f t="shared" ca="1" si="28"/>
        <v>4.4296788482834993E-3</v>
      </c>
      <c r="M63" s="90">
        <f t="shared" ca="1" si="28"/>
        <v>1.8456995201181247E-3</v>
      </c>
      <c r="N63" s="90">
        <f t="shared" ca="1" si="28"/>
        <v>7.0136581764488745E-3</v>
      </c>
      <c r="O63" s="90">
        <f t="shared" ca="1" si="28"/>
        <v>5.5370985603543747E-3</v>
      </c>
      <c r="P63" s="90">
        <f t="shared" ca="1" si="28"/>
        <v>6.6445182724252493E-3</v>
      </c>
      <c r="Q63" s="90">
        <f t="shared" ca="1" si="28"/>
        <v>4.0605389442598741E-3</v>
      </c>
      <c r="R63" s="90">
        <f t="shared" ca="1" si="28"/>
        <v>3.6913990402362494E-3</v>
      </c>
      <c r="S63" s="90">
        <f t="shared" ca="1" si="28"/>
        <v>4.4296788482834993E-3</v>
      </c>
      <c r="T63" s="90">
        <f t="shared" ca="1" si="28"/>
        <v>7.7519379844961239E-3</v>
      </c>
      <c r="U63" s="90">
        <f t="shared" ca="1" si="28"/>
        <v>1.2919896640826873E-2</v>
      </c>
      <c r="V63" s="90">
        <f t="shared" ca="1" si="28"/>
        <v>2.768549280177187E-2</v>
      </c>
      <c r="W63" s="90">
        <f t="shared" ca="1" si="28"/>
        <v>4.8357327427094872E-2</v>
      </c>
      <c r="X63" s="90">
        <f t="shared" ca="1" si="28"/>
        <v>5.6109265411590996E-2</v>
      </c>
      <c r="Y63" s="90">
        <f t="shared" ca="1" si="28"/>
        <v>7.3827980804724996E-2</v>
      </c>
      <c r="Z63" s="90">
        <f t="shared" ca="1" si="28"/>
        <v>6.2015503875968991E-2</v>
      </c>
      <c r="AA63" s="90">
        <f t="shared" ca="1" si="28"/>
        <v>6.4230343300110737E-2</v>
      </c>
      <c r="AB63" s="90">
        <f t="shared" ca="1" si="28"/>
        <v>5.906238464377999E-2</v>
      </c>
      <c r="AC63" s="90">
        <f t="shared" ca="1" si="28"/>
        <v>6.2384643779992616E-2</v>
      </c>
      <c r="AD63" s="90">
        <f t="shared" ca="1" si="28"/>
        <v>4.6142488002953119E-2</v>
      </c>
      <c r="AE63" s="90">
        <f t="shared" ca="1" si="28"/>
        <v>3.8021410114433371E-2</v>
      </c>
      <c r="AF63" s="90">
        <f t="shared" ca="1" si="28"/>
        <v>3.9497969730527868E-2</v>
      </c>
      <c r="AG63" s="90">
        <f t="shared" ca="1" si="28"/>
        <v>3.3960871170173497E-2</v>
      </c>
      <c r="AH63" s="90">
        <f t="shared" ca="1" si="28"/>
        <v>2.1410114433370247E-2</v>
      </c>
      <c r="AI63" s="90">
        <f t="shared" ref="AI63:BN63" ca="1" si="29">AI58/$B58</f>
        <v>2.2148394241417499E-2</v>
      </c>
      <c r="AJ63" s="90">
        <f t="shared" ca="1" si="29"/>
        <v>1.2919896640826873E-2</v>
      </c>
      <c r="AK63" s="90">
        <f t="shared" ca="1" si="29"/>
        <v>1.4396456256921373E-2</v>
      </c>
      <c r="AL63" s="90">
        <f t="shared" ca="1" si="29"/>
        <v>1.4396456256921373E-2</v>
      </c>
      <c r="AM63" s="90">
        <f t="shared" ca="1" si="29"/>
        <v>9.9667774086378731E-3</v>
      </c>
      <c r="AN63" s="90">
        <f t="shared" ca="1" si="29"/>
        <v>4.7988187523071244E-3</v>
      </c>
      <c r="AO63" s="90">
        <f t="shared" ca="1" si="29"/>
        <v>1.1443337024732374E-2</v>
      </c>
      <c r="AP63" s="90">
        <f t="shared" ca="1" si="29"/>
        <v>7.7519379844961239E-3</v>
      </c>
      <c r="AQ63" s="90">
        <f t="shared" ca="1" si="29"/>
        <v>7.0136581764488745E-3</v>
      </c>
      <c r="AR63" s="90">
        <f t="shared" ca="1" si="29"/>
        <v>6.6445182724252493E-3</v>
      </c>
      <c r="AS63" s="90">
        <f t="shared" ca="1" si="29"/>
        <v>4.0605389442598741E-3</v>
      </c>
      <c r="AT63" s="90">
        <f t="shared" ca="1" si="29"/>
        <v>4.0605389442598741E-3</v>
      </c>
      <c r="AU63" s="90">
        <f t="shared" ca="1" si="29"/>
        <v>8.1210778885197482E-3</v>
      </c>
      <c r="AV63" s="90">
        <f t="shared" ca="1" si="29"/>
        <v>2.5839793281653748E-3</v>
      </c>
      <c r="AW63" s="90">
        <f t="shared" ca="1" si="29"/>
        <v>5.1679586563307496E-3</v>
      </c>
      <c r="AX63" s="90">
        <f t="shared" ca="1" si="29"/>
        <v>4.0605389442598741E-3</v>
      </c>
      <c r="AY63" s="90">
        <f t="shared" ca="1" si="29"/>
        <v>4.7988187523071244E-3</v>
      </c>
      <c r="AZ63" s="90">
        <f t="shared" ca="1" si="29"/>
        <v>1.1074197120708748E-3</v>
      </c>
      <c r="BA63" s="90">
        <f t="shared" ca="1" si="29"/>
        <v>2.5839793281653748E-3</v>
      </c>
      <c r="BB63" s="90">
        <f t="shared" ca="1" si="29"/>
        <v>3.3222591362126247E-3</v>
      </c>
      <c r="BC63" s="90">
        <f t="shared" ca="1" si="29"/>
        <v>5.906238464377999E-3</v>
      </c>
      <c r="BD63" s="90">
        <f t="shared" ca="1" si="29"/>
        <v>3.6913990402362494E-3</v>
      </c>
      <c r="BE63" s="90">
        <f t="shared" ca="1" si="29"/>
        <v>7.0136581764488745E-3</v>
      </c>
      <c r="BF63" s="90">
        <f t="shared" ca="1" si="29"/>
        <v>4.7988187523071244E-3</v>
      </c>
      <c r="BG63" s="90">
        <f t="shared" ca="1" si="29"/>
        <v>4.4296788482834993E-3</v>
      </c>
      <c r="BH63" s="90">
        <f t="shared" ca="1" si="29"/>
        <v>3.6913990402362494E-3</v>
      </c>
      <c r="BI63" s="90">
        <f t="shared" ca="1" si="29"/>
        <v>7.0136581764488745E-3</v>
      </c>
      <c r="BJ63" s="90">
        <f t="shared" ca="1" si="29"/>
        <v>2.2148394241417496E-3</v>
      </c>
      <c r="BK63" s="90">
        <f t="shared" ca="1" si="29"/>
        <v>5.1679586563307496E-3</v>
      </c>
      <c r="BL63" s="90">
        <f t="shared" ca="1" si="29"/>
        <v>4.7988187523071244E-3</v>
      </c>
      <c r="BM63" s="90">
        <f t="shared" ca="1" si="29"/>
        <v>5.1679586563307496E-3</v>
      </c>
      <c r="BN63" s="90">
        <f t="shared" ca="1" si="29"/>
        <v>4.0605389442598741E-3</v>
      </c>
      <c r="BO63" s="90">
        <f t="shared" ref="BO63:CJ63" ca="1" si="30">BO58/$B58</f>
        <v>2.9531192321889995E-3</v>
      </c>
      <c r="BP63" s="90">
        <f t="shared" ca="1" si="30"/>
        <v>4.7988187523071244E-3</v>
      </c>
      <c r="BQ63" s="90">
        <f t="shared" ca="1" si="30"/>
        <v>2.9531192321889995E-3</v>
      </c>
      <c r="BR63" s="90">
        <f t="shared" ca="1" si="30"/>
        <v>5.1679586563307496E-3</v>
      </c>
      <c r="BS63" s="90">
        <f t="shared" ca="1" si="30"/>
        <v>2.2148394241417496E-3</v>
      </c>
      <c r="BT63" s="90">
        <f t="shared" ca="1" si="30"/>
        <v>2.9531192321889995E-3</v>
      </c>
      <c r="BU63" s="90">
        <f t="shared" ca="1" si="30"/>
        <v>2.5839793281653748E-3</v>
      </c>
      <c r="BV63" s="90">
        <f t="shared" ca="1" si="30"/>
        <v>7.3827980804724988E-4</v>
      </c>
      <c r="BW63" s="90">
        <f t="shared" ca="1" si="30"/>
        <v>3.3222591362126247E-3</v>
      </c>
      <c r="BX63" s="90">
        <f t="shared" ca="1" si="30"/>
        <v>0</v>
      </c>
      <c r="BY63" s="90">
        <f t="shared" ca="1" si="30"/>
        <v>7.3827980804724988E-4</v>
      </c>
      <c r="BZ63" s="90">
        <f t="shared" ca="1" si="30"/>
        <v>1.8456995201181247E-3</v>
      </c>
      <c r="CA63" s="90">
        <f t="shared" ca="1" si="30"/>
        <v>0</v>
      </c>
      <c r="CB63" s="90">
        <f t="shared" ca="1" si="30"/>
        <v>1.4765596160944998E-3</v>
      </c>
      <c r="CC63" s="90">
        <f t="shared" ca="1" si="30"/>
        <v>1.8456995201181247E-3</v>
      </c>
      <c r="CD63" s="90">
        <f t="shared" ca="1" si="30"/>
        <v>7.3827980804724988E-4</v>
      </c>
      <c r="CE63" s="90">
        <f t="shared" ca="1" si="30"/>
        <v>1.1074197120708748E-3</v>
      </c>
      <c r="CF63" s="90">
        <f t="shared" ca="1" si="30"/>
        <v>1.1074197120708748E-3</v>
      </c>
      <c r="CG63" s="90">
        <f t="shared" ca="1" si="30"/>
        <v>0</v>
      </c>
      <c r="CH63" s="90">
        <f t="shared" ca="1" si="30"/>
        <v>0</v>
      </c>
      <c r="CI63" s="90">
        <f t="shared" ca="1" si="30"/>
        <v>0</v>
      </c>
      <c r="CJ63" s="90">
        <f t="shared" ca="1" si="30"/>
        <v>2.9531192321889995E-3</v>
      </c>
    </row>
    <row r="64" spans="1:88" s="30" customFormat="1" hidden="1" x14ac:dyDescent="0.25">
      <c r="A64" s="29" t="s">
        <v>1314</v>
      </c>
      <c r="C64" s="91">
        <f t="shared" ref="C64:AH64" ca="1" si="31">C59/$B59</f>
        <v>1.7151114840393871E-2</v>
      </c>
      <c r="D64" s="91">
        <f t="shared" ca="1" si="31"/>
        <v>1.6584550729003063E-2</v>
      </c>
      <c r="E64" s="91">
        <f t="shared" ca="1" si="31"/>
        <v>1.5874552665361419E-2</v>
      </c>
      <c r="F64" s="91">
        <f t="shared" ca="1" si="31"/>
        <v>1.5609199853697369E-2</v>
      </c>
      <c r="G64" s="91">
        <f t="shared" ca="1" si="31"/>
        <v>1.526854421710163E-2</v>
      </c>
      <c r="H64" s="91">
        <f t="shared" ca="1" si="31"/>
        <v>1.4009911286100532E-2</v>
      </c>
      <c r="I64" s="91">
        <f t="shared" ca="1" si="31"/>
        <v>1.3787588660111734E-2</v>
      </c>
      <c r="J64" s="91">
        <f t="shared" ca="1" si="31"/>
        <v>1.3515064150835145E-2</v>
      </c>
      <c r="K64" s="91">
        <f t="shared" ca="1" si="31"/>
        <v>1.2654460437330121E-2</v>
      </c>
      <c r="L64" s="91">
        <f t="shared" ca="1" si="31"/>
        <v>1.2901884004962815E-2</v>
      </c>
      <c r="M64" s="91">
        <f t="shared" ca="1" si="31"/>
        <v>1.2930570795412983E-2</v>
      </c>
      <c r="N64" s="91">
        <f t="shared" ca="1" si="31"/>
        <v>1.3013045317957214E-2</v>
      </c>
      <c r="O64" s="91">
        <f t="shared" ca="1" si="31"/>
        <v>1.2242087824608963E-2</v>
      </c>
      <c r="P64" s="91">
        <f t="shared" ca="1" si="31"/>
        <v>1.3030974561988568E-2</v>
      </c>
      <c r="Q64" s="91">
        <f t="shared" ca="1" si="31"/>
        <v>1.3120620782145341E-2</v>
      </c>
      <c r="R64" s="91">
        <f t="shared" ca="1" si="31"/>
        <v>1.3342943408134139E-2</v>
      </c>
      <c r="S64" s="91">
        <f t="shared" ca="1" si="31"/>
        <v>1.3271226432008721E-2</v>
      </c>
      <c r="T64" s="91">
        <f t="shared" ca="1" si="31"/>
        <v>1.3622639615023273E-2</v>
      </c>
      <c r="U64" s="91">
        <f t="shared" ca="1" si="31"/>
        <v>1.2611430251654869E-2</v>
      </c>
      <c r="V64" s="91">
        <f t="shared" ca="1" si="31"/>
        <v>1.157511994664257E-2</v>
      </c>
      <c r="W64" s="91">
        <f t="shared" ca="1" si="31"/>
        <v>1.227077461505913E-2</v>
      </c>
      <c r="X64" s="91">
        <f t="shared" ca="1" si="31"/>
        <v>1.2948500039444337E-2</v>
      </c>
      <c r="Y64" s="91">
        <f t="shared" ca="1" si="31"/>
        <v>1.4110315052676119E-2</v>
      </c>
      <c r="Z64" s="91">
        <f t="shared" ca="1" si="31"/>
        <v>1.5100009323206896E-2</v>
      </c>
      <c r="AA64" s="91">
        <f t="shared" ca="1" si="31"/>
        <v>1.5433493262190094E-2</v>
      </c>
      <c r="AB64" s="91">
        <f t="shared" ca="1" si="31"/>
        <v>1.7947173275386016E-2</v>
      </c>
      <c r="AC64" s="91">
        <f t="shared" ca="1" si="31"/>
        <v>1.7441568593701814E-2</v>
      </c>
      <c r="AD64" s="91">
        <f t="shared" ca="1" si="31"/>
        <v>1.7681820463721968E-2</v>
      </c>
      <c r="AE64" s="91">
        <f t="shared" ca="1" si="31"/>
        <v>1.8345202492882091E-2</v>
      </c>
      <c r="AF64" s="91">
        <f t="shared" ca="1" si="31"/>
        <v>1.8696615675896641E-2</v>
      </c>
      <c r="AG64" s="91">
        <f t="shared" ca="1" si="31"/>
        <v>1.8126465715699563E-2</v>
      </c>
      <c r="AH64" s="91">
        <f t="shared" ca="1" si="31"/>
        <v>1.7445154442508087E-2</v>
      </c>
      <c r="AI64" s="91">
        <f t="shared" ref="AI64:BN64" ca="1" si="32">AI59/$B59</f>
        <v>1.7169044084425225E-2</v>
      </c>
      <c r="AJ64" s="91">
        <f t="shared" ca="1" si="32"/>
        <v>1.6139905477025467E-2</v>
      </c>
      <c r="AK64" s="91">
        <f t="shared" ca="1" si="32"/>
        <v>1.6025158315224795E-2</v>
      </c>
      <c r="AL64" s="91">
        <f t="shared" ca="1" si="32"/>
        <v>1.5752633805948206E-2</v>
      </c>
      <c r="AM64" s="91">
        <f t="shared" ca="1" si="32"/>
        <v>1.4892030092443182E-2</v>
      </c>
      <c r="AN64" s="91">
        <f t="shared" ca="1" si="32"/>
        <v>1.4791626325867595E-2</v>
      </c>
      <c r="AO64" s="91">
        <f t="shared" ca="1" si="32"/>
        <v>1.518965554336367E-2</v>
      </c>
      <c r="AP64" s="91">
        <f t="shared" ca="1" si="32"/>
        <v>1.4590818792716424E-2</v>
      </c>
      <c r="AQ64" s="91">
        <f t="shared" ca="1" si="32"/>
        <v>1.4271678248958312E-2</v>
      </c>
      <c r="AR64" s="91">
        <f t="shared" ca="1" si="32"/>
        <v>1.4293193341795936E-2</v>
      </c>
      <c r="AS64" s="91">
        <f t="shared" ca="1" si="32"/>
        <v>1.3780416962499193E-2</v>
      </c>
      <c r="AT64" s="91">
        <f t="shared" ca="1" si="32"/>
        <v>1.3712285835180046E-2</v>
      </c>
      <c r="AU64" s="91">
        <f t="shared" ca="1" si="32"/>
        <v>1.3532993394866499E-2</v>
      </c>
      <c r="AV64" s="91">
        <f t="shared" ca="1" si="32"/>
        <v>1.4182032028801538E-2</v>
      </c>
      <c r="AW64" s="91">
        <f t="shared" ca="1" si="32"/>
        <v>1.384496224101207E-2</v>
      </c>
      <c r="AX64" s="91">
        <f t="shared" ca="1" si="32"/>
        <v>1.3672841498311066E-2</v>
      </c>
      <c r="AY64" s="91">
        <f t="shared" ca="1" si="32"/>
        <v>1.3253297187977365E-2</v>
      </c>
      <c r="AZ64" s="91">
        <f t="shared" ca="1" si="32"/>
        <v>1.2539713275529451E-2</v>
      </c>
      <c r="BA64" s="91">
        <f t="shared" ca="1" si="32"/>
        <v>1.3056075503632464E-2</v>
      </c>
      <c r="BB64" s="91">
        <f t="shared" ca="1" si="32"/>
        <v>1.2450067055372677E-2</v>
      </c>
      <c r="BC64" s="91">
        <f t="shared" ca="1" si="32"/>
        <v>1.2582743461204702E-2</v>
      </c>
      <c r="BD64" s="91">
        <f t="shared" ca="1" si="32"/>
        <v>1.138506995991021E-2</v>
      </c>
      <c r="BE64" s="91">
        <f t="shared" ca="1" si="32"/>
        <v>1.1134060543471245E-2</v>
      </c>
      <c r="BF64" s="91">
        <f t="shared" ca="1" si="32"/>
        <v>1.1126888845858704E-2</v>
      </c>
      <c r="BG64" s="91">
        <f t="shared" ca="1" si="32"/>
        <v>1.007623514562132E-2</v>
      </c>
      <c r="BH64" s="91">
        <f t="shared" ca="1" si="32"/>
        <v>9.4487116045239069E-3</v>
      </c>
      <c r="BI64" s="91">
        <f t="shared" ca="1" si="32"/>
        <v>9.0972984215093554E-3</v>
      </c>
      <c r="BJ64" s="91">
        <f t="shared" ca="1" si="32"/>
        <v>8.8032588193951399E-3</v>
      </c>
      <c r="BK64" s="91">
        <f t="shared" ca="1" si="32"/>
        <v>8.5020475196683799E-3</v>
      </c>
      <c r="BL64" s="91">
        <f t="shared" ca="1" si="32"/>
        <v>8.8857333419393707E-3</v>
      </c>
      <c r="BM64" s="91">
        <f t="shared" ca="1" si="32"/>
        <v>8.2474522544231446E-3</v>
      </c>
      <c r="BN64" s="91">
        <f t="shared" ca="1" si="32"/>
        <v>8.2115937663604349E-3</v>
      </c>
      <c r="BO64" s="91">
        <f t="shared" ref="BO64:CJ64" ca="1" si="33">BO59/$B59</f>
        <v>8.0681598141095975E-3</v>
      </c>
      <c r="BP64" s="91">
        <f t="shared" ca="1" si="33"/>
        <v>7.0784655435788208E-3</v>
      </c>
      <c r="BQ64" s="91">
        <f t="shared" ca="1" si="33"/>
        <v>7.0103344162596726E-3</v>
      </c>
      <c r="BR64" s="91">
        <f t="shared" ca="1" si="33"/>
        <v>6.5979618035385155E-3</v>
      </c>
      <c r="BS64" s="91">
        <f t="shared" ca="1" si="33"/>
        <v>6.6983655701141013E-3</v>
      </c>
      <c r="BT64" s="91">
        <f t="shared" ca="1" si="33"/>
        <v>6.1820033420110871E-3</v>
      </c>
      <c r="BU64" s="91">
        <f t="shared" ca="1" si="33"/>
        <v>5.8628627982529741E-3</v>
      </c>
      <c r="BV64" s="91">
        <f t="shared" ca="1" si="33"/>
        <v>6.3397806894870089E-3</v>
      </c>
      <c r="BW64" s="91">
        <f t="shared" ca="1" si="33"/>
        <v>6.0564986337916047E-3</v>
      </c>
      <c r="BX64" s="91">
        <f t="shared" ca="1" si="33"/>
        <v>5.6261967770390928E-3</v>
      </c>
      <c r="BY64" s="91">
        <f t="shared" ca="1" si="33"/>
        <v>5.7086712995833245E-3</v>
      </c>
      <c r="BZ64" s="91">
        <f t="shared" ca="1" si="33"/>
        <v>5.1815515250614973E-3</v>
      </c>
      <c r="CA64" s="91">
        <f t="shared" ca="1" si="33"/>
        <v>5.1815515250614973E-3</v>
      </c>
      <c r="CB64" s="91">
        <f t="shared" ca="1" si="33"/>
        <v>4.7440779706964436E-3</v>
      </c>
      <c r="CC64" s="91">
        <f t="shared" ca="1" si="33"/>
        <v>4.4894827054512074E-3</v>
      </c>
      <c r="CD64" s="91">
        <f t="shared" ca="1" si="33"/>
        <v>4.1667563128868238E-3</v>
      </c>
      <c r="CE64" s="91">
        <f t="shared" ca="1" si="33"/>
        <v>3.9480195357042966E-3</v>
      </c>
      <c r="CF64" s="91">
        <f t="shared" ca="1" si="33"/>
        <v>3.6324648407524544E-3</v>
      </c>
      <c r="CG64" s="91">
        <f t="shared" ca="1" si="33"/>
        <v>3.0515573341365634E-3</v>
      </c>
      <c r="CH64" s="91">
        <f t="shared" ca="1" si="33"/>
        <v>2.7360026391847216E-3</v>
      </c>
      <c r="CI64" s="91">
        <f t="shared" ca="1" si="33"/>
        <v>2.5351951060335492E-3</v>
      </c>
      <c r="CJ64" s="91">
        <f t="shared" ca="1" si="33"/>
        <v>1.2797894389580958E-2</v>
      </c>
    </row>
    <row r="65" spans="1:263" hidden="1" x14ac:dyDescent="0.25"/>
    <row r="66" spans="1:263" hidden="1" x14ac:dyDescent="0.25"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  <c r="CD66" s="92"/>
      <c r="CE66" s="92"/>
      <c r="CF66" s="92"/>
      <c r="CG66" s="92"/>
      <c r="CH66" s="92"/>
      <c r="CI66" s="92"/>
      <c r="CJ66" s="92"/>
      <c r="CK66" s="41"/>
    </row>
    <row r="67" spans="1:263" hidden="1" x14ac:dyDescent="0.25">
      <c r="A67" s="57" t="s">
        <v>1557</v>
      </c>
      <c r="B67" s="57" t="str">
        <f>Contents!C5</f>
        <v>Brent</v>
      </c>
    </row>
    <row r="68" spans="1:263" hidden="1" x14ac:dyDescent="0.25">
      <c r="A68" s="57" t="s">
        <v>1345</v>
      </c>
      <c r="B68" s="53">
        <v>1</v>
      </c>
    </row>
    <row r="69" spans="1:263" hidden="1" x14ac:dyDescent="0.25">
      <c r="A69" s="57" t="s">
        <v>1558</v>
      </c>
      <c r="B69" s="57" t="b">
        <v>1</v>
      </c>
    </row>
    <row r="70" spans="1:263" hidden="1" x14ac:dyDescent="0.25">
      <c r="A70" s="57" t="s">
        <v>1346</v>
      </c>
      <c r="B70" s="57" t="b">
        <v>1</v>
      </c>
    </row>
    <row r="71" spans="1:263" hidden="1" x14ac:dyDescent="0.25">
      <c r="A71" s="57" t="s">
        <v>1347</v>
      </c>
      <c r="B71" s="57" t="b">
        <v>1</v>
      </c>
    </row>
    <row r="72" spans="1:263" hidden="1" x14ac:dyDescent="0.25"/>
    <row r="73" spans="1:263" hidden="1" x14ac:dyDescent="0.25">
      <c r="B73" s="57" t="str">
        <f>IF(B68=1,"Total ",(IF(B68=2,"Male ","Female ")))</f>
        <v xml:space="preserve">Total </v>
      </c>
    </row>
    <row r="74" spans="1:263" hidden="1" x14ac:dyDescent="0.25">
      <c r="B74" s="57" t="str">
        <f>CONCATENATE($B$73,B52," in ",$B$2)</f>
        <v>Total Usual Residents in Brent</v>
      </c>
      <c r="C74" s="85">
        <f ca="1">IF($B69=TRUE,B57,"")</f>
        <v>311215</v>
      </c>
      <c r="D74" s="51" t="str">
        <f>IF($B69=TRUE,B74,"")</f>
        <v>Total Usual Residents in Brent</v>
      </c>
    </row>
    <row r="75" spans="1:263" hidden="1" x14ac:dyDescent="0.25">
      <c r="B75" s="57" t="str">
        <f t="shared" ref="B75:B76" si="34">CONCATENATE($B$73,B53," in ",$B$2)</f>
        <v>Total Short-term Residents in Brent</v>
      </c>
      <c r="C75" s="85">
        <f ca="1">IF($B70=TRUE,B58,"")</f>
        <v>2709</v>
      </c>
      <c r="D75" s="51" t="str">
        <f>IF($B70=TRUE,B75,"")</f>
        <v>Total Short-term Residents in Brent</v>
      </c>
    </row>
    <row r="76" spans="1:263" hidden="1" x14ac:dyDescent="0.25">
      <c r="B76" s="57" t="str">
        <f t="shared" si="34"/>
        <v>Total Workday Population in Brent</v>
      </c>
      <c r="C76" s="85">
        <f ca="1">IF($B71=TRUE,B59,"")</f>
        <v>278874</v>
      </c>
      <c r="D76" s="51" t="str">
        <f>IF($B71=TRUE,B76,"")</f>
        <v>Total Workday Population in Brent</v>
      </c>
    </row>
    <row r="77" spans="1:263" hidden="1" x14ac:dyDescent="0.25"/>
    <row r="78" spans="1:263" hidden="1" x14ac:dyDescent="0.25"/>
    <row r="79" spans="1:263" hidden="1" x14ac:dyDescent="0.25">
      <c r="A79" s="57" t="s">
        <v>1297</v>
      </c>
    </row>
    <row r="80" spans="1:263" s="37" customFormat="1" hidden="1" x14ac:dyDescent="0.25">
      <c r="A80" s="36" t="s">
        <v>0</v>
      </c>
      <c r="B80" s="37" t="s">
        <v>1</v>
      </c>
      <c r="C80" s="93" t="s">
        <v>1341</v>
      </c>
      <c r="D80" s="93">
        <v>0</v>
      </c>
      <c r="E80" s="93">
        <f>D80+1</f>
        <v>1</v>
      </c>
      <c r="F80" s="93">
        <f t="shared" ref="F80" si="35">E80+1</f>
        <v>2</v>
      </c>
      <c r="G80" s="93">
        <f t="shared" ref="G80" si="36">F80+1</f>
        <v>3</v>
      </c>
      <c r="H80" s="93">
        <f t="shared" ref="H80" si="37">G80+1</f>
        <v>4</v>
      </c>
      <c r="I80" s="93">
        <f t="shared" ref="I80" si="38">H80+1</f>
        <v>5</v>
      </c>
      <c r="J80" s="93">
        <f t="shared" ref="J80" si="39">I80+1</f>
        <v>6</v>
      </c>
      <c r="K80" s="93">
        <f t="shared" ref="K80" si="40">J80+1</f>
        <v>7</v>
      </c>
      <c r="L80" s="93">
        <f t="shared" ref="L80" si="41">K80+1</f>
        <v>8</v>
      </c>
      <c r="M80" s="93">
        <f t="shared" ref="M80" si="42">L80+1</f>
        <v>9</v>
      </c>
      <c r="N80" s="93">
        <f t="shared" ref="N80" si="43">M80+1</f>
        <v>10</v>
      </c>
      <c r="O80" s="93">
        <f t="shared" ref="O80" si="44">N80+1</f>
        <v>11</v>
      </c>
      <c r="P80" s="93">
        <f t="shared" ref="P80" si="45">O80+1</f>
        <v>12</v>
      </c>
      <c r="Q80" s="93">
        <f t="shared" ref="Q80" si="46">P80+1</f>
        <v>13</v>
      </c>
      <c r="R80" s="93">
        <f t="shared" ref="R80" si="47">Q80+1</f>
        <v>14</v>
      </c>
      <c r="S80" s="93">
        <f t="shared" ref="S80" si="48">R80+1</f>
        <v>15</v>
      </c>
      <c r="T80" s="93">
        <f t="shared" ref="T80" si="49">S80+1</f>
        <v>16</v>
      </c>
      <c r="U80" s="93">
        <f t="shared" ref="U80" si="50">T80+1</f>
        <v>17</v>
      </c>
      <c r="V80" s="93">
        <f t="shared" ref="V80" si="51">U80+1</f>
        <v>18</v>
      </c>
      <c r="W80" s="93">
        <f t="shared" ref="W80" si="52">V80+1</f>
        <v>19</v>
      </c>
      <c r="X80" s="93">
        <f t="shared" ref="X80" si="53">W80+1</f>
        <v>20</v>
      </c>
      <c r="Y80" s="93">
        <f t="shared" ref="Y80" si="54">X80+1</f>
        <v>21</v>
      </c>
      <c r="Z80" s="93">
        <f t="shared" ref="Z80" si="55">Y80+1</f>
        <v>22</v>
      </c>
      <c r="AA80" s="93">
        <f t="shared" ref="AA80" si="56">Z80+1</f>
        <v>23</v>
      </c>
      <c r="AB80" s="93">
        <f t="shared" ref="AB80" si="57">AA80+1</f>
        <v>24</v>
      </c>
      <c r="AC80" s="93">
        <f t="shared" ref="AC80" si="58">AB80+1</f>
        <v>25</v>
      </c>
      <c r="AD80" s="93">
        <f t="shared" ref="AD80" si="59">AC80+1</f>
        <v>26</v>
      </c>
      <c r="AE80" s="93">
        <f t="shared" ref="AE80" si="60">AD80+1</f>
        <v>27</v>
      </c>
      <c r="AF80" s="93">
        <f t="shared" ref="AF80" si="61">AE80+1</f>
        <v>28</v>
      </c>
      <c r="AG80" s="93">
        <f t="shared" ref="AG80" si="62">AF80+1</f>
        <v>29</v>
      </c>
      <c r="AH80" s="93">
        <f t="shared" ref="AH80" si="63">AG80+1</f>
        <v>30</v>
      </c>
      <c r="AI80" s="93">
        <f t="shared" ref="AI80" si="64">AH80+1</f>
        <v>31</v>
      </c>
      <c r="AJ80" s="93">
        <f t="shared" ref="AJ80" si="65">AI80+1</f>
        <v>32</v>
      </c>
      <c r="AK80" s="93">
        <f t="shared" ref="AK80" si="66">AJ80+1</f>
        <v>33</v>
      </c>
      <c r="AL80" s="93">
        <f t="shared" ref="AL80" si="67">AK80+1</f>
        <v>34</v>
      </c>
      <c r="AM80" s="93">
        <f t="shared" ref="AM80" si="68">AL80+1</f>
        <v>35</v>
      </c>
      <c r="AN80" s="93">
        <f t="shared" ref="AN80" si="69">AM80+1</f>
        <v>36</v>
      </c>
      <c r="AO80" s="93">
        <f t="shared" ref="AO80" si="70">AN80+1</f>
        <v>37</v>
      </c>
      <c r="AP80" s="93">
        <f t="shared" ref="AP80" si="71">AO80+1</f>
        <v>38</v>
      </c>
      <c r="AQ80" s="93">
        <f t="shared" ref="AQ80" si="72">AP80+1</f>
        <v>39</v>
      </c>
      <c r="AR80" s="93">
        <f t="shared" ref="AR80" si="73">AQ80+1</f>
        <v>40</v>
      </c>
      <c r="AS80" s="93">
        <f t="shared" ref="AS80" si="74">AR80+1</f>
        <v>41</v>
      </c>
      <c r="AT80" s="93">
        <f t="shared" ref="AT80" si="75">AS80+1</f>
        <v>42</v>
      </c>
      <c r="AU80" s="93">
        <f t="shared" ref="AU80" si="76">AT80+1</f>
        <v>43</v>
      </c>
      <c r="AV80" s="93">
        <f t="shared" ref="AV80" si="77">AU80+1</f>
        <v>44</v>
      </c>
      <c r="AW80" s="93">
        <f t="shared" ref="AW80" si="78">AV80+1</f>
        <v>45</v>
      </c>
      <c r="AX80" s="93">
        <f t="shared" ref="AX80" si="79">AW80+1</f>
        <v>46</v>
      </c>
      <c r="AY80" s="93">
        <f t="shared" ref="AY80" si="80">AX80+1</f>
        <v>47</v>
      </c>
      <c r="AZ80" s="93">
        <f t="shared" ref="AZ80" si="81">AY80+1</f>
        <v>48</v>
      </c>
      <c r="BA80" s="93">
        <f t="shared" ref="BA80" si="82">AZ80+1</f>
        <v>49</v>
      </c>
      <c r="BB80" s="93">
        <f t="shared" ref="BB80" si="83">BA80+1</f>
        <v>50</v>
      </c>
      <c r="BC80" s="93">
        <f t="shared" ref="BC80" si="84">BB80+1</f>
        <v>51</v>
      </c>
      <c r="BD80" s="93">
        <f t="shared" ref="BD80" si="85">BC80+1</f>
        <v>52</v>
      </c>
      <c r="BE80" s="93">
        <f t="shared" ref="BE80" si="86">BD80+1</f>
        <v>53</v>
      </c>
      <c r="BF80" s="93">
        <f t="shared" ref="BF80" si="87">BE80+1</f>
        <v>54</v>
      </c>
      <c r="BG80" s="93">
        <f t="shared" ref="BG80" si="88">BF80+1</f>
        <v>55</v>
      </c>
      <c r="BH80" s="93">
        <f t="shared" ref="BH80" si="89">BG80+1</f>
        <v>56</v>
      </c>
      <c r="BI80" s="93">
        <f t="shared" ref="BI80" si="90">BH80+1</f>
        <v>57</v>
      </c>
      <c r="BJ80" s="93">
        <f t="shared" ref="BJ80" si="91">BI80+1</f>
        <v>58</v>
      </c>
      <c r="BK80" s="93">
        <f t="shared" ref="BK80" si="92">BJ80+1</f>
        <v>59</v>
      </c>
      <c r="BL80" s="93">
        <f t="shared" ref="BL80" si="93">BK80+1</f>
        <v>60</v>
      </c>
      <c r="BM80" s="93">
        <f t="shared" ref="BM80" si="94">BL80+1</f>
        <v>61</v>
      </c>
      <c r="BN80" s="93">
        <f t="shared" ref="BN80" si="95">BM80+1</f>
        <v>62</v>
      </c>
      <c r="BO80" s="93">
        <f t="shared" ref="BO80" si="96">BN80+1</f>
        <v>63</v>
      </c>
      <c r="BP80" s="93">
        <f t="shared" ref="BP80" si="97">BO80+1</f>
        <v>64</v>
      </c>
      <c r="BQ80" s="93">
        <f t="shared" ref="BQ80:CJ80" si="98">BP80+1</f>
        <v>65</v>
      </c>
      <c r="BR80" s="93">
        <f t="shared" si="98"/>
        <v>66</v>
      </c>
      <c r="BS80" s="93">
        <f t="shared" si="98"/>
        <v>67</v>
      </c>
      <c r="BT80" s="93">
        <f t="shared" si="98"/>
        <v>68</v>
      </c>
      <c r="BU80" s="93">
        <f t="shared" si="98"/>
        <v>69</v>
      </c>
      <c r="BV80" s="93">
        <f t="shared" si="98"/>
        <v>70</v>
      </c>
      <c r="BW80" s="93">
        <f t="shared" si="98"/>
        <v>71</v>
      </c>
      <c r="BX80" s="93">
        <f t="shared" si="98"/>
        <v>72</v>
      </c>
      <c r="BY80" s="93">
        <f t="shared" si="98"/>
        <v>73</v>
      </c>
      <c r="BZ80" s="93">
        <f t="shared" si="98"/>
        <v>74</v>
      </c>
      <c r="CA80" s="93">
        <f t="shared" si="98"/>
        <v>75</v>
      </c>
      <c r="CB80" s="93">
        <f t="shared" si="98"/>
        <v>76</v>
      </c>
      <c r="CC80" s="93">
        <f t="shared" si="98"/>
        <v>77</v>
      </c>
      <c r="CD80" s="93">
        <f t="shared" si="98"/>
        <v>78</v>
      </c>
      <c r="CE80" s="93">
        <f t="shared" si="98"/>
        <v>79</v>
      </c>
      <c r="CF80" s="93">
        <f t="shared" si="98"/>
        <v>80</v>
      </c>
      <c r="CG80" s="93">
        <f t="shared" si="98"/>
        <v>81</v>
      </c>
      <c r="CH80" s="93">
        <f t="shared" si="98"/>
        <v>82</v>
      </c>
      <c r="CI80" s="93">
        <f t="shared" si="98"/>
        <v>83</v>
      </c>
      <c r="CJ80" s="93">
        <f t="shared" si="98"/>
        <v>84</v>
      </c>
      <c r="CK80" s="37" t="s">
        <v>1344</v>
      </c>
      <c r="CL80" s="37" t="s">
        <v>1348</v>
      </c>
      <c r="CM80" s="37" t="s">
        <v>1349</v>
      </c>
      <c r="CN80" s="37" t="s">
        <v>1350</v>
      </c>
      <c r="CO80" s="37" t="s">
        <v>1351</v>
      </c>
      <c r="CP80" s="37" t="s">
        <v>1352</v>
      </c>
      <c r="CQ80" s="37" t="s">
        <v>1353</v>
      </c>
      <c r="CR80" s="37" t="s">
        <v>1354</v>
      </c>
      <c r="CS80" s="37" t="s">
        <v>1355</v>
      </c>
      <c r="CT80" s="37" t="s">
        <v>1356</v>
      </c>
      <c r="CU80" s="37" t="s">
        <v>1357</v>
      </c>
      <c r="CV80" s="37" t="s">
        <v>1358</v>
      </c>
      <c r="CW80" s="37" t="s">
        <v>1359</v>
      </c>
      <c r="CX80" s="37" t="s">
        <v>1360</v>
      </c>
      <c r="CY80" s="37" t="s">
        <v>1361</v>
      </c>
      <c r="CZ80" s="37" t="s">
        <v>1362</v>
      </c>
      <c r="DA80" s="37" t="s">
        <v>1363</v>
      </c>
      <c r="DB80" s="37" t="s">
        <v>1364</v>
      </c>
      <c r="DC80" s="37" t="s">
        <v>1365</v>
      </c>
      <c r="DD80" s="37" t="s">
        <v>1366</v>
      </c>
      <c r="DE80" s="37" t="s">
        <v>1367</v>
      </c>
      <c r="DF80" s="37" t="s">
        <v>1368</v>
      </c>
      <c r="DG80" s="37" t="s">
        <v>1369</v>
      </c>
      <c r="DH80" s="37" t="s">
        <v>1370</v>
      </c>
      <c r="DI80" s="37" t="s">
        <v>1371</v>
      </c>
      <c r="DJ80" s="37" t="s">
        <v>1372</v>
      </c>
      <c r="DK80" s="37" t="s">
        <v>1373</v>
      </c>
      <c r="DL80" s="37" t="s">
        <v>1374</v>
      </c>
      <c r="DM80" s="37" t="s">
        <v>1375</v>
      </c>
      <c r="DN80" s="37" t="s">
        <v>1376</v>
      </c>
      <c r="DO80" s="37" t="s">
        <v>1377</v>
      </c>
      <c r="DP80" s="37" t="s">
        <v>1378</v>
      </c>
      <c r="DQ80" s="37" t="s">
        <v>1379</v>
      </c>
      <c r="DR80" s="37" t="s">
        <v>1380</v>
      </c>
      <c r="DS80" s="37" t="s">
        <v>1381</v>
      </c>
      <c r="DT80" s="37" t="s">
        <v>1382</v>
      </c>
      <c r="DU80" s="37" t="s">
        <v>1383</v>
      </c>
      <c r="DV80" s="37" t="s">
        <v>1384</v>
      </c>
      <c r="DW80" s="37" t="s">
        <v>1385</v>
      </c>
      <c r="DX80" s="37" t="s">
        <v>1386</v>
      </c>
      <c r="DY80" s="37" t="s">
        <v>1387</v>
      </c>
      <c r="DZ80" s="37" t="s">
        <v>1388</v>
      </c>
      <c r="EA80" s="37" t="s">
        <v>1389</v>
      </c>
      <c r="EB80" s="37" t="s">
        <v>1390</v>
      </c>
      <c r="EC80" s="37" t="s">
        <v>1391</v>
      </c>
      <c r="ED80" s="37" t="s">
        <v>1392</v>
      </c>
      <c r="EE80" s="37" t="s">
        <v>1393</v>
      </c>
      <c r="EF80" s="37" t="s">
        <v>1394</v>
      </c>
      <c r="EG80" s="37" t="s">
        <v>1395</v>
      </c>
      <c r="EH80" s="37" t="s">
        <v>1396</v>
      </c>
      <c r="EI80" s="37" t="s">
        <v>1397</v>
      </c>
      <c r="EJ80" s="37" t="s">
        <v>1398</v>
      </c>
      <c r="EK80" s="37" t="s">
        <v>1399</v>
      </c>
      <c r="EL80" s="37" t="s">
        <v>1400</v>
      </c>
      <c r="EM80" s="37" t="s">
        <v>1401</v>
      </c>
      <c r="EN80" s="37" t="s">
        <v>1402</v>
      </c>
      <c r="EO80" s="37" t="s">
        <v>1403</v>
      </c>
      <c r="EP80" s="37" t="s">
        <v>1404</v>
      </c>
      <c r="EQ80" s="37" t="s">
        <v>1405</v>
      </c>
      <c r="ER80" s="37" t="s">
        <v>1406</v>
      </c>
      <c r="ES80" s="37" t="s">
        <v>1407</v>
      </c>
      <c r="ET80" s="37" t="s">
        <v>1408</v>
      </c>
      <c r="EU80" s="37" t="s">
        <v>1409</v>
      </c>
      <c r="EV80" s="37" t="s">
        <v>1410</v>
      </c>
      <c r="EW80" s="37" t="s">
        <v>1411</v>
      </c>
      <c r="EX80" s="37" t="s">
        <v>1412</v>
      </c>
      <c r="EY80" s="37" t="s">
        <v>1413</v>
      </c>
      <c r="EZ80" s="37" t="s">
        <v>1414</v>
      </c>
      <c r="FA80" s="37" t="s">
        <v>1415</v>
      </c>
      <c r="FB80" s="37" t="s">
        <v>1416</v>
      </c>
      <c r="FC80" s="37" t="s">
        <v>1417</v>
      </c>
      <c r="FD80" s="37" t="s">
        <v>1418</v>
      </c>
      <c r="FE80" s="37" t="s">
        <v>1419</v>
      </c>
      <c r="FF80" s="37" t="s">
        <v>1420</v>
      </c>
      <c r="FG80" s="37" t="s">
        <v>1421</v>
      </c>
      <c r="FH80" s="37" t="s">
        <v>1422</v>
      </c>
      <c r="FI80" s="37" t="s">
        <v>1423</v>
      </c>
      <c r="FJ80" s="37" t="s">
        <v>1424</v>
      </c>
      <c r="FK80" s="37" t="s">
        <v>1425</v>
      </c>
      <c r="FL80" s="37" t="s">
        <v>1426</v>
      </c>
      <c r="FM80" s="37" t="s">
        <v>1427</v>
      </c>
      <c r="FN80" s="37" t="s">
        <v>1428</v>
      </c>
      <c r="FO80" s="37" t="s">
        <v>1429</v>
      </c>
      <c r="FP80" s="37" t="s">
        <v>1430</v>
      </c>
      <c r="FQ80" s="37" t="s">
        <v>1431</v>
      </c>
      <c r="FR80" s="37" t="s">
        <v>1432</v>
      </c>
      <c r="FS80" s="37" t="s">
        <v>1433</v>
      </c>
      <c r="FT80" s="37" t="s">
        <v>1434</v>
      </c>
      <c r="FU80" s="37" t="s">
        <v>1435</v>
      </c>
      <c r="FV80" s="37" t="s">
        <v>1436</v>
      </c>
      <c r="FW80" s="37" t="s">
        <v>1437</v>
      </c>
      <c r="FX80" s="37" t="s">
        <v>1438</v>
      </c>
      <c r="FY80" s="37" t="s">
        <v>1439</v>
      </c>
      <c r="FZ80" s="37" t="s">
        <v>1440</v>
      </c>
      <c r="GA80" s="37" t="s">
        <v>1441</v>
      </c>
      <c r="GB80" s="37" t="s">
        <v>1442</v>
      </c>
      <c r="GC80" s="37" t="s">
        <v>1443</v>
      </c>
      <c r="GD80" s="37" t="s">
        <v>1444</v>
      </c>
      <c r="GE80" s="37" t="s">
        <v>1445</v>
      </c>
      <c r="GF80" s="37" t="s">
        <v>1446</v>
      </c>
      <c r="GG80" s="37" t="s">
        <v>1447</v>
      </c>
      <c r="GH80" s="37" t="s">
        <v>1448</v>
      </c>
      <c r="GI80" s="37" t="s">
        <v>1449</v>
      </c>
      <c r="GJ80" s="37" t="s">
        <v>1450</v>
      </c>
      <c r="GK80" s="37" t="s">
        <v>1451</v>
      </c>
      <c r="GL80" s="37" t="s">
        <v>1452</v>
      </c>
      <c r="GM80" s="37" t="s">
        <v>1453</v>
      </c>
      <c r="GN80" s="37" t="s">
        <v>1454</v>
      </c>
      <c r="GO80" s="37" t="s">
        <v>1455</v>
      </c>
      <c r="GP80" s="37" t="s">
        <v>1456</v>
      </c>
      <c r="GQ80" s="37" t="s">
        <v>1457</v>
      </c>
      <c r="GR80" s="37" t="s">
        <v>1458</v>
      </c>
      <c r="GS80" s="37" t="s">
        <v>1459</v>
      </c>
      <c r="GT80" s="37" t="s">
        <v>1460</v>
      </c>
      <c r="GU80" s="37" t="s">
        <v>1461</v>
      </c>
      <c r="GV80" s="37" t="s">
        <v>1462</v>
      </c>
      <c r="GW80" s="37" t="s">
        <v>1463</v>
      </c>
      <c r="GX80" s="37" t="s">
        <v>1464</v>
      </c>
      <c r="GY80" s="37" t="s">
        <v>1465</v>
      </c>
      <c r="GZ80" s="37" t="s">
        <v>1466</v>
      </c>
      <c r="HA80" s="37" t="s">
        <v>1467</v>
      </c>
      <c r="HB80" s="37" t="s">
        <v>1468</v>
      </c>
      <c r="HC80" s="37" t="s">
        <v>1469</v>
      </c>
      <c r="HD80" s="37" t="s">
        <v>1470</v>
      </c>
      <c r="HE80" s="37" t="s">
        <v>1471</v>
      </c>
      <c r="HF80" s="37" t="s">
        <v>1472</v>
      </c>
      <c r="HG80" s="37" t="s">
        <v>1473</v>
      </c>
      <c r="HH80" s="37" t="s">
        <v>1474</v>
      </c>
      <c r="HI80" s="37" t="s">
        <v>1475</v>
      </c>
      <c r="HJ80" s="37" t="s">
        <v>1476</v>
      </c>
      <c r="HK80" s="37" t="s">
        <v>1477</v>
      </c>
      <c r="HL80" s="37" t="s">
        <v>1478</v>
      </c>
      <c r="HM80" s="37" t="s">
        <v>1479</v>
      </c>
      <c r="HN80" s="37" t="s">
        <v>1480</v>
      </c>
      <c r="HO80" s="37" t="s">
        <v>1481</v>
      </c>
      <c r="HP80" s="37" t="s">
        <v>1482</v>
      </c>
      <c r="HQ80" s="37" t="s">
        <v>1483</v>
      </c>
      <c r="HR80" s="37" t="s">
        <v>1484</v>
      </c>
      <c r="HS80" s="37" t="s">
        <v>1485</v>
      </c>
      <c r="HT80" s="37" t="s">
        <v>1486</v>
      </c>
      <c r="HU80" s="37" t="s">
        <v>1487</v>
      </c>
      <c r="HV80" s="37" t="s">
        <v>1488</v>
      </c>
      <c r="HW80" s="37" t="s">
        <v>1489</v>
      </c>
      <c r="HX80" s="37" t="s">
        <v>1490</v>
      </c>
      <c r="HY80" s="37" t="s">
        <v>1491</v>
      </c>
      <c r="HZ80" s="37" t="s">
        <v>1492</v>
      </c>
      <c r="IA80" s="37" t="s">
        <v>1493</v>
      </c>
      <c r="IB80" s="37" t="s">
        <v>1494</v>
      </c>
      <c r="IC80" s="37" t="s">
        <v>1495</v>
      </c>
      <c r="ID80" s="37" t="s">
        <v>1496</v>
      </c>
      <c r="IE80" s="37" t="s">
        <v>1497</v>
      </c>
      <c r="IF80" s="37" t="s">
        <v>1498</v>
      </c>
      <c r="IG80" s="37" t="s">
        <v>1499</v>
      </c>
      <c r="IH80" s="37" t="s">
        <v>1500</v>
      </c>
      <c r="II80" s="37" t="s">
        <v>1501</v>
      </c>
      <c r="IJ80" s="37" t="s">
        <v>1502</v>
      </c>
      <c r="IK80" s="37" t="s">
        <v>1503</v>
      </c>
      <c r="IL80" s="37" t="s">
        <v>1504</v>
      </c>
      <c r="IM80" s="37" t="s">
        <v>1505</v>
      </c>
      <c r="IN80" s="37" t="s">
        <v>1506</v>
      </c>
      <c r="IO80" s="37" t="s">
        <v>1507</v>
      </c>
      <c r="IP80" s="37" t="s">
        <v>1508</v>
      </c>
      <c r="IQ80" s="37" t="s">
        <v>1509</v>
      </c>
      <c r="IR80" s="37" t="s">
        <v>1510</v>
      </c>
      <c r="IS80" s="37" t="s">
        <v>1511</v>
      </c>
      <c r="IT80" s="37" t="s">
        <v>1512</v>
      </c>
      <c r="IU80" s="37" t="s">
        <v>1513</v>
      </c>
      <c r="IV80" s="37" t="s">
        <v>1514</v>
      </c>
      <c r="IW80" s="37" t="s">
        <v>1515</v>
      </c>
      <c r="IX80" s="37" t="s">
        <v>1516</v>
      </c>
      <c r="IY80" s="37" t="s">
        <v>1517</v>
      </c>
      <c r="IZ80" s="37" t="s">
        <v>1518</v>
      </c>
      <c r="JA80" s="37" t="s">
        <v>1519</v>
      </c>
      <c r="JB80" s="37" t="s">
        <v>1520</v>
      </c>
      <c r="JC80" s="37" t="s">
        <v>1521</v>
      </c>
    </row>
    <row r="81" spans="1:263" hidden="1" x14ac:dyDescent="0.25">
      <c r="A81" s="57" t="s">
        <v>1522</v>
      </c>
      <c r="B81" s="57" t="s">
        <v>23</v>
      </c>
      <c r="C81" s="51">
        <f>CL81+FU81</f>
        <v>7375</v>
      </c>
      <c r="D81" s="51">
        <f t="shared" ref="D81:BO84" si="99">CM81+FV81</f>
        <v>70</v>
      </c>
      <c r="E81" s="51">
        <f t="shared" si="99"/>
        <v>52</v>
      </c>
      <c r="F81" s="51">
        <f t="shared" si="99"/>
        <v>41</v>
      </c>
      <c r="G81" s="51">
        <f t="shared" si="99"/>
        <v>34</v>
      </c>
      <c r="H81" s="51">
        <f t="shared" si="99"/>
        <v>39</v>
      </c>
      <c r="I81" s="51">
        <f t="shared" si="99"/>
        <v>32</v>
      </c>
      <c r="J81" s="51">
        <f t="shared" si="99"/>
        <v>47</v>
      </c>
      <c r="K81" s="51">
        <f t="shared" si="99"/>
        <v>38</v>
      </c>
      <c r="L81" s="51">
        <f t="shared" si="99"/>
        <v>40</v>
      </c>
      <c r="M81" s="51">
        <f t="shared" si="99"/>
        <v>25</v>
      </c>
      <c r="N81" s="51">
        <f t="shared" si="99"/>
        <v>39</v>
      </c>
      <c r="O81" s="51">
        <f t="shared" si="99"/>
        <v>28</v>
      </c>
      <c r="P81" s="51">
        <f t="shared" si="99"/>
        <v>35</v>
      </c>
      <c r="Q81" s="51">
        <f t="shared" si="99"/>
        <v>41</v>
      </c>
      <c r="R81" s="51">
        <f t="shared" si="99"/>
        <v>26</v>
      </c>
      <c r="S81" s="51">
        <f t="shared" si="99"/>
        <v>33</v>
      </c>
      <c r="T81" s="51">
        <f t="shared" si="99"/>
        <v>31</v>
      </c>
      <c r="U81" s="51">
        <f t="shared" si="99"/>
        <v>41</v>
      </c>
      <c r="V81" s="51">
        <f t="shared" si="99"/>
        <v>51</v>
      </c>
      <c r="W81" s="51">
        <f t="shared" si="99"/>
        <v>41</v>
      </c>
      <c r="X81" s="51">
        <f t="shared" si="99"/>
        <v>70</v>
      </c>
      <c r="Y81" s="51">
        <f t="shared" si="99"/>
        <v>60</v>
      </c>
      <c r="Z81" s="51">
        <f t="shared" si="99"/>
        <v>123</v>
      </c>
      <c r="AA81" s="51">
        <f t="shared" si="99"/>
        <v>143</v>
      </c>
      <c r="AB81" s="51">
        <f t="shared" si="99"/>
        <v>149</v>
      </c>
      <c r="AC81" s="51">
        <f t="shared" si="99"/>
        <v>170</v>
      </c>
      <c r="AD81" s="51">
        <f t="shared" si="99"/>
        <v>189</v>
      </c>
      <c r="AE81" s="51">
        <f t="shared" si="99"/>
        <v>193</v>
      </c>
      <c r="AF81" s="51">
        <f t="shared" si="99"/>
        <v>220</v>
      </c>
      <c r="AG81" s="51">
        <f t="shared" si="99"/>
        <v>184</v>
      </c>
      <c r="AH81" s="51">
        <f t="shared" si="99"/>
        <v>182</v>
      </c>
      <c r="AI81" s="51">
        <f t="shared" si="99"/>
        <v>182</v>
      </c>
      <c r="AJ81" s="51">
        <f t="shared" si="99"/>
        <v>153</v>
      </c>
      <c r="AK81" s="51">
        <f t="shared" si="99"/>
        <v>153</v>
      </c>
      <c r="AL81" s="51">
        <f t="shared" si="99"/>
        <v>150</v>
      </c>
      <c r="AM81" s="51">
        <f t="shared" si="99"/>
        <v>122</v>
      </c>
      <c r="AN81" s="51">
        <f t="shared" si="99"/>
        <v>136</v>
      </c>
      <c r="AO81" s="51">
        <f t="shared" si="99"/>
        <v>104</v>
      </c>
      <c r="AP81" s="51">
        <f t="shared" si="99"/>
        <v>118</v>
      </c>
      <c r="AQ81" s="51">
        <f t="shared" si="99"/>
        <v>118</v>
      </c>
      <c r="AR81" s="51">
        <f t="shared" si="99"/>
        <v>141</v>
      </c>
      <c r="AS81" s="51">
        <f t="shared" si="99"/>
        <v>101</v>
      </c>
      <c r="AT81" s="51">
        <f t="shared" si="99"/>
        <v>136</v>
      </c>
      <c r="AU81" s="51">
        <f t="shared" si="99"/>
        <v>151</v>
      </c>
      <c r="AV81" s="51">
        <f t="shared" si="99"/>
        <v>98</v>
      </c>
      <c r="AW81" s="51">
        <f t="shared" si="99"/>
        <v>126</v>
      </c>
      <c r="AX81" s="51">
        <f t="shared" si="99"/>
        <v>133</v>
      </c>
      <c r="AY81" s="51">
        <f t="shared" si="99"/>
        <v>115</v>
      </c>
      <c r="AZ81" s="51">
        <f t="shared" si="99"/>
        <v>116</v>
      </c>
      <c r="BA81" s="51">
        <f t="shared" si="99"/>
        <v>110</v>
      </c>
      <c r="BB81" s="51">
        <f t="shared" si="99"/>
        <v>97</v>
      </c>
      <c r="BC81" s="51">
        <f t="shared" si="99"/>
        <v>88</v>
      </c>
      <c r="BD81" s="51">
        <f t="shared" si="99"/>
        <v>94</v>
      </c>
      <c r="BE81" s="51">
        <f t="shared" si="99"/>
        <v>108</v>
      </c>
      <c r="BF81" s="51">
        <f t="shared" si="99"/>
        <v>84</v>
      </c>
      <c r="BG81" s="51">
        <f t="shared" si="99"/>
        <v>90</v>
      </c>
      <c r="BH81" s="51">
        <f t="shared" si="99"/>
        <v>106</v>
      </c>
      <c r="BI81" s="51">
        <f t="shared" si="99"/>
        <v>93</v>
      </c>
      <c r="BJ81" s="51">
        <f t="shared" si="99"/>
        <v>93</v>
      </c>
      <c r="BK81" s="51">
        <f t="shared" si="99"/>
        <v>94</v>
      </c>
      <c r="BL81" s="51">
        <f t="shared" si="99"/>
        <v>88</v>
      </c>
      <c r="BM81" s="51">
        <f t="shared" si="99"/>
        <v>92</v>
      </c>
      <c r="BN81" s="51">
        <f t="shared" si="99"/>
        <v>87</v>
      </c>
      <c r="BO81" s="51">
        <f t="shared" si="99"/>
        <v>115</v>
      </c>
      <c r="BP81" s="51">
        <f t="shared" ref="BP81:CK92" si="100">EY81+IH81</f>
        <v>81</v>
      </c>
      <c r="BQ81" s="51">
        <f t="shared" si="100"/>
        <v>73</v>
      </c>
      <c r="BR81" s="51">
        <f t="shared" si="100"/>
        <v>74</v>
      </c>
      <c r="BS81" s="51">
        <f t="shared" si="100"/>
        <v>60</v>
      </c>
      <c r="BT81" s="51">
        <f t="shared" si="100"/>
        <v>73</v>
      </c>
      <c r="BU81" s="51">
        <f t="shared" si="100"/>
        <v>49</v>
      </c>
      <c r="BV81" s="51">
        <f t="shared" si="100"/>
        <v>54</v>
      </c>
      <c r="BW81" s="51">
        <f t="shared" si="100"/>
        <v>54</v>
      </c>
      <c r="BX81" s="51">
        <f t="shared" si="100"/>
        <v>62</v>
      </c>
      <c r="BY81" s="51">
        <f t="shared" si="100"/>
        <v>46</v>
      </c>
      <c r="BZ81" s="51">
        <f t="shared" si="100"/>
        <v>42</v>
      </c>
      <c r="CA81" s="51">
        <f t="shared" si="100"/>
        <v>50</v>
      </c>
      <c r="CB81" s="51">
        <f t="shared" si="100"/>
        <v>34</v>
      </c>
      <c r="CC81" s="51">
        <f t="shared" si="100"/>
        <v>26</v>
      </c>
      <c r="CD81" s="51">
        <f t="shared" si="100"/>
        <v>38</v>
      </c>
      <c r="CE81" s="51">
        <f t="shared" si="100"/>
        <v>37</v>
      </c>
      <c r="CF81" s="51">
        <f t="shared" si="100"/>
        <v>28</v>
      </c>
      <c r="CG81" s="51">
        <f t="shared" si="100"/>
        <v>25</v>
      </c>
      <c r="CH81" s="51">
        <f t="shared" si="100"/>
        <v>31</v>
      </c>
      <c r="CI81" s="51">
        <f t="shared" si="100"/>
        <v>38</v>
      </c>
      <c r="CJ81" s="51">
        <f t="shared" si="100"/>
        <v>24</v>
      </c>
      <c r="CK81" s="57">
        <f t="shared" si="100"/>
        <v>117</v>
      </c>
      <c r="CL81" s="57">
        <v>4091</v>
      </c>
      <c r="CM81" s="57">
        <v>26</v>
      </c>
      <c r="CN81" s="57">
        <v>20</v>
      </c>
      <c r="CO81" s="57">
        <v>14</v>
      </c>
      <c r="CP81" s="57">
        <v>17</v>
      </c>
      <c r="CQ81" s="57">
        <v>15</v>
      </c>
      <c r="CR81" s="57">
        <v>19</v>
      </c>
      <c r="CS81" s="57">
        <v>24</v>
      </c>
      <c r="CT81" s="57">
        <v>16</v>
      </c>
      <c r="CU81" s="57">
        <v>25</v>
      </c>
      <c r="CV81" s="57">
        <v>13</v>
      </c>
      <c r="CW81" s="57">
        <v>23</v>
      </c>
      <c r="CX81" s="57">
        <v>16</v>
      </c>
      <c r="CY81" s="57">
        <v>23</v>
      </c>
      <c r="CZ81" s="57">
        <v>21</v>
      </c>
      <c r="DA81" s="57">
        <v>12</v>
      </c>
      <c r="DB81" s="57">
        <v>18</v>
      </c>
      <c r="DC81" s="57">
        <v>12</v>
      </c>
      <c r="DD81" s="57">
        <v>27</v>
      </c>
      <c r="DE81" s="57">
        <v>22</v>
      </c>
      <c r="DF81" s="57">
        <v>21</v>
      </c>
      <c r="DG81" s="57">
        <v>29</v>
      </c>
      <c r="DH81" s="57">
        <v>32</v>
      </c>
      <c r="DI81" s="57">
        <v>69</v>
      </c>
      <c r="DJ81" s="57">
        <v>73</v>
      </c>
      <c r="DK81" s="57">
        <v>85</v>
      </c>
      <c r="DL81" s="57">
        <v>92</v>
      </c>
      <c r="DM81" s="57">
        <v>85</v>
      </c>
      <c r="DN81" s="57">
        <v>118</v>
      </c>
      <c r="DO81" s="57">
        <v>139</v>
      </c>
      <c r="DP81" s="57">
        <v>102</v>
      </c>
      <c r="DQ81" s="57">
        <v>111</v>
      </c>
      <c r="DR81" s="57">
        <v>103</v>
      </c>
      <c r="DS81" s="57">
        <v>89</v>
      </c>
      <c r="DT81" s="57">
        <v>93</v>
      </c>
      <c r="DU81" s="57">
        <v>75</v>
      </c>
      <c r="DV81" s="57">
        <v>64</v>
      </c>
      <c r="DW81" s="57">
        <v>77</v>
      </c>
      <c r="DX81" s="57">
        <v>65</v>
      </c>
      <c r="DY81" s="57">
        <v>74</v>
      </c>
      <c r="DZ81" s="57">
        <v>73</v>
      </c>
      <c r="EA81" s="57">
        <v>80</v>
      </c>
      <c r="EB81" s="57">
        <v>59</v>
      </c>
      <c r="EC81" s="57">
        <v>84</v>
      </c>
      <c r="ED81" s="57">
        <v>98</v>
      </c>
      <c r="EE81" s="57">
        <v>57</v>
      </c>
      <c r="EF81" s="57">
        <v>72</v>
      </c>
      <c r="EG81" s="57">
        <v>77</v>
      </c>
      <c r="EH81" s="57">
        <v>70</v>
      </c>
      <c r="EI81" s="57">
        <v>69</v>
      </c>
      <c r="EJ81" s="57">
        <v>66</v>
      </c>
      <c r="EK81" s="57">
        <v>59</v>
      </c>
      <c r="EL81" s="57">
        <v>58</v>
      </c>
      <c r="EM81" s="57">
        <v>63</v>
      </c>
      <c r="EN81" s="57">
        <v>70</v>
      </c>
      <c r="EO81" s="57">
        <v>53</v>
      </c>
      <c r="EP81" s="57">
        <v>48</v>
      </c>
      <c r="EQ81" s="57">
        <v>51</v>
      </c>
      <c r="ER81" s="57">
        <v>52</v>
      </c>
      <c r="ES81" s="57">
        <v>57</v>
      </c>
      <c r="ET81" s="57">
        <v>51</v>
      </c>
      <c r="EU81" s="57">
        <v>54</v>
      </c>
      <c r="EV81" s="57">
        <v>38</v>
      </c>
      <c r="EW81" s="57">
        <v>45</v>
      </c>
      <c r="EX81" s="57">
        <v>57</v>
      </c>
      <c r="EY81" s="57">
        <v>45</v>
      </c>
      <c r="EZ81" s="57">
        <v>45</v>
      </c>
      <c r="FA81" s="57">
        <v>40</v>
      </c>
      <c r="FB81" s="57">
        <v>33</v>
      </c>
      <c r="FC81" s="57">
        <v>44</v>
      </c>
      <c r="FD81" s="57">
        <v>27</v>
      </c>
      <c r="FE81" s="57">
        <v>24</v>
      </c>
      <c r="FF81" s="57">
        <v>27</v>
      </c>
      <c r="FG81" s="57">
        <v>38</v>
      </c>
      <c r="FH81" s="57">
        <v>30</v>
      </c>
      <c r="FI81" s="57">
        <v>25</v>
      </c>
      <c r="FJ81" s="57">
        <v>19</v>
      </c>
      <c r="FK81" s="57">
        <v>17</v>
      </c>
      <c r="FL81" s="57">
        <v>11</v>
      </c>
      <c r="FM81" s="57">
        <v>14</v>
      </c>
      <c r="FN81" s="57">
        <v>17</v>
      </c>
      <c r="FO81" s="57">
        <v>15</v>
      </c>
      <c r="FP81" s="57">
        <v>12</v>
      </c>
      <c r="FQ81" s="57">
        <v>15</v>
      </c>
      <c r="FR81" s="57">
        <v>17</v>
      </c>
      <c r="FS81" s="57">
        <v>11</v>
      </c>
      <c r="FT81" s="57">
        <v>45</v>
      </c>
      <c r="FU81" s="57">
        <v>3284</v>
      </c>
      <c r="FV81" s="57">
        <v>44</v>
      </c>
      <c r="FW81" s="57">
        <v>32</v>
      </c>
      <c r="FX81" s="57">
        <v>27</v>
      </c>
      <c r="FY81" s="57">
        <v>17</v>
      </c>
      <c r="FZ81" s="57">
        <v>24</v>
      </c>
      <c r="GA81" s="57">
        <v>13</v>
      </c>
      <c r="GB81" s="57">
        <v>23</v>
      </c>
      <c r="GC81" s="57">
        <v>22</v>
      </c>
      <c r="GD81" s="57">
        <v>15</v>
      </c>
      <c r="GE81" s="57">
        <v>12</v>
      </c>
      <c r="GF81" s="57">
        <v>16</v>
      </c>
      <c r="GG81" s="57">
        <v>12</v>
      </c>
      <c r="GH81" s="57">
        <v>12</v>
      </c>
      <c r="GI81" s="57">
        <v>20</v>
      </c>
      <c r="GJ81" s="57">
        <v>14</v>
      </c>
      <c r="GK81" s="57">
        <v>15</v>
      </c>
      <c r="GL81" s="57">
        <v>19</v>
      </c>
      <c r="GM81" s="57">
        <v>14</v>
      </c>
      <c r="GN81" s="57">
        <v>29</v>
      </c>
      <c r="GO81" s="57">
        <v>20</v>
      </c>
      <c r="GP81" s="57">
        <v>41</v>
      </c>
      <c r="GQ81" s="57">
        <v>28</v>
      </c>
      <c r="GR81" s="57">
        <v>54</v>
      </c>
      <c r="GS81" s="57">
        <v>70</v>
      </c>
      <c r="GT81" s="57">
        <v>64</v>
      </c>
      <c r="GU81" s="57">
        <v>78</v>
      </c>
      <c r="GV81" s="57">
        <v>104</v>
      </c>
      <c r="GW81" s="57">
        <v>75</v>
      </c>
      <c r="GX81" s="57">
        <v>81</v>
      </c>
      <c r="GY81" s="57">
        <v>82</v>
      </c>
      <c r="GZ81" s="57">
        <v>71</v>
      </c>
      <c r="HA81" s="57">
        <v>79</v>
      </c>
      <c r="HB81" s="57">
        <v>64</v>
      </c>
      <c r="HC81" s="57">
        <v>60</v>
      </c>
      <c r="HD81" s="57">
        <v>75</v>
      </c>
      <c r="HE81" s="57">
        <v>58</v>
      </c>
      <c r="HF81" s="57">
        <v>59</v>
      </c>
      <c r="HG81" s="57">
        <v>39</v>
      </c>
      <c r="HH81" s="57">
        <v>44</v>
      </c>
      <c r="HI81" s="57">
        <v>45</v>
      </c>
      <c r="HJ81" s="57">
        <v>61</v>
      </c>
      <c r="HK81" s="57">
        <v>42</v>
      </c>
      <c r="HL81" s="57">
        <v>52</v>
      </c>
      <c r="HM81" s="57">
        <v>53</v>
      </c>
      <c r="HN81" s="57">
        <v>41</v>
      </c>
      <c r="HO81" s="57">
        <v>54</v>
      </c>
      <c r="HP81" s="57">
        <v>56</v>
      </c>
      <c r="HQ81" s="57">
        <v>45</v>
      </c>
      <c r="HR81" s="57">
        <v>47</v>
      </c>
      <c r="HS81" s="57">
        <v>44</v>
      </c>
      <c r="HT81" s="57">
        <v>38</v>
      </c>
      <c r="HU81" s="57">
        <v>30</v>
      </c>
      <c r="HV81" s="57">
        <v>31</v>
      </c>
      <c r="HW81" s="57">
        <v>38</v>
      </c>
      <c r="HX81" s="57">
        <v>31</v>
      </c>
      <c r="HY81" s="57">
        <v>42</v>
      </c>
      <c r="HZ81" s="57">
        <v>55</v>
      </c>
      <c r="IA81" s="57">
        <v>41</v>
      </c>
      <c r="IB81" s="57">
        <v>36</v>
      </c>
      <c r="IC81" s="57">
        <v>43</v>
      </c>
      <c r="ID81" s="57">
        <v>34</v>
      </c>
      <c r="IE81" s="57">
        <v>54</v>
      </c>
      <c r="IF81" s="57">
        <v>42</v>
      </c>
      <c r="IG81" s="57">
        <v>58</v>
      </c>
      <c r="IH81" s="57">
        <v>36</v>
      </c>
      <c r="II81" s="57">
        <v>28</v>
      </c>
      <c r="IJ81" s="57">
        <v>34</v>
      </c>
      <c r="IK81" s="57">
        <v>27</v>
      </c>
      <c r="IL81" s="57">
        <v>29</v>
      </c>
      <c r="IM81" s="57">
        <v>22</v>
      </c>
      <c r="IN81" s="57">
        <v>30</v>
      </c>
      <c r="IO81" s="57">
        <v>27</v>
      </c>
      <c r="IP81" s="57">
        <v>24</v>
      </c>
      <c r="IQ81" s="57">
        <v>16</v>
      </c>
      <c r="IR81" s="57">
        <v>17</v>
      </c>
      <c r="IS81" s="57">
        <v>31</v>
      </c>
      <c r="IT81" s="57">
        <v>17</v>
      </c>
      <c r="IU81" s="57">
        <v>15</v>
      </c>
      <c r="IV81" s="57">
        <v>24</v>
      </c>
      <c r="IW81" s="57">
        <v>20</v>
      </c>
      <c r="IX81" s="57">
        <v>13</v>
      </c>
      <c r="IY81" s="57">
        <v>13</v>
      </c>
      <c r="IZ81" s="57">
        <v>16</v>
      </c>
      <c r="JA81" s="57">
        <v>21</v>
      </c>
      <c r="JB81" s="57">
        <v>13</v>
      </c>
      <c r="JC81" s="57">
        <v>72</v>
      </c>
    </row>
    <row r="82" spans="1:263" hidden="1" x14ac:dyDescent="0.25">
      <c r="A82" s="57" t="s">
        <v>1523</v>
      </c>
      <c r="B82" s="57" t="s">
        <v>40</v>
      </c>
      <c r="C82" s="51">
        <f t="shared" ref="C82:R100" si="101">CL82+FU82</f>
        <v>185911</v>
      </c>
      <c r="D82" s="51">
        <f t="shared" si="99"/>
        <v>3735</v>
      </c>
      <c r="E82" s="51">
        <f t="shared" si="99"/>
        <v>3726</v>
      </c>
      <c r="F82" s="51">
        <f t="shared" si="99"/>
        <v>3783</v>
      </c>
      <c r="G82" s="51">
        <f t="shared" si="99"/>
        <v>3763</v>
      </c>
      <c r="H82" s="51">
        <f t="shared" si="99"/>
        <v>3669</v>
      </c>
      <c r="I82" s="51">
        <f t="shared" si="99"/>
        <v>3323</v>
      </c>
      <c r="J82" s="51">
        <f t="shared" si="99"/>
        <v>2959</v>
      </c>
      <c r="K82" s="51">
        <f t="shared" si="99"/>
        <v>2707</v>
      </c>
      <c r="L82" s="51">
        <f t="shared" si="99"/>
        <v>2694</v>
      </c>
      <c r="M82" s="51">
        <f t="shared" si="99"/>
        <v>2648</v>
      </c>
      <c r="N82" s="51">
        <f t="shared" si="99"/>
        <v>2559</v>
      </c>
      <c r="O82" s="51">
        <f t="shared" si="99"/>
        <v>2405</v>
      </c>
      <c r="P82" s="51">
        <f t="shared" si="99"/>
        <v>2516</v>
      </c>
      <c r="Q82" s="51">
        <f t="shared" si="99"/>
        <v>2758</v>
      </c>
      <c r="R82" s="51">
        <f t="shared" si="99"/>
        <v>2519</v>
      </c>
      <c r="S82" s="51">
        <f t="shared" si="99"/>
        <v>2534</v>
      </c>
      <c r="T82" s="51">
        <f t="shared" si="99"/>
        <v>2637</v>
      </c>
      <c r="U82" s="51">
        <f t="shared" si="99"/>
        <v>2609</v>
      </c>
      <c r="V82" s="51">
        <f t="shared" si="99"/>
        <v>2516</v>
      </c>
      <c r="W82" s="51">
        <f t="shared" si="99"/>
        <v>2289</v>
      </c>
      <c r="X82" s="51">
        <f t="shared" si="99"/>
        <v>2502</v>
      </c>
      <c r="Y82" s="51">
        <f t="shared" si="99"/>
        <v>2431</v>
      </c>
      <c r="Z82" s="51">
        <f t="shared" si="99"/>
        <v>2527</v>
      </c>
      <c r="AA82" s="51">
        <f t="shared" si="99"/>
        <v>2849</v>
      </c>
      <c r="AB82" s="51">
        <f t="shared" si="99"/>
        <v>2744</v>
      </c>
      <c r="AC82" s="51">
        <f t="shared" si="99"/>
        <v>2797</v>
      </c>
      <c r="AD82" s="51">
        <f t="shared" si="99"/>
        <v>3045</v>
      </c>
      <c r="AE82" s="51">
        <f t="shared" si="99"/>
        <v>2924</v>
      </c>
      <c r="AF82" s="51">
        <f t="shared" si="99"/>
        <v>3137</v>
      </c>
      <c r="AG82" s="51">
        <f t="shared" si="99"/>
        <v>3068</v>
      </c>
      <c r="AH82" s="51">
        <f t="shared" si="99"/>
        <v>3195</v>
      </c>
      <c r="AI82" s="51">
        <f t="shared" si="99"/>
        <v>3087</v>
      </c>
      <c r="AJ82" s="51">
        <f t="shared" si="99"/>
        <v>3027</v>
      </c>
      <c r="AK82" s="51">
        <f t="shared" si="99"/>
        <v>2997</v>
      </c>
      <c r="AL82" s="51">
        <f t="shared" si="99"/>
        <v>2935</v>
      </c>
      <c r="AM82" s="51">
        <f t="shared" si="99"/>
        <v>2944</v>
      </c>
      <c r="AN82" s="51">
        <f t="shared" si="99"/>
        <v>3044</v>
      </c>
      <c r="AO82" s="51">
        <f t="shared" si="99"/>
        <v>2901</v>
      </c>
      <c r="AP82" s="51">
        <f t="shared" si="99"/>
        <v>2888</v>
      </c>
      <c r="AQ82" s="51">
        <f t="shared" si="99"/>
        <v>2729</v>
      </c>
      <c r="AR82" s="51">
        <f t="shared" si="99"/>
        <v>2907</v>
      </c>
      <c r="AS82" s="51">
        <f t="shared" si="99"/>
        <v>2696</v>
      </c>
      <c r="AT82" s="51">
        <f t="shared" si="99"/>
        <v>2761</v>
      </c>
      <c r="AU82" s="51">
        <f t="shared" si="99"/>
        <v>2723</v>
      </c>
      <c r="AV82" s="51">
        <f t="shared" si="99"/>
        <v>2629</v>
      </c>
      <c r="AW82" s="51">
        <f t="shared" si="99"/>
        <v>2567</v>
      </c>
      <c r="AX82" s="51">
        <f t="shared" si="99"/>
        <v>2555</v>
      </c>
      <c r="AY82" s="51">
        <f t="shared" si="99"/>
        <v>2451</v>
      </c>
      <c r="AZ82" s="51">
        <f t="shared" si="99"/>
        <v>2399</v>
      </c>
      <c r="BA82" s="51">
        <f t="shared" si="99"/>
        <v>2244</v>
      </c>
      <c r="BB82" s="51">
        <f t="shared" si="99"/>
        <v>2248</v>
      </c>
      <c r="BC82" s="51">
        <f t="shared" si="99"/>
        <v>2099</v>
      </c>
      <c r="BD82" s="51">
        <f t="shared" si="99"/>
        <v>1979</v>
      </c>
      <c r="BE82" s="51">
        <f t="shared" si="99"/>
        <v>1899</v>
      </c>
      <c r="BF82" s="51">
        <f t="shared" si="99"/>
        <v>1787</v>
      </c>
      <c r="BG82" s="51">
        <f t="shared" si="99"/>
        <v>1632</v>
      </c>
      <c r="BH82" s="51">
        <f t="shared" si="99"/>
        <v>1606</v>
      </c>
      <c r="BI82" s="51">
        <f t="shared" si="99"/>
        <v>1576</v>
      </c>
      <c r="BJ82" s="51">
        <f t="shared" si="99"/>
        <v>1526</v>
      </c>
      <c r="BK82" s="51">
        <f t="shared" si="99"/>
        <v>1387</v>
      </c>
      <c r="BL82" s="51">
        <f t="shared" si="99"/>
        <v>1398</v>
      </c>
      <c r="BM82" s="51">
        <f t="shared" si="99"/>
        <v>1370</v>
      </c>
      <c r="BN82" s="51">
        <f t="shared" si="99"/>
        <v>1336</v>
      </c>
      <c r="BO82" s="51">
        <f t="shared" si="99"/>
        <v>1349</v>
      </c>
      <c r="BP82" s="51">
        <f t="shared" si="100"/>
        <v>1346</v>
      </c>
      <c r="BQ82" s="51">
        <f t="shared" si="100"/>
        <v>1114</v>
      </c>
      <c r="BR82" s="51">
        <f t="shared" si="100"/>
        <v>1043</v>
      </c>
      <c r="BS82" s="51">
        <f t="shared" si="100"/>
        <v>943</v>
      </c>
      <c r="BT82" s="51">
        <f t="shared" si="100"/>
        <v>1022</v>
      </c>
      <c r="BU82" s="51">
        <f t="shared" si="100"/>
        <v>828</v>
      </c>
      <c r="BV82" s="51">
        <f t="shared" si="100"/>
        <v>816</v>
      </c>
      <c r="BW82" s="51">
        <f t="shared" si="100"/>
        <v>910</v>
      </c>
      <c r="BX82" s="51">
        <f t="shared" si="100"/>
        <v>899</v>
      </c>
      <c r="BY82" s="51">
        <f t="shared" si="100"/>
        <v>874</v>
      </c>
      <c r="BZ82" s="51">
        <f t="shared" si="100"/>
        <v>827</v>
      </c>
      <c r="CA82" s="51">
        <f t="shared" si="100"/>
        <v>807</v>
      </c>
      <c r="CB82" s="51">
        <f t="shared" si="100"/>
        <v>782</v>
      </c>
      <c r="CC82" s="51">
        <f t="shared" si="100"/>
        <v>729</v>
      </c>
      <c r="CD82" s="51">
        <f t="shared" si="100"/>
        <v>722</v>
      </c>
      <c r="CE82" s="51">
        <f t="shared" si="100"/>
        <v>739</v>
      </c>
      <c r="CF82" s="51">
        <f t="shared" si="100"/>
        <v>758</v>
      </c>
      <c r="CG82" s="51">
        <f t="shared" si="100"/>
        <v>722</v>
      </c>
      <c r="CH82" s="51">
        <f t="shared" si="100"/>
        <v>575</v>
      </c>
      <c r="CI82" s="51">
        <f t="shared" si="100"/>
        <v>642</v>
      </c>
      <c r="CJ82" s="51">
        <f t="shared" si="100"/>
        <v>506</v>
      </c>
      <c r="CK82" s="57">
        <f t="shared" si="100"/>
        <v>3063</v>
      </c>
      <c r="CL82" s="57">
        <v>90237</v>
      </c>
      <c r="CM82" s="57">
        <v>1914</v>
      </c>
      <c r="CN82" s="57">
        <v>1932</v>
      </c>
      <c r="CO82" s="57">
        <v>1861</v>
      </c>
      <c r="CP82" s="57">
        <v>1929</v>
      </c>
      <c r="CQ82" s="57">
        <v>1941</v>
      </c>
      <c r="CR82" s="57">
        <v>1745</v>
      </c>
      <c r="CS82" s="57">
        <v>1521</v>
      </c>
      <c r="CT82" s="57">
        <v>1416</v>
      </c>
      <c r="CU82" s="57">
        <v>1421</v>
      </c>
      <c r="CV82" s="57">
        <v>1310</v>
      </c>
      <c r="CW82" s="57">
        <v>1249</v>
      </c>
      <c r="CX82" s="57">
        <v>1242</v>
      </c>
      <c r="CY82" s="57">
        <v>1257</v>
      </c>
      <c r="CZ82" s="57">
        <v>1427</v>
      </c>
      <c r="DA82" s="57">
        <v>1292</v>
      </c>
      <c r="DB82" s="57">
        <v>1319</v>
      </c>
      <c r="DC82" s="57">
        <v>1320</v>
      </c>
      <c r="DD82" s="57">
        <v>1393</v>
      </c>
      <c r="DE82" s="57">
        <v>1284</v>
      </c>
      <c r="DF82" s="57">
        <v>1126</v>
      </c>
      <c r="DG82" s="57">
        <v>1306</v>
      </c>
      <c r="DH82" s="57">
        <v>1233</v>
      </c>
      <c r="DI82" s="57">
        <v>1274</v>
      </c>
      <c r="DJ82" s="57">
        <v>1407</v>
      </c>
      <c r="DK82" s="57">
        <v>1291</v>
      </c>
      <c r="DL82" s="57">
        <v>1325</v>
      </c>
      <c r="DM82" s="57">
        <v>1404</v>
      </c>
      <c r="DN82" s="57">
        <v>1373</v>
      </c>
      <c r="DO82" s="57">
        <v>1435</v>
      </c>
      <c r="DP82" s="57">
        <v>1441</v>
      </c>
      <c r="DQ82" s="57">
        <v>1433</v>
      </c>
      <c r="DR82" s="57">
        <v>1383</v>
      </c>
      <c r="DS82" s="57">
        <v>1402</v>
      </c>
      <c r="DT82" s="57">
        <v>1408</v>
      </c>
      <c r="DU82" s="57">
        <v>1392</v>
      </c>
      <c r="DV82" s="57">
        <v>1388</v>
      </c>
      <c r="DW82" s="57">
        <v>1494</v>
      </c>
      <c r="DX82" s="57">
        <v>1418</v>
      </c>
      <c r="DY82" s="57">
        <v>1436</v>
      </c>
      <c r="DZ82" s="57">
        <v>1328</v>
      </c>
      <c r="EA82" s="57">
        <v>1409</v>
      </c>
      <c r="EB82" s="57">
        <v>1307</v>
      </c>
      <c r="EC82" s="57">
        <v>1335</v>
      </c>
      <c r="ED82" s="57">
        <v>1319</v>
      </c>
      <c r="EE82" s="57">
        <v>1318</v>
      </c>
      <c r="EF82" s="57">
        <v>1222</v>
      </c>
      <c r="EG82" s="57">
        <v>1213</v>
      </c>
      <c r="EH82" s="57">
        <v>1192</v>
      </c>
      <c r="EI82" s="57">
        <v>1137</v>
      </c>
      <c r="EJ82" s="57">
        <v>1120</v>
      </c>
      <c r="EK82" s="57">
        <v>1112</v>
      </c>
      <c r="EL82" s="57">
        <v>1052</v>
      </c>
      <c r="EM82" s="57">
        <v>1002</v>
      </c>
      <c r="EN82" s="57">
        <v>1012</v>
      </c>
      <c r="EO82" s="57">
        <v>890</v>
      </c>
      <c r="EP82" s="57">
        <v>834</v>
      </c>
      <c r="EQ82" s="57">
        <v>788</v>
      </c>
      <c r="ER82" s="57">
        <v>795</v>
      </c>
      <c r="ES82" s="57">
        <v>755</v>
      </c>
      <c r="ET82" s="57">
        <v>671</v>
      </c>
      <c r="EU82" s="57">
        <v>680</v>
      </c>
      <c r="EV82" s="57">
        <v>685</v>
      </c>
      <c r="EW82" s="57">
        <v>634</v>
      </c>
      <c r="EX82" s="57">
        <v>660</v>
      </c>
      <c r="EY82" s="57">
        <v>664</v>
      </c>
      <c r="EZ82" s="57">
        <v>534</v>
      </c>
      <c r="FA82" s="57">
        <v>509</v>
      </c>
      <c r="FB82" s="57">
        <v>462</v>
      </c>
      <c r="FC82" s="57">
        <v>448</v>
      </c>
      <c r="FD82" s="57">
        <v>371</v>
      </c>
      <c r="FE82" s="57">
        <v>399</v>
      </c>
      <c r="FF82" s="57">
        <v>397</v>
      </c>
      <c r="FG82" s="57">
        <v>377</v>
      </c>
      <c r="FH82" s="57">
        <v>385</v>
      </c>
      <c r="FI82" s="57">
        <v>367</v>
      </c>
      <c r="FJ82" s="57">
        <v>352</v>
      </c>
      <c r="FK82" s="57">
        <v>322</v>
      </c>
      <c r="FL82" s="57">
        <v>314</v>
      </c>
      <c r="FM82" s="57">
        <v>318</v>
      </c>
      <c r="FN82" s="57">
        <v>295</v>
      </c>
      <c r="FO82" s="57">
        <v>278</v>
      </c>
      <c r="FP82" s="57">
        <v>287</v>
      </c>
      <c r="FQ82" s="57">
        <v>200</v>
      </c>
      <c r="FR82" s="57">
        <v>241</v>
      </c>
      <c r="FS82" s="57">
        <v>198</v>
      </c>
      <c r="FT82" s="57">
        <v>907</v>
      </c>
      <c r="FU82" s="57">
        <v>95674</v>
      </c>
      <c r="FV82" s="57">
        <v>1821</v>
      </c>
      <c r="FW82" s="57">
        <v>1794</v>
      </c>
      <c r="FX82" s="57">
        <v>1922</v>
      </c>
      <c r="FY82" s="57">
        <v>1834</v>
      </c>
      <c r="FZ82" s="57">
        <v>1728</v>
      </c>
      <c r="GA82" s="57">
        <v>1578</v>
      </c>
      <c r="GB82" s="57">
        <v>1438</v>
      </c>
      <c r="GC82" s="57">
        <v>1291</v>
      </c>
      <c r="GD82" s="57">
        <v>1273</v>
      </c>
      <c r="GE82" s="57">
        <v>1338</v>
      </c>
      <c r="GF82" s="57">
        <v>1310</v>
      </c>
      <c r="GG82" s="57">
        <v>1163</v>
      </c>
      <c r="GH82" s="57">
        <v>1259</v>
      </c>
      <c r="GI82" s="57">
        <v>1331</v>
      </c>
      <c r="GJ82" s="57">
        <v>1227</v>
      </c>
      <c r="GK82" s="57">
        <v>1215</v>
      </c>
      <c r="GL82" s="57">
        <v>1317</v>
      </c>
      <c r="GM82" s="57">
        <v>1216</v>
      </c>
      <c r="GN82" s="57">
        <v>1232</v>
      </c>
      <c r="GO82" s="57">
        <v>1163</v>
      </c>
      <c r="GP82" s="57">
        <v>1196</v>
      </c>
      <c r="GQ82" s="57">
        <v>1198</v>
      </c>
      <c r="GR82" s="57">
        <v>1253</v>
      </c>
      <c r="GS82" s="57">
        <v>1442</v>
      </c>
      <c r="GT82" s="57">
        <v>1453</v>
      </c>
      <c r="GU82" s="57">
        <v>1472</v>
      </c>
      <c r="GV82" s="57">
        <v>1641</v>
      </c>
      <c r="GW82" s="57">
        <v>1551</v>
      </c>
      <c r="GX82" s="57">
        <v>1702</v>
      </c>
      <c r="GY82" s="57">
        <v>1627</v>
      </c>
      <c r="GZ82" s="57">
        <v>1762</v>
      </c>
      <c r="HA82" s="57">
        <v>1704</v>
      </c>
      <c r="HB82" s="57">
        <v>1625</v>
      </c>
      <c r="HC82" s="57">
        <v>1589</v>
      </c>
      <c r="HD82" s="57">
        <v>1543</v>
      </c>
      <c r="HE82" s="57">
        <v>1556</v>
      </c>
      <c r="HF82" s="57">
        <v>1550</v>
      </c>
      <c r="HG82" s="57">
        <v>1483</v>
      </c>
      <c r="HH82" s="57">
        <v>1452</v>
      </c>
      <c r="HI82" s="57">
        <v>1401</v>
      </c>
      <c r="HJ82" s="57">
        <v>1498</v>
      </c>
      <c r="HK82" s="57">
        <v>1389</v>
      </c>
      <c r="HL82" s="57">
        <v>1426</v>
      </c>
      <c r="HM82" s="57">
        <v>1404</v>
      </c>
      <c r="HN82" s="57">
        <v>1311</v>
      </c>
      <c r="HO82" s="57">
        <v>1345</v>
      </c>
      <c r="HP82" s="57">
        <v>1342</v>
      </c>
      <c r="HQ82" s="57">
        <v>1259</v>
      </c>
      <c r="HR82" s="57">
        <v>1262</v>
      </c>
      <c r="HS82" s="57">
        <v>1124</v>
      </c>
      <c r="HT82" s="57">
        <v>1136</v>
      </c>
      <c r="HU82" s="57">
        <v>1047</v>
      </c>
      <c r="HV82" s="57">
        <v>977</v>
      </c>
      <c r="HW82" s="57">
        <v>887</v>
      </c>
      <c r="HX82" s="57">
        <v>897</v>
      </c>
      <c r="HY82" s="57">
        <v>798</v>
      </c>
      <c r="HZ82" s="57">
        <v>818</v>
      </c>
      <c r="IA82" s="57">
        <v>781</v>
      </c>
      <c r="IB82" s="57">
        <v>771</v>
      </c>
      <c r="IC82" s="57">
        <v>716</v>
      </c>
      <c r="ID82" s="57">
        <v>718</v>
      </c>
      <c r="IE82" s="57">
        <v>685</v>
      </c>
      <c r="IF82" s="57">
        <v>702</v>
      </c>
      <c r="IG82" s="57">
        <v>689</v>
      </c>
      <c r="IH82" s="57">
        <v>682</v>
      </c>
      <c r="II82" s="57">
        <v>580</v>
      </c>
      <c r="IJ82" s="57">
        <v>534</v>
      </c>
      <c r="IK82" s="57">
        <v>481</v>
      </c>
      <c r="IL82" s="57">
        <v>574</v>
      </c>
      <c r="IM82" s="57">
        <v>457</v>
      </c>
      <c r="IN82" s="57">
        <v>417</v>
      </c>
      <c r="IO82" s="57">
        <v>513</v>
      </c>
      <c r="IP82" s="57">
        <v>522</v>
      </c>
      <c r="IQ82" s="57">
        <v>489</v>
      </c>
      <c r="IR82" s="57">
        <v>460</v>
      </c>
      <c r="IS82" s="57">
        <v>455</v>
      </c>
      <c r="IT82" s="57">
        <v>460</v>
      </c>
      <c r="IU82" s="57">
        <v>415</v>
      </c>
      <c r="IV82" s="57">
        <v>404</v>
      </c>
      <c r="IW82" s="57">
        <v>444</v>
      </c>
      <c r="IX82" s="57">
        <v>480</v>
      </c>
      <c r="IY82" s="57">
        <v>435</v>
      </c>
      <c r="IZ82" s="57">
        <v>375</v>
      </c>
      <c r="JA82" s="57">
        <v>401</v>
      </c>
      <c r="JB82" s="57">
        <v>308</v>
      </c>
      <c r="JC82" s="57">
        <v>2156</v>
      </c>
    </row>
    <row r="83" spans="1:263" hidden="1" x14ac:dyDescent="0.25">
      <c r="A83" s="57" t="s">
        <v>1524</v>
      </c>
      <c r="B83" s="57" t="s">
        <v>75</v>
      </c>
      <c r="C83" s="51">
        <f t="shared" si="101"/>
        <v>356386</v>
      </c>
      <c r="D83" s="51">
        <f t="shared" si="99"/>
        <v>5439</v>
      </c>
      <c r="E83" s="51">
        <f t="shared" si="99"/>
        <v>5324</v>
      </c>
      <c r="F83" s="51">
        <f t="shared" si="99"/>
        <v>5192</v>
      </c>
      <c r="G83" s="51">
        <f t="shared" si="99"/>
        <v>5286</v>
      </c>
      <c r="H83" s="51">
        <f t="shared" si="99"/>
        <v>4998</v>
      </c>
      <c r="I83" s="51">
        <f t="shared" si="99"/>
        <v>4850</v>
      </c>
      <c r="J83" s="51">
        <f t="shared" si="99"/>
        <v>4589</v>
      </c>
      <c r="K83" s="51">
        <f t="shared" si="99"/>
        <v>4365</v>
      </c>
      <c r="L83" s="51">
        <f t="shared" si="99"/>
        <v>4362</v>
      </c>
      <c r="M83" s="51">
        <f t="shared" si="99"/>
        <v>4186</v>
      </c>
      <c r="N83" s="51">
        <f t="shared" si="99"/>
        <v>4163</v>
      </c>
      <c r="O83" s="51">
        <f t="shared" si="99"/>
        <v>4328</v>
      </c>
      <c r="P83" s="51">
        <f t="shared" si="99"/>
        <v>4257</v>
      </c>
      <c r="Q83" s="51">
        <f t="shared" si="99"/>
        <v>4319</v>
      </c>
      <c r="R83" s="51">
        <f t="shared" si="99"/>
        <v>4226</v>
      </c>
      <c r="S83" s="51">
        <f t="shared" si="99"/>
        <v>4350</v>
      </c>
      <c r="T83" s="51">
        <f t="shared" si="99"/>
        <v>4380</v>
      </c>
      <c r="U83" s="51">
        <f t="shared" si="99"/>
        <v>4459</v>
      </c>
      <c r="V83" s="51">
        <f t="shared" si="99"/>
        <v>3811</v>
      </c>
      <c r="W83" s="51">
        <f t="shared" si="99"/>
        <v>3580</v>
      </c>
      <c r="X83" s="51">
        <f t="shared" si="99"/>
        <v>3796</v>
      </c>
      <c r="Y83" s="51">
        <f t="shared" si="99"/>
        <v>4185</v>
      </c>
      <c r="Z83" s="51">
        <f t="shared" si="99"/>
        <v>4804</v>
      </c>
      <c r="AA83" s="51">
        <f t="shared" si="99"/>
        <v>5602</v>
      </c>
      <c r="AB83" s="51">
        <f t="shared" si="99"/>
        <v>5526</v>
      </c>
      <c r="AC83" s="51">
        <f t="shared" si="99"/>
        <v>6050</v>
      </c>
      <c r="AD83" s="51">
        <f t="shared" si="99"/>
        <v>6123</v>
      </c>
      <c r="AE83" s="51">
        <f t="shared" si="99"/>
        <v>6148</v>
      </c>
      <c r="AF83" s="51">
        <f t="shared" si="99"/>
        <v>6463</v>
      </c>
      <c r="AG83" s="51">
        <f t="shared" si="99"/>
        <v>6641</v>
      </c>
      <c r="AH83" s="51">
        <f t="shared" si="99"/>
        <v>6401</v>
      </c>
      <c r="AI83" s="51">
        <f t="shared" si="99"/>
        <v>6294</v>
      </c>
      <c r="AJ83" s="51">
        <f t="shared" si="99"/>
        <v>6115</v>
      </c>
      <c r="AK83" s="51">
        <f t="shared" si="99"/>
        <v>5696</v>
      </c>
      <c r="AL83" s="51">
        <f t="shared" si="99"/>
        <v>5665</v>
      </c>
      <c r="AM83" s="51">
        <f t="shared" si="99"/>
        <v>5546</v>
      </c>
      <c r="AN83" s="51">
        <f t="shared" si="99"/>
        <v>5491</v>
      </c>
      <c r="AO83" s="51">
        <f t="shared" si="99"/>
        <v>5383</v>
      </c>
      <c r="AP83" s="51">
        <f t="shared" si="99"/>
        <v>5368</v>
      </c>
      <c r="AQ83" s="51">
        <f t="shared" si="99"/>
        <v>5316</v>
      </c>
      <c r="AR83" s="51">
        <f t="shared" si="99"/>
        <v>5421</v>
      </c>
      <c r="AS83" s="51">
        <f t="shared" si="99"/>
        <v>5397</v>
      </c>
      <c r="AT83" s="51">
        <f t="shared" si="99"/>
        <v>5286</v>
      </c>
      <c r="AU83" s="51">
        <f t="shared" si="99"/>
        <v>5280</v>
      </c>
      <c r="AV83" s="51">
        <f t="shared" si="99"/>
        <v>5205</v>
      </c>
      <c r="AW83" s="51">
        <f t="shared" si="99"/>
        <v>5041</v>
      </c>
      <c r="AX83" s="51">
        <f t="shared" si="99"/>
        <v>4831</v>
      </c>
      <c r="AY83" s="51">
        <f t="shared" si="99"/>
        <v>4968</v>
      </c>
      <c r="AZ83" s="51">
        <f t="shared" si="99"/>
        <v>4619</v>
      </c>
      <c r="BA83" s="51">
        <f t="shared" si="99"/>
        <v>4520</v>
      </c>
      <c r="BB83" s="51">
        <f t="shared" si="99"/>
        <v>4526</v>
      </c>
      <c r="BC83" s="51">
        <f t="shared" si="99"/>
        <v>4215</v>
      </c>
      <c r="BD83" s="51">
        <f t="shared" si="99"/>
        <v>4268</v>
      </c>
      <c r="BE83" s="51">
        <f t="shared" si="99"/>
        <v>4082</v>
      </c>
      <c r="BF83" s="51">
        <f t="shared" si="99"/>
        <v>3757</v>
      </c>
      <c r="BG83" s="51">
        <f t="shared" si="99"/>
        <v>3814</v>
      </c>
      <c r="BH83" s="51">
        <f t="shared" si="99"/>
        <v>3564</v>
      </c>
      <c r="BI83" s="51">
        <f t="shared" si="99"/>
        <v>3382</v>
      </c>
      <c r="BJ83" s="51">
        <f t="shared" si="99"/>
        <v>3408</v>
      </c>
      <c r="BK83" s="51">
        <f t="shared" si="99"/>
        <v>3381</v>
      </c>
      <c r="BL83" s="51">
        <f t="shared" si="99"/>
        <v>3332</v>
      </c>
      <c r="BM83" s="51">
        <f t="shared" si="99"/>
        <v>3389</v>
      </c>
      <c r="BN83" s="51">
        <f t="shared" si="99"/>
        <v>3401</v>
      </c>
      <c r="BO83" s="51">
        <f t="shared" si="99"/>
        <v>3348</v>
      </c>
      <c r="BP83" s="51">
        <f t="shared" si="100"/>
        <v>3442</v>
      </c>
      <c r="BQ83" s="51">
        <f t="shared" si="100"/>
        <v>2942</v>
      </c>
      <c r="BR83" s="51">
        <f t="shared" si="100"/>
        <v>2912</v>
      </c>
      <c r="BS83" s="51">
        <f t="shared" si="100"/>
        <v>2785</v>
      </c>
      <c r="BT83" s="51">
        <f t="shared" si="100"/>
        <v>2543</v>
      </c>
      <c r="BU83" s="51">
        <f t="shared" si="100"/>
        <v>2144</v>
      </c>
      <c r="BV83" s="51">
        <f t="shared" si="100"/>
        <v>2048</v>
      </c>
      <c r="BW83" s="51">
        <f t="shared" si="100"/>
        <v>2158</v>
      </c>
      <c r="BX83" s="51">
        <f t="shared" si="100"/>
        <v>2144</v>
      </c>
      <c r="BY83" s="51">
        <f t="shared" si="100"/>
        <v>2016</v>
      </c>
      <c r="BZ83" s="51">
        <f t="shared" si="100"/>
        <v>2031</v>
      </c>
      <c r="CA83" s="51">
        <f t="shared" si="100"/>
        <v>1956</v>
      </c>
      <c r="CB83" s="51">
        <f t="shared" si="100"/>
        <v>1894</v>
      </c>
      <c r="CC83" s="51">
        <f t="shared" si="100"/>
        <v>1778</v>
      </c>
      <c r="CD83" s="51">
        <f t="shared" si="100"/>
        <v>1758</v>
      </c>
      <c r="CE83" s="51">
        <f t="shared" si="100"/>
        <v>1648</v>
      </c>
      <c r="CF83" s="51">
        <f t="shared" si="100"/>
        <v>1643</v>
      </c>
      <c r="CG83" s="51">
        <f t="shared" si="100"/>
        <v>1526</v>
      </c>
      <c r="CH83" s="51">
        <f t="shared" si="100"/>
        <v>1415</v>
      </c>
      <c r="CI83" s="51">
        <f t="shared" si="100"/>
        <v>1216</v>
      </c>
      <c r="CJ83" s="51">
        <f t="shared" si="100"/>
        <v>1200</v>
      </c>
      <c r="CK83" s="57">
        <f t="shared" si="100"/>
        <v>7675</v>
      </c>
      <c r="CL83" s="57">
        <v>172676</v>
      </c>
      <c r="CM83" s="57">
        <v>2751</v>
      </c>
      <c r="CN83" s="57">
        <v>2709</v>
      </c>
      <c r="CO83" s="57">
        <v>2687</v>
      </c>
      <c r="CP83" s="57">
        <v>2722</v>
      </c>
      <c r="CQ83" s="57">
        <v>2561</v>
      </c>
      <c r="CR83" s="57">
        <v>2511</v>
      </c>
      <c r="CS83" s="57">
        <v>2396</v>
      </c>
      <c r="CT83" s="57">
        <v>2222</v>
      </c>
      <c r="CU83" s="57">
        <v>2163</v>
      </c>
      <c r="CV83" s="57">
        <v>2198</v>
      </c>
      <c r="CW83" s="57">
        <v>2152</v>
      </c>
      <c r="CX83" s="57">
        <v>2247</v>
      </c>
      <c r="CY83" s="57">
        <v>2228</v>
      </c>
      <c r="CZ83" s="57">
        <v>2264</v>
      </c>
      <c r="DA83" s="57">
        <v>2165</v>
      </c>
      <c r="DB83" s="57">
        <v>2260</v>
      </c>
      <c r="DC83" s="57">
        <v>2241</v>
      </c>
      <c r="DD83" s="57">
        <v>2298</v>
      </c>
      <c r="DE83" s="57">
        <v>1946</v>
      </c>
      <c r="DF83" s="57">
        <v>1796</v>
      </c>
      <c r="DG83" s="57">
        <v>1861</v>
      </c>
      <c r="DH83" s="57">
        <v>2147</v>
      </c>
      <c r="DI83" s="57">
        <v>2343</v>
      </c>
      <c r="DJ83" s="57">
        <v>2704</v>
      </c>
      <c r="DK83" s="57">
        <v>2629</v>
      </c>
      <c r="DL83" s="57">
        <v>2918</v>
      </c>
      <c r="DM83" s="57">
        <v>2923</v>
      </c>
      <c r="DN83" s="57">
        <v>2950</v>
      </c>
      <c r="DO83" s="57">
        <v>2994</v>
      </c>
      <c r="DP83" s="57">
        <v>3174</v>
      </c>
      <c r="DQ83" s="57">
        <v>3113</v>
      </c>
      <c r="DR83" s="57">
        <v>3093</v>
      </c>
      <c r="DS83" s="57">
        <v>3057</v>
      </c>
      <c r="DT83" s="57">
        <v>2794</v>
      </c>
      <c r="DU83" s="57">
        <v>2819</v>
      </c>
      <c r="DV83" s="57">
        <v>2670</v>
      </c>
      <c r="DW83" s="57">
        <v>2729</v>
      </c>
      <c r="DX83" s="57">
        <v>2685</v>
      </c>
      <c r="DY83" s="57">
        <v>2637</v>
      </c>
      <c r="DZ83" s="57">
        <v>2554</v>
      </c>
      <c r="EA83" s="57">
        <v>2653</v>
      </c>
      <c r="EB83" s="57">
        <v>2635</v>
      </c>
      <c r="EC83" s="57">
        <v>2488</v>
      </c>
      <c r="ED83" s="57">
        <v>2572</v>
      </c>
      <c r="EE83" s="57">
        <v>2554</v>
      </c>
      <c r="EF83" s="57">
        <v>2377</v>
      </c>
      <c r="EG83" s="57">
        <v>2262</v>
      </c>
      <c r="EH83" s="57">
        <v>2416</v>
      </c>
      <c r="EI83" s="57">
        <v>2231</v>
      </c>
      <c r="EJ83" s="57">
        <v>2124</v>
      </c>
      <c r="EK83" s="57">
        <v>2273</v>
      </c>
      <c r="EL83" s="57">
        <v>2011</v>
      </c>
      <c r="EM83" s="57">
        <v>2023</v>
      </c>
      <c r="EN83" s="57">
        <v>2004</v>
      </c>
      <c r="EO83" s="57">
        <v>1813</v>
      </c>
      <c r="EP83" s="57">
        <v>1887</v>
      </c>
      <c r="EQ83" s="57">
        <v>1739</v>
      </c>
      <c r="ER83" s="57">
        <v>1618</v>
      </c>
      <c r="ES83" s="57">
        <v>1656</v>
      </c>
      <c r="ET83" s="57">
        <v>1593</v>
      </c>
      <c r="EU83" s="57">
        <v>1593</v>
      </c>
      <c r="EV83" s="57">
        <v>1634</v>
      </c>
      <c r="EW83" s="57">
        <v>1617</v>
      </c>
      <c r="EX83" s="57">
        <v>1629</v>
      </c>
      <c r="EY83" s="57">
        <v>1604</v>
      </c>
      <c r="EZ83" s="57">
        <v>1399</v>
      </c>
      <c r="FA83" s="57">
        <v>1403</v>
      </c>
      <c r="FB83" s="57">
        <v>1261</v>
      </c>
      <c r="FC83" s="57">
        <v>1171</v>
      </c>
      <c r="FD83" s="57">
        <v>953</v>
      </c>
      <c r="FE83" s="57">
        <v>939</v>
      </c>
      <c r="FF83" s="57">
        <v>1015</v>
      </c>
      <c r="FG83" s="57">
        <v>951</v>
      </c>
      <c r="FH83" s="57">
        <v>908</v>
      </c>
      <c r="FI83" s="57">
        <v>901</v>
      </c>
      <c r="FJ83" s="57">
        <v>909</v>
      </c>
      <c r="FK83" s="57">
        <v>860</v>
      </c>
      <c r="FL83" s="57">
        <v>814</v>
      </c>
      <c r="FM83" s="57">
        <v>755</v>
      </c>
      <c r="FN83" s="57">
        <v>685</v>
      </c>
      <c r="FO83" s="57">
        <v>708</v>
      </c>
      <c r="FP83" s="57">
        <v>669</v>
      </c>
      <c r="FQ83" s="57">
        <v>585</v>
      </c>
      <c r="FR83" s="57">
        <v>489</v>
      </c>
      <c r="FS83" s="57">
        <v>461</v>
      </c>
      <c r="FT83" s="57">
        <v>2523</v>
      </c>
      <c r="FU83" s="57">
        <v>183710</v>
      </c>
      <c r="FV83" s="57">
        <v>2688</v>
      </c>
      <c r="FW83" s="57">
        <v>2615</v>
      </c>
      <c r="FX83" s="57">
        <v>2505</v>
      </c>
      <c r="FY83" s="57">
        <v>2564</v>
      </c>
      <c r="FZ83" s="57">
        <v>2437</v>
      </c>
      <c r="GA83" s="57">
        <v>2339</v>
      </c>
      <c r="GB83" s="57">
        <v>2193</v>
      </c>
      <c r="GC83" s="57">
        <v>2143</v>
      </c>
      <c r="GD83" s="57">
        <v>2199</v>
      </c>
      <c r="GE83" s="57">
        <v>1988</v>
      </c>
      <c r="GF83" s="57">
        <v>2011</v>
      </c>
      <c r="GG83" s="57">
        <v>2081</v>
      </c>
      <c r="GH83" s="57">
        <v>2029</v>
      </c>
      <c r="GI83" s="57">
        <v>2055</v>
      </c>
      <c r="GJ83" s="57">
        <v>2061</v>
      </c>
      <c r="GK83" s="57">
        <v>2090</v>
      </c>
      <c r="GL83" s="57">
        <v>2139</v>
      </c>
      <c r="GM83" s="57">
        <v>2161</v>
      </c>
      <c r="GN83" s="57">
        <v>1865</v>
      </c>
      <c r="GO83" s="57">
        <v>1784</v>
      </c>
      <c r="GP83" s="57">
        <v>1935</v>
      </c>
      <c r="GQ83" s="57">
        <v>2038</v>
      </c>
      <c r="GR83" s="57">
        <v>2461</v>
      </c>
      <c r="GS83" s="57">
        <v>2898</v>
      </c>
      <c r="GT83" s="57">
        <v>2897</v>
      </c>
      <c r="GU83" s="57">
        <v>3132</v>
      </c>
      <c r="GV83" s="57">
        <v>3200</v>
      </c>
      <c r="GW83" s="57">
        <v>3198</v>
      </c>
      <c r="GX83" s="57">
        <v>3469</v>
      </c>
      <c r="GY83" s="57">
        <v>3467</v>
      </c>
      <c r="GZ83" s="57">
        <v>3288</v>
      </c>
      <c r="HA83" s="57">
        <v>3201</v>
      </c>
      <c r="HB83" s="57">
        <v>3058</v>
      </c>
      <c r="HC83" s="57">
        <v>2902</v>
      </c>
      <c r="HD83" s="57">
        <v>2846</v>
      </c>
      <c r="HE83" s="57">
        <v>2876</v>
      </c>
      <c r="HF83" s="57">
        <v>2762</v>
      </c>
      <c r="HG83" s="57">
        <v>2698</v>
      </c>
      <c r="HH83" s="57">
        <v>2731</v>
      </c>
      <c r="HI83" s="57">
        <v>2762</v>
      </c>
      <c r="HJ83" s="57">
        <v>2768</v>
      </c>
      <c r="HK83" s="57">
        <v>2762</v>
      </c>
      <c r="HL83" s="57">
        <v>2798</v>
      </c>
      <c r="HM83" s="57">
        <v>2708</v>
      </c>
      <c r="HN83" s="57">
        <v>2651</v>
      </c>
      <c r="HO83" s="57">
        <v>2664</v>
      </c>
      <c r="HP83" s="57">
        <v>2569</v>
      </c>
      <c r="HQ83" s="57">
        <v>2552</v>
      </c>
      <c r="HR83" s="57">
        <v>2388</v>
      </c>
      <c r="HS83" s="57">
        <v>2396</v>
      </c>
      <c r="HT83" s="57">
        <v>2253</v>
      </c>
      <c r="HU83" s="57">
        <v>2204</v>
      </c>
      <c r="HV83" s="57">
        <v>2245</v>
      </c>
      <c r="HW83" s="57">
        <v>2078</v>
      </c>
      <c r="HX83" s="57">
        <v>1944</v>
      </c>
      <c r="HY83" s="57">
        <v>1927</v>
      </c>
      <c r="HZ83" s="57">
        <v>1825</v>
      </c>
      <c r="IA83" s="57">
        <v>1764</v>
      </c>
      <c r="IB83" s="57">
        <v>1752</v>
      </c>
      <c r="IC83" s="57">
        <v>1788</v>
      </c>
      <c r="ID83" s="57">
        <v>1739</v>
      </c>
      <c r="IE83" s="57">
        <v>1755</v>
      </c>
      <c r="IF83" s="57">
        <v>1784</v>
      </c>
      <c r="IG83" s="57">
        <v>1719</v>
      </c>
      <c r="IH83" s="57">
        <v>1838</v>
      </c>
      <c r="II83" s="57">
        <v>1543</v>
      </c>
      <c r="IJ83" s="57">
        <v>1509</v>
      </c>
      <c r="IK83" s="57">
        <v>1524</v>
      </c>
      <c r="IL83" s="57">
        <v>1372</v>
      </c>
      <c r="IM83" s="57">
        <v>1191</v>
      </c>
      <c r="IN83" s="57">
        <v>1109</v>
      </c>
      <c r="IO83" s="57">
        <v>1143</v>
      </c>
      <c r="IP83" s="57">
        <v>1193</v>
      </c>
      <c r="IQ83" s="57">
        <v>1108</v>
      </c>
      <c r="IR83" s="57">
        <v>1130</v>
      </c>
      <c r="IS83" s="57">
        <v>1047</v>
      </c>
      <c r="IT83" s="57">
        <v>1034</v>
      </c>
      <c r="IU83" s="57">
        <v>964</v>
      </c>
      <c r="IV83" s="57">
        <v>1003</v>
      </c>
      <c r="IW83" s="57">
        <v>963</v>
      </c>
      <c r="IX83" s="57">
        <v>935</v>
      </c>
      <c r="IY83" s="57">
        <v>857</v>
      </c>
      <c r="IZ83" s="57">
        <v>830</v>
      </c>
      <c r="JA83" s="57">
        <v>727</v>
      </c>
      <c r="JB83" s="57">
        <v>739</v>
      </c>
      <c r="JC83" s="57">
        <v>5152</v>
      </c>
    </row>
    <row r="84" spans="1:263" hidden="1" x14ac:dyDescent="0.25">
      <c r="A84" s="57" t="s">
        <v>1525</v>
      </c>
      <c r="B84" s="57" t="s">
        <v>118</v>
      </c>
      <c r="C84" s="51">
        <f t="shared" si="101"/>
        <v>231997</v>
      </c>
      <c r="D84" s="51">
        <f t="shared" si="99"/>
        <v>2975</v>
      </c>
      <c r="E84" s="51">
        <f t="shared" si="99"/>
        <v>3048</v>
      </c>
      <c r="F84" s="51">
        <f t="shared" si="99"/>
        <v>3020</v>
      </c>
      <c r="G84" s="51">
        <f t="shared" si="99"/>
        <v>3105</v>
      </c>
      <c r="H84" s="51">
        <f t="shared" si="99"/>
        <v>3034</v>
      </c>
      <c r="I84" s="51">
        <f t="shared" si="99"/>
        <v>2926</v>
      </c>
      <c r="J84" s="51">
        <f t="shared" si="99"/>
        <v>2793</v>
      </c>
      <c r="K84" s="51">
        <f t="shared" si="99"/>
        <v>2816</v>
      </c>
      <c r="L84" s="51">
        <f t="shared" si="99"/>
        <v>2668</v>
      </c>
      <c r="M84" s="51">
        <f t="shared" si="99"/>
        <v>2812</v>
      </c>
      <c r="N84" s="51">
        <f t="shared" si="99"/>
        <v>2897</v>
      </c>
      <c r="O84" s="51">
        <f t="shared" si="99"/>
        <v>2985</v>
      </c>
      <c r="P84" s="51">
        <f t="shared" si="99"/>
        <v>3044</v>
      </c>
      <c r="Q84" s="51">
        <f t="shared" si="99"/>
        <v>3020</v>
      </c>
      <c r="R84" s="51">
        <f t="shared" si="99"/>
        <v>3072</v>
      </c>
      <c r="S84" s="51">
        <f t="shared" si="99"/>
        <v>3351</v>
      </c>
      <c r="T84" s="51">
        <f t="shared" si="99"/>
        <v>3213</v>
      </c>
      <c r="U84" s="51">
        <f t="shared" si="99"/>
        <v>3361</v>
      </c>
      <c r="V84" s="51">
        <f t="shared" si="99"/>
        <v>3075</v>
      </c>
      <c r="W84" s="51">
        <f t="shared" si="99"/>
        <v>2828</v>
      </c>
      <c r="X84" s="51">
        <f t="shared" si="99"/>
        <v>3061</v>
      </c>
      <c r="Y84" s="51">
        <f t="shared" si="99"/>
        <v>2983</v>
      </c>
      <c r="Z84" s="51">
        <f t="shared" si="99"/>
        <v>3039</v>
      </c>
      <c r="AA84" s="51">
        <f t="shared" si="99"/>
        <v>2908</v>
      </c>
      <c r="AB84" s="51">
        <f t="shared" si="99"/>
        <v>2841</v>
      </c>
      <c r="AC84" s="51">
        <f t="shared" si="99"/>
        <v>2854</v>
      </c>
      <c r="AD84" s="51">
        <f t="shared" si="99"/>
        <v>2740</v>
      </c>
      <c r="AE84" s="51">
        <f t="shared" si="99"/>
        <v>2786</v>
      </c>
      <c r="AF84" s="51">
        <f t="shared" si="99"/>
        <v>2825</v>
      </c>
      <c r="AG84" s="51">
        <f t="shared" si="99"/>
        <v>2836</v>
      </c>
      <c r="AH84" s="51">
        <f t="shared" si="99"/>
        <v>2970</v>
      </c>
      <c r="AI84" s="51">
        <f t="shared" si="99"/>
        <v>3026</v>
      </c>
      <c r="AJ84" s="51">
        <f t="shared" si="99"/>
        <v>2927</v>
      </c>
      <c r="AK84" s="51">
        <f t="shared" si="99"/>
        <v>2737</v>
      </c>
      <c r="AL84" s="51">
        <f t="shared" si="99"/>
        <v>2813</v>
      </c>
      <c r="AM84" s="51">
        <f t="shared" si="99"/>
        <v>2768</v>
      </c>
      <c r="AN84" s="51">
        <f t="shared" si="99"/>
        <v>2902</v>
      </c>
      <c r="AO84" s="51">
        <f t="shared" si="99"/>
        <v>2947</v>
      </c>
      <c r="AP84" s="51">
        <f t="shared" si="99"/>
        <v>3114</v>
      </c>
      <c r="AQ84" s="51">
        <f t="shared" si="99"/>
        <v>3261</v>
      </c>
      <c r="AR84" s="51">
        <f t="shared" si="99"/>
        <v>3371</v>
      </c>
      <c r="AS84" s="51">
        <f t="shared" si="99"/>
        <v>3466</v>
      </c>
      <c r="AT84" s="51">
        <f t="shared" si="99"/>
        <v>3578</v>
      </c>
      <c r="AU84" s="51">
        <f t="shared" si="99"/>
        <v>3485</v>
      </c>
      <c r="AV84" s="51">
        <f t="shared" si="99"/>
        <v>3781</v>
      </c>
      <c r="AW84" s="51">
        <f t="shared" si="99"/>
        <v>3700</v>
      </c>
      <c r="AX84" s="51">
        <f t="shared" si="99"/>
        <v>3670</v>
      </c>
      <c r="AY84" s="51">
        <f t="shared" si="99"/>
        <v>3706</v>
      </c>
      <c r="AZ84" s="51">
        <f t="shared" si="99"/>
        <v>3540</v>
      </c>
      <c r="BA84" s="51">
        <f t="shared" si="99"/>
        <v>3378</v>
      </c>
      <c r="BB84" s="51">
        <f t="shared" si="99"/>
        <v>3442</v>
      </c>
      <c r="BC84" s="51">
        <f t="shared" si="99"/>
        <v>3132</v>
      </c>
      <c r="BD84" s="51">
        <f t="shared" si="99"/>
        <v>3086</v>
      </c>
      <c r="BE84" s="51">
        <f t="shared" si="99"/>
        <v>3005</v>
      </c>
      <c r="BF84" s="51">
        <f t="shared" si="99"/>
        <v>2830</v>
      </c>
      <c r="BG84" s="51">
        <f t="shared" si="99"/>
        <v>2634</v>
      </c>
      <c r="BH84" s="51">
        <f t="shared" si="99"/>
        <v>2553</v>
      </c>
      <c r="BI84" s="51">
        <f t="shared" si="99"/>
        <v>2419</v>
      </c>
      <c r="BJ84" s="51">
        <f t="shared" si="99"/>
        <v>2404</v>
      </c>
      <c r="BK84" s="51">
        <f t="shared" si="99"/>
        <v>2429</v>
      </c>
      <c r="BL84" s="51">
        <f t="shared" si="99"/>
        <v>2381</v>
      </c>
      <c r="BM84" s="51">
        <f t="shared" si="99"/>
        <v>2398</v>
      </c>
      <c r="BN84" s="51">
        <f t="shared" si="99"/>
        <v>2475</v>
      </c>
      <c r="BO84" s="51">
        <f t="shared" ref="BO84:CB110" si="102">EX84+IG84</f>
        <v>2767</v>
      </c>
      <c r="BP84" s="51">
        <f t="shared" si="100"/>
        <v>2774</v>
      </c>
      <c r="BQ84" s="51">
        <f t="shared" si="100"/>
        <v>2141</v>
      </c>
      <c r="BR84" s="51">
        <f t="shared" si="100"/>
        <v>2174</v>
      </c>
      <c r="BS84" s="51">
        <f t="shared" si="100"/>
        <v>1959</v>
      </c>
      <c r="BT84" s="51">
        <f t="shared" si="100"/>
        <v>2024</v>
      </c>
      <c r="BU84" s="51">
        <f t="shared" si="100"/>
        <v>1618</v>
      </c>
      <c r="BV84" s="51">
        <f t="shared" si="100"/>
        <v>1637</v>
      </c>
      <c r="BW84" s="51">
        <f t="shared" si="100"/>
        <v>1831</v>
      </c>
      <c r="BX84" s="51">
        <f t="shared" si="100"/>
        <v>1809</v>
      </c>
      <c r="BY84" s="51">
        <f t="shared" si="100"/>
        <v>1760</v>
      </c>
      <c r="BZ84" s="51">
        <f t="shared" si="100"/>
        <v>1742</v>
      </c>
      <c r="CA84" s="51">
        <f t="shared" si="100"/>
        <v>1660</v>
      </c>
      <c r="CB84" s="51">
        <f t="shared" si="100"/>
        <v>1561</v>
      </c>
      <c r="CC84" s="51">
        <f t="shared" si="100"/>
        <v>1486</v>
      </c>
      <c r="CD84" s="51">
        <f t="shared" si="100"/>
        <v>1458</v>
      </c>
      <c r="CE84" s="51">
        <f t="shared" si="100"/>
        <v>1316</v>
      </c>
      <c r="CF84" s="51">
        <f t="shared" si="100"/>
        <v>1381</v>
      </c>
      <c r="CG84" s="51">
        <f t="shared" si="100"/>
        <v>1286</v>
      </c>
      <c r="CH84" s="51">
        <f t="shared" si="100"/>
        <v>1182</v>
      </c>
      <c r="CI84" s="51">
        <f t="shared" si="100"/>
        <v>1068</v>
      </c>
      <c r="CJ84" s="51">
        <f t="shared" si="100"/>
        <v>1010</v>
      </c>
      <c r="CK84" s="57">
        <f t="shared" si="100"/>
        <v>5109</v>
      </c>
      <c r="CL84" s="57">
        <v>111676</v>
      </c>
      <c r="CM84" s="57">
        <v>1554</v>
      </c>
      <c r="CN84" s="57">
        <v>1552</v>
      </c>
      <c r="CO84" s="57">
        <v>1507</v>
      </c>
      <c r="CP84" s="57">
        <v>1596</v>
      </c>
      <c r="CQ84" s="57">
        <v>1550</v>
      </c>
      <c r="CR84" s="57">
        <v>1502</v>
      </c>
      <c r="CS84" s="57">
        <v>1435</v>
      </c>
      <c r="CT84" s="57">
        <v>1438</v>
      </c>
      <c r="CU84" s="57">
        <v>1314</v>
      </c>
      <c r="CV84" s="57">
        <v>1436</v>
      </c>
      <c r="CW84" s="57">
        <v>1496</v>
      </c>
      <c r="CX84" s="57">
        <v>1541</v>
      </c>
      <c r="CY84" s="57">
        <v>1528</v>
      </c>
      <c r="CZ84" s="57">
        <v>1562</v>
      </c>
      <c r="DA84" s="57">
        <v>1515</v>
      </c>
      <c r="DB84" s="57">
        <v>1731</v>
      </c>
      <c r="DC84" s="57">
        <v>1618</v>
      </c>
      <c r="DD84" s="57">
        <v>1694</v>
      </c>
      <c r="DE84" s="57">
        <v>1534</v>
      </c>
      <c r="DF84" s="57">
        <v>1451</v>
      </c>
      <c r="DG84" s="57">
        <v>1546</v>
      </c>
      <c r="DH84" s="57">
        <v>1457</v>
      </c>
      <c r="DI84" s="57">
        <v>1518</v>
      </c>
      <c r="DJ84" s="57">
        <v>1426</v>
      </c>
      <c r="DK84" s="57">
        <v>1326</v>
      </c>
      <c r="DL84" s="57">
        <v>1395</v>
      </c>
      <c r="DM84" s="57">
        <v>1279</v>
      </c>
      <c r="DN84" s="57">
        <v>1390</v>
      </c>
      <c r="DO84" s="57">
        <v>1339</v>
      </c>
      <c r="DP84" s="57">
        <v>1379</v>
      </c>
      <c r="DQ84" s="57">
        <v>1417</v>
      </c>
      <c r="DR84" s="57">
        <v>1423</v>
      </c>
      <c r="DS84" s="57">
        <v>1417</v>
      </c>
      <c r="DT84" s="57">
        <v>1304</v>
      </c>
      <c r="DU84" s="57">
        <v>1341</v>
      </c>
      <c r="DV84" s="57">
        <v>1315</v>
      </c>
      <c r="DW84" s="57">
        <v>1403</v>
      </c>
      <c r="DX84" s="57">
        <v>1386</v>
      </c>
      <c r="DY84" s="57">
        <v>1536</v>
      </c>
      <c r="DZ84" s="57">
        <v>1546</v>
      </c>
      <c r="EA84" s="57">
        <v>1618</v>
      </c>
      <c r="EB84" s="57">
        <v>1616</v>
      </c>
      <c r="EC84" s="57">
        <v>1661</v>
      </c>
      <c r="ED84" s="57">
        <v>1639</v>
      </c>
      <c r="EE84" s="57">
        <v>1765</v>
      </c>
      <c r="EF84" s="57">
        <v>1746</v>
      </c>
      <c r="EG84" s="57">
        <v>1799</v>
      </c>
      <c r="EH84" s="57">
        <v>1798</v>
      </c>
      <c r="EI84" s="57">
        <v>1725</v>
      </c>
      <c r="EJ84" s="57">
        <v>1657</v>
      </c>
      <c r="EK84" s="57">
        <v>1702</v>
      </c>
      <c r="EL84" s="57">
        <v>1585</v>
      </c>
      <c r="EM84" s="57">
        <v>1552</v>
      </c>
      <c r="EN84" s="57">
        <v>1521</v>
      </c>
      <c r="EO84" s="57">
        <v>1357</v>
      </c>
      <c r="EP84" s="57">
        <v>1316</v>
      </c>
      <c r="EQ84" s="57">
        <v>1264</v>
      </c>
      <c r="ER84" s="57">
        <v>1174</v>
      </c>
      <c r="ES84" s="57">
        <v>1179</v>
      </c>
      <c r="ET84" s="57">
        <v>1210</v>
      </c>
      <c r="EU84" s="57">
        <v>1160</v>
      </c>
      <c r="EV84" s="57">
        <v>1121</v>
      </c>
      <c r="EW84" s="57">
        <v>1179</v>
      </c>
      <c r="EX84" s="57">
        <v>1340</v>
      </c>
      <c r="EY84" s="57">
        <v>1397</v>
      </c>
      <c r="EZ84" s="57">
        <v>1040</v>
      </c>
      <c r="FA84" s="57">
        <v>1026</v>
      </c>
      <c r="FB84" s="57">
        <v>918</v>
      </c>
      <c r="FC84" s="57">
        <v>937</v>
      </c>
      <c r="FD84" s="57">
        <v>750</v>
      </c>
      <c r="FE84" s="57">
        <v>725</v>
      </c>
      <c r="FF84" s="57">
        <v>815</v>
      </c>
      <c r="FG84" s="57">
        <v>837</v>
      </c>
      <c r="FH84" s="57">
        <v>798</v>
      </c>
      <c r="FI84" s="57">
        <v>767</v>
      </c>
      <c r="FJ84" s="57">
        <v>736</v>
      </c>
      <c r="FK84" s="57">
        <v>688</v>
      </c>
      <c r="FL84" s="57">
        <v>633</v>
      </c>
      <c r="FM84" s="57">
        <v>637</v>
      </c>
      <c r="FN84" s="57">
        <v>559</v>
      </c>
      <c r="FO84" s="57">
        <v>604</v>
      </c>
      <c r="FP84" s="57">
        <v>521</v>
      </c>
      <c r="FQ84" s="57">
        <v>475</v>
      </c>
      <c r="FR84" s="57">
        <v>418</v>
      </c>
      <c r="FS84" s="57">
        <v>378</v>
      </c>
      <c r="FT84" s="57">
        <v>1636</v>
      </c>
      <c r="FU84" s="57">
        <v>120321</v>
      </c>
      <c r="FV84" s="57">
        <v>1421</v>
      </c>
      <c r="FW84" s="57">
        <v>1496</v>
      </c>
      <c r="FX84" s="57">
        <v>1513</v>
      </c>
      <c r="FY84" s="57">
        <v>1509</v>
      </c>
      <c r="FZ84" s="57">
        <v>1484</v>
      </c>
      <c r="GA84" s="57">
        <v>1424</v>
      </c>
      <c r="GB84" s="57">
        <v>1358</v>
      </c>
      <c r="GC84" s="57">
        <v>1378</v>
      </c>
      <c r="GD84" s="57">
        <v>1354</v>
      </c>
      <c r="GE84" s="57">
        <v>1376</v>
      </c>
      <c r="GF84" s="57">
        <v>1401</v>
      </c>
      <c r="GG84" s="57">
        <v>1444</v>
      </c>
      <c r="GH84" s="57">
        <v>1516</v>
      </c>
      <c r="GI84" s="57">
        <v>1458</v>
      </c>
      <c r="GJ84" s="57">
        <v>1557</v>
      </c>
      <c r="GK84" s="57">
        <v>1620</v>
      </c>
      <c r="GL84" s="57">
        <v>1595</v>
      </c>
      <c r="GM84" s="57">
        <v>1667</v>
      </c>
      <c r="GN84" s="57">
        <v>1541</v>
      </c>
      <c r="GO84" s="57">
        <v>1377</v>
      </c>
      <c r="GP84" s="57">
        <v>1515</v>
      </c>
      <c r="GQ84" s="57">
        <v>1526</v>
      </c>
      <c r="GR84" s="57">
        <v>1521</v>
      </c>
      <c r="GS84" s="57">
        <v>1482</v>
      </c>
      <c r="GT84" s="57">
        <v>1515</v>
      </c>
      <c r="GU84" s="57">
        <v>1459</v>
      </c>
      <c r="GV84" s="57">
        <v>1461</v>
      </c>
      <c r="GW84" s="57">
        <v>1396</v>
      </c>
      <c r="GX84" s="57">
        <v>1486</v>
      </c>
      <c r="GY84" s="57">
        <v>1457</v>
      </c>
      <c r="GZ84" s="57">
        <v>1553</v>
      </c>
      <c r="HA84" s="57">
        <v>1603</v>
      </c>
      <c r="HB84" s="57">
        <v>1510</v>
      </c>
      <c r="HC84" s="57">
        <v>1433</v>
      </c>
      <c r="HD84" s="57">
        <v>1472</v>
      </c>
      <c r="HE84" s="57">
        <v>1453</v>
      </c>
      <c r="HF84" s="57">
        <v>1499</v>
      </c>
      <c r="HG84" s="57">
        <v>1561</v>
      </c>
      <c r="HH84" s="57">
        <v>1578</v>
      </c>
      <c r="HI84" s="57">
        <v>1715</v>
      </c>
      <c r="HJ84" s="57">
        <v>1753</v>
      </c>
      <c r="HK84" s="57">
        <v>1850</v>
      </c>
      <c r="HL84" s="57">
        <v>1917</v>
      </c>
      <c r="HM84" s="57">
        <v>1846</v>
      </c>
      <c r="HN84" s="57">
        <v>2016</v>
      </c>
      <c r="HO84" s="57">
        <v>1954</v>
      </c>
      <c r="HP84" s="57">
        <v>1871</v>
      </c>
      <c r="HQ84" s="57">
        <v>1908</v>
      </c>
      <c r="HR84" s="57">
        <v>1815</v>
      </c>
      <c r="HS84" s="57">
        <v>1721</v>
      </c>
      <c r="HT84" s="57">
        <v>1740</v>
      </c>
      <c r="HU84" s="57">
        <v>1547</v>
      </c>
      <c r="HV84" s="57">
        <v>1534</v>
      </c>
      <c r="HW84" s="57">
        <v>1484</v>
      </c>
      <c r="HX84" s="57">
        <v>1473</v>
      </c>
      <c r="HY84" s="57">
        <v>1318</v>
      </c>
      <c r="HZ84" s="57">
        <v>1289</v>
      </c>
      <c r="IA84" s="57">
        <v>1245</v>
      </c>
      <c r="IB84" s="57">
        <v>1225</v>
      </c>
      <c r="IC84" s="57">
        <v>1219</v>
      </c>
      <c r="ID84" s="57">
        <v>1221</v>
      </c>
      <c r="IE84" s="57">
        <v>1277</v>
      </c>
      <c r="IF84" s="57">
        <v>1296</v>
      </c>
      <c r="IG84" s="57">
        <v>1427</v>
      </c>
      <c r="IH84" s="57">
        <v>1377</v>
      </c>
      <c r="II84" s="57">
        <v>1101</v>
      </c>
      <c r="IJ84" s="57">
        <v>1148</v>
      </c>
      <c r="IK84" s="57">
        <v>1041</v>
      </c>
      <c r="IL84" s="57">
        <v>1087</v>
      </c>
      <c r="IM84" s="57">
        <v>868</v>
      </c>
      <c r="IN84" s="57">
        <v>912</v>
      </c>
      <c r="IO84" s="57">
        <v>1016</v>
      </c>
      <c r="IP84" s="57">
        <v>972</v>
      </c>
      <c r="IQ84" s="57">
        <v>962</v>
      </c>
      <c r="IR84" s="57">
        <v>975</v>
      </c>
      <c r="IS84" s="57">
        <v>924</v>
      </c>
      <c r="IT84" s="57">
        <v>873</v>
      </c>
      <c r="IU84" s="57">
        <v>853</v>
      </c>
      <c r="IV84" s="57">
        <v>821</v>
      </c>
      <c r="IW84" s="57">
        <v>757</v>
      </c>
      <c r="IX84" s="57">
        <v>777</v>
      </c>
      <c r="IY84" s="57">
        <v>765</v>
      </c>
      <c r="IZ84" s="57">
        <v>707</v>
      </c>
      <c r="JA84" s="57">
        <v>650</v>
      </c>
      <c r="JB84" s="57">
        <v>632</v>
      </c>
      <c r="JC84" s="57">
        <v>3473</v>
      </c>
    </row>
    <row r="85" spans="1:263" hidden="1" x14ac:dyDescent="0.25">
      <c r="A85" s="57" t="s">
        <v>1526</v>
      </c>
      <c r="B85" s="57" t="s">
        <v>161</v>
      </c>
      <c r="C85" s="51">
        <f t="shared" si="101"/>
        <v>311215</v>
      </c>
      <c r="D85" s="51">
        <f t="shared" si="101"/>
        <v>4783</v>
      </c>
      <c r="E85" s="51">
        <f t="shared" si="101"/>
        <v>4625</v>
      </c>
      <c r="F85" s="51">
        <f t="shared" si="101"/>
        <v>4427</v>
      </c>
      <c r="G85" s="51">
        <f t="shared" si="101"/>
        <v>4353</v>
      </c>
      <c r="H85" s="51">
        <f t="shared" si="101"/>
        <v>4258</v>
      </c>
      <c r="I85" s="51">
        <f t="shared" si="101"/>
        <v>3907</v>
      </c>
      <c r="J85" s="51">
        <f t="shared" si="101"/>
        <v>3845</v>
      </c>
      <c r="K85" s="51">
        <f t="shared" si="101"/>
        <v>3769</v>
      </c>
      <c r="L85" s="51">
        <f t="shared" si="101"/>
        <v>3529</v>
      </c>
      <c r="M85" s="51">
        <f t="shared" si="101"/>
        <v>3598</v>
      </c>
      <c r="N85" s="51">
        <f t="shared" si="101"/>
        <v>3606</v>
      </c>
      <c r="O85" s="51">
        <f t="shared" si="101"/>
        <v>3629</v>
      </c>
      <c r="P85" s="51">
        <f t="shared" si="101"/>
        <v>3414</v>
      </c>
      <c r="Q85" s="51">
        <f t="shared" si="101"/>
        <v>3634</v>
      </c>
      <c r="R85" s="51">
        <f t="shared" si="101"/>
        <v>3659</v>
      </c>
      <c r="S85" s="51">
        <f t="shared" ref="S85:AH100" si="103">DB85+GK85</f>
        <v>3721</v>
      </c>
      <c r="T85" s="51">
        <f t="shared" si="103"/>
        <v>3722</v>
      </c>
      <c r="U85" s="51">
        <f t="shared" si="103"/>
        <v>3885</v>
      </c>
      <c r="V85" s="51">
        <f t="shared" si="103"/>
        <v>3686</v>
      </c>
      <c r="W85" s="51">
        <f t="shared" si="103"/>
        <v>3575</v>
      </c>
      <c r="X85" s="51">
        <f t="shared" si="103"/>
        <v>3834</v>
      </c>
      <c r="Y85" s="51">
        <f t="shared" si="103"/>
        <v>4188</v>
      </c>
      <c r="Z85" s="51">
        <f t="shared" si="103"/>
        <v>4873</v>
      </c>
      <c r="AA85" s="51">
        <f t="shared" si="103"/>
        <v>5582</v>
      </c>
      <c r="AB85" s="51">
        <f t="shared" si="103"/>
        <v>5721</v>
      </c>
      <c r="AC85" s="51">
        <f t="shared" si="103"/>
        <v>6831</v>
      </c>
      <c r="AD85" s="51">
        <f t="shared" si="103"/>
        <v>6872</v>
      </c>
      <c r="AE85" s="51">
        <f t="shared" si="103"/>
        <v>6987</v>
      </c>
      <c r="AF85" s="51">
        <f t="shared" si="103"/>
        <v>7023</v>
      </c>
      <c r="AG85" s="51">
        <f t="shared" si="103"/>
        <v>6985</v>
      </c>
      <c r="AH85" s="51">
        <f t="shared" si="103"/>
        <v>6820</v>
      </c>
      <c r="AI85" s="51">
        <f t="shared" ref="AI85:AX100" si="104">DR85+HA85</f>
        <v>6495</v>
      </c>
      <c r="AJ85" s="51">
        <f t="shared" si="104"/>
        <v>5925</v>
      </c>
      <c r="AK85" s="51">
        <f t="shared" si="104"/>
        <v>5612</v>
      </c>
      <c r="AL85" s="51">
        <f t="shared" si="104"/>
        <v>5338</v>
      </c>
      <c r="AM85" s="51">
        <f t="shared" si="104"/>
        <v>5240</v>
      </c>
      <c r="AN85" s="51">
        <f t="shared" si="104"/>
        <v>4919</v>
      </c>
      <c r="AO85" s="51">
        <f t="shared" si="104"/>
        <v>4789</v>
      </c>
      <c r="AP85" s="51">
        <f t="shared" si="104"/>
        <v>4833</v>
      </c>
      <c r="AQ85" s="51">
        <f t="shared" si="104"/>
        <v>4543</v>
      </c>
      <c r="AR85" s="51">
        <f t="shared" si="104"/>
        <v>4442</v>
      </c>
      <c r="AS85" s="51">
        <f t="shared" si="104"/>
        <v>4539</v>
      </c>
      <c r="AT85" s="51">
        <f t="shared" si="104"/>
        <v>4345</v>
      </c>
      <c r="AU85" s="51">
        <f t="shared" si="104"/>
        <v>4351</v>
      </c>
      <c r="AV85" s="51">
        <f t="shared" si="104"/>
        <v>4097</v>
      </c>
      <c r="AW85" s="51">
        <f t="shared" si="104"/>
        <v>4286</v>
      </c>
      <c r="AX85" s="51">
        <f t="shared" si="104"/>
        <v>4248</v>
      </c>
      <c r="AY85" s="51">
        <f t="shared" ref="AY85:BN100" si="105">EH85+HQ85</f>
        <v>4128</v>
      </c>
      <c r="AZ85" s="51">
        <f t="shared" si="105"/>
        <v>4023</v>
      </c>
      <c r="BA85" s="51">
        <f t="shared" si="105"/>
        <v>3861</v>
      </c>
      <c r="BB85" s="51">
        <f t="shared" si="105"/>
        <v>3965</v>
      </c>
      <c r="BC85" s="51">
        <f t="shared" si="105"/>
        <v>3845</v>
      </c>
      <c r="BD85" s="51">
        <f t="shared" si="105"/>
        <v>3797</v>
      </c>
      <c r="BE85" s="51">
        <f t="shared" si="105"/>
        <v>3507</v>
      </c>
      <c r="BF85" s="51">
        <f t="shared" si="105"/>
        <v>3359</v>
      </c>
      <c r="BG85" s="51">
        <f t="shared" si="105"/>
        <v>3290</v>
      </c>
      <c r="BH85" s="51">
        <f t="shared" si="105"/>
        <v>2994</v>
      </c>
      <c r="BI85" s="51">
        <f t="shared" si="105"/>
        <v>2803</v>
      </c>
      <c r="BJ85" s="51">
        <f t="shared" si="105"/>
        <v>2741</v>
      </c>
      <c r="BK85" s="51">
        <f t="shared" si="105"/>
        <v>2615</v>
      </c>
      <c r="BL85" s="51">
        <f t="shared" si="105"/>
        <v>2628</v>
      </c>
      <c r="BM85" s="51">
        <f t="shared" si="105"/>
        <v>2625</v>
      </c>
      <c r="BN85" s="51">
        <f t="shared" si="105"/>
        <v>2374</v>
      </c>
      <c r="BO85" s="51">
        <f t="shared" si="102"/>
        <v>2363</v>
      </c>
      <c r="BP85" s="51">
        <f t="shared" si="100"/>
        <v>2278</v>
      </c>
      <c r="BQ85" s="51">
        <f t="shared" si="100"/>
        <v>2037</v>
      </c>
      <c r="BR85" s="51">
        <f t="shared" si="100"/>
        <v>1971</v>
      </c>
      <c r="BS85" s="51">
        <f t="shared" si="100"/>
        <v>1885</v>
      </c>
      <c r="BT85" s="51">
        <f t="shared" si="100"/>
        <v>1907</v>
      </c>
      <c r="BU85" s="51">
        <f t="shared" si="100"/>
        <v>1780</v>
      </c>
      <c r="BV85" s="51">
        <f t="shared" si="100"/>
        <v>1646</v>
      </c>
      <c r="BW85" s="51">
        <f t="shared" si="100"/>
        <v>1788</v>
      </c>
      <c r="BX85" s="51">
        <f t="shared" si="100"/>
        <v>1710</v>
      </c>
      <c r="BY85" s="51">
        <f t="shared" si="100"/>
        <v>1580</v>
      </c>
      <c r="BZ85" s="51">
        <f t="shared" si="100"/>
        <v>1640</v>
      </c>
      <c r="CA85" s="51">
        <f t="shared" si="100"/>
        <v>1464</v>
      </c>
      <c r="CB85" s="51">
        <f t="shared" si="100"/>
        <v>1460</v>
      </c>
      <c r="CC85" s="51">
        <f t="shared" si="100"/>
        <v>1328</v>
      </c>
      <c r="CD85" s="51">
        <f t="shared" si="100"/>
        <v>1262</v>
      </c>
      <c r="CE85" s="51">
        <f t="shared" si="100"/>
        <v>1170</v>
      </c>
      <c r="CF85" s="51">
        <f t="shared" si="100"/>
        <v>1110</v>
      </c>
      <c r="CG85" s="51">
        <f t="shared" si="100"/>
        <v>1021</v>
      </c>
      <c r="CH85" s="51">
        <f t="shared" si="100"/>
        <v>857</v>
      </c>
      <c r="CI85" s="51">
        <f t="shared" si="100"/>
        <v>760</v>
      </c>
      <c r="CJ85" s="51">
        <f t="shared" si="100"/>
        <v>705</v>
      </c>
      <c r="CK85" s="57">
        <f t="shared" si="100"/>
        <v>3595</v>
      </c>
      <c r="CL85" s="57">
        <v>156468</v>
      </c>
      <c r="CM85" s="57">
        <v>2453</v>
      </c>
      <c r="CN85" s="57">
        <v>2346</v>
      </c>
      <c r="CO85" s="57">
        <v>2255</v>
      </c>
      <c r="CP85" s="57">
        <v>2264</v>
      </c>
      <c r="CQ85" s="57">
        <v>2214</v>
      </c>
      <c r="CR85" s="57">
        <v>2029</v>
      </c>
      <c r="CS85" s="57">
        <v>2016</v>
      </c>
      <c r="CT85" s="57">
        <v>1971</v>
      </c>
      <c r="CU85" s="57">
        <v>1803</v>
      </c>
      <c r="CV85" s="57">
        <v>1869</v>
      </c>
      <c r="CW85" s="57">
        <v>1891</v>
      </c>
      <c r="CX85" s="57">
        <v>1835</v>
      </c>
      <c r="CY85" s="57">
        <v>1736</v>
      </c>
      <c r="CZ85" s="57">
        <v>1851</v>
      </c>
      <c r="DA85" s="57">
        <v>1861</v>
      </c>
      <c r="DB85" s="57">
        <v>1950</v>
      </c>
      <c r="DC85" s="57">
        <v>1985</v>
      </c>
      <c r="DD85" s="57">
        <v>2048</v>
      </c>
      <c r="DE85" s="57">
        <v>1883</v>
      </c>
      <c r="DF85" s="57">
        <v>1871</v>
      </c>
      <c r="DG85" s="57">
        <v>2116</v>
      </c>
      <c r="DH85" s="57">
        <v>2163</v>
      </c>
      <c r="DI85" s="57">
        <v>2466</v>
      </c>
      <c r="DJ85" s="57">
        <v>2839</v>
      </c>
      <c r="DK85" s="57">
        <v>2814</v>
      </c>
      <c r="DL85" s="57">
        <v>3483</v>
      </c>
      <c r="DM85" s="57">
        <v>3514</v>
      </c>
      <c r="DN85" s="57">
        <v>3502</v>
      </c>
      <c r="DO85" s="57">
        <v>3590</v>
      </c>
      <c r="DP85" s="57">
        <v>3667</v>
      </c>
      <c r="DQ85" s="57">
        <v>3573</v>
      </c>
      <c r="DR85" s="57">
        <v>3339</v>
      </c>
      <c r="DS85" s="57">
        <v>3082</v>
      </c>
      <c r="DT85" s="57">
        <v>2899</v>
      </c>
      <c r="DU85" s="57">
        <v>2785</v>
      </c>
      <c r="DV85" s="57">
        <v>2672</v>
      </c>
      <c r="DW85" s="57">
        <v>2500</v>
      </c>
      <c r="DX85" s="57">
        <v>2447</v>
      </c>
      <c r="DY85" s="57">
        <v>2460</v>
      </c>
      <c r="DZ85" s="57">
        <v>2326</v>
      </c>
      <c r="EA85" s="57">
        <v>2243</v>
      </c>
      <c r="EB85" s="57">
        <v>2262</v>
      </c>
      <c r="EC85" s="57">
        <v>2220</v>
      </c>
      <c r="ED85" s="57">
        <v>2132</v>
      </c>
      <c r="EE85" s="57">
        <v>1982</v>
      </c>
      <c r="EF85" s="57">
        <v>2116</v>
      </c>
      <c r="EG85" s="57">
        <v>2087</v>
      </c>
      <c r="EH85" s="57">
        <v>2008</v>
      </c>
      <c r="EI85" s="57">
        <v>1972</v>
      </c>
      <c r="EJ85" s="57">
        <v>1911</v>
      </c>
      <c r="EK85" s="57">
        <v>2007</v>
      </c>
      <c r="EL85" s="57">
        <v>1856</v>
      </c>
      <c r="EM85" s="57">
        <v>1812</v>
      </c>
      <c r="EN85" s="57">
        <v>1790</v>
      </c>
      <c r="EO85" s="57">
        <v>1706</v>
      </c>
      <c r="EP85" s="57">
        <v>1660</v>
      </c>
      <c r="EQ85" s="57">
        <v>1509</v>
      </c>
      <c r="ER85" s="57">
        <v>1417</v>
      </c>
      <c r="ES85" s="57">
        <v>1341</v>
      </c>
      <c r="ET85" s="57">
        <v>1285</v>
      </c>
      <c r="EU85" s="57">
        <v>1287</v>
      </c>
      <c r="EV85" s="57">
        <v>1292</v>
      </c>
      <c r="EW85" s="57">
        <v>1171</v>
      </c>
      <c r="EX85" s="57">
        <v>1179</v>
      </c>
      <c r="EY85" s="57">
        <v>1136</v>
      </c>
      <c r="EZ85" s="57">
        <v>964</v>
      </c>
      <c r="FA85" s="57">
        <v>904</v>
      </c>
      <c r="FB85" s="57">
        <v>905</v>
      </c>
      <c r="FC85" s="57">
        <v>857</v>
      </c>
      <c r="FD85" s="57">
        <v>841</v>
      </c>
      <c r="FE85" s="57">
        <v>794</v>
      </c>
      <c r="FF85" s="57">
        <v>830</v>
      </c>
      <c r="FG85" s="57">
        <v>841</v>
      </c>
      <c r="FH85" s="57">
        <v>729</v>
      </c>
      <c r="FI85" s="57">
        <v>763</v>
      </c>
      <c r="FJ85" s="57">
        <v>730</v>
      </c>
      <c r="FK85" s="57">
        <v>684</v>
      </c>
      <c r="FL85" s="57">
        <v>622</v>
      </c>
      <c r="FM85" s="57">
        <v>550</v>
      </c>
      <c r="FN85" s="57">
        <v>528</v>
      </c>
      <c r="FO85" s="57">
        <v>515</v>
      </c>
      <c r="FP85" s="57">
        <v>441</v>
      </c>
      <c r="FQ85" s="57">
        <v>351</v>
      </c>
      <c r="FR85" s="57">
        <v>297</v>
      </c>
      <c r="FS85" s="57">
        <v>307</v>
      </c>
      <c r="FT85" s="57">
        <v>1266</v>
      </c>
      <c r="FU85" s="57">
        <v>154747</v>
      </c>
      <c r="FV85" s="57">
        <v>2330</v>
      </c>
      <c r="FW85" s="57">
        <v>2279</v>
      </c>
      <c r="FX85" s="57">
        <v>2172</v>
      </c>
      <c r="FY85" s="57">
        <v>2089</v>
      </c>
      <c r="FZ85" s="57">
        <v>2044</v>
      </c>
      <c r="GA85" s="57">
        <v>1878</v>
      </c>
      <c r="GB85" s="57">
        <v>1829</v>
      </c>
      <c r="GC85" s="57">
        <v>1798</v>
      </c>
      <c r="GD85" s="57">
        <v>1726</v>
      </c>
      <c r="GE85" s="57">
        <v>1729</v>
      </c>
      <c r="GF85" s="57">
        <v>1715</v>
      </c>
      <c r="GG85" s="57">
        <v>1794</v>
      </c>
      <c r="GH85" s="57">
        <v>1678</v>
      </c>
      <c r="GI85" s="57">
        <v>1783</v>
      </c>
      <c r="GJ85" s="57">
        <v>1798</v>
      </c>
      <c r="GK85" s="57">
        <v>1771</v>
      </c>
      <c r="GL85" s="57">
        <v>1737</v>
      </c>
      <c r="GM85" s="57">
        <v>1837</v>
      </c>
      <c r="GN85" s="57">
        <v>1803</v>
      </c>
      <c r="GO85" s="57">
        <v>1704</v>
      </c>
      <c r="GP85" s="57">
        <v>1718</v>
      </c>
      <c r="GQ85" s="57">
        <v>2025</v>
      </c>
      <c r="GR85" s="57">
        <v>2407</v>
      </c>
      <c r="GS85" s="57">
        <v>2743</v>
      </c>
      <c r="GT85" s="57">
        <v>2907</v>
      </c>
      <c r="GU85" s="57">
        <v>3348</v>
      </c>
      <c r="GV85" s="57">
        <v>3358</v>
      </c>
      <c r="GW85" s="57">
        <v>3485</v>
      </c>
      <c r="GX85" s="57">
        <v>3433</v>
      </c>
      <c r="GY85" s="57">
        <v>3318</v>
      </c>
      <c r="GZ85" s="57">
        <v>3247</v>
      </c>
      <c r="HA85" s="57">
        <v>3156</v>
      </c>
      <c r="HB85" s="57">
        <v>2843</v>
      </c>
      <c r="HC85" s="57">
        <v>2713</v>
      </c>
      <c r="HD85" s="57">
        <v>2553</v>
      </c>
      <c r="HE85" s="57">
        <v>2568</v>
      </c>
      <c r="HF85" s="57">
        <v>2419</v>
      </c>
      <c r="HG85" s="57">
        <v>2342</v>
      </c>
      <c r="HH85" s="57">
        <v>2373</v>
      </c>
      <c r="HI85" s="57">
        <v>2217</v>
      </c>
      <c r="HJ85" s="57">
        <v>2199</v>
      </c>
      <c r="HK85" s="57">
        <v>2277</v>
      </c>
      <c r="HL85" s="57">
        <v>2125</v>
      </c>
      <c r="HM85" s="57">
        <v>2219</v>
      </c>
      <c r="HN85" s="57">
        <v>2115</v>
      </c>
      <c r="HO85" s="57">
        <v>2170</v>
      </c>
      <c r="HP85" s="57">
        <v>2161</v>
      </c>
      <c r="HQ85" s="57">
        <v>2120</v>
      </c>
      <c r="HR85" s="57">
        <v>2051</v>
      </c>
      <c r="HS85" s="57">
        <v>1950</v>
      </c>
      <c r="HT85" s="57">
        <v>1958</v>
      </c>
      <c r="HU85" s="57">
        <v>1989</v>
      </c>
      <c r="HV85" s="57">
        <v>1985</v>
      </c>
      <c r="HW85" s="57">
        <v>1717</v>
      </c>
      <c r="HX85" s="57">
        <v>1653</v>
      </c>
      <c r="HY85" s="57">
        <v>1630</v>
      </c>
      <c r="HZ85" s="57">
        <v>1485</v>
      </c>
      <c r="IA85" s="57">
        <v>1386</v>
      </c>
      <c r="IB85" s="57">
        <v>1400</v>
      </c>
      <c r="IC85" s="57">
        <v>1330</v>
      </c>
      <c r="ID85" s="57">
        <v>1341</v>
      </c>
      <c r="IE85" s="57">
        <v>1333</v>
      </c>
      <c r="IF85" s="57">
        <v>1203</v>
      </c>
      <c r="IG85" s="57">
        <v>1184</v>
      </c>
      <c r="IH85" s="57">
        <v>1142</v>
      </c>
      <c r="II85" s="57">
        <v>1073</v>
      </c>
      <c r="IJ85" s="57">
        <v>1067</v>
      </c>
      <c r="IK85" s="57">
        <v>980</v>
      </c>
      <c r="IL85" s="57">
        <v>1050</v>
      </c>
      <c r="IM85" s="57">
        <v>939</v>
      </c>
      <c r="IN85" s="57">
        <v>852</v>
      </c>
      <c r="IO85" s="57">
        <v>958</v>
      </c>
      <c r="IP85" s="57">
        <v>869</v>
      </c>
      <c r="IQ85" s="57">
        <v>851</v>
      </c>
      <c r="IR85" s="57">
        <v>877</v>
      </c>
      <c r="IS85" s="57">
        <v>734</v>
      </c>
      <c r="IT85" s="57">
        <v>776</v>
      </c>
      <c r="IU85" s="57">
        <v>706</v>
      </c>
      <c r="IV85" s="57">
        <v>712</v>
      </c>
      <c r="IW85" s="57">
        <v>642</v>
      </c>
      <c r="IX85" s="57">
        <v>595</v>
      </c>
      <c r="IY85" s="57">
        <v>580</v>
      </c>
      <c r="IZ85" s="57">
        <v>506</v>
      </c>
      <c r="JA85" s="57">
        <v>463</v>
      </c>
      <c r="JB85" s="57">
        <v>398</v>
      </c>
      <c r="JC85" s="57">
        <v>2329</v>
      </c>
    </row>
    <row r="86" spans="1:263" hidden="1" x14ac:dyDescent="0.25">
      <c r="A86" s="57" t="s">
        <v>1527</v>
      </c>
      <c r="B86" s="57" t="s">
        <v>204</v>
      </c>
      <c r="C86" s="51">
        <f t="shared" si="101"/>
        <v>309392</v>
      </c>
      <c r="D86" s="51">
        <f t="shared" si="101"/>
        <v>3963</v>
      </c>
      <c r="E86" s="51">
        <f t="shared" si="101"/>
        <v>4119</v>
      </c>
      <c r="F86" s="51">
        <f t="shared" si="101"/>
        <v>4011</v>
      </c>
      <c r="G86" s="51">
        <f t="shared" si="101"/>
        <v>3988</v>
      </c>
      <c r="H86" s="51">
        <f t="shared" si="101"/>
        <v>4014</v>
      </c>
      <c r="I86" s="51">
        <f t="shared" si="101"/>
        <v>3814</v>
      </c>
      <c r="J86" s="51">
        <f t="shared" si="101"/>
        <v>3711</v>
      </c>
      <c r="K86" s="51">
        <f t="shared" si="101"/>
        <v>3636</v>
      </c>
      <c r="L86" s="51">
        <f t="shared" si="101"/>
        <v>3517</v>
      </c>
      <c r="M86" s="51">
        <f t="shared" si="101"/>
        <v>3383</v>
      </c>
      <c r="N86" s="51">
        <f t="shared" si="101"/>
        <v>3639</v>
      </c>
      <c r="O86" s="51">
        <f t="shared" si="101"/>
        <v>3563</v>
      </c>
      <c r="P86" s="51">
        <f t="shared" si="101"/>
        <v>3779</v>
      </c>
      <c r="Q86" s="51">
        <f t="shared" si="101"/>
        <v>3778</v>
      </c>
      <c r="R86" s="51">
        <f t="shared" si="101"/>
        <v>3853</v>
      </c>
      <c r="S86" s="51">
        <f t="shared" si="103"/>
        <v>3818</v>
      </c>
      <c r="T86" s="51">
        <f t="shared" si="103"/>
        <v>3888</v>
      </c>
      <c r="U86" s="51">
        <f t="shared" si="103"/>
        <v>4024</v>
      </c>
      <c r="V86" s="51">
        <f t="shared" si="103"/>
        <v>3459</v>
      </c>
      <c r="W86" s="51">
        <f t="shared" si="103"/>
        <v>2723</v>
      </c>
      <c r="X86" s="51">
        <f t="shared" si="103"/>
        <v>2793</v>
      </c>
      <c r="Y86" s="51">
        <f t="shared" si="103"/>
        <v>2949</v>
      </c>
      <c r="Z86" s="51">
        <f t="shared" si="103"/>
        <v>3354</v>
      </c>
      <c r="AA86" s="51">
        <f t="shared" si="103"/>
        <v>3571</v>
      </c>
      <c r="AB86" s="51">
        <f t="shared" si="103"/>
        <v>3452</v>
      </c>
      <c r="AC86" s="51">
        <f t="shared" si="103"/>
        <v>3503</v>
      </c>
      <c r="AD86" s="51">
        <f t="shared" si="103"/>
        <v>3399</v>
      </c>
      <c r="AE86" s="51">
        <f t="shared" si="103"/>
        <v>3526</v>
      </c>
      <c r="AF86" s="51">
        <f t="shared" si="103"/>
        <v>3654</v>
      </c>
      <c r="AG86" s="51">
        <f t="shared" si="103"/>
        <v>3805</v>
      </c>
      <c r="AH86" s="51">
        <f t="shared" si="103"/>
        <v>4194</v>
      </c>
      <c r="AI86" s="51">
        <f t="shared" si="104"/>
        <v>4363</v>
      </c>
      <c r="AJ86" s="51">
        <f t="shared" si="104"/>
        <v>4199</v>
      </c>
      <c r="AK86" s="51">
        <f t="shared" si="104"/>
        <v>4125</v>
      </c>
      <c r="AL86" s="51">
        <f t="shared" si="104"/>
        <v>4183</v>
      </c>
      <c r="AM86" s="51">
        <f t="shared" si="104"/>
        <v>4162</v>
      </c>
      <c r="AN86" s="51">
        <f t="shared" si="104"/>
        <v>4424</v>
      </c>
      <c r="AO86" s="51">
        <f t="shared" si="104"/>
        <v>4377</v>
      </c>
      <c r="AP86" s="51">
        <f t="shared" si="104"/>
        <v>4618</v>
      </c>
      <c r="AQ86" s="51">
        <f t="shared" si="104"/>
        <v>4633</v>
      </c>
      <c r="AR86" s="51">
        <f t="shared" si="104"/>
        <v>4980</v>
      </c>
      <c r="AS86" s="51">
        <f t="shared" si="104"/>
        <v>4883</v>
      </c>
      <c r="AT86" s="51">
        <f t="shared" si="104"/>
        <v>4914</v>
      </c>
      <c r="AU86" s="51">
        <f t="shared" si="104"/>
        <v>5065</v>
      </c>
      <c r="AV86" s="51">
        <f t="shared" si="104"/>
        <v>5012</v>
      </c>
      <c r="AW86" s="51">
        <f t="shared" si="104"/>
        <v>5053</v>
      </c>
      <c r="AX86" s="51">
        <f t="shared" si="104"/>
        <v>5012</v>
      </c>
      <c r="AY86" s="51">
        <f t="shared" si="105"/>
        <v>5088</v>
      </c>
      <c r="AZ86" s="51">
        <f t="shared" si="105"/>
        <v>4632</v>
      </c>
      <c r="BA86" s="51">
        <f t="shared" si="105"/>
        <v>4527</v>
      </c>
      <c r="BB86" s="51">
        <f t="shared" si="105"/>
        <v>4596</v>
      </c>
      <c r="BC86" s="51">
        <f t="shared" si="105"/>
        <v>4195</v>
      </c>
      <c r="BD86" s="51">
        <f t="shared" si="105"/>
        <v>4121</v>
      </c>
      <c r="BE86" s="51">
        <f t="shared" si="105"/>
        <v>3960</v>
      </c>
      <c r="BF86" s="51">
        <f t="shared" si="105"/>
        <v>3812</v>
      </c>
      <c r="BG86" s="51">
        <f t="shared" si="105"/>
        <v>3615</v>
      </c>
      <c r="BH86" s="51">
        <f t="shared" si="105"/>
        <v>3454</v>
      </c>
      <c r="BI86" s="51">
        <f t="shared" si="105"/>
        <v>3394</v>
      </c>
      <c r="BJ86" s="51">
        <f t="shared" si="105"/>
        <v>3328</v>
      </c>
      <c r="BK86" s="51">
        <f t="shared" si="105"/>
        <v>3258</v>
      </c>
      <c r="BL86" s="51">
        <f t="shared" si="105"/>
        <v>3367</v>
      </c>
      <c r="BM86" s="51">
        <f t="shared" si="105"/>
        <v>3469</v>
      </c>
      <c r="BN86" s="51">
        <f t="shared" si="105"/>
        <v>3606</v>
      </c>
      <c r="BO86" s="51">
        <f t="shared" si="102"/>
        <v>3964</v>
      </c>
      <c r="BP86" s="51">
        <f t="shared" si="100"/>
        <v>4086</v>
      </c>
      <c r="BQ86" s="51">
        <f t="shared" si="100"/>
        <v>3075</v>
      </c>
      <c r="BR86" s="51">
        <f t="shared" si="100"/>
        <v>3087</v>
      </c>
      <c r="BS86" s="51">
        <f t="shared" si="100"/>
        <v>2879</v>
      </c>
      <c r="BT86" s="51">
        <f t="shared" si="100"/>
        <v>2794</v>
      </c>
      <c r="BU86" s="51">
        <f t="shared" si="100"/>
        <v>2342</v>
      </c>
      <c r="BV86" s="51">
        <f t="shared" si="100"/>
        <v>2258</v>
      </c>
      <c r="BW86" s="51">
        <f t="shared" si="100"/>
        <v>2386</v>
      </c>
      <c r="BX86" s="51">
        <f t="shared" si="100"/>
        <v>2380</v>
      </c>
      <c r="BY86" s="51">
        <f t="shared" si="100"/>
        <v>2353</v>
      </c>
      <c r="BZ86" s="51">
        <f t="shared" si="100"/>
        <v>2216</v>
      </c>
      <c r="CA86" s="51">
        <f t="shared" si="100"/>
        <v>2119</v>
      </c>
      <c r="CB86" s="51">
        <f t="shared" si="100"/>
        <v>2031</v>
      </c>
      <c r="CC86" s="51">
        <f t="shared" si="100"/>
        <v>1974</v>
      </c>
      <c r="CD86" s="51">
        <f t="shared" si="100"/>
        <v>2030</v>
      </c>
      <c r="CE86" s="51">
        <f t="shared" si="100"/>
        <v>2070</v>
      </c>
      <c r="CF86" s="51">
        <f t="shared" si="100"/>
        <v>1861</v>
      </c>
      <c r="CG86" s="51">
        <f t="shared" si="100"/>
        <v>1868</v>
      </c>
      <c r="CH86" s="51">
        <f t="shared" si="100"/>
        <v>1683</v>
      </c>
      <c r="CI86" s="51">
        <f t="shared" si="100"/>
        <v>1489</v>
      </c>
      <c r="CJ86" s="51">
        <f t="shared" si="100"/>
        <v>1327</v>
      </c>
      <c r="CK86" s="57">
        <f t="shared" si="100"/>
        <v>7815</v>
      </c>
      <c r="CL86" s="57">
        <v>148588</v>
      </c>
      <c r="CM86" s="57">
        <v>2002</v>
      </c>
      <c r="CN86" s="57">
        <v>2156</v>
      </c>
      <c r="CO86" s="57">
        <v>2045</v>
      </c>
      <c r="CP86" s="57">
        <v>1993</v>
      </c>
      <c r="CQ86" s="57">
        <v>2032</v>
      </c>
      <c r="CR86" s="57">
        <v>1976</v>
      </c>
      <c r="CS86" s="57">
        <v>1820</v>
      </c>
      <c r="CT86" s="57">
        <v>1839</v>
      </c>
      <c r="CU86" s="57">
        <v>1771</v>
      </c>
      <c r="CV86" s="57">
        <v>1717</v>
      </c>
      <c r="CW86" s="57">
        <v>1869</v>
      </c>
      <c r="CX86" s="57">
        <v>1826</v>
      </c>
      <c r="CY86" s="57">
        <v>1937</v>
      </c>
      <c r="CZ86" s="57">
        <v>1994</v>
      </c>
      <c r="DA86" s="57">
        <v>1960</v>
      </c>
      <c r="DB86" s="57">
        <v>1985</v>
      </c>
      <c r="DC86" s="57">
        <v>1990</v>
      </c>
      <c r="DD86" s="57">
        <v>2082</v>
      </c>
      <c r="DE86" s="57">
        <v>1746</v>
      </c>
      <c r="DF86" s="57">
        <v>1362</v>
      </c>
      <c r="DG86" s="57">
        <v>1382</v>
      </c>
      <c r="DH86" s="57">
        <v>1472</v>
      </c>
      <c r="DI86" s="57">
        <v>1605</v>
      </c>
      <c r="DJ86" s="57">
        <v>1725</v>
      </c>
      <c r="DK86" s="57">
        <v>1642</v>
      </c>
      <c r="DL86" s="57">
        <v>1730</v>
      </c>
      <c r="DM86" s="57">
        <v>1704</v>
      </c>
      <c r="DN86" s="57">
        <v>1714</v>
      </c>
      <c r="DO86" s="57">
        <v>1761</v>
      </c>
      <c r="DP86" s="57">
        <v>1742</v>
      </c>
      <c r="DQ86" s="57">
        <v>2089</v>
      </c>
      <c r="DR86" s="57">
        <v>2134</v>
      </c>
      <c r="DS86" s="57">
        <v>2019</v>
      </c>
      <c r="DT86" s="57">
        <v>1929</v>
      </c>
      <c r="DU86" s="57">
        <v>2022</v>
      </c>
      <c r="DV86" s="57">
        <v>1951</v>
      </c>
      <c r="DW86" s="57">
        <v>2087</v>
      </c>
      <c r="DX86" s="57">
        <v>2118</v>
      </c>
      <c r="DY86" s="57">
        <v>2160</v>
      </c>
      <c r="DZ86" s="57">
        <v>2249</v>
      </c>
      <c r="EA86" s="57">
        <v>2440</v>
      </c>
      <c r="EB86" s="57">
        <v>2388</v>
      </c>
      <c r="EC86" s="57">
        <v>2337</v>
      </c>
      <c r="ED86" s="57">
        <v>2451</v>
      </c>
      <c r="EE86" s="57">
        <v>2421</v>
      </c>
      <c r="EF86" s="57">
        <v>2404</v>
      </c>
      <c r="EG86" s="57">
        <v>2379</v>
      </c>
      <c r="EH86" s="57">
        <v>2470</v>
      </c>
      <c r="EI86" s="57">
        <v>2200</v>
      </c>
      <c r="EJ86" s="57">
        <v>2204</v>
      </c>
      <c r="EK86" s="57">
        <v>2229</v>
      </c>
      <c r="EL86" s="57">
        <v>2062</v>
      </c>
      <c r="EM86" s="57">
        <v>2052</v>
      </c>
      <c r="EN86" s="57">
        <v>1967</v>
      </c>
      <c r="EO86" s="57">
        <v>1867</v>
      </c>
      <c r="EP86" s="57">
        <v>1786</v>
      </c>
      <c r="EQ86" s="57">
        <v>1687</v>
      </c>
      <c r="ER86" s="57">
        <v>1645</v>
      </c>
      <c r="ES86" s="57">
        <v>1573</v>
      </c>
      <c r="ET86" s="57">
        <v>1569</v>
      </c>
      <c r="EU86" s="57">
        <v>1586</v>
      </c>
      <c r="EV86" s="57">
        <v>1652</v>
      </c>
      <c r="EW86" s="57">
        <v>1708</v>
      </c>
      <c r="EX86" s="57">
        <v>1926</v>
      </c>
      <c r="EY86" s="57">
        <v>1935</v>
      </c>
      <c r="EZ86" s="57">
        <v>1451</v>
      </c>
      <c r="FA86" s="57">
        <v>1503</v>
      </c>
      <c r="FB86" s="57">
        <v>1369</v>
      </c>
      <c r="FC86" s="57">
        <v>1331</v>
      </c>
      <c r="FD86" s="57">
        <v>1078</v>
      </c>
      <c r="FE86" s="57">
        <v>996</v>
      </c>
      <c r="FF86" s="57">
        <v>1096</v>
      </c>
      <c r="FG86" s="57">
        <v>1085</v>
      </c>
      <c r="FH86" s="57">
        <v>1070</v>
      </c>
      <c r="FI86" s="57">
        <v>970</v>
      </c>
      <c r="FJ86" s="57">
        <v>947</v>
      </c>
      <c r="FK86" s="57">
        <v>897</v>
      </c>
      <c r="FL86" s="57">
        <v>883</v>
      </c>
      <c r="FM86" s="57">
        <v>894</v>
      </c>
      <c r="FN86" s="57">
        <v>895</v>
      </c>
      <c r="FO86" s="57">
        <v>771</v>
      </c>
      <c r="FP86" s="57">
        <v>785</v>
      </c>
      <c r="FQ86" s="57">
        <v>644</v>
      </c>
      <c r="FR86" s="57">
        <v>598</v>
      </c>
      <c r="FS86" s="57">
        <v>514</v>
      </c>
      <c r="FT86" s="57">
        <v>2536</v>
      </c>
      <c r="FU86" s="57">
        <v>160804</v>
      </c>
      <c r="FV86" s="57">
        <v>1961</v>
      </c>
      <c r="FW86" s="57">
        <v>1963</v>
      </c>
      <c r="FX86" s="57">
        <v>1966</v>
      </c>
      <c r="FY86" s="57">
        <v>1995</v>
      </c>
      <c r="FZ86" s="57">
        <v>1982</v>
      </c>
      <c r="GA86" s="57">
        <v>1838</v>
      </c>
      <c r="GB86" s="57">
        <v>1891</v>
      </c>
      <c r="GC86" s="57">
        <v>1797</v>
      </c>
      <c r="GD86" s="57">
        <v>1746</v>
      </c>
      <c r="GE86" s="57">
        <v>1666</v>
      </c>
      <c r="GF86" s="57">
        <v>1770</v>
      </c>
      <c r="GG86" s="57">
        <v>1737</v>
      </c>
      <c r="GH86" s="57">
        <v>1842</v>
      </c>
      <c r="GI86" s="57">
        <v>1784</v>
      </c>
      <c r="GJ86" s="57">
        <v>1893</v>
      </c>
      <c r="GK86" s="57">
        <v>1833</v>
      </c>
      <c r="GL86" s="57">
        <v>1898</v>
      </c>
      <c r="GM86" s="57">
        <v>1942</v>
      </c>
      <c r="GN86" s="57">
        <v>1713</v>
      </c>
      <c r="GO86" s="57">
        <v>1361</v>
      </c>
      <c r="GP86" s="57">
        <v>1411</v>
      </c>
      <c r="GQ86" s="57">
        <v>1477</v>
      </c>
      <c r="GR86" s="57">
        <v>1749</v>
      </c>
      <c r="GS86" s="57">
        <v>1846</v>
      </c>
      <c r="GT86" s="57">
        <v>1810</v>
      </c>
      <c r="GU86" s="57">
        <v>1773</v>
      </c>
      <c r="GV86" s="57">
        <v>1695</v>
      </c>
      <c r="GW86" s="57">
        <v>1812</v>
      </c>
      <c r="GX86" s="57">
        <v>1893</v>
      </c>
      <c r="GY86" s="57">
        <v>2063</v>
      </c>
      <c r="GZ86" s="57">
        <v>2105</v>
      </c>
      <c r="HA86" s="57">
        <v>2229</v>
      </c>
      <c r="HB86" s="57">
        <v>2180</v>
      </c>
      <c r="HC86" s="57">
        <v>2196</v>
      </c>
      <c r="HD86" s="57">
        <v>2161</v>
      </c>
      <c r="HE86" s="57">
        <v>2211</v>
      </c>
      <c r="HF86" s="57">
        <v>2337</v>
      </c>
      <c r="HG86" s="57">
        <v>2259</v>
      </c>
      <c r="HH86" s="57">
        <v>2458</v>
      </c>
      <c r="HI86" s="57">
        <v>2384</v>
      </c>
      <c r="HJ86" s="57">
        <v>2540</v>
      </c>
      <c r="HK86" s="57">
        <v>2495</v>
      </c>
      <c r="HL86" s="57">
        <v>2577</v>
      </c>
      <c r="HM86" s="57">
        <v>2614</v>
      </c>
      <c r="HN86" s="57">
        <v>2591</v>
      </c>
      <c r="HO86" s="57">
        <v>2649</v>
      </c>
      <c r="HP86" s="57">
        <v>2633</v>
      </c>
      <c r="HQ86" s="57">
        <v>2618</v>
      </c>
      <c r="HR86" s="57">
        <v>2432</v>
      </c>
      <c r="HS86" s="57">
        <v>2323</v>
      </c>
      <c r="HT86" s="57">
        <v>2367</v>
      </c>
      <c r="HU86" s="57">
        <v>2133</v>
      </c>
      <c r="HV86" s="57">
        <v>2069</v>
      </c>
      <c r="HW86" s="57">
        <v>1993</v>
      </c>
      <c r="HX86" s="57">
        <v>1945</v>
      </c>
      <c r="HY86" s="57">
        <v>1829</v>
      </c>
      <c r="HZ86" s="57">
        <v>1767</v>
      </c>
      <c r="IA86" s="57">
        <v>1749</v>
      </c>
      <c r="IB86" s="57">
        <v>1755</v>
      </c>
      <c r="IC86" s="57">
        <v>1689</v>
      </c>
      <c r="ID86" s="57">
        <v>1781</v>
      </c>
      <c r="IE86" s="57">
        <v>1817</v>
      </c>
      <c r="IF86" s="57">
        <v>1898</v>
      </c>
      <c r="IG86" s="57">
        <v>2038</v>
      </c>
      <c r="IH86" s="57">
        <v>2151</v>
      </c>
      <c r="II86" s="57">
        <v>1624</v>
      </c>
      <c r="IJ86" s="57">
        <v>1584</v>
      </c>
      <c r="IK86" s="57">
        <v>1510</v>
      </c>
      <c r="IL86" s="57">
        <v>1463</v>
      </c>
      <c r="IM86" s="57">
        <v>1264</v>
      </c>
      <c r="IN86" s="57">
        <v>1262</v>
      </c>
      <c r="IO86" s="57">
        <v>1290</v>
      </c>
      <c r="IP86" s="57">
        <v>1295</v>
      </c>
      <c r="IQ86" s="57">
        <v>1283</v>
      </c>
      <c r="IR86" s="57">
        <v>1246</v>
      </c>
      <c r="IS86" s="57">
        <v>1172</v>
      </c>
      <c r="IT86" s="57">
        <v>1134</v>
      </c>
      <c r="IU86" s="57">
        <v>1091</v>
      </c>
      <c r="IV86" s="57">
        <v>1136</v>
      </c>
      <c r="IW86" s="57">
        <v>1175</v>
      </c>
      <c r="IX86" s="57">
        <v>1090</v>
      </c>
      <c r="IY86" s="57">
        <v>1083</v>
      </c>
      <c r="IZ86" s="57">
        <v>1039</v>
      </c>
      <c r="JA86" s="57">
        <v>891</v>
      </c>
      <c r="JB86" s="57">
        <v>813</v>
      </c>
      <c r="JC86" s="57">
        <v>5279</v>
      </c>
    </row>
    <row r="87" spans="1:263" hidden="1" x14ac:dyDescent="0.25">
      <c r="A87" s="57" t="s">
        <v>1528</v>
      </c>
      <c r="B87" s="57" t="s">
        <v>249</v>
      </c>
      <c r="C87" s="51">
        <f t="shared" si="101"/>
        <v>220338</v>
      </c>
      <c r="D87" s="51">
        <f t="shared" si="101"/>
        <v>2889</v>
      </c>
      <c r="E87" s="51">
        <f t="shared" si="101"/>
        <v>2761</v>
      </c>
      <c r="F87" s="51">
        <f t="shared" si="101"/>
        <v>2599</v>
      </c>
      <c r="G87" s="51">
        <f t="shared" si="101"/>
        <v>2551</v>
      </c>
      <c r="H87" s="51">
        <f t="shared" si="101"/>
        <v>2368</v>
      </c>
      <c r="I87" s="51">
        <f t="shared" si="101"/>
        <v>2263</v>
      </c>
      <c r="J87" s="51">
        <f t="shared" si="101"/>
        <v>2247</v>
      </c>
      <c r="K87" s="51">
        <f t="shared" si="101"/>
        <v>2271</v>
      </c>
      <c r="L87" s="51">
        <f t="shared" si="101"/>
        <v>2035</v>
      </c>
      <c r="M87" s="51">
        <f t="shared" si="101"/>
        <v>2082</v>
      </c>
      <c r="N87" s="51">
        <f t="shared" si="101"/>
        <v>2097</v>
      </c>
      <c r="O87" s="51">
        <f t="shared" si="101"/>
        <v>1963</v>
      </c>
      <c r="P87" s="51">
        <f t="shared" si="101"/>
        <v>1826</v>
      </c>
      <c r="Q87" s="51">
        <f t="shared" si="101"/>
        <v>1853</v>
      </c>
      <c r="R87" s="51">
        <f t="shared" si="101"/>
        <v>1855</v>
      </c>
      <c r="S87" s="51">
        <f t="shared" si="103"/>
        <v>1805</v>
      </c>
      <c r="T87" s="51">
        <f t="shared" si="103"/>
        <v>1763</v>
      </c>
      <c r="U87" s="51">
        <f t="shared" si="103"/>
        <v>1777</v>
      </c>
      <c r="V87" s="51">
        <f t="shared" si="103"/>
        <v>2842</v>
      </c>
      <c r="W87" s="51">
        <f t="shared" si="103"/>
        <v>4336</v>
      </c>
      <c r="X87" s="51">
        <f t="shared" si="103"/>
        <v>4539</v>
      </c>
      <c r="Y87" s="51">
        <f t="shared" si="103"/>
        <v>4171</v>
      </c>
      <c r="Z87" s="51">
        <f t="shared" si="103"/>
        <v>4328</v>
      </c>
      <c r="AA87" s="51">
        <f t="shared" si="103"/>
        <v>4478</v>
      </c>
      <c r="AB87" s="51">
        <f t="shared" si="103"/>
        <v>4347</v>
      </c>
      <c r="AC87" s="51">
        <f t="shared" si="103"/>
        <v>4863</v>
      </c>
      <c r="AD87" s="51">
        <f t="shared" si="103"/>
        <v>5083</v>
      </c>
      <c r="AE87" s="51">
        <f t="shared" si="103"/>
        <v>5128</v>
      </c>
      <c r="AF87" s="51">
        <f t="shared" si="103"/>
        <v>5347</v>
      </c>
      <c r="AG87" s="51">
        <f t="shared" si="103"/>
        <v>5502</v>
      </c>
      <c r="AH87" s="51">
        <f t="shared" si="103"/>
        <v>5519</v>
      </c>
      <c r="AI87" s="51">
        <f t="shared" si="104"/>
        <v>5382</v>
      </c>
      <c r="AJ87" s="51">
        <f t="shared" si="104"/>
        <v>4888</v>
      </c>
      <c r="AK87" s="51">
        <f t="shared" si="104"/>
        <v>4436</v>
      </c>
      <c r="AL87" s="51">
        <f t="shared" si="104"/>
        <v>4202</v>
      </c>
      <c r="AM87" s="51">
        <f t="shared" si="104"/>
        <v>4207</v>
      </c>
      <c r="AN87" s="51">
        <f t="shared" si="104"/>
        <v>3978</v>
      </c>
      <c r="AO87" s="51">
        <f t="shared" si="104"/>
        <v>3791</v>
      </c>
      <c r="AP87" s="51">
        <f t="shared" si="104"/>
        <v>3730</v>
      </c>
      <c r="AQ87" s="51">
        <f t="shared" si="104"/>
        <v>3463</v>
      </c>
      <c r="AR87" s="51">
        <f t="shared" si="104"/>
        <v>3440</v>
      </c>
      <c r="AS87" s="51">
        <f t="shared" si="104"/>
        <v>3229</v>
      </c>
      <c r="AT87" s="51">
        <f t="shared" si="104"/>
        <v>3306</v>
      </c>
      <c r="AU87" s="51">
        <f t="shared" si="104"/>
        <v>3045</v>
      </c>
      <c r="AV87" s="51">
        <f t="shared" si="104"/>
        <v>2957</v>
      </c>
      <c r="AW87" s="51">
        <f t="shared" si="104"/>
        <v>2839</v>
      </c>
      <c r="AX87" s="51">
        <f t="shared" si="104"/>
        <v>2783</v>
      </c>
      <c r="AY87" s="51">
        <f t="shared" si="105"/>
        <v>2712</v>
      </c>
      <c r="AZ87" s="51">
        <f t="shared" si="105"/>
        <v>2515</v>
      </c>
      <c r="BA87" s="51">
        <f t="shared" si="105"/>
        <v>2395</v>
      </c>
      <c r="BB87" s="51">
        <f t="shared" si="105"/>
        <v>2449</v>
      </c>
      <c r="BC87" s="51">
        <f t="shared" si="105"/>
        <v>2213</v>
      </c>
      <c r="BD87" s="51">
        <f t="shared" si="105"/>
        <v>2215</v>
      </c>
      <c r="BE87" s="51">
        <f t="shared" si="105"/>
        <v>2150</v>
      </c>
      <c r="BF87" s="51">
        <f t="shared" si="105"/>
        <v>1931</v>
      </c>
      <c r="BG87" s="51">
        <f t="shared" si="105"/>
        <v>2019</v>
      </c>
      <c r="BH87" s="51">
        <f t="shared" si="105"/>
        <v>1864</v>
      </c>
      <c r="BI87" s="51">
        <f t="shared" si="105"/>
        <v>1875</v>
      </c>
      <c r="BJ87" s="51">
        <f t="shared" si="105"/>
        <v>1832</v>
      </c>
      <c r="BK87" s="51">
        <f t="shared" si="105"/>
        <v>1772</v>
      </c>
      <c r="BL87" s="51">
        <f t="shared" si="105"/>
        <v>1766</v>
      </c>
      <c r="BM87" s="51">
        <f t="shared" si="105"/>
        <v>1817</v>
      </c>
      <c r="BN87" s="51">
        <f t="shared" si="105"/>
        <v>1913</v>
      </c>
      <c r="BO87" s="51">
        <f t="shared" si="102"/>
        <v>1896</v>
      </c>
      <c r="BP87" s="51">
        <f t="shared" si="100"/>
        <v>1863</v>
      </c>
      <c r="BQ87" s="51">
        <f t="shared" si="100"/>
        <v>1592</v>
      </c>
      <c r="BR87" s="51">
        <f t="shared" si="100"/>
        <v>1661</v>
      </c>
      <c r="BS87" s="51">
        <f t="shared" si="100"/>
        <v>1481</v>
      </c>
      <c r="BT87" s="51">
        <f t="shared" si="100"/>
        <v>1373</v>
      </c>
      <c r="BU87" s="51">
        <f t="shared" si="100"/>
        <v>1199</v>
      </c>
      <c r="BV87" s="51">
        <f t="shared" si="100"/>
        <v>1145</v>
      </c>
      <c r="BW87" s="51">
        <f t="shared" si="100"/>
        <v>1179</v>
      </c>
      <c r="BX87" s="51">
        <f t="shared" si="100"/>
        <v>1228</v>
      </c>
      <c r="BY87" s="51">
        <f t="shared" si="100"/>
        <v>1039</v>
      </c>
      <c r="BZ87" s="51">
        <f t="shared" si="100"/>
        <v>1040</v>
      </c>
      <c r="CA87" s="51">
        <f t="shared" si="100"/>
        <v>990</v>
      </c>
      <c r="CB87" s="51">
        <f t="shared" si="100"/>
        <v>968</v>
      </c>
      <c r="CC87" s="51">
        <f t="shared" si="100"/>
        <v>850</v>
      </c>
      <c r="CD87" s="51">
        <f t="shared" si="100"/>
        <v>841</v>
      </c>
      <c r="CE87" s="51">
        <f t="shared" si="100"/>
        <v>793</v>
      </c>
      <c r="CF87" s="51">
        <f t="shared" si="100"/>
        <v>866</v>
      </c>
      <c r="CG87" s="51">
        <f t="shared" si="100"/>
        <v>756</v>
      </c>
      <c r="CH87" s="51">
        <f t="shared" si="100"/>
        <v>692</v>
      </c>
      <c r="CI87" s="51">
        <f t="shared" si="100"/>
        <v>584</v>
      </c>
      <c r="CJ87" s="51">
        <f t="shared" si="100"/>
        <v>557</v>
      </c>
      <c r="CK87" s="57">
        <f t="shared" si="100"/>
        <v>3143</v>
      </c>
      <c r="CL87" s="57">
        <v>107885</v>
      </c>
      <c r="CM87" s="57">
        <v>1529</v>
      </c>
      <c r="CN87" s="57">
        <v>1392</v>
      </c>
      <c r="CO87" s="57">
        <v>1302</v>
      </c>
      <c r="CP87" s="57">
        <v>1381</v>
      </c>
      <c r="CQ87" s="57">
        <v>1230</v>
      </c>
      <c r="CR87" s="57">
        <v>1140</v>
      </c>
      <c r="CS87" s="57">
        <v>1148</v>
      </c>
      <c r="CT87" s="57">
        <v>1047</v>
      </c>
      <c r="CU87" s="57">
        <v>995</v>
      </c>
      <c r="CV87" s="57">
        <v>1097</v>
      </c>
      <c r="CW87" s="57">
        <v>1036</v>
      </c>
      <c r="CX87" s="57">
        <v>1038</v>
      </c>
      <c r="CY87" s="57">
        <v>912</v>
      </c>
      <c r="CZ87" s="57">
        <v>928</v>
      </c>
      <c r="DA87" s="57">
        <v>942</v>
      </c>
      <c r="DB87" s="57">
        <v>933</v>
      </c>
      <c r="DC87" s="57">
        <v>868</v>
      </c>
      <c r="DD87" s="57">
        <v>897</v>
      </c>
      <c r="DE87" s="57">
        <v>1388</v>
      </c>
      <c r="DF87" s="57">
        <v>1933</v>
      </c>
      <c r="DG87" s="57">
        <v>2077</v>
      </c>
      <c r="DH87" s="57">
        <v>2021</v>
      </c>
      <c r="DI87" s="57">
        <v>2102</v>
      </c>
      <c r="DJ87" s="57">
        <v>2139</v>
      </c>
      <c r="DK87" s="57">
        <v>1947</v>
      </c>
      <c r="DL87" s="57">
        <v>2350</v>
      </c>
      <c r="DM87" s="57">
        <v>2311</v>
      </c>
      <c r="DN87" s="57">
        <v>2436</v>
      </c>
      <c r="DO87" s="57">
        <v>2569</v>
      </c>
      <c r="DP87" s="57">
        <v>2857</v>
      </c>
      <c r="DQ87" s="57">
        <v>2842</v>
      </c>
      <c r="DR87" s="57">
        <v>2778</v>
      </c>
      <c r="DS87" s="57">
        <v>2488</v>
      </c>
      <c r="DT87" s="57">
        <v>2172</v>
      </c>
      <c r="DU87" s="57">
        <v>2051</v>
      </c>
      <c r="DV87" s="57">
        <v>2020</v>
      </c>
      <c r="DW87" s="57">
        <v>1999</v>
      </c>
      <c r="DX87" s="57">
        <v>1893</v>
      </c>
      <c r="DY87" s="57">
        <v>1876</v>
      </c>
      <c r="DZ87" s="57">
        <v>1743</v>
      </c>
      <c r="EA87" s="57">
        <v>1740</v>
      </c>
      <c r="EB87" s="57">
        <v>1648</v>
      </c>
      <c r="EC87" s="57">
        <v>1653</v>
      </c>
      <c r="ED87" s="57">
        <v>1551</v>
      </c>
      <c r="EE87" s="57">
        <v>1513</v>
      </c>
      <c r="EF87" s="57">
        <v>1426</v>
      </c>
      <c r="EG87" s="57">
        <v>1366</v>
      </c>
      <c r="EH87" s="57">
        <v>1423</v>
      </c>
      <c r="EI87" s="57">
        <v>1255</v>
      </c>
      <c r="EJ87" s="57">
        <v>1198</v>
      </c>
      <c r="EK87" s="57">
        <v>1293</v>
      </c>
      <c r="EL87" s="57">
        <v>1145</v>
      </c>
      <c r="EM87" s="57">
        <v>1132</v>
      </c>
      <c r="EN87" s="57">
        <v>1110</v>
      </c>
      <c r="EO87" s="57">
        <v>992</v>
      </c>
      <c r="EP87" s="57">
        <v>1056</v>
      </c>
      <c r="EQ87" s="57">
        <v>926</v>
      </c>
      <c r="ER87" s="57">
        <v>960</v>
      </c>
      <c r="ES87" s="57">
        <v>903</v>
      </c>
      <c r="ET87" s="57">
        <v>878</v>
      </c>
      <c r="EU87" s="57">
        <v>853</v>
      </c>
      <c r="EV87" s="57">
        <v>836</v>
      </c>
      <c r="EW87" s="57">
        <v>915</v>
      </c>
      <c r="EX87" s="57">
        <v>901</v>
      </c>
      <c r="EY87" s="57">
        <v>902</v>
      </c>
      <c r="EZ87" s="57">
        <v>733</v>
      </c>
      <c r="FA87" s="57">
        <v>774</v>
      </c>
      <c r="FB87" s="57">
        <v>729</v>
      </c>
      <c r="FC87" s="57">
        <v>611</v>
      </c>
      <c r="FD87" s="57">
        <v>562</v>
      </c>
      <c r="FE87" s="57">
        <v>525</v>
      </c>
      <c r="FF87" s="57">
        <v>541</v>
      </c>
      <c r="FG87" s="57">
        <v>582</v>
      </c>
      <c r="FH87" s="57">
        <v>487</v>
      </c>
      <c r="FI87" s="57">
        <v>480</v>
      </c>
      <c r="FJ87" s="57">
        <v>422</v>
      </c>
      <c r="FK87" s="57">
        <v>421</v>
      </c>
      <c r="FL87" s="57">
        <v>409</v>
      </c>
      <c r="FM87" s="57">
        <v>365</v>
      </c>
      <c r="FN87" s="57">
        <v>365</v>
      </c>
      <c r="FO87" s="57">
        <v>392</v>
      </c>
      <c r="FP87" s="57">
        <v>304</v>
      </c>
      <c r="FQ87" s="57">
        <v>313</v>
      </c>
      <c r="FR87" s="57">
        <v>215</v>
      </c>
      <c r="FS87" s="57">
        <v>230</v>
      </c>
      <c r="FT87" s="57">
        <v>1043</v>
      </c>
      <c r="FU87" s="57">
        <v>112453</v>
      </c>
      <c r="FV87" s="57">
        <v>1360</v>
      </c>
      <c r="FW87" s="57">
        <v>1369</v>
      </c>
      <c r="FX87" s="57">
        <v>1297</v>
      </c>
      <c r="FY87" s="57">
        <v>1170</v>
      </c>
      <c r="FZ87" s="57">
        <v>1138</v>
      </c>
      <c r="GA87" s="57">
        <v>1123</v>
      </c>
      <c r="GB87" s="57">
        <v>1099</v>
      </c>
      <c r="GC87" s="57">
        <v>1224</v>
      </c>
      <c r="GD87" s="57">
        <v>1040</v>
      </c>
      <c r="GE87" s="57">
        <v>985</v>
      </c>
      <c r="GF87" s="57">
        <v>1061</v>
      </c>
      <c r="GG87" s="57">
        <v>925</v>
      </c>
      <c r="GH87" s="57">
        <v>914</v>
      </c>
      <c r="GI87" s="57">
        <v>925</v>
      </c>
      <c r="GJ87" s="57">
        <v>913</v>
      </c>
      <c r="GK87" s="57">
        <v>872</v>
      </c>
      <c r="GL87" s="57">
        <v>895</v>
      </c>
      <c r="GM87" s="57">
        <v>880</v>
      </c>
      <c r="GN87" s="57">
        <v>1454</v>
      </c>
      <c r="GO87" s="57">
        <v>2403</v>
      </c>
      <c r="GP87" s="57">
        <v>2462</v>
      </c>
      <c r="GQ87" s="57">
        <v>2150</v>
      </c>
      <c r="GR87" s="57">
        <v>2226</v>
      </c>
      <c r="GS87" s="57">
        <v>2339</v>
      </c>
      <c r="GT87" s="57">
        <v>2400</v>
      </c>
      <c r="GU87" s="57">
        <v>2513</v>
      </c>
      <c r="GV87" s="57">
        <v>2772</v>
      </c>
      <c r="GW87" s="57">
        <v>2692</v>
      </c>
      <c r="GX87" s="57">
        <v>2778</v>
      </c>
      <c r="GY87" s="57">
        <v>2645</v>
      </c>
      <c r="GZ87" s="57">
        <v>2677</v>
      </c>
      <c r="HA87" s="57">
        <v>2604</v>
      </c>
      <c r="HB87" s="57">
        <v>2400</v>
      </c>
      <c r="HC87" s="57">
        <v>2264</v>
      </c>
      <c r="HD87" s="57">
        <v>2151</v>
      </c>
      <c r="HE87" s="57">
        <v>2187</v>
      </c>
      <c r="HF87" s="57">
        <v>1979</v>
      </c>
      <c r="HG87" s="57">
        <v>1898</v>
      </c>
      <c r="HH87" s="57">
        <v>1854</v>
      </c>
      <c r="HI87" s="57">
        <v>1720</v>
      </c>
      <c r="HJ87" s="57">
        <v>1700</v>
      </c>
      <c r="HK87" s="57">
        <v>1581</v>
      </c>
      <c r="HL87" s="57">
        <v>1653</v>
      </c>
      <c r="HM87" s="57">
        <v>1494</v>
      </c>
      <c r="HN87" s="57">
        <v>1444</v>
      </c>
      <c r="HO87" s="57">
        <v>1413</v>
      </c>
      <c r="HP87" s="57">
        <v>1417</v>
      </c>
      <c r="HQ87" s="57">
        <v>1289</v>
      </c>
      <c r="HR87" s="57">
        <v>1260</v>
      </c>
      <c r="HS87" s="57">
        <v>1197</v>
      </c>
      <c r="HT87" s="57">
        <v>1156</v>
      </c>
      <c r="HU87" s="57">
        <v>1068</v>
      </c>
      <c r="HV87" s="57">
        <v>1083</v>
      </c>
      <c r="HW87" s="57">
        <v>1040</v>
      </c>
      <c r="HX87" s="57">
        <v>939</v>
      </c>
      <c r="HY87" s="57">
        <v>963</v>
      </c>
      <c r="HZ87" s="57">
        <v>938</v>
      </c>
      <c r="IA87" s="57">
        <v>915</v>
      </c>
      <c r="IB87" s="57">
        <v>929</v>
      </c>
      <c r="IC87" s="57">
        <v>894</v>
      </c>
      <c r="ID87" s="57">
        <v>913</v>
      </c>
      <c r="IE87" s="57">
        <v>981</v>
      </c>
      <c r="IF87" s="57">
        <v>998</v>
      </c>
      <c r="IG87" s="57">
        <v>995</v>
      </c>
      <c r="IH87" s="57">
        <v>961</v>
      </c>
      <c r="II87" s="57">
        <v>859</v>
      </c>
      <c r="IJ87" s="57">
        <v>887</v>
      </c>
      <c r="IK87" s="57">
        <v>752</v>
      </c>
      <c r="IL87" s="57">
        <v>762</v>
      </c>
      <c r="IM87" s="57">
        <v>637</v>
      </c>
      <c r="IN87" s="57">
        <v>620</v>
      </c>
      <c r="IO87" s="57">
        <v>638</v>
      </c>
      <c r="IP87" s="57">
        <v>646</v>
      </c>
      <c r="IQ87" s="57">
        <v>552</v>
      </c>
      <c r="IR87" s="57">
        <v>560</v>
      </c>
      <c r="IS87" s="57">
        <v>568</v>
      </c>
      <c r="IT87" s="57">
        <v>547</v>
      </c>
      <c r="IU87" s="57">
        <v>441</v>
      </c>
      <c r="IV87" s="57">
        <v>476</v>
      </c>
      <c r="IW87" s="57">
        <v>428</v>
      </c>
      <c r="IX87" s="57">
        <v>474</v>
      </c>
      <c r="IY87" s="57">
        <v>452</v>
      </c>
      <c r="IZ87" s="57">
        <v>379</v>
      </c>
      <c r="JA87" s="57">
        <v>369</v>
      </c>
      <c r="JB87" s="57">
        <v>327</v>
      </c>
      <c r="JC87" s="57">
        <v>2100</v>
      </c>
    </row>
    <row r="88" spans="1:263" hidden="1" x14ac:dyDescent="0.25">
      <c r="A88" s="57" t="s">
        <v>1529</v>
      </c>
      <c r="B88" s="57" t="s">
        <v>285</v>
      </c>
      <c r="C88" s="51">
        <f t="shared" si="101"/>
        <v>363378</v>
      </c>
      <c r="D88" s="51">
        <f t="shared" si="101"/>
        <v>5730</v>
      </c>
      <c r="E88" s="51">
        <f t="shared" si="101"/>
        <v>5662</v>
      </c>
      <c r="F88" s="51">
        <f t="shared" si="101"/>
        <v>5535</v>
      </c>
      <c r="G88" s="51">
        <f t="shared" si="101"/>
        <v>5619</v>
      </c>
      <c r="H88" s="51">
        <f t="shared" si="101"/>
        <v>5426</v>
      </c>
      <c r="I88" s="51">
        <f t="shared" si="101"/>
        <v>4937</v>
      </c>
      <c r="J88" s="51">
        <f t="shared" si="101"/>
        <v>4843</v>
      </c>
      <c r="K88" s="51">
        <f t="shared" si="101"/>
        <v>4608</v>
      </c>
      <c r="L88" s="51">
        <f t="shared" si="101"/>
        <v>4394</v>
      </c>
      <c r="M88" s="51">
        <f t="shared" si="101"/>
        <v>4314</v>
      </c>
      <c r="N88" s="51">
        <f t="shared" si="101"/>
        <v>4412</v>
      </c>
      <c r="O88" s="51">
        <f t="shared" si="101"/>
        <v>4658</v>
      </c>
      <c r="P88" s="51">
        <f t="shared" si="101"/>
        <v>4575</v>
      </c>
      <c r="Q88" s="51">
        <f t="shared" si="101"/>
        <v>4592</v>
      </c>
      <c r="R88" s="51">
        <f t="shared" si="101"/>
        <v>4893</v>
      </c>
      <c r="S88" s="51">
        <f t="shared" si="103"/>
        <v>4912</v>
      </c>
      <c r="T88" s="51">
        <f t="shared" si="103"/>
        <v>4917</v>
      </c>
      <c r="U88" s="51">
        <f t="shared" si="103"/>
        <v>5017</v>
      </c>
      <c r="V88" s="51">
        <f t="shared" si="103"/>
        <v>4648</v>
      </c>
      <c r="W88" s="51">
        <f t="shared" si="103"/>
        <v>4072</v>
      </c>
      <c r="X88" s="51">
        <f t="shared" si="103"/>
        <v>4177</v>
      </c>
      <c r="Y88" s="51">
        <f t="shared" si="103"/>
        <v>4246</v>
      </c>
      <c r="Z88" s="51">
        <f t="shared" si="103"/>
        <v>4725</v>
      </c>
      <c r="AA88" s="51">
        <f t="shared" si="103"/>
        <v>5067</v>
      </c>
      <c r="AB88" s="51">
        <f t="shared" si="103"/>
        <v>5376</v>
      </c>
      <c r="AC88" s="51">
        <f t="shared" si="103"/>
        <v>5454</v>
      </c>
      <c r="AD88" s="51">
        <f t="shared" si="103"/>
        <v>5253</v>
      </c>
      <c r="AE88" s="51">
        <f t="shared" si="103"/>
        <v>5316</v>
      </c>
      <c r="AF88" s="51">
        <f t="shared" si="103"/>
        <v>5694</v>
      </c>
      <c r="AG88" s="51">
        <f t="shared" si="103"/>
        <v>5975</v>
      </c>
      <c r="AH88" s="51">
        <f t="shared" si="103"/>
        <v>5963</v>
      </c>
      <c r="AI88" s="51">
        <f t="shared" si="104"/>
        <v>5859</v>
      </c>
      <c r="AJ88" s="51">
        <f t="shared" si="104"/>
        <v>5907</v>
      </c>
      <c r="AK88" s="51">
        <f t="shared" si="104"/>
        <v>5427</v>
      </c>
      <c r="AL88" s="51">
        <f t="shared" si="104"/>
        <v>5486</v>
      </c>
      <c r="AM88" s="51">
        <f t="shared" si="104"/>
        <v>5533</v>
      </c>
      <c r="AN88" s="51">
        <f t="shared" si="104"/>
        <v>5358</v>
      </c>
      <c r="AO88" s="51">
        <f t="shared" si="104"/>
        <v>5070</v>
      </c>
      <c r="AP88" s="51">
        <f t="shared" si="104"/>
        <v>5256</v>
      </c>
      <c r="AQ88" s="51">
        <f t="shared" si="104"/>
        <v>5476</v>
      </c>
      <c r="AR88" s="51">
        <f t="shared" si="104"/>
        <v>5399</v>
      </c>
      <c r="AS88" s="51">
        <f t="shared" si="104"/>
        <v>5316</v>
      </c>
      <c r="AT88" s="51">
        <f t="shared" si="104"/>
        <v>5472</v>
      </c>
      <c r="AU88" s="51">
        <f t="shared" si="104"/>
        <v>5393</v>
      </c>
      <c r="AV88" s="51">
        <f t="shared" si="104"/>
        <v>5524</v>
      </c>
      <c r="AW88" s="51">
        <f t="shared" si="104"/>
        <v>5947</v>
      </c>
      <c r="AX88" s="51">
        <f t="shared" si="104"/>
        <v>5795</v>
      </c>
      <c r="AY88" s="51">
        <f t="shared" si="105"/>
        <v>5801</v>
      </c>
      <c r="AZ88" s="51">
        <f t="shared" si="105"/>
        <v>5677</v>
      </c>
      <c r="BA88" s="51">
        <f t="shared" si="105"/>
        <v>5308</v>
      </c>
      <c r="BB88" s="51">
        <f t="shared" si="105"/>
        <v>5072</v>
      </c>
      <c r="BC88" s="51">
        <f t="shared" si="105"/>
        <v>4834</v>
      </c>
      <c r="BD88" s="51">
        <f t="shared" si="105"/>
        <v>4652</v>
      </c>
      <c r="BE88" s="51">
        <f t="shared" si="105"/>
        <v>4347</v>
      </c>
      <c r="BF88" s="51">
        <f t="shared" si="105"/>
        <v>4166</v>
      </c>
      <c r="BG88" s="51">
        <f t="shared" si="105"/>
        <v>4062</v>
      </c>
      <c r="BH88" s="51">
        <f t="shared" si="105"/>
        <v>3908</v>
      </c>
      <c r="BI88" s="51">
        <f t="shared" si="105"/>
        <v>3776</v>
      </c>
      <c r="BJ88" s="51">
        <f t="shared" si="105"/>
        <v>3568</v>
      </c>
      <c r="BK88" s="51">
        <f t="shared" si="105"/>
        <v>3575</v>
      </c>
      <c r="BL88" s="51">
        <f t="shared" si="105"/>
        <v>3292</v>
      </c>
      <c r="BM88" s="51">
        <f t="shared" si="105"/>
        <v>3282</v>
      </c>
      <c r="BN88" s="51">
        <f t="shared" si="105"/>
        <v>3346</v>
      </c>
      <c r="BO88" s="51">
        <f t="shared" si="102"/>
        <v>3536</v>
      </c>
      <c r="BP88" s="51">
        <f t="shared" si="100"/>
        <v>3573</v>
      </c>
      <c r="BQ88" s="51">
        <f t="shared" si="100"/>
        <v>2747</v>
      </c>
      <c r="BR88" s="51">
        <f t="shared" si="100"/>
        <v>2642</v>
      </c>
      <c r="BS88" s="51">
        <f t="shared" si="100"/>
        <v>2558</v>
      </c>
      <c r="BT88" s="51">
        <f t="shared" si="100"/>
        <v>2524</v>
      </c>
      <c r="BU88" s="51">
        <f t="shared" si="100"/>
        <v>2116</v>
      </c>
      <c r="BV88" s="51">
        <f t="shared" si="100"/>
        <v>2113</v>
      </c>
      <c r="BW88" s="51">
        <f t="shared" si="100"/>
        <v>2151</v>
      </c>
      <c r="BX88" s="51">
        <f t="shared" si="100"/>
        <v>2145</v>
      </c>
      <c r="BY88" s="51">
        <f t="shared" si="100"/>
        <v>2101</v>
      </c>
      <c r="BZ88" s="51">
        <f t="shared" si="100"/>
        <v>2058</v>
      </c>
      <c r="CA88" s="51">
        <f t="shared" si="100"/>
        <v>1977</v>
      </c>
      <c r="CB88" s="51">
        <f t="shared" si="100"/>
        <v>1893</v>
      </c>
      <c r="CC88" s="51">
        <f t="shared" si="100"/>
        <v>1782</v>
      </c>
      <c r="CD88" s="51">
        <f t="shared" si="100"/>
        <v>1613</v>
      </c>
      <c r="CE88" s="51">
        <f t="shared" si="100"/>
        <v>1655</v>
      </c>
      <c r="CF88" s="51">
        <f t="shared" si="100"/>
        <v>1525</v>
      </c>
      <c r="CG88" s="51">
        <f t="shared" si="100"/>
        <v>1350</v>
      </c>
      <c r="CH88" s="51">
        <f t="shared" si="100"/>
        <v>1237</v>
      </c>
      <c r="CI88" s="51">
        <f t="shared" si="100"/>
        <v>1173</v>
      </c>
      <c r="CJ88" s="51">
        <f t="shared" si="100"/>
        <v>1113</v>
      </c>
      <c r="CK88" s="57">
        <f t="shared" si="100"/>
        <v>5902</v>
      </c>
      <c r="CL88" s="57">
        <v>176224</v>
      </c>
      <c r="CM88" s="57">
        <v>2999</v>
      </c>
      <c r="CN88" s="57">
        <v>2817</v>
      </c>
      <c r="CO88" s="57">
        <v>2790</v>
      </c>
      <c r="CP88" s="57">
        <v>2829</v>
      </c>
      <c r="CQ88" s="57">
        <v>2747</v>
      </c>
      <c r="CR88" s="57">
        <v>2524</v>
      </c>
      <c r="CS88" s="57">
        <v>2428</v>
      </c>
      <c r="CT88" s="57">
        <v>2357</v>
      </c>
      <c r="CU88" s="57">
        <v>2148</v>
      </c>
      <c r="CV88" s="57">
        <v>2180</v>
      </c>
      <c r="CW88" s="57">
        <v>2272</v>
      </c>
      <c r="CX88" s="57">
        <v>2329</v>
      </c>
      <c r="CY88" s="57">
        <v>2335</v>
      </c>
      <c r="CZ88" s="57">
        <v>2328</v>
      </c>
      <c r="DA88" s="57">
        <v>2514</v>
      </c>
      <c r="DB88" s="57">
        <v>2523</v>
      </c>
      <c r="DC88" s="57">
        <v>2552</v>
      </c>
      <c r="DD88" s="57">
        <v>2584</v>
      </c>
      <c r="DE88" s="57">
        <v>2383</v>
      </c>
      <c r="DF88" s="57">
        <v>2002</v>
      </c>
      <c r="DG88" s="57">
        <v>2161</v>
      </c>
      <c r="DH88" s="57">
        <v>2118</v>
      </c>
      <c r="DI88" s="57">
        <v>2333</v>
      </c>
      <c r="DJ88" s="57">
        <v>2378</v>
      </c>
      <c r="DK88" s="57">
        <v>2532</v>
      </c>
      <c r="DL88" s="57">
        <v>2698</v>
      </c>
      <c r="DM88" s="57">
        <v>2520</v>
      </c>
      <c r="DN88" s="57">
        <v>2570</v>
      </c>
      <c r="DO88" s="57">
        <v>2643</v>
      </c>
      <c r="DP88" s="57">
        <v>2875</v>
      </c>
      <c r="DQ88" s="57">
        <v>2850</v>
      </c>
      <c r="DR88" s="57">
        <v>2813</v>
      </c>
      <c r="DS88" s="57">
        <v>2893</v>
      </c>
      <c r="DT88" s="57">
        <v>2725</v>
      </c>
      <c r="DU88" s="57">
        <v>2648</v>
      </c>
      <c r="DV88" s="57">
        <v>2731</v>
      </c>
      <c r="DW88" s="57">
        <v>2685</v>
      </c>
      <c r="DX88" s="57">
        <v>2519</v>
      </c>
      <c r="DY88" s="57">
        <v>2583</v>
      </c>
      <c r="DZ88" s="57">
        <v>2606</v>
      </c>
      <c r="EA88" s="57">
        <v>2517</v>
      </c>
      <c r="EB88" s="57">
        <v>2514</v>
      </c>
      <c r="EC88" s="57">
        <v>2673</v>
      </c>
      <c r="ED88" s="57">
        <v>2626</v>
      </c>
      <c r="EE88" s="57">
        <v>2648</v>
      </c>
      <c r="EF88" s="57">
        <v>2935</v>
      </c>
      <c r="EG88" s="57">
        <v>2797</v>
      </c>
      <c r="EH88" s="57">
        <v>2830</v>
      </c>
      <c r="EI88" s="57">
        <v>2717</v>
      </c>
      <c r="EJ88" s="57">
        <v>2610</v>
      </c>
      <c r="EK88" s="57">
        <v>2490</v>
      </c>
      <c r="EL88" s="57">
        <v>2379</v>
      </c>
      <c r="EM88" s="57">
        <v>2275</v>
      </c>
      <c r="EN88" s="57">
        <v>2113</v>
      </c>
      <c r="EO88" s="57">
        <v>2011</v>
      </c>
      <c r="EP88" s="57">
        <v>1923</v>
      </c>
      <c r="EQ88" s="57">
        <v>1858</v>
      </c>
      <c r="ER88" s="57">
        <v>1804</v>
      </c>
      <c r="ES88" s="57">
        <v>1701</v>
      </c>
      <c r="ET88" s="57">
        <v>1716</v>
      </c>
      <c r="EU88" s="57">
        <v>1547</v>
      </c>
      <c r="EV88" s="57">
        <v>1570</v>
      </c>
      <c r="EW88" s="57">
        <v>1663</v>
      </c>
      <c r="EX88" s="57">
        <v>1700</v>
      </c>
      <c r="EY88" s="57">
        <v>1714</v>
      </c>
      <c r="EZ88" s="57">
        <v>1307</v>
      </c>
      <c r="FA88" s="57">
        <v>1235</v>
      </c>
      <c r="FB88" s="57">
        <v>1184</v>
      </c>
      <c r="FC88" s="57">
        <v>1159</v>
      </c>
      <c r="FD88" s="57">
        <v>994</v>
      </c>
      <c r="FE88" s="57">
        <v>984</v>
      </c>
      <c r="FF88" s="57">
        <v>1007</v>
      </c>
      <c r="FG88" s="57">
        <v>957</v>
      </c>
      <c r="FH88" s="57">
        <v>923</v>
      </c>
      <c r="FI88" s="57">
        <v>947</v>
      </c>
      <c r="FJ88" s="57">
        <v>934</v>
      </c>
      <c r="FK88" s="57">
        <v>892</v>
      </c>
      <c r="FL88" s="57">
        <v>823</v>
      </c>
      <c r="FM88" s="57">
        <v>703</v>
      </c>
      <c r="FN88" s="57">
        <v>716</v>
      </c>
      <c r="FO88" s="57">
        <v>670</v>
      </c>
      <c r="FP88" s="57">
        <v>509</v>
      </c>
      <c r="FQ88" s="57">
        <v>507</v>
      </c>
      <c r="FR88" s="57">
        <v>479</v>
      </c>
      <c r="FS88" s="57">
        <v>460</v>
      </c>
      <c r="FT88" s="57">
        <v>1981</v>
      </c>
      <c r="FU88" s="57">
        <v>187154</v>
      </c>
      <c r="FV88" s="57">
        <v>2731</v>
      </c>
      <c r="FW88" s="57">
        <v>2845</v>
      </c>
      <c r="FX88" s="57">
        <v>2745</v>
      </c>
      <c r="FY88" s="57">
        <v>2790</v>
      </c>
      <c r="FZ88" s="57">
        <v>2679</v>
      </c>
      <c r="GA88" s="57">
        <v>2413</v>
      </c>
      <c r="GB88" s="57">
        <v>2415</v>
      </c>
      <c r="GC88" s="57">
        <v>2251</v>
      </c>
      <c r="GD88" s="57">
        <v>2246</v>
      </c>
      <c r="GE88" s="57">
        <v>2134</v>
      </c>
      <c r="GF88" s="57">
        <v>2140</v>
      </c>
      <c r="GG88" s="57">
        <v>2329</v>
      </c>
      <c r="GH88" s="57">
        <v>2240</v>
      </c>
      <c r="GI88" s="57">
        <v>2264</v>
      </c>
      <c r="GJ88" s="57">
        <v>2379</v>
      </c>
      <c r="GK88" s="57">
        <v>2389</v>
      </c>
      <c r="GL88" s="57">
        <v>2365</v>
      </c>
      <c r="GM88" s="57">
        <v>2433</v>
      </c>
      <c r="GN88" s="57">
        <v>2265</v>
      </c>
      <c r="GO88" s="57">
        <v>2070</v>
      </c>
      <c r="GP88" s="57">
        <v>2016</v>
      </c>
      <c r="GQ88" s="57">
        <v>2128</v>
      </c>
      <c r="GR88" s="57">
        <v>2392</v>
      </c>
      <c r="GS88" s="57">
        <v>2689</v>
      </c>
      <c r="GT88" s="57">
        <v>2844</v>
      </c>
      <c r="GU88" s="57">
        <v>2756</v>
      </c>
      <c r="GV88" s="57">
        <v>2733</v>
      </c>
      <c r="GW88" s="57">
        <v>2746</v>
      </c>
      <c r="GX88" s="57">
        <v>3051</v>
      </c>
      <c r="GY88" s="57">
        <v>3100</v>
      </c>
      <c r="GZ88" s="57">
        <v>3113</v>
      </c>
      <c r="HA88" s="57">
        <v>3046</v>
      </c>
      <c r="HB88" s="57">
        <v>3014</v>
      </c>
      <c r="HC88" s="57">
        <v>2702</v>
      </c>
      <c r="HD88" s="57">
        <v>2838</v>
      </c>
      <c r="HE88" s="57">
        <v>2802</v>
      </c>
      <c r="HF88" s="57">
        <v>2673</v>
      </c>
      <c r="HG88" s="57">
        <v>2551</v>
      </c>
      <c r="HH88" s="57">
        <v>2673</v>
      </c>
      <c r="HI88" s="57">
        <v>2870</v>
      </c>
      <c r="HJ88" s="57">
        <v>2882</v>
      </c>
      <c r="HK88" s="57">
        <v>2802</v>
      </c>
      <c r="HL88" s="57">
        <v>2799</v>
      </c>
      <c r="HM88" s="57">
        <v>2767</v>
      </c>
      <c r="HN88" s="57">
        <v>2876</v>
      </c>
      <c r="HO88" s="57">
        <v>3012</v>
      </c>
      <c r="HP88" s="57">
        <v>2998</v>
      </c>
      <c r="HQ88" s="57">
        <v>2971</v>
      </c>
      <c r="HR88" s="57">
        <v>2960</v>
      </c>
      <c r="HS88" s="57">
        <v>2698</v>
      </c>
      <c r="HT88" s="57">
        <v>2582</v>
      </c>
      <c r="HU88" s="57">
        <v>2455</v>
      </c>
      <c r="HV88" s="57">
        <v>2377</v>
      </c>
      <c r="HW88" s="57">
        <v>2234</v>
      </c>
      <c r="HX88" s="57">
        <v>2155</v>
      </c>
      <c r="HY88" s="57">
        <v>2139</v>
      </c>
      <c r="HZ88" s="57">
        <v>2050</v>
      </c>
      <c r="IA88" s="57">
        <v>1972</v>
      </c>
      <c r="IB88" s="57">
        <v>1867</v>
      </c>
      <c r="IC88" s="57">
        <v>1859</v>
      </c>
      <c r="ID88" s="57">
        <v>1745</v>
      </c>
      <c r="IE88" s="57">
        <v>1712</v>
      </c>
      <c r="IF88" s="57">
        <v>1683</v>
      </c>
      <c r="IG88" s="57">
        <v>1836</v>
      </c>
      <c r="IH88" s="57">
        <v>1859</v>
      </c>
      <c r="II88" s="57">
        <v>1440</v>
      </c>
      <c r="IJ88" s="57">
        <v>1407</v>
      </c>
      <c r="IK88" s="57">
        <v>1374</v>
      </c>
      <c r="IL88" s="57">
        <v>1365</v>
      </c>
      <c r="IM88" s="57">
        <v>1122</v>
      </c>
      <c r="IN88" s="57">
        <v>1129</v>
      </c>
      <c r="IO88" s="57">
        <v>1144</v>
      </c>
      <c r="IP88" s="57">
        <v>1188</v>
      </c>
      <c r="IQ88" s="57">
        <v>1178</v>
      </c>
      <c r="IR88" s="57">
        <v>1111</v>
      </c>
      <c r="IS88" s="57">
        <v>1043</v>
      </c>
      <c r="IT88" s="57">
        <v>1001</v>
      </c>
      <c r="IU88" s="57">
        <v>959</v>
      </c>
      <c r="IV88" s="57">
        <v>910</v>
      </c>
      <c r="IW88" s="57">
        <v>939</v>
      </c>
      <c r="IX88" s="57">
        <v>855</v>
      </c>
      <c r="IY88" s="57">
        <v>841</v>
      </c>
      <c r="IZ88" s="57">
        <v>730</v>
      </c>
      <c r="JA88" s="57">
        <v>694</v>
      </c>
      <c r="JB88" s="57">
        <v>653</v>
      </c>
      <c r="JC88" s="57">
        <v>3921</v>
      </c>
    </row>
    <row r="89" spans="1:263" hidden="1" x14ac:dyDescent="0.25">
      <c r="A89" s="57" t="s">
        <v>1530</v>
      </c>
      <c r="B89" s="57" t="s">
        <v>334</v>
      </c>
      <c r="C89" s="51">
        <f t="shared" si="101"/>
        <v>338449</v>
      </c>
      <c r="D89" s="51">
        <f t="shared" si="101"/>
        <v>5414</v>
      </c>
      <c r="E89" s="51">
        <f t="shared" si="101"/>
        <v>5199</v>
      </c>
      <c r="F89" s="51">
        <f t="shared" si="101"/>
        <v>4991</v>
      </c>
      <c r="G89" s="51">
        <f t="shared" si="101"/>
        <v>5034</v>
      </c>
      <c r="H89" s="51">
        <f t="shared" si="101"/>
        <v>4788</v>
      </c>
      <c r="I89" s="51">
        <f t="shared" si="101"/>
        <v>4480</v>
      </c>
      <c r="J89" s="51">
        <f t="shared" si="101"/>
        <v>4227</v>
      </c>
      <c r="K89" s="51">
        <f t="shared" si="101"/>
        <v>3888</v>
      </c>
      <c r="L89" s="51">
        <f t="shared" si="101"/>
        <v>3889</v>
      </c>
      <c r="M89" s="51">
        <f t="shared" si="101"/>
        <v>3901</v>
      </c>
      <c r="N89" s="51">
        <f t="shared" si="101"/>
        <v>3775</v>
      </c>
      <c r="O89" s="51">
        <f t="shared" si="101"/>
        <v>3841</v>
      </c>
      <c r="P89" s="51">
        <f t="shared" si="101"/>
        <v>3819</v>
      </c>
      <c r="Q89" s="51">
        <f t="shared" si="101"/>
        <v>3793</v>
      </c>
      <c r="R89" s="51">
        <f t="shared" si="101"/>
        <v>3815</v>
      </c>
      <c r="S89" s="51">
        <f t="shared" si="103"/>
        <v>4023</v>
      </c>
      <c r="T89" s="51">
        <f t="shared" si="103"/>
        <v>3707</v>
      </c>
      <c r="U89" s="51">
        <f t="shared" si="103"/>
        <v>4021</v>
      </c>
      <c r="V89" s="51">
        <f t="shared" si="103"/>
        <v>3567</v>
      </c>
      <c r="W89" s="51">
        <f t="shared" si="103"/>
        <v>3355</v>
      </c>
      <c r="X89" s="51">
        <f t="shared" si="103"/>
        <v>3896</v>
      </c>
      <c r="Y89" s="51">
        <f t="shared" si="103"/>
        <v>4142</v>
      </c>
      <c r="Z89" s="51">
        <f t="shared" si="103"/>
        <v>4819</v>
      </c>
      <c r="AA89" s="51">
        <f t="shared" si="103"/>
        <v>5720</v>
      </c>
      <c r="AB89" s="51">
        <f t="shared" si="103"/>
        <v>5975</v>
      </c>
      <c r="AC89" s="51">
        <f t="shared" si="103"/>
        <v>6550</v>
      </c>
      <c r="AD89" s="51">
        <f t="shared" si="103"/>
        <v>6686</v>
      </c>
      <c r="AE89" s="51">
        <f t="shared" si="103"/>
        <v>6664</v>
      </c>
      <c r="AF89" s="51">
        <f t="shared" si="103"/>
        <v>6988</v>
      </c>
      <c r="AG89" s="51">
        <f t="shared" si="103"/>
        <v>7110</v>
      </c>
      <c r="AH89" s="51">
        <f t="shared" si="103"/>
        <v>7272</v>
      </c>
      <c r="AI89" s="51">
        <f t="shared" si="104"/>
        <v>7001</v>
      </c>
      <c r="AJ89" s="51">
        <f t="shared" si="104"/>
        <v>6828</v>
      </c>
      <c r="AK89" s="51">
        <f t="shared" si="104"/>
        <v>6313</v>
      </c>
      <c r="AL89" s="51">
        <f t="shared" si="104"/>
        <v>6163</v>
      </c>
      <c r="AM89" s="51">
        <f t="shared" si="104"/>
        <v>5967</v>
      </c>
      <c r="AN89" s="51">
        <f t="shared" si="104"/>
        <v>5872</v>
      </c>
      <c r="AO89" s="51">
        <f t="shared" si="104"/>
        <v>5716</v>
      </c>
      <c r="AP89" s="51">
        <f t="shared" si="104"/>
        <v>5516</v>
      </c>
      <c r="AQ89" s="51">
        <f t="shared" si="104"/>
        <v>5300</v>
      </c>
      <c r="AR89" s="51">
        <f t="shared" si="104"/>
        <v>5281</v>
      </c>
      <c r="AS89" s="51">
        <f t="shared" si="104"/>
        <v>5277</v>
      </c>
      <c r="AT89" s="51">
        <f t="shared" si="104"/>
        <v>5131</v>
      </c>
      <c r="AU89" s="51">
        <f t="shared" si="104"/>
        <v>4932</v>
      </c>
      <c r="AV89" s="51">
        <f t="shared" si="104"/>
        <v>4877</v>
      </c>
      <c r="AW89" s="51">
        <f t="shared" si="104"/>
        <v>4879</v>
      </c>
      <c r="AX89" s="51">
        <f t="shared" si="104"/>
        <v>4811</v>
      </c>
      <c r="AY89" s="51">
        <f t="shared" si="105"/>
        <v>4574</v>
      </c>
      <c r="AZ89" s="51">
        <f t="shared" si="105"/>
        <v>4404</v>
      </c>
      <c r="BA89" s="51">
        <f t="shared" si="105"/>
        <v>4209</v>
      </c>
      <c r="BB89" s="51">
        <f t="shared" si="105"/>
        <v>4167</v>
      </c>
      <c r="BC89" s="51">
        <f t="shared" si="105"/>
        <v>3843</v>
      </c>
      <c r="BD89" s="51">
        <f t="shared" si="105"/>
        <v>3804</v>
      </c>
      <c r="BE89" s="51">
        <f t="shared" si="105"/>
        <v>3664</v>
      </c>
      <c r="BF89" s="51">
        <f t="shared" si="105"/>
        <v>3529</v>
      </c>
      <c r="BG89" s="51">
        <f t="shared" si="105"/>
        <v>3523</v>
      </c>
      <c r="BH89" s="51">
        <f t="shared" si="105"/>
        <v>3458</v>
      </c>
      <c r="BI89" s="51">
        <f t="shared" si="105"/>
        <v>3366</v>
      </c>
      <c r="BJ89" s="51">
        <f t="shared" si="105"/>
        <v>3228</v>
      </c>
      <c r="BK89" s="51">
        <f t="shared" si="105"/>
        <v>3044</v>
      </c>
      <c r="BL89" s="51">
        <f t="shared" si="105"/>
        <v>2889</v>
      </c>
      <c r="BM89" s="51">
        <f t="shared" si="105"/>
        <v>2820</v>
      </c>
      <c r="BN89" s="51">
        <f t="shared" si="105"/>
        <v>2841</v>
      </c>
      <c r="BO89" s="51">
        <f t="shared" si="102"/>
        <v>2850</v>
      </c>
      <c r="BP89" s="51">
        <f t="shared" si="100"/>
        <v>2796</v>
      </c>
      <c r="BQ89" s="51">
        <f t="shared" si="100"/>
        <v>2187</v>
      </c>
      <c r="BR89" s="51">
        <f t="shared" si="100"/>
        <v>2214</v>
      </c>
      <c r="BS89" s="51">
        <f t="shared" si="100"/>
        <v>2078</v>
      </c>
      <c r="BT89" s="51">
        <f t="shared" si="100"/>
        <v>2038</v>
      </c>
      <c r="BU89" s="51">
        <f t="shared" si="100"/>
        <v>1870</v>
      </c>
      <c r="BV89" s="51">
        <f t="shared" si="100"/>
        <v>1777</v>
      </c>
      <c r="BW89" s="51">
        <f t="shared" si="100"/>
        <v>1864</v>
      </c>
      <c r="BX89" s="51">
        <f t="shared" si="100"/>
        <v>1867</v>
      </c>
      <c r="BY89" s="51">
        <f t="shared" si="100"/>
        <v>1852</v>
      </c>
      <c r="BZ89" s="51">
        <f t="shared" si="100"/>
        <v>1672</v>
      </c>
      <c r="CA89" s="51">
        <f t="shared" si="100"/>
        <v>1664</v>
      </c>
      <c r="CB89" s="51">
        <f t="shared" si="100"/>
        <v>1544</v>
      </c>
      <c r="CC89" s="51">
        <f t="shared" si="100"/>
        <v>1434</v>
      </c>
      <c r="CD89" s="51">
        <f t="shared" si="100"/>
        <v>1336</v>
      </c>
      <c r="CE89" s="51">
        <f t="shared" si="100"/>
        <v>1290</v>
      </c>
      <c r="CF89" s="51">
        <f t="shared" si="100"/>
        <v>1197</v>
      </c>
      <c r="CG89" s="51">
        <f t="shared" si="100"/>
        <v>1056</v>
      </c>
      <c r="CH89" s="51">
        <f t="shared" si="100"/>
        <v>945</v>
      </c>
      <c r="CI89" s="51">
        <f t="shared" si="100"/>
        <v>894</v>
      </c>
      <c r="CJ89" s="51">
        <f t="shared" si="100"/>
        <v>792</v>
      </c>
      <c r="CK89" s="57">
        <f t="shared" si="100"/>
        <v>4656</v>
      </c>
      <c r="CL89" s="57">
        <v>169175</v>
      </c>
      <c r="CM89" s="57">
        <v>2771</v>
      </c>
      <c r="CN89" s="57">
        <v>2719</v>
      </c>
      <c r="CO89" s="57">
        <v>2495</v>
      </c>
      <c r="CP89" s="57">
        <v>2559</v>
      </c>
      <c r="CQ89" s="57">
        <v>2448</v>
      </c>
      <c r="CR89" s="57">
        <v>2289</v>
      </c>
      <c r="CS89" s="57">
        <v>2124</v>
      </c>
      <c r="CT89" s="57">
        <v>1979</v>
      </c>
      <c r="CU89" s="57">
        <v>1985</v>
      </c>
      <c r="CV89" s="57">
        <v>1985</v>
      </c>
      <c r="CW89" s="57">
        <v>1930</v>
      </c>
      <c r="CX89" s="57">
        <v>1989</v>
      </c>
      <c r="CY89" s="57">
        <v>1974</v>
      </c>
      <c r="CZ89" s="57">
        <v>1975</v>
      </c>
      <c r="DA89" s="57">
        <v>1912</v>
      </c>
      <c r="DB89" s="57">
        <v>2139</v>
      </c>
      <c r="DC89" s="57">
        <v>1910</v>
      </c>
      <c r="DD89" s="57">
        <v>2072</v>
      </c>
      <c r="DE89" s="57">
        <v>1865</v>
      </c>
      <c r="DF89" s="57">
        <v>1759</v>
      </c>
      <c r="DG89" s="57">
        <v>2132</v>
      </c>
      <c r="DH89" s="57">
        <v>2178</v>
      </c>
      <c r="DI89" s="57">
        <v>2457</v>
      </c>
      <c r="DJ89" s="57">
        <v>2785</v>
      </c>
      <c r="DK89" s="57">
        <v>2902</v>
      </c>
      <c r="DL89" s="57">
        <v>3294</v>
      </c>
      <c r="DM89" s="57">
        <v>3344</v>
      </c>
      <c r="DN89" s="57">
        <v>3317</v>
      </c>
      <c r="DO89" s="57">
        <v>3496</v>
      </c>
      <c r="DP89" s="57">
        <v>3473</v>
      </c>
      <c r="DQ89" s="57">
        <v>3681</v>
      </c>
      <c r="DR89" s="57">
        <v>3537</v>
      </c>
      <c r="DS89" s="57">
        <v>3572</v>
      </c>
      <c r="DT89" s="57">
        <v>3333</v>
      </c>
      <c r="DU89" s="57">
        <v>3322</v>
      </c>
      <c r="DV89" s="57">
        <v>3025</v>
      </c>
      <c r="DW89" s="57">
        <v>3003</v>
      </c>
      <c r="DX89" s="57">
        <v>2852</v>
      </c>
      <c r="DY89" s="57">
        <v>2774</v>
      </c>
      <c r="DZ89" s="57">
        <v>2689</v>
      </c>
      <c r="EA89" s="57">
        <v>2837</v>
      </c>
      <c r="EB89" s="57">
        <v>2689</v>
      </c>
      <c r="EC89" s="57">
        <v>2641</v>
      </c>
      <c r="ED89" s="57">
        <v>2521</v>
      </c>
      <c r="EE89" s="57">
        <v>2434</v>
      </c>
      <c r="EF89" s="57">
        <v>2358</v>
      </c>
      <c r="EG89" s="57">
        <v>2456</v>
      </c>
      <c r="EH89" s="57">
        <v>2301</v>
      </c>
      <c r="EI89" s="57">
        <v>2145</v>
      </c>
      <c r="EJ89" s="57">
        <v>2067</v>
      </c>
      <c r="EK89" s="57">
        <v>2067</v>
      </c>
      <c r="EL89" s="57">
        <v>1885</v>
      </c>
      <c r="EM89" s="57">
        <v>1914</v>
      </c>
      <c r="EN89" s="57">
        <v>1795</v>
      </c>
      <c r="EO89" s="57">
        <v>1699</v>
      </c>
      <c r="EP89" s="57">
        <v>1742</v>
      </c>
      <c r="EQ89" s="57">
        <v>1698</v>
      </c>
      <c r="ER89" s="57">
        <v>1646</v>
      </c>
      <c r="ES89" s="57">
        <v>1512</v>
      </c>
      <c r="ET89" s="57">
        <v>1504</v>
      </c>
      <c r="EU89" s="57">
        <v>1448</v>
      </c>
      <c r="EV89" s="57">
        <v>1424</v>
      </c>
      <c r="EW89" s="57">
        <v>1363</v>
      </c>
      <c r="EX89" s="57">
        <v>1427</v>
      </c>
      <c r="EY89" s="57">
        <v>1375</v>
      </c>
      <c r="EZ89" s="57">
        <v>1039</v>
      </c>
      <c r="FA89" s="57">
        <v>1047</v>
      </c>
      <c r="FB89" s="57">
        <v>977</v>
      </c>
      <c r="FC89" s="57">
        <v>969</v>
      </c>
      <c r="FD89" s="57">
        <v>850</v>
      </c>
      <c r="FE89" s="57">
        <v>848</v>
      </c>
      <c r="FF89" s="57">
        <v>916</v>
      </c>
      <c r="FG89" s="57">
        <v>947</v>
      </c>
      <c r="FH89" s="57">
        <v>872</v>
      </c>
      <c r="FI89" s="57">
        <v>787</v>
      </c>
      <c r="FJ89" s="57">
        <v>737</v>
      </c>
      <c r="FK89" s="57">
        <v>680</v>
      </c>
      <c r="FL89" s="57">
        <v>653</v>
      </c>
      <c r="FM89" s="57">
        <v>607</v>
      </c>
      <c r="FN89" s="57">
        <v>577</v>
      </c>
      <c r="FO89" s="57">
        <v>506</v>
      </c>
      <c r="FP89" s="57">
        <v>459</v>
      </c>
      <c r="FQ89" s="57">
        <v>416</v>
      </c>
      <c r="FR89" s="57">
        <v>363</v>
      </c>
      <c r="FS89" s="57">
        <v>329</v>
      </c>
      <c r="FT89" s="57">
        <v>1603</v>
      </c>
      <c r="FU89" s="57">
        <v>169274</v>
      </c>
      <c r="FV89" s="57">
        <v>2643</v>
      </c>
      <c r="FW89" s="57">
        <v>2480</v>
      </c>
      <c r="FX89" s="57">
        <v>2496</v>
      </c>
      <c r="FY89" s="57">
        <v>2475</v>
      </c>
      <c r="FZ89" s="57">
        <v>2340</v>
      </c>
      <c r="GA89" s="57">
        <v>2191</v>
      </c>
      <c r="GB89" s="57">
        <v>2103</v>
      </c>
      <c r="GC89" s="57">
        <v>1909</v>
      </c>
      <c r="GD89" s="57">
        <v>1904</v>
      </c>
      <c r="GE89" s="57">
        <v>1916</v>
      </c>
      <c r="GF89" s="57">
        <v>1845</v>
      </c>
      <c r="GG89" s="57">
        <v>1852</v>
      </c>
      <c r="GH89" s="57">
        <v>1845</v>
      </c>
      <c r="GI89" s="57">
        <v>1818</v>
      </c>
      <c r="GJ89" s="57">
        <v>1903</v>
      </c>
      <c r="GK89" s="57">
        <v>1884</v>
      </c>
      <c r="GL89" s="57">
        <v>1797</v>
      </c>
      <c r="GM89" s="57">
        <v>1949</v>
      </c>
      <c r="GN89" s="57">
        <v>1702</v>
      </c>
      <c r="GO89" s="57">
        <v>1596</v>
      </c>
      <c r="GP89" s="57">
        <v>1764</v>
      </c>
      <c r="GQ89" s="57">
        <v>1964</v>
      </c>
      <c r="GR89" s="57">
        <v>2362</v>
      </c>
      <c r="GS89" s="57">
        <v>2935</v>
      </c>
      <c r="GT89" s="57">
        <v>3073</v>
      </c>
      <c r="GU89" s="57">
        <v>3256</v>
      </c>
      <c r="GV89" s="57">
        <v>3342</v>
      </c>
      <c r="GW89" s="57">
        <v>3347</v>
      </c>
      <c r="GX89" s="57">
        <v>3492</v>
      </c>
      <c r="GY89" s="57">
        <v>3637</v>
      </c>
      <c r="GZ89" s="57">
        <v>3591</v>
      </c>
      <c r="HA89" s="57">
        <v>3464</v>
      </c>
      <c r="HB89" s="57">
        <v>3256</v>
      </c>
      <c r="HC89" s="57">
        <v>2980</v>
      </c>
      <c r="HD89" s="57">
        <v>2841</v>
      </c>
      <c r="HE89" s="57">
        <v>2942</v>
      </c>
      <c r="HF89" s="57">
        <v>2869</v>
      </c>
      <c r="HG89" s="57">
        <v>2864</v>
      </c>
      <c r="HH89" s="57">
        <v>2742</v>
      </c>
      <c r="HI89" s="57">
        <v>2611</v>
      </c>
      <c r="HJ89" s="57">
        <v>2444</v>
      </c>
      <c r="HK89" s="57">
        <v>2588</v>
      </c>
      <c r="HL89" s="57">
        <v>2490</v>
      </c>
      <c r="HM89" s="57">
        <v>2411</v>
      </c>
      <c r="HN89" s="57">
        <v>2443</v>
      </c>
      <c r="HO89" s="57">
        <v>2521</v>
      </c>
      <c r="HP89" s="57">
        <v>2355</v>
      </c>
      <c r="HQ89" s="57">
        <v>2273</v>
      </c>
      <c r="HR89" s="57">
        <v>2259</v>
      </c>
      <c r="HS89" s="57">
        <v>2142</v>
      </c>
      <c r="HT89" s="57">
        <v>2100</v>
      </c>
      <c r="HU89" s="57">
        <v>1958</v>
      </c>
      <c r="HV89" s="57">
        <v>1890</v>
      </c>
      <c r="HW89" s="57">
        <v>1869</v>
      </c>
      <c r="HX89" s="57">
        <v>1830</v>
      </c>
      <c r="HY89" s="57">
        <v>1781</v>
      </c>
      <c r="HZ89" s="57">
        <v>1760</v>
      </c>
      <c r="IA89" s="57">
        <v>1720</v>
      </c>
      <c r="IB89" s="57">
        <v>1716</v>
      </c>
      <c r="IC89" s="57">
        <v>1540</v>
      </c>
      <c r="ID89" s="57">
        <v>1441</v>
      </c>
      <c r="IE89" s="57">
        <v>1396</v>
      </c>
      <c r="IF89" s="57">
        <v>1478</v>
      </c>
      <c r="IG89" s="57">
        <v>1423</v>
      </c>
      <c r="IH89" s="57">
        <v>1421</v>
      </c>
      <c r="II89" s="57">
        <v>1148</v>
      </c>
      <c r="IJ89" s="57">
        <v>1167</v>
      </c>
      <c r="IK89" s="57">
        <v>1101</v>
      </c>
      <c r="IL89" s="57">
        <v>1069</v>
      </c>
      <c r="IM89" s="57">
        <v>1020</v>
      </c>
      <c r="IN89" s="57">
        <v>929</v>
      </c>
      <c r="IO89" s="57">
        <v>948</v>
      </c>
      <c r="IP89" s="57">
        <v>920</v>
      </c>
      <c r="IQ89" s="57">
        <v>980</v>
      </c>
      <c r="IR89" s="57">
        <v>885</v>
      </c>
      <c r="IS89" s="57">
        <v>927</v>
      </c>
      <c r="IT89" s="57">
        <v>864</v>
      </c>
      <c r="IU89" s="57">
        <v>781</v>
      </c>
      <c r="IV89" s="57">
        <v>729</v>
      </c>
      <c r="IW89" s="57">
        <v>713</v>
      </c>
      <c r="IX89" s="57">
        <v>691</v>
      </c>
      <c r="IY89" s="57">
        <v>597</v>
      </c>
      <c r="IZ89" s="57">
        <v>529</v>
      </c>
      <c r="JA89" s="57">
        <v>531</v>
      </c>
      <c r="JB89" s="57">
        <v>463</v>
      </c>
      <c r="JC89" s="57">
        <v>3053</v>
      </c>
    </row>
    <row r="90" spans="1:263" hidden="1" x14ac:dyDescent="0.25">
      <c r="A90" s="57" t="s">
        <v>1531</v>
      </c>
      <c r="B90" s="57" t="s">
        <v>381</v>
      </c>
      <c r="C90" s="51">
        <f t="shared" si="101"/>
        <v>312466</v>
      </c>
      <c r="D90" s="51">
        <f t="shared" si="101"/>
        <v>4995</v>
      </c>
      <c r="E90" s="51">
        <f t="shared" si="101"/>
        <v>4886</v>
      </c>
      <c r="F90" s="51">
        <f t="shared" si="101"/>
        <v>4893</v>
      </c>
      <c r="G90" s="51">
        <f t="shared" si="101"/>
        <v>4973</v>
      </c>
      <c r="H90" s="51">
        <f t="shared" si="101"/>
        <v>4766</v>
      </c>
      <c r="I90" s="51">
        <f t="shared" si="101"/>
        <v>4663</v>
      </c>
      <c r="J90" s="51">
        <f t="shared" si="101"/>
        <v>4302</v>
      </c>
      <c r="K90" s="51">
        <f t="shared" si="101"/>
        <v>4082</v>
      </c>
      <c r="L90" s="51">
        <f t="shared" si="101"/>
        <v>3965</v>
      </c>
      <c r="M90" s="51">
        <f t="shared" si="101"/>
        <v>3918</v>
      </c>
      <c r="N90" s="51">
        <f t="shared" si="101"/>
        <v>4048</v>
      </c>
      <c r="O90" s="51">
        <f t="shared" si="101"/>
        <v>3963</v>
      </c>
      <c r="P90" s="51">
        <f t="shared" si="101"/>
        <v>4120</v>
      </c>
      <c r="Q90" s="51">
        <f t="shared" si="101"/>
        <v>4049</v>
      </c>
      <c r="R90" s="51">
        <f t="shared" si="101"/>
        <v>4125</v>
      </c>
      <c r="S90" s="51">
        <f t="shared" si="103"/>
        <v>4253</v>
      </c>
      <c r="T90" s="51">
        <f t="shared" si="103"/>
        <v>4253</v>
      </c>
      <c r="U90" s="51">
        <f t="shared" si="103"/>
        <v>4294</v>
      </c>
      <c r="V90" s="51">
        <f t="shared" si="103"/>
        <v>3980</v>
      </c>
      <c r="W90" s="51">
        <f t="shared" si="103"/>
        <v>3731</v>
      </c>
      <c r="X90" s="51">
        <f t="shared" si="103"/>
        <v>3924</v>
      </c>
      <c r="Y90" s="51">
        <f t="shared" si="103"/>
        <v>4148</v>
      </c>
      <c r="Z90" s="51">
        <f t="shared" si="103"/>
        <v>4361</v>
      </c>
      <c r="AA90" s="51">
        <f t="shared" si="103"/>
        <v>4678</v>
      </c>
      <c r="AB90" s="51">
        <f t="shared" si="103"/>
        <v>4615</v>
      </c>
      <c r="AC90" s="51">
        <f t="shared" si="103"/>
        <v>4923</v>
      </c>
      <c r="AD90" s="51">
        <f t="shared" si="103"/>
        <v>5070</v>
      </c>
      <c r="AE90" s="51">
        <f t="shared" si="103"/>
        <v>4704</v>
      </c>
      <c r="AF90" s="51">
        <f t="shared" si="103"/>
        <v>5070</v>
      </c>
      <c r="AG90" s="51">
        <f t="shared" si="103"/>
        <v>5190</v>
      </c>
      <c r="AH90" s="51">
        <f t="shared" si="103"/>
        <v>5055</v>
      </c>
      <c r="AI90" s="51">
        <f t="shared" si="104"/>
        <v>4962</v>
      </c>
      <c r="AJ90" s="51">
        <f t="shared" si="104"/>
        <v>4936</v>
      </c>
      <c r="AK90" s="51">
        <f t="shared" si="104"/>
        <v>4647</v>
      </c>
      <c r="AL90" s="51">
        <f t="shared" si="104"/>
        <v>4529</v>
      </c>
      <c r="AM90" s="51">
        <f t="shared" si="104"/>
        <v>4321</v>
      </c>
      <c r="AN90" s="51">
        <f t="shared" si="104"/>
        <v>4405</v>
      </c>
      <c r="AO90" s="51">
        <f t="shared" si="104"/>
        <v>4415</v>
      </c>
      <c r="AP90" s="51">
        <f t="shared" si="104"/>
        <v>4631</v>
      </c>
      <c r="AQ90" s="51">
        <f t="shared" si="104"/>
        <v>4438</v>
      </c>
      <c r="AR90" s="51">
        <f t="shared" si="104"/>
        <v>4686</v>
      </c>
      <c r="AS90" s="51">
        <f t="shared" si="104"/>
        <v>4766</v>
      </c>
      <c r="AT90" s="51">
        <f t="shared" si="104"/>
        <v>4732</v>
      </c>
      <c r="AU90" s="51">
        <f t="shared" si="104"/>
        <v>4790</v>
      </c>
      <c r="AV90" s="51">
        <f t="shared" si="104"/>
        <v>4872</v>
      </c>
      <c r="AW90" s="51">
        <f t="shared" si="104"/>
        <v>4777</v>
      </c>
      <c r="AX90" s="51">
        <f t="shared" si="104"/>
        <v>4841</v>
      </c>
      <c r="AY90" s="51">
        <f t="shared" si="105"/>
        <v>4531</v>
      </c>
      <c r="AZ90" s="51">
        <f t="shared" si="105"/>
        <v>4565</v>
      </c>
      <c r="BA90" s="51">
        <f t="shared" si="105"/>
        <v>4183</v>
      </c>
      <c r="BB90" s="51">
        <f t="shared" si="105"/>
        <v>4106</v>
      </c>
      <c r="BC90" s="51">
        <f t="shared" si="105"/>
        <v>3990</v>
      </c>
      <c r="BD90" s="51">
        <f t="shared" si="105"/>
        <v>3813</v>
      </c>
      <c r="BE90" s="51">
        <f t="shared" si="105"/>
        <v>3642</v>
      </c>
      <c r="BF90" s="51">
        <f t="shared" si="105"/>
        <v>3418</v>
      </c>
      <c r="BG90" s="51">
        <f t="shared" si="105"/>
        <v>3250</v>
      </c>
      <c r="BH90" s="51">
        <f t="shared" si="105"/>
        <v>3117</v>
      </c>
      <c r="BI90" s="51">
        <f t="shared" si="105"/>
        <v>3027</v>
      </c>
      <c r="BJ90" s="51">
        <f t="shared" si="105"/>
        <v>2811</v>
      </c>
      <c r="BK90" s="51">
        <f t="shared" si="105"/>
        <v>2783</v>
      </c>
      <c r="BL90" s="51">
        <f t="shared" si="105"/>
        <v>2750</v>
      </c>
      <c r="BM90" s="51">
        <f t="shared" si="105"/>
        <v>2671</v>
      </c>
      <c r="BN90" s="51">
        <f t="shared" si="105"/>
        <v>2654</v>
      </c>
      <c r="BO90" s="51">
        <f t="shared" si="102"/>
        <v>2800</v>
      </c>
      <c r="BP90" s="51">
        <f t="shared" si="100"/>
        <v>2777</v>
      </c>
      <c r="BQ90" s="51">
        <f t="shared" si="100"/>
        <v>2433</v>
      </c>
      <c r="BR90" s="51">
        <f t="shared" si="100"/>
        <v>2358</v>
      </c>
      <c r="BS90" s="51">
        <f t="shared" si="100"/>
        <v>2328</v>
      </c>
      <c r="BT90" s="51">
        <f t="shared" si="100"/>
        <v>2128</v>
      </c>
      <c r="BU90" s="51">
        <f t="shared" si="100"/>
        <v>1917</v>
      </c>
      <c r="BV90" s="51">
        <f t="shared" si="100"/>
        <v>1776</v>
      </c>
      <c r="BW90" s="51">
        <f t="shared" si="100"/>
        <v>1998</v>
      </c>
      <c r="BX90" s="51">
        <f t="shared" si="100"/>
        <v>1860</v>
      </c>
      <c r="BY90" s="51">
        <f t="shared" si="100"/>
        <v>1830</v>
      </c>
      <c r="BZ90" s="51">
        <f t="shared" si="100"/>
        <v>1764</v>
      </c>
      <c r="CA90" s="51">
        <f t="shared" si="100"/>
        <v>1677</v>
      </c>
      <c r="CB90" s="51">
        <f t="shared" si="100"/>
        <v>1596</v>
      </c>
      <c r="CC90" s="51">
        <f t="shared" si="100"/>
        <v>1527</v>
      </c>
      <c r="CD90" s="51">
        <f t="shared" si="100"/>
        <v>1448</v>
      </c>
      <c r="CE90" s="51">
        <f t="shared" si="100"/>
        <v>1372</v>
      </c>
      <c r="CF90" s="51">
        <f t="shared" si="100"/>
        <v>1347</v>
      </c>
      <c r="CG90" s="51">
        <f t="shared" si="100"/>
        <v>1229</v>
      </c>
      <c r="CH90" s="51">
        <f t="shared" si="100"/>
        <v>1070</v>
      </c>
      <c r="CI90" s="51">
        <f t="shared" si="100"/>
        <v>986</v>
      </c>
      <c r="CJ90" s="51">
        <f t="shared" si="100"/>
        <v>907</v>
      </c>
      <c r="CK90" s="57">
        <f t="shared" si="100"/>
        <v>5282</v>
      </c>
      <c r="CL90" s="57">
        <v>150654</v>
      </c>
      <c r="CM90" s="57">
        <v>2499</v>
      </c>
      <c r="CN90" s="57">
        <v>2548</v>
      </c>
      <c r="CO90" s="57">
        <v>2524</v>
      </c>
      <c r="CP90" s="57">
        <v>2546</v>
      </c>
      <c r="CQ90" s="57">
        <v>2396</v>
      </c>
      <c r="CR90" s="57">
        <v>2410</v>
      </c>
      <c r="CS90" s="57">
        <v>2257</v>
      </c>
      <c r="CT90" s="57">
        <v>2106</v>
      </c>
      <c r="CU90" s="57">
        <v>1990</v>
      </c>
      <c r="CV90" s="57">
        <v>2045</v>
      </c>
      <c r="CW90" s="57">
        <v>2079</v>
      </c>
      <c r="CX90" s="57">
        <v>2053</v>
      </c>
      <c r="CY90" s="57">
        <v>2114</v>
      </c>
      <c r="CZ90" s="57">
        <v>2048</v>
      </c>
      <c r="DA90" s="57">
        <v>2144</v>
      </c>
      <c r="DB90" s="57">
        <v>2311</v>
      </c>
      <c r="DC90" s="57">
        <v>2172</v>
      </c>
      <c r="DD90" s="57">
        <v>2255</v>
      </c>
      <c r="DE90" s="57">
        <v>2027</v>
      </c>
      <c r="DF90" s="57">
        <v>1826</v>
      </c>
      <c r="DG90" s="57">
        <v>1878</v>
      </c>
      <c r="DH90" s="57">
        <v>2051</v>
      </c>
      <c r="DI90" s="57">
        <v>2085</v>
      </c>
      <c r="DJ90" s="57">
        <v>2171</v>
      </c>
      <c r="DK90" s="57">
        <v>2130</v>
      </c>
      <c r="DL90" s="57">
        <v>2318</v>
      </c>
      <c r="DM90" s="57">
        <v>2317</v>
      </c>
      <c r="DN90" s="57">
        <v>2152</v>
      </c>
      <c r="DO90" s="57">
        <v>2336</v>
      </c>
      <c r="DP90" s="57">
        <v>2422</v>
      </c>
      <c r="DQ90" s="57">
        <v>2413</v>
      </c>
      <c r="DR90" s="57">
        <v>2471</v>
      </c>
      <c r="DS90" s="57">
        <v>2397</v>
      </c>
      <c r="DT90" s="57">
        <v>2205</v>
      </c>
      <c r="DU90" s="57">
        <v>2154</v>
      </c>
      <c r="DV90" s="57">
        <v>2035</v>
      </c>
      <c r="DW90" s="57">
        <v>2102</v>
      </c>
      <c r="DX90" s="57">
        <v>2209</v>
      </c>
      <c r="DY90" s="57">
        <v>2224</v>
      </c>
      <c r="DZ90" s="57">
        <v>2122</v>
      </c>
      <c r="EA90" s="57">
        <v>2254</v>
      </c>
      <c r="EB90" s="57">
        <v>2267</v>
      </c>
      <c r="EC90" s="57">
        <v>2166</v>
      </c>
      <c r="ED90" s="57">
        <v>2337</v>
      </c>
      <c r="EE90" s="57">
        <v>2330</v>
      </c>
      <c r="EF90" s="57">
        <v>2306</v>
      </c>
      <c r="EG90" s="57">
        <v>2281</v>
      </c>
      <c r="EH90" s="57">
        <v>2129</v>
      </c>
      <c r="EI90" s="57">
        <v>2167</v>
      </c>
      <c r="EJ90" s="57">
        <v>2010</v>
      </c>
      <c r="EK90" s="57">
        <v>1900</v>
      </c>
      <c r="EL90" s="57">
        <v>1951</v>
      </c>
      <c r="EM90" s="57">
        <v>1948</v>
      </c>
      <c r="EN90" s="57">
        <v>1785</v>
      </c>
      <c r="EO90" s="57">
        <v>1676</v>
      </c>
      <c r="EP90" s="57">
        <v>1597</v>
      </c>
      <c r="EQ90" s="57">
        <v>1533</v>
      </c>
      <c r="ER90" s="57">
        <v>1377</v>
      </c>
      <c r="ES90" s="57">
        <v>1381</v>
      </c>
      <c r="ET90" s="57">
        <v>1296</v>
      </c>
      <c r="EU90" s="57">
        <v>1331</v>
      </c>
      <c r="EV90" s="57">
        <v>1281</v>
      </c>
      <c r="EW90" s="57">
        <v>1329</v>
      </c>
      <c r="EX90" s="57">
        <v>1352</v>
      </c>
      <c r="EY90" s="57">
        <v>1345</v>
      </c>
      <c r="EZ90" s="57">
        <v>1154</v>
      </c>
      <c r="FA90" s="57">
        <v>1117</v>
      </c>
      <c r="FB90" s="57">
        <v>1087</v>
      </c>
      <c r="FC90" s="57">
        <v>979</v>
      </c>
      <c r="FD90" s="57">
        <v>872</v>
      </c>
      <c r="FE90" s="57">
        <v>832</v>
      </c>
      <c r="FF90" s="57">
        <v>908</v>
      </c>
      <c r="FG90" s="57">
        <v>837</v>
      </c>
      <c r="FH90" s="57">
        <v>834</v>
      </c>
      <c r="FI90" s="57">
        <v>838</v>
      </c>
      <c r="FJ90" s="57">
        <v>772</v>
      </c>
      <c r="FK90" s="57">
        <v>698</v>
      </c>
      <c r="FL90" s="57">
        <v>645</v>
      </c>
      <c r="FM90" s="57">
        <v>654</v>
      </c>
      <c r="FN90" s="57">
        <v>589</v>
      </c>
      <c r="FO90" s="57">
        <v>584</v>
      </c>
      <c r="FP90" s="57">
        <v>493</v>
      </c>
      <c r="FQ90" s="57">
        <v>471</v>
      </c>
      <c r="FR90" s="57">
        <v>417</v>
      </c>
      <c r="FS90" s="57">
        <v>353</v>
      </c>
      <c r="FT90" s="57">
        <v>1649</v>
      </c>
      <c r="FU90" s="57">
        <v>161812</v>
      </c>
      <c r="FV90" s="57">
        <v>2496</v>
      </c>
      <c r="FW90" s="57">
        <v>2338</v>
      </c>
      <c r="FX90" s="57">
        <v>2369</v>
      </c>
      <c r="FY90" s="57">
        <v>2427</v>
      </c>
      <c r="FZ90" s="57">
        <v>2370</v>
      </c>
      <c r="GA90" s="57">
        <v>2253</v>
      </c>
      <c r="GB90" s="57">
        <v>2045</v>
      </c>
      <c r="GC90" s="57">
        <v>1976</v>
      </c>
      <c r="GD90" s="57">
        <v>1975</v>
      </c>
      <c r="GE90" s="57">
        <v>1873</v>
      </c>
      <c r="GF90" s="57">
        <v>1969</v>
      </c>
      <c r="GG90" s="57">
        <v>1910</v>
      </c>
      <c r="GH90" s="57">
        <v>2006</v>
      </c>
      <c r="GI90" s="57">
        <v>2001</v>
      </c>
      <c r="GJ90" s="57">
        <v>1981</v>
      </c>
      <c r="GK90" s="57">
        <v>1942</v>
      </c>
      <c r="GL90" s="57">
        <v>2081</v>
      </c>
      <c r="GM90" s="57">
        <v>2039</v>
      </c>
      <c r="GN90" s="57">
        <v>1953</v>
      </c>
      <c r="GO90" s="57">
        <v>1905</v>
      </c>
      <c r="GP90" s="57">
        <v>2046</v>
      </c>
      <c r="GQ90" s="57">
        <v>2097</v>
      </c>
      <c r="GR90" s="57">
        <v>2276</v>
      </c>
      <c r="GS90" s="57">
        <v>2507</v>
      </c>
      <c r="GT90" s="57">
        <v>2485</v>
      </c>
      <c r="GU90" s="57">
        <v>2605</v>
      </c>
      <c r="GV90" s="57">
        <v>2753</v>
      </c>
      <c r="GW90" s="57">
        <v>2552</v>
      </c>
      <c r="GX90" s="57">
        <v>2734</v>
      </c>
      <c r="GY90" s="57">
        <v>2768</v>
      </c>
      <c r="GZ90" s="57">
        <v>2642</v>
      </c>
      <c r="HA90" s="57">
        <v>2491</v>
      </c>
      <c r="HB90" s="57">
        <v>2539</v>
      </c>
      <c r="HC90" s="57">
        <v>2442</v>
      </c>
      <c r="HD90" s="57">
        <v>2375</v>
      </c>
      <c r="HE90" s="57">
        <v>2286</v>
      </c>
      <c r="HF90" s="57">
        <v>2303</v>
      </c>
      <c r="HG90" s="57">
        <v>2206</v>
      </c>
      <c r="HH90" s="57">
        <v>2407</v>
      </c>
      <c r="HI90" s="57">
        <v>2316</v>
      </c>
      <c r="HJ90" s="57">
        <v>2432</v>
      </c>
      <c r="HK90" s="57">
        <v>2499</v>
      </c>
      <c r="HL90" s="57">
        <v>2566</v>
      </c>
      <c r="HM90" s="57">
        <v>2453</v>
      </c>
      <c r="HN90" s="57">
        <v>2542</v>
      </c>
      <c r="HO90" s="57">
        <v>2471</v>
      </c>
      <c r="HP90" s="57">
        <v>2560</v>
      </c>
      <c r="HQ90" s="57">
        <v>2402</v>
      </c>
      <c r="HR90" s="57">
        <v>2398</v>
      </c>
      <c r="HS90" s="57">
        <v>2173</v>
      </c>
      <c r="HT90" s="57">
        <v>2206</v>
      </c>
      <c r="HU90" s="57">
        <v>2039</v>
      </c>
      <c r="HV90" s="57">
        <v>1865</v>
      </c>
      <c r="HW90" s="57">
        <v>1857</v>
      </c>
      <c r="HX90" s="57">
        <v>1742</v>
      </c>
      <c r="HY90" s="57">
        <v>1653</v>
      </c>
      <c r="HZ90" s="57">
        <v>1584</v>
      </c>
      <c r="IA90" s="57">
        <v>1650</v>
      </c>
      <c r="IB90" s="57">
        <v>1430</v>
      </c>
      <c r="IC90" s="57">
        <v>1487</v>
      </c>
      <c r="ID90" s="57">
        <v>1419</v>
      </c>
      <c r="IE90" s="57">
        <v>1390</v>
      </c>
      <c r="IF90" s="57">
        <v>1325</v>
      </c>
      <c r="IG90" s="57">
        <v>1448</v>
      </c>
      <c r="IH90" s="57">
        <v>1432</v>
      </c>
      <c r="II90" s="57">
        <v>1279</v>
      </c>
      <c r="IJ90" s="57">
        <v>1241</v>
      </c>
      <c r="IK90" s="57">
        <v>1241</v>
      </c>
      <c r="IL90" s="57">
        <v>1149</v>
      </c>
      <c r="IM90" s="57">
        <v>1045</v>
      </c>
      <c r="IN90" s="57">
        <v>944</v>
      </c>
      <c r="IO90" s="57">
        <v>1090</v>
      </c>
      <c r="IP90" s="57">
        <v>1023</v>
      </c>
      <c r="IQ90" s="57">
        <v>996</v>
      </c>
      <c r="IR90" s="57">
        <v>926</v>
      </c>
      <c r="IS90" s="57">
        <v>905</v>
      </c>
      <c r="IT90" s="57">
        <v>898</v>
      </c>
      <c r="IU90" s="57">
        <v>882</v>
      </c>
      <c r="IV90" s="57">
        <v>794</v>
      </c>
      <c r="IW90" s="57">
        <v>783</v>
      </c>
      <c r="IX90" s="57">
        <v>763</v>
      </c>
      <c r="IY90" s="57">
        <v>736</v>
      </c>
      <c r="IZ90" s="57">
        <v>599</v>
      </c>
      <c r="JA90" s="57">
        <v>569</v>
      </c>
      <c r="JB90" s="57">
        <v>554</v>
      </c>
      <c r="JC90" s="57">
        <v>3633</v>
      </c>
    </row>
    <row r="91" spans="1:263" hidden="1" x14ac:dyDescent="0.25">
      <c r="A91" s="57" t="s">
        <v>1532</v>
      </c>
      <c r="B91" s="57" t="s">
        <v>424</v>
      </c>
      <c r="C91" s="51">
        <f t="shared" si="101"/>
        <v>254557</v>
      </c>
      <c r="D91" s="51">
        <f t="shared" si="101"/>
        <v>4307</v>
      </c>
      <c r="E91" s="51">
        <f t="shared" si="101"/>
        <v>4293</v>
      </c>
      <c r="F91" s="51">
        <f t="shared" si="101"/>
        <v>4282</v>
      </c>
      <c r="G91" s="51">
        <f t="shared" si="101"/>
        <v>4173</v>
      </c>
      <c r="H91" s="51">
        <f t="shared" si="101"/>
        <v>3890</v>
      </c>
      <c r="I91" s="51">
        <f t="shared" si="101"/>
        <v>3886</v>
      </c>
      <c r="J91" s="51">
        <f t="shared" si="101"/>
        <v>3422</v>
      </c>
      <c r="K91" s="51">
        <f t="shared" si="101"/>
        <v>3135</v>
      </c>
      <c r="L91" s="51">
        <f t="shared" si="101"/>
        <v>2928</v>
      </c>
      <c r="M91" s="51">
        <f t="shared" si="101"/>
        <v>2954</v>
      </c>
      <c r="N91" s="51">
        <f t="shared" si="101"/>
        <v>2983</v>
      </c>
      <c r="O91" s="51">
        <f t="shared" si="101"/>
        <v>3009</v>
      </c>
      <c r="P91" s="51">
        <f t="shared" si="101"/>
        <v>2975</v>
      </c>
      <c r="Q91" s="51">
        <f t="shared" si="101"/>
        <v>2944</v>
      </c>
      <c r="R91" s="51">
        <f t="shared" si="101"/>
        <v>3073</v>
      </c>
      <c r="S91" s="51">
        <f t="shared" si="103"/>
        <v>3140</v>
      </c>
      <c r="T91" s="51">
        <f t="shared" si="103"/>
        <v>2879</v>
      </c>
      <c r="U91" s="51">
        <f t="shared" si="103"/>
        <v>3099</v>
      </c>
      <c r="V91" s="51">
        <f t="shared" si="103"/>
        <v>3442</v>
      </c>
      <c r="W91" s="51">
        <f t="shared" si="103"/>
        <v>3501</v>
      </c>
      <c r="X91" s="51">
        <f t="shared" si="103"/>
        <v>3608</v>
      </c>
      <c r="Y91" s="51">
        <f t="shared" si="103"/>
        <v>3967</v>
      </c>
      <c r="Z91" s="51">
        <f t="shared" si="103"/>
        <v>4077</v>
      </c>
      <c r="AA91" s="51">
        <f t="shared" si="103"/>
        <v>4177</v>
      </c>
      <c r="AB91" s="51">
        <f t="shared" si="103"/>
        <v>4158</v>
      </c>
      <c r="AC91" s="51">
        <f t="shared" si="103"/>
        <v>4246</v>
      </c>
      <c r="AD91" s="51">
        <f t="shared" si="103"/>
        <v>4266</v>
      </c>
      <c r="AE91" s="51">
        <f t="shared" si="103"/>
        <v>4416</v>
      </c>
      <c r="AF91" s="51">
        <f t="shared" si="103"/>
        <v>4548</v>
      </c>
      <c r="AG91" s="51">
        <f t="shared" si="103"/>
        <v>4637</v>
      </c>
      <c r="AH91" s="51">
        <f t="shared" si="103"/>
        <v>5171</v>
      </c>
      <c r="AI91" s="51">
        <f t="shared" si="104"/>
        <v>5409</v>
      </c>
      <c r="AJ91" s="51">
        <f t="shared" si="104"/>
        <v>5118</v>
      </c>
      <c r="AK91" s="51">
        <f t="shared" si="104"/>
        <v>4759</v>
      </c>
      <c r="AL91" s="51">
        <f t="shared" si="104"/>
        <v>4756</v>
      </c>
      <c r="AM91" s="51">
        <f t="shared" si="104"/>
        <v>4335</v>
      </c>
      <c r="AN91" s="51">
        <f t="shared" si="104"/>
        <v>4431</v>
      </c>
      <c r="AO91" s="51">
        <f t="shared" si="104"/>
        <v>4255</v>
      </c>
      <c r="AP91" s="51">
        <f t="shared" si="104"/>
        <v>4189</v>
      </c>
      <c r="AQ91" s="51">
        <f t="shared" si="104"/>
        <v>4044</v>
      </c>
      <c r="AR91" s="51">
        <f t="shared" si="104"/>
        <v>4089</v>
      </c>
      <c r="AS91" s="51">
        <f t="shared" si="104"/>
        <v>3820</v>
      </c>
      <c r="AT91" s="51">
        <f t="shared" si="104"/>
        <v>3744</v>
      </c>
      <c r="AU91" s="51">
        <f t="shared" si="104"/>
        <v>3735</v>
      </c>
      <c r="AV91" s="51">
        <f t="shared" si="104"/>
        <v>3730</v>
      </c>
      <c r="AW91" s="51">
        <f t="shared" si="104"/>
        <v>3622</v>
      </c>
      <c r="AX91" s="51">
        <f t="shared" si="104"/>
        <v>3542</v>
      </c>
      <c r="AY91" s="51">
        <f t="shared" si="105"/>
        <v>3454</v>
      </c>
      <c r="AZ91" s="51">
        <f t="shared" si="105"/>
        <v>3237</v>
      </c>
      <c r="BA91" s="51">
        <f t="shared" si="105"/>
        <v>3279</v>
      </c>
      <c r="BB91" s="51">
        <f t="shared" si="105"/>
        <v>3129</v>
      </c>
      <c r="BC91" s="51">
        <f t="shared" si="105"/>
        <v>2955</v>
      </c>
      <c r="BD91" s="51">
        <f t="shared" si="105"/>
        <v>2834</v>
      </c>
      <c r="BE91" s="51">
        <f t="shared" si="105"/>
        <v>2684</v>
      </c>
      <c r="BF91" s="51">
        <f t="shared" si="105"/>
        <v>2450</v>
      </c>
      <c r="BG91" s="51">
        <f t="shared" si="105"/>
        <v>2479</v>
      </c>
      <c r="BH91" s="51">
        <f t="shared" si="105"/>
        <v>2290</v>
      </c>
      <c r="BI91" s="51">
        <f t="shared" si="105"/>
        <v>2217</v>
      </c>
      <c r="BJ91" s="51">
        <f t="shared" si="105"/>
        <v>2097</v>
      </c>
      <c r="BK91" s="51">
        <f t="shared" si="105"/>
        <v>2000</v>
      </c>
      <c r="BL91" s="51">
        <f t="shared" si="105"/>
        <v>1878</v>
      </c>
      <c r="BM91" s="51">
        <f t="shared" si="105"/>
        <v>2033</v>
      </c>
      <c r="BN91" s="51">
        <f t="shared" si="105"/>
        <v>1911</v>
      </c>
      <c r="BO91" s="51">
        <f t="shared" si="102"/>
        <v>2184</v>
      </c>
      <c r="BP91" s="51">
        <f t="shared" si="100"/>
        <v>2166</v>
      </c>
      <c r="BQ91" s="51">
        <f t="shared" si="100"/>
        <v>1690</v>
      </c>
      <c r="BR91" s="51">
        <f t="shared" si="100"/>
        <v>1688</v>
      </c>
      <c r="BS91" s="51">
        <f t="shared" si="100"/>
        <v>1455</v>
      </c>
      <c r="BT91" s="51">
        <f t="shared" si="100"/>
        <v>1382</v>
      </c>
      <c r="BU91" s="51">
        <f t="shared" si="100"/>
        <v>1280</v>
      </c>
      <c r="BV91" s="51">
        <f t="shared" si="100"/>
        <v>1288</v>
      </c>
      <c r="BW91" s="51">
        <f t="shared" si="100"/>
        <v>1312</v>
      </c>
      <c r="BX91" s="51">
        <f t="shared" si="100"/>
        <v>1238</v>
      </c>
      <c r="BY91" s="51">
        <f t="shared" si="100"/>
        <v>1192</v>
      </c>
      <c r="BZ91" s="51">
        <f t="shared" si="100"/>
        <v>1150</v>
      </c>
      <c r="CA91" s="51">
        <f t="shared" si="100"/>
        <v>1155</v>
      </c>
      <c r="CB91" s="51">
        <f t="shared" si="100"/>
        <v>1018</v>
      </c>
      <c r="CC91" s="51">
        <f t="shared" si="100"/>
        <v>982</v>
      </c>
      <c r="CD91" s="51">
        <f t="shared" si="100"/>
        <v>902</v>
      </c>
      <c r="CE91" s="51">
        <f t="shared" si="100"/>
        <v>882</v>
      </c>
      <c r="CF91" s="51">
        <f t="shared" si="100"/>
        <v>900</v>
      </c>
      <c r="CG91" s="51">
        <f t="shared" si="100"/>
        <v>808</v>
      </c>
      <c r="CH91" s="51">
        <f t="shared" si="100"/>
        <v>728</v>
      </c>
      <c r="CI91" s="51">
        <f t="shared" si="100"/>
        <v>682</v>
      </c>
      <c r="CJ91" s="51">
        <f t="shared" si="100"/>
        <v>635</v>
      </c>
      <c r="CK91" s="57">
        <f t="shared" si="100"/>
        <v>3749</v>
      </c>
      <c r="CL91" s="57">
        <v>126224</v>
      </c>
      <c r="CM91" s="57">
        <v>2179</v>
      </c>
      <c r="CN91" s="57">
        <v>2195</v>
      </c>
      <c r="CO91" s="57">
        <v>2202</v>
      </c>
      <c r="CP91" s="57">
        <v>2184</v>
      </c>
      <c r="CQ91" s="57">
        <v>1954</v>
      </c>
      <c r="CR91" s="57">
        <v>1949</v>
      </c>
      <c r="CS91" s="57">
        <v>1754</v>
      </c>
      <c r="CT91" s="57">
        <v>1616</v>
      </c>
      <c r="CU91" s="57">
        <v>1516</v>
      </c>
      <c r="CV91" s="57">
        <v>1526</v>
      </c>
      <c r="CW91" s="57">
        <v>1602</v>
      </c>
      <c r="CX91" s="57">
        <v>1520</v>
      </c>
      <c r="CY91" s="57">
        <v>1436</v>
      </c>
      <c r="CZ91" s="57">
        <v>1493</v>
      </c>
      <c r="DA91" s="57">
        <v>1565</v>
      </c>
      <c r="DB91" s="57">
        <v>1708</v>
      </c>
      <c r="DC91" s="57">
        <v>1458</v>
      </c>
      <c r="DD91" s="57">
        <v>1635</v>
      </c>
      <c r="DE91" s="57">
        <v>1684</v>
      </c>
      <c r="DF91" s="57">
        <v>1695</v>
      </c>
      <c r="DG91" s="57">
        <v>1795</v>
      </c>
      <c r="DH91" s="57">
        <v>2071</v>
      </c>
      <c r="DI91" s="57">
        <v>2070</v>
      </c>
      <c r="DJ91" s="57">
        <v>2153</v>
      </c>
      <c r="DK91" s="57">
        <v>2050</v>
      </c>
      <c r="DL91" s="57">
        <v>2107</v>
      </c>
      <c r="DM91" s="57">
        <v>2051</v>
      </c>
      <c r="DN91" s="57">
        <v>2161</v>
      </c>
      <c r="DO91" s="57">
        <v>2187</v>
      </c>
      <c r="DP91" s="57">
        <v>2190</v>
      </c>
      <c r="DQ91" s="57">
        <v>2658</v>
      </c>
      <c r="DR91" s="57">
        <v>2749</v>
      </c>
      <c r="DS91" s="57">
        <v>2639</v>
      </c>
      <c r="DT91" s="57">
        <v>2432</v>
      </c>
      <c r="DU91" s="57">
        <v>2414</v>
      </c>
      <c r="DV91" s="57">
        <v>2226</v>
      </c>
      <c r="DW91" s="57">
        <v>2331</v>
      </c>
      <c r="DX91" s="57">
        <v>2169</v>
      </c>
      <c r="DY91" s="57">
        <v>2145</v>
      </c>
      <c r="DZ91" s="57">
        <v>2070</v>
      </c>
      <c r="EA91" s="57">
        <v>2018</v>
      </c>
      <c r="EB91" s="57">
        <v>1916</v>
      </c>
      <c r="EC91" s="57">
        <v>1776</v>
      </c>
      <c r="ED91" s="57">
        <v>1859</v>
      </c>
      <c r="EE91" s="57">
        <v>1863</v>
      </c>
      <c r="EF91" s="57">
        <v>1773</v>
      </c>
      <c r="EG91" s="57">
        <v>1686</v>
      </c>
      <c r="EH91" s="57">
        <v>1697</v>
      </c>
      <c r="EI91" s="57">
        <v>1584</v>
      </c>
      <c r="EJ91" s="57">
        <v>1650</v>
      </c>
      <c r="EK91" s="57">
        <v>1569</v>
      </c>
      <c r="EL91" s="57">
        <v>1469</v>
      </c>
      <c r="EM91" s="57">
        <v>1413</v>
      </c>
      <c r="EN91" s="57">
        <v>1384</v>
      </c>
      <c r="EO91" s="57">
        <v>1224</v>
      </c>
      <c r="EP91" s="57">
        <v>1226</v>
      </c>
      <c r="EQ91" s="57">
        <v>1144</v>
      </c>
      <c r="ER91" s="57">
        <v>1091</v>
      </c>
      <c r="ES91" s="57">
        <v>1011</v>
      </c>
      <c r="ET91" s="57">
        <v>963</v>
      </c>
      <c r="EU91" s="57">
        <v>921</v>
      </c>
      <c r="EV91" s="57">
        <v>1014</v>
      </c>
      <c r="EW91" s="57">
        <v>975</v>
      </c>
      <c r="EX91" s="57">
        <v>1100</v>
      </c>
      <c r="EY91" s="57">
        <v>1069</v>
      </c>
      <c r="EZ91" s="57">
        <v>777</v>
      </c>
      <c r="FA91" s="57">
        <v>836</v>
      </c>
      <c r="FB91" s="57">
        <v>705</v>
      </c>
      <c r="FC91" s="57">
        <v>664</v>
      </c>
      <c r="FD91" s="57">
        <v>603</v>
      </c>
      <c r="FE91" s="57">
        <v>592</v>
      </c>
      <c r="FF91" s="57">
        <v>620</v>
      </c>
      <c r="FG91" s="57">
        <v>583</v>
      </c>
      <c r="FH91" s="57">
        <v>523</v>
      </c>
      <c r="FI91" s="57">
        <v>519</v>
      </c>
      <c r="FJ91" s="57">
        <v>547</v>
      </c>
      <c r="FK91" s="57">
        <v>449</v>
      </c>
      <c r="FL91" s="57">
        <v>425</v>
      </c>
      <c r="FM91" s="57">
        <v>392</v>
      </c>
      <c r="FN91" s="57">
        <v>363</v>
      </c>
      <c r="FO91" s="57">
        <v>410</v>
      </c>
      <c r="FP91" s="57">
        <v>324</v>
      </c>
      <c r="FQ91" s="57">
        <v>298</v>
      </c>
      <c r="FR91" s="57">
        <v>266</v>
      </c>
      <c r="FS91" s="57">
        <v>217</v>
      </c>
      <c r="FT91" s="57">
        <v>1177</v>
      </c>
      <c r="FU91" s="57">
        <v>128333</v>
      </c>
      <c r="FV91" s="57">
        <v>2128</v>
      </c>
      <c r="FW91" s="57">
        <v>2098</v>
      </c>
      <c r="FX91" s="57">
        <v>2080</v>
      </c>
      <c r="FY91" s="57">
        <v>1989</v>
      </c>
      <c r="FZ91" s="57">
        <v>1936</v>
      </c>
      <c r="GA91" s="57">
        <v>1937</v>
      </c>
      <c r="GB91" s="57">
        <v>1668</v>
      </c>
      <c r="GC91" s="57">
        <v>1519</v>
      </c>
      <c r="GD91" s="57">
        <v>1412</v>
      </c>
      <c r="GE91" s="57">
        <v>1428</v>
      </c>
      <c r="GF91" s="57">
        <v>1381</v>
      </c>
      <c r="GG91" s="57">
        <v>1489</v>
      </c>
      <c r="GH91" s="57">
        <v>1539</v>
      </c>
      <c r="GI91" s="57">
        <v>1451</v>
      </c>
      <c r="GJ91" s="57">
        <v>1508</v>
      </c>
      <c r="GK91" s="57">
        <v>1432</v>
      </c>
      <c r="GL91" s="57">
        <v>1421</v>
      </c>
      <c r="GM91" s="57">
        <v>1464</v>
      </c>
      <c r="GN91" s="57">
        <v>1758</v>
      </c>
      <c r="GO91" s="57">
        <v>1806</v>
      </c>
      <c r="GP91" s="57">
        <v>1813</v>
      </c>
      <c r="GQ91" s="57">
        <v>1896</v>
      </c>
      <c r="GR91" s="57">
        <v>2007</v>
      </c>
      <c r="GS91" s="57">
        <v>2024</v>
      </c>
      <c r="GT91" s="57">
        <v>2108</v>
      </c>
      <c r="GU91" s="57">
        <v>2139</v>
      </c>
      <c r="GV91" s="57">
        <v>2215</v>
      </c>
      <c r="GW91" s="57">
        <v>2255</v>
      </c>
      <c r="GX91" s="57">
        <v>2361</v>
      </c>
      <c r="GY91" s="57">
        <v>2447</v>
      </c>
      <c r="GZ91" s="57">
        <v>2513</v>
      </c>
      <c r="HA91" s="57">
        <v>2660</v>
      </c>
      <c r="HB91" s="57">
        <v>2479</v>
      </c>
      <c r="HC91" s="57">
        <v>2327</v>
      </c>
      <c r="HD91" s="57">
        <v>2342</v>
      </c>
      <c r="HE91" s="57">
        <v>2109</v>
      </c>
      <c r="HF91" s="57">
        <v>2100</v>
      </c>
      <c r="HG91" s="57">
        <v>2086</v>
      </c>
      <c r="HH91" s="57">
        <v>2044</v>
      </c>
      <c r="HI91" s="57">
        <v>1974</v>
      </c>
      <c r="HJ91" s="57">
        <v>2071</v>
      </c>
      <c r="HK91" s="57">
        <v>1904</v>
      </c>
      <c r="HL91" s="57">
        <v>1968</v>
      </c>
      <c r="HM91" s="57">
        <v>1876</v>
      </c>
      <c r="HN91" s="57">
        <v>1867</v>
      </c>
      <c r="HO91" s="57">
        <v>1849</v>
      </c>
      <c r="HP91" s="57">
        <v>1856</v>
      </c>
      <c r="HQ91" s="57">
        <v>1757</v>
      </c>
      <c r="HR91" s="57">
        <v>1653</v>
      </c>
      <c r="HS91" s="57">
        <v>1629</v>
      </c>
      <c r="HT91" s="57">
        <v>1560</v>
      </c>
      <c r="HU91" s="57">
        <v>1486</v>
      </c>
      <c r="HV91" s="57">
        <v>1421</v>
      </c>
      <c r="HW91" s="57">
        <v>1300</v>
      </c>
      <c r="HX91" s="57">
        <v>1226</v>
      </c>
      <c r="HY91" s="57">
        <v>1253</v>
      </c>
      <c r="HZ91" s="57">
        <v>1146</v>
      </c>
      <c r="IA91" s="57">
        <v>1126</v>
      </c>
      <c r="IB91" s="57">
        <v>1086</v>
      </c>
      <c r="IC91" s="57">
        <v>1037</v>
      </c>
      <c r="ID91" s="57">
        <v>957</v>
      </c>
      <c r="IE91" s="57">
        <v>1019</v>
      </c>
      <c r="IF91" s="57">
        <v>936</v>
      </c>
      <c r="IG91" s="57">
        <v>1084</v>
      </c>
      <c r="IH91" s="57">
        <v>1097</v>
      </c>
      <c r="II91" s="57">
        <v>913</v>
      </c>
      <c r="IJ91" s="57">
        <v>852</v>
      </c>
      <c r="IK91" s="57">
        <v>750</v>
      </c>
      <c r="IL91" s="57">
        <v>718</v>
      </c>
      <c r="IM91" s="57">
        <v>677</v>
      </c>
      <c r="IN91" s="57">
        <v>696</v>
      </c>
      <c r="IO91" s="57">
        <v>692</v>
      </c>
      <c r="IP91" s="57">
        <v>655</v>
      </c>
      <c r="IQ91" s="57">
        <v>669</v>
      </c>
      <c r="IR91" s="57">
        <v>631</v>
      </c>
      <c r="IS91" s="57">
        <v>608</v>
      </c>
      <c r="IT91" s="57">
        <v>569</v>
      </c>
      <c r="IU91" s="57">
        <v>557</v>
      </c>
      <c r="IV91" s="57">
        <v>510</v>
      </c>
      <c r="IW91" s="57">
        <v>519</v>
      </c>
      <c r="IX91" s="57">
        <v>490</v>
      </c>
      <c r="IY91" s="57">
        <v>484</v>
      </c>
      <c r="IZ91" s="57">
        <v>430</v>
      </c>
      <c r="JA91" s="57">
        <v>416</v>
      </c>
      <c r="JB91" s="57">
        <v>418</v>
      </c>
      <c r="JC91" s="57">
        <v>2572</v>
      </c>
    </row>
    <row r="92" spans="1:263" hidden="1" x14ac:dyDescent="0.25">
      <c r="A92" s="57" t="s">
        <v>1533</v>
      </c>
      <c r="B92" s="57" t="s">
        <v>459</v>
      </c>
      <c r="C92" s="51">
        <f t="shared" si="101"/>
        <v>246270</v>
      </c>
      <c r="D92" s="51">
        <f t="shared" si="101"/>
        <v>4222</v>
      </c>
      <c r="E92" s="51">
        <f t="shared" si="101"/>
        <v>3948</v>
      </c>
      <c r="F92" s="51">
        <f t="shared" si="101"/>
        <v>3769</v>
      </c>
      <c r="G92" s="51">
        <f t="shared" si="101"/>
        <v>3573</v>
      </c>
      <c r="H92" s="51">
        <f t="shared" si="101"/>
        <v>3637</v>
      </c>
      <c r="I92" s="51">
        <f t="shared" si="101"/>
        <v>3487</v>
      </c>
      <c r="J92" s="51">
        <f t="shared" si="101"/>
        <v>3129</v>
      </c>
      <c r="K92" s="51">
        <f t="shared" si="101"/>
        <v>3002</v>
      </c>
      <c r="L92" s="51">
        <f t="shared" si="101"/>
        <v>2919</v>
      </c>
      <c r="M92" s="51">
        <f t="shared" si="101"/>
        <v>2823</v>
      </c>
      <c r="N92" s="51">
        <f t="shared" si="101"/>
        <v>2839</v>
      </c>
      <c r="O92" s="51">
        <f t="shared" si="101"/>
        <v>2773</v>
      </c>
      <c r="P92" s="51">
        <f t="shared" si="101"/>
        <v>2752</v>
      </c>
      <c r="Q92" s="51">
        <f t="shared" si="101"/>
        <v>2790</v>
      </c>
      <c r="R92" s="51">
        <f t="shared" si="101"/>
        <v>2724</v>
      </c>
      <c r="S92" s="51">
        <f t="shared" si="103"/>
        <v>2738</v>
      </c>
      <c r="T92" s="51">
        <f t="shared" si="103"/>
        <v>2683</v>
      </c>
      <c r="U92" s="51">
        <f t="shared" si="103"/>
        <v>2587</v>
      </c>
      <c r="V92" s="51">
        <f t="shared" si="103"/>
        <v>2722</v>
      </c>
      <c r="W92" s="51">
        <f t="shared" si="103"/>
        <v>2680</v>
      </c>
      <c r="X92" s="51">
        <f t="shared" si="103"/>
        <v>3197</v>
      </c>
      <c r="Y92" s="51">
        <f t="shared" si="103"/>
        <v>3604</v>
      </c>
      <c r="Z92" s="51">
        <f t="shared" si="103"/>
        <v>4129</v>
      </c>
      <c r="AA92" s="51">
        <f t="shared" si="103"/>
        <v>4985</v>
      </c>
      <c r="AB92" s="51">
        <f t="shared" si="103"/>
        <v>5770</v>
      </c>
      <c r="AC92" s="51">
        <f t="shared" si="103"/>
        <v>6213</v>
      </c>
      <c r="AD92" s="51">
        <f t="shared" si="103"/>
        <v>6693</v>
      </c>
      <c r="AE92" s="51">
        <f t="shared" si="103"/>
        <v>6943</v>
      </c>
      <c r="AF92" s="51">
        <f t="shared" si="103"/>
        <v>7078</v>
      </c>
      <c r="AG92" s="51">
        <f t="shared" si="103"/>
        <v>6911</v>
      </c>
      <c r="AH92" s="51">
        <f t="shared" si="103"/>
        <v>7000</v>
      </c>
      <c r="AI92" s="51">
        <f t="shared" si="104"/>
        <v>6612</v>
      </c>
      <c r="AJ92" s="51">
        <f t="shared" si="104"/>
        <v>6078</v>
      </c>
      <c r="AK92" s="51">
        <f t="shared" si="104"/>
        <v>5416</v>
      </c>
      <c r="AL92" s="51">
        <f t="shared" si="104"/>
        <v>4971</v>
      </c>
      <c r="AM92" s="51">
        <f t="shared" si="104"/>
        <v>4595</v>
      </c>
      <c r="AN92" s="51">
        <f t="shared" si="104"/>
        <v>4591</v>
      </c>
      <c r="AO92" s="51">
        <f t="shared" si="104"/>
        <v>4082</v>
      </c>
      <c r="AP92" s="51">
        <f t="shared" si="104"/>
        <v>4127</v>
      </c>
      <c r="AQ92" s="51">
        <f t="shared" si="104"/>
        <v>3940</v>
      </c>
      <c r="AR92" s="51">
        <f t="shared" si="104"/>
        <v>3651</v>
      </c>
      <c r="AS92" s="51">
        <f t="shared" si="104"/>
        <v>3552</v>
      </c>
      <c r="AT92" s="51">
        <f t="shared" si="104"/>
        <v>3416</v>
      </c>
      <c r="AU92" s="51">
        <f t="shared" si="104"/>
        <v>3369</v>
      </c>
      <c r="AV92" s="51">
        <f t="shared" si="104"/>
        <v>3405</v>
      </c>
      <c r="AW92" s="51">
        <f t="shared" si="104"/>
        <v>3237</v>
      </c>
      <c r="AX92" s="51">
        <f t="shared" si="104"/>
        <v>3292</v>
      </c>
      <c r="AY92" s="51">
        <f t="shared" si="105"/>
        <v>2937</v>
      </c>
      <c r="AZ92" s="51">
        <f t="shared" si="105"/>
        <v>2900</v>
      </c>
      <c r="BA92" s="51">
        <f t="shared" si="105"/>
        <v>2732</v>
      </c>
      <c r="BB92" s="51">
        <f t="shared" si="105"/>
        <v>2601</v>
      </c>
      <c r="BC92" s="51">
        <f t="shared" si="105"/>
        <v>2437</v>
      </c>
      <c r="BD92" s="51">
        <f t="shared" si="105"/>
        <v>2348</v>
      </c>
      <c r="BE92" s="51">
        <f t="shared" si="105"/>
        <v>2098</v>
      </c>
      <c r="BF92" s="51">
        <f t="shared" si="105"/>
        <v>2041</v>
      </c>
      <c r="BG92" s="51">
        <f t="shared" si="105"/>
        <v>2034</v>
      </c>
      <c r="BH92" s="51">
        <f t="shared" si="105"/>
        <v>1852</v>
      </c>
      <c r="BI92" s="51">
        <f t="shared" si="105"/>
        <v>1727</v>
      </c>
      <c r="BJ92" s="51">
        <f t="shared" si="105"/>
        <v>1727</v>
      </c>
      <c r="BK92" s="51">
        <f t="shared" si="105"/>
        <v>1516</v>
      </c>
      <c r="BL92" s="51">
        <f t="shared" si="105"/>
        <v>1550</v>
      </c>
      <c r="BM92" s="51">
        <f t="shared" si="105"/>
        <v>1535</v>
      </c>
      <c r="BN92" s="51">
        <f t="shared" si="105"/>
        <v>1431</v>
      </c>
      <c r="BO92" s="51">
        <f t="shared" si="102"/>
        <v>1405</v>
      </c>
      <c r="BP92" s="51">
        <f t="shared" si="100"/>
        <v>1350</v>
      </c>
      <c r="BQ92" s="51">
        <f t="shared" si="100"/>
        <v>1135</v>
      </c>
      <c r="BR92" s="51">
        <f t="shared" si="100"/>
        <v>1152</v>
      </c>
      <c r="BS92" s="51">
        <f t="shared" si="100"/>
        <v>1063</v>
      </c>
      <c r="BT92" s="51">
        <f t="shared" si="100"/>
        <v>1018</v>
      </c>
      <c r="BU92" s="51">
        <f t="shared" si="100"/>
        <v>935</v>
      </c>
      <c r="BV92" s="51">
        <f t="shared" si="100"/>
        <v>904</v>
      </c>
      <c r="BW92" s="51">
        <f t="shared" si="100"/>
        <v>909</v>
      </c>
      <c r="BX92" s="51">
        <f t="shared" si="100"/>
        <v>890</v>
      </c>
      <c r="BY92" s="51">
        <f t="shared" si="100"/>
        <v>807</v>
      </c>
      <c r="BZ92" s="51">
        <f t="shared" si="100"/>
        <v>860</v>
      </c>
      <c r="CA92" s="51">
        <f t="shared" si="100"/>
        <v>789</v>
      </c>
      <c r="CB92" s="51">
        <f t="shared" si="100"/>
        <v>803</v>
      </c>
      <c r="CC92" s="51">
        <f t="shared" ref="CC92:CK115" si="106">FL92+IU92</f>
        <v>628</v>
      </c>
      <c r="CD92" s="51">
        <f t="shared" si="106"/>
        <v>630</v>
      </c>
      <c r="CE92" s="51">
        <f t="shared" si="106"/>
        <v>580</v>
      </c>
      <c r="CF92" s="51">
        <f t="shared" si="106"/>
        <v>552</v>
      </c>
      <c r="CG92" s="51">
        <f t="shared" si="106"/>
        <v>530</v>
      </c>
      <c r="CH92" s="51">
        <f t="shared" si="106"/>
        <v>481</v>
      </c>
      <c r="CI92" s="51">
        <f t="shared" si="106"/>
        <v>406</v>
      </c>
      <c r="CJ92" s="51">
        <f t="shared" si="106"/>
        <v>376</v>
      </c>
      <c r="CK92" s="57">
        <f t="shared" si="106"/>
        <v>1947</v>
      </c>
      <c r="CL92" s="57">
        <v>122029</v>
      </c>
      <c r="CM92" s="57">
        <v>2115</v>
      </c>
      <c r="CN92" s="57">
        <v>2022</v>
      </c>
      <c r="CO92" s="57">
        <v>1882</v>
      </c>
      <c r="CP92" s="57">
        <v>1810</v>
      </c>
      <c r="CQ92" s="57">
        <v>1789</v>
      </c>
      <c r="CR92" s="57">
        <v>1770</v>
      </c>
      <c r="CS92" s="57">
        <v>1629</v>
      </c>
      <c r="CT92" s="57">
        <v>1550</v>
      </c>
      <c r="CU92" s="57">
        <v>1484</v>
      </c>
      <c r="CV92" s="57">
        <v>1378</v>
      </c>
      <c r="CW92" s="57">
        <v>1420</v>
      </c>
      <c r="CX92" s="57">
        <v>1410</v>
      </c>
      <c r="CY92" s="57">
        <v>1411</v>
      </c>
      <c r="CZ92" s="57">
        <v>1433</v>
      </c>
      <c r="DA92" s="57">
        <v>1372</v>
      </c>
      <c r="DB92" s="57">
        <v>1377</v>
      </c>
      <c r="DC92" s="57">
        <v>1264</v>
      </c>
      <c r="DD92" s="57">
        <v>1255</v>
      </c>
      <c r="DE92" s="57">
        <v>1318</v>
      </c>
      <c r="DF92" s="57">
        <v>1258</v>
      </c>
      <c r="DG92" s="57">
        <v>1563</v>
      </c>
      <c r="DH92" s="57">
        <v>1783</v>
      </c>
      <c r="DI92" s="57">
        <v>1926</v>
      </c>
      <c r="DJ92" s="57">
        <v>2324</v>
      </c>
      <c r="DK92" s="57">
        <v>2644</v>
      </c>
      <c r="DL92" s="57">
        <v>2972</v>
      </c>
      <c r="DM92" s="57">
        <v>3270</v>
      </c>
      <c r="DN92" s="57">
        <v>3608</v>
      </c>
      <c r="DO92" s="57">
        <v>3486</v>
      </c>
      <c r="DP92" s="57">
        <v>3574</v>
      </c>
      <c r="DQ92" s="57">
        <v>3655</v>
      </c>
      <c r="DR92" s="57">
        <v>3337</v>
      </c>
      <c r="DS92" s="57">
        <v>3186</v>
      </c>
      <c r="DT92" s="57">
        <v>2847</v>
      </c>
      <c r="DU92" s="57">
        <v>2555</v>
      </c>
      <c r="DV92" s="57">
        <v>2285</v>
      </c>
      <c r="DW92" s="57">
        <v>2293</v>
      </c>
      <c r="DX92" s="57">
        <v>2058</v>
      </c>
      <c r="DY92" s="57">
        <v>2057</v>
      </c>
      <c r="DZ92" s="57">
        <v>2035</v>
      </c>
      <c r="EA92" s="57">
        <v>1867</v>
      </c>
      <c r="EB92" s="57">
        <v>1757</v>
      </c>
      <c r="EC92" s="57">
        <v>1703</v>
      </c>
      <c r="ED92" s="57">
        <v>1645</v>
      </c>
      <c r="EE92" s="57">
        <v>1682</v>
      </c>
      <c r="EF92" s="57">
        <v>1567</v>
      </c>
      <c r="EG92" s="57">
        <v>1639</v>
      </c>
      <c r="EH92" s="57">
        <v>1464</v>
      </c>
      <c r="EI92" s="57">
        <v>1401</v>
      </c>
      <c r="EJ92" s="57">
        <v>1285</v>
      </c>
      <c r="EK92" s="57">
        <v>1299</v>
      </c>
      <c r="EL92" s="57">
        <v>1227</v>
      </c>
      <c r="EM92" s="57">
        <v>1185</v>
      </c>
      <c r="EN92" s="57">
        <v>1050</v>
      </c>
      <c r="EO92" s="57">
        <v>971</v>
      </c>
      <c r="EP92" s="57">
        <v>1021</v>
      </c>
      <c r="EQ92" s="57">
        <v>904</v>
      </c>
      <c r="ER92" s="57">
        <v>835</v>
      </c>
      <c r="ES92" s="57">
        <v>873</v>
      </c>
      <c r="ET92" s="57">
        <v>779</v>
      </c>
      <c r="EU92" s="57">
        <v>738</v>
      </c>
      <c r="EV92" s="57">
        <v>718</v>
      </c>
      <c r="EW92" s="57">
        <v>672</v>
      </c>
      <c r="EX92" s="57">
        <v>681</v>
      </c>
      <c r="EY92" s="57">
        <v>613</v>
      </c>
      <c r="EZ92" s="57">
        <v>561</v>
      </c>
      <c r="FA92" s="57">
        <v>563</v>
      </c>
      <c r="FB92" s="57">
        <v>509</v>
      </c>
      <c r="FC92" s="57">
        <v>478</v>
      </c>
      <c r="FD92" s="57">
        <v>435</v>
      </c>
      <c r="FE92" s="57">
        <v>449</v>
      </c>
      <c r="FF92" s="57">
        <v>446</v>
      </c>
      <c r="FG92" s="57">
        <v>442</v>
      </c>
      <c r="FH92" s="57">
        <v>380</v>
      </c>
      <c r="FI92" s="57">
        <v>421</v>
      </c>
      <c r="FJ92" s="57">
        <v>404</v>
      </c>
      <c r="FK92" s="57">
        <v>399</v>
      </c>
      <c r="FL92" s="57">
        <v>294</v>
      </c>
      <c r="FM92" s="57">
        <v>290</v>
      </c>
      <c r="FN92" s="57">
        <v>284</v>
      </c>
      <c r="FO92" s="57">
        <v>227</v>
      </c>
      <c r="FP92" s="57">
        <v>239</v>
      </c>
      <c r="FQ92" s="57">
        <v>229</v>
      </c>
      <c r="FR92" s="57">
        <v>148</v>
      </c>
      <c r="FS92" s="57">
        <v>165</v>
      </c>
      <c r="FT92" s="57">
        <v>685</v>
      </c>
      <c r="FU92" s="57">
        <v>124241</v>
      </c>
      <c r="FV92" s="57">
        <v>2107</v>
      </c>
      <c r="FW92" s="57">
        <v>1926</v>
      </c>
      <c r="FX92" s="57">
        <v>1887</v>
      </c>
      <c r="FY92" s="57">
        <v>1763</v>
      </c>
      <c r="FZ92" s="57">
        <v>1848</v>
      </c>
      <c r="GA92" s="57">
        <v>1717</v>
      </c>
      <c r="GB92" s="57">
        <v>1500</v>
      </c>
      <c r="GC92" s="57">
        <v>1452</v>
      </c>
      <c r="GD92" s="57">
        <v>1435</v>
      </c>
      <c r="GE92" s="57">
        <v>1445</v>
      </c>
      <c r="GF92" s="57">
        <v>1419</v>
      </c>
      <c r="GG92" s="57">
        <v>1363</v>
      </c>
      <c r="GH92" s="57">
        <v>1341</v>
      </c>
      <c r="GI92" s="57">
        <v>1357</v>
      </c>
      <c r="GJ92" s="57">
        <v>1352</v>
      </c>
      <c r="GK92" s="57">
        <v>1361</v>
      </c>
      <c r="GL92" s="57">
        <v>1419</v>
      </c>
      <c r="GM92" s="57">
        <v>1332</v>
      </c>
      <c r="GN92" s="57">
        <v>1404</v>
      </c>
      <c r="GO92" s="57">
        <v>1422</v>
      </c>
      <c r="GP92" s="57">
        <v>1634</v>
      </c>
      <c r="GQ92" s="57">
        <v>1821</v>
      </c>
      <c r="GR92" s="57">
        <v>2203</v>
      </c>
      <c r="GS92" s="57">
        <v>2661</v>
      </c>
      <c r="GT92" s="57">
        <v>3126</v>
      </c>
      <c r="GU92" s="57">
        <v>3241</v>
      </c>
      <c r="GV92" s="57">
        <v>3423</v>
      </c>
      <c r="GW92" s="57">
        <v>3335</v>
      </c>
      <c r="GX92" s="57">
        <v>3592</v>
      </c>
      <c r="GY92" s="57">
        <v>3337</v>
      </c>
      <c r="GZ92" s="57">
        <v>3345</v>
      </c>
      <c r="HA92" s="57">
        <v>3275</v>
      </c>
      <c r="HB92" s="57">
        <v>2892</v>
      </c>
      <c r="HC92" s="57">
        <v>2569</v>
      </c>
      <c r="HD92" s="57">
        <v>2416</v>
      </c>
      <c r="HE92" s="57">
        <v>2310</v>
      </c>
      <c r="HF92" s="57">
        <v>2298</v>
      </c>
      <c r="HG92" s="57">
        <v>2024</v>
      </c>
      <c r="HH92" s="57">
        <v>2070</v>
      </c>
      <c r="HI92" s="57">
        <v>1905</v>
      </c>
      <c r="HJ92" s="57">
        <v>1784</v>
      </c>
      <c r="HK92" s="57">
        <v>1795</v>
      </c>
      <c r="HL92" s="57">
        <v>1713</v>
      </c>
      <c r="HM92" s="57">
        <v>1724</v>
      </c>
      <c r="HN92" s="57">
        <v>1723</v>
      </c>
      <c r="HO92" s="57">
        <v>1670</v>
      </c>
      <c r="HP92" s="57">
        <v>1653</v>
      </c>
      <c r="HQ92" s="57">
        <v>1473</v>
      </c>
      <c r="HR92" s="57">
        <v>1499</v>
      </c>
      <c r="HS92" s="57">
        <v>1447</v>
      </c>
      <c r="HT92" s="57">
        <v>1302</v>
      </c>
      <c r="HU92" s="57">
        <v>1210</v>
      </c>
      <c r="HV92" s="57">
        <v>1163</v>
      </c>
      <c r="HW92" s="57">
        <v>1048</v>
      </c>
      <c r="HX92" s="57">
        <v>1070</v>
      </c>
      <c r="HY92" s="57">
        <v>1013</v>
      </c>
      <c r="HZ92" s="57">
        <v>948</v>
      </c>
      <c r="IA92" s="57">
        <v>892</v>
      </c>
      <c r="IB92" s="57">
        <v>854</v>
      </c>
      <c r="IC92" s="57">
        <v>737</v>
      </c>
      <c r="ID92" s="57">
        <v>812</v>
      </c>
      <c r="IE92" s="57">
        <v>817</v>
      </c>
      <c r="IF92" s="57">
        <v>759</v>
      </c>
      <c r="IG92" s="57">
        <v>724</v>
      </c>
      <c r="IH92" s="57">
        <v>737</v>
      </c>
      <c r="II92" s="57">
        <v>574</v>
      </c>
      <c r="IJ92" s="57">
        <v>589</v>
      </c>
      <c r="IK92" s="57">
        <v>554</v>
      </c>
      <c r="IL92" s="57">
        <v>540</v>
      </c>
      <c r="IM92" s="57">
        <v>500</v>
      </c>
      <c r="IN92" s="57">
        <v>455</v>
      </c>
      <c r="IO92" s="57">
        <v>463</v>
      </c>
      <c r="IP92" s="57">
        <v>448</v>
      </c>
      <c r="IQ92" s="57">
        <v>427</v>
      </c>
      <c r="IR92" s="57">
        <v>439</v>
      </c>
      <c r="IS92" s="57">
        <v>385</v>
      </c>
      <c r="IT92" s="57">
        <v>404</v>
      </c>
      <c r="IU92" s="57">
        <v>334</v>
      </c>
      <c r="IV92" s="57">
        <v>340</v>
      </c>
      <c r="IW92" s="57">
        <v>296</v>
      </c>
      <c r="IX92" s="57">
        <v>325</v>
      </c>
      <c r="IY92" s="57">
        <v>291</v>
      </c>
      <c r="IZ92" s="57">
        <v>252</v>
      </c>
      <c r="JA92" s="57">
        <v>258</v>
      </c>
      <c r="JB92" s="57">
        <v>211</v>
      </c>
      <c r="JC92" s="57">
        <v>1262</v>
      </c>
    </row>
    <row r="93" spans="1:263" hidden="1" x14ac:dyDescent="0.25">
      <c r="A93" s="57" t="s">
        <v>1534</v>
      </c>
      <c r="B93" s="57" t="s">
        <v>498</v>
      </c>
      <c r="C93" s="51">
        <f t="shared" si="101"/>
        <v>182493</v>
      </c>
      <c r="D93" s="51">
        <f t="shared" si="101"/>
        <v>2745</v>
      </c>
      <c r="E93" s="51">
        <f t="shared" si="101"/>
        <v>2493</v>
      </c>
      <c r="F93" s="51">
        <f t="shared" si="101"/>
        <v>2334</v>
      </c>
      <c r="G93" s="51">
        <f t="shared" si="101"/>
        <v>2146</v>
      </c>
      <c r="H93" s="51">
        <f t="shared" si="101"/>
        <v>2182</v>
      </c>
      <c r="I93" s="51">
        <f t="shared" si="101"/>
        <v>1954</v>
      </c>
      <c r="J93" s="51">
        <f t="shared" si="101"/>
        <v>1799</v>
      </c>
      <c r="K93" s="51">
        <f t="shared" si="101"/>
        <v>1693</v>
      </c>
      <c r="L93" s="51">
        <f t="shared" si="101"/>
        <v>1616</v>
      </c>
      <c r="M93" s="51">
        <f t="shared" si="101"/>
        <v>1497</v>
      </c>
      <c r="N93" s="51">
        <f t="shared" si="101"/>
        <v>1613</v>
      </c>
      <c r="O93" s="51">
        <f t="shared" si="101"/>
        <v>1600</v>
      </c>
      <c r="P93" s="51">
        <f t="shared" si="101"/>
        <v>1516</v>
      </c>
      <c r="Q93" s="51">
        <f t="shared" si="101"/>
        <v>1400</v>
      </c>
      <c r="R93" s="51">
        <f t="shared" si="101"/>
        <v>1492</v>
      </c>
      <c r="S93" s="51">
        <f t="shared" si="103"/>
        <v>1550</v>
      </c>
      <c r="T93" s="51">
        <f t="shared" si="103"/>
        <v>1461</v>
      </c>
      <c r="U93" s="51">
        <f t="shared" si="103"/>
        <v>1422</v>
      </c>
      <c r="V93" s="51">
        <f t="shared" si="103"/>
        <v>1551</v>
      </c>
      <c r="W93" s="51">
        <f t="shared" si="103"/>
        <v>1932</v>
      </c>
      <c r="X93" s="51">
        <f t="shared" si="103"/>
        <v>2436</v>
      </c>
      <c r="Y93" s="51">
        <f t="shared" si="103"/>
        <v>2657</v>
      </c>
      <c r="Z93" s="51">
        <f t="shared" si="103"/>
        <v>3365</v>
      </c>
      <c r="AA93" s="51">
        <f t="shared" si="103"/>
        <v>4161</v>
      </c>
      <c r="AB93" s="51">
        <f t="shared" si="103"/>
        <v>4660</v>
      </c>
      <c r="AC93" s="51">
        <f t="shared" si="103"/>
        <v>5018</v>
      </c>
      <c r="AD93" s="51">
        <f t="shared" si="103"/>
        <v>5343</v>
      </c>
      <c r="AE93" s="51">
        <f t="shared" si="103"/>
        <v>5323</v>
      </c>
      <c r="AF93" s="51">
        <f t="shared" si="103"/>
        <v>5212</v>
      </c>
      <c r="AG93" s="51">
        <f t="shared" si="103"/>
        <v>5125</v>
      </c>
      <c r="AH93" s="51">
        <f t="shared" si="103"/>
        <v>5082</v>
      </c>
      <c r="AI93" s="51">
        <f t="shared" si="104"/>
        <v>4769</v>
      </c>
      <c r="AJ93" s="51">
        <f t="shared" si="104"/>
        <v>4328</v>
      </c>
      <c r="AK93" s="51">
        <f t="shared" si="104"/>
        <v>4011</v>
      </c>
      <c r="AL93" s="51">
        <f t="shared" si="104"/>
        <v>3818</v>
      </c>
      <c r="AM93" s="51">
        <f t="shared" si="104"/>
        <v>3663</v>
      </c>
      <c r="AN93" s="51">
        <f t="shared" si="104"/>
        <v>3614</v>
      </c>
      <c r="AO93" s="51">
        <f t="shared" si="104"/>
        <v>3450</v>
      </c>
      <c r="AP93" s="51">
        <f t="shared" si="104"/>
        <v>3284</v>
      </c>
      <c r="AQ93" s="51">
        <f t="shared" si="104"/>
        <v>3171</v>
      </c>
      <c r="AR93" s="51">
        <f t="shared" si="104"/>
        <v>2940</v>
      </c>
      <c r="AS93" s="51">
        <f t="shared" si="104"/>
        <v>2755</v>
      </c>
      <c r="AT93" s="51">
        <f t="shared" si="104"/>
        <v>2759</v>
      </c>
      <c r="AU93" s="51">
        <f t="shared" si="104"/>
        <v>2607</v>
      </c>
      <c r="AV93" s="51">
        <f t="shared" si="104"/>
        <v>2608</v>
      </c>
      <c r="AW93" s="51">
        <f t="shared" si="104"/>
        <v>2416</v>
      </c>
      <c r="AX93" s="51">
        <f t="shared" si="104"/>
        <v>2454</v>
      </c>
      <c r="AY93" s="51">
        <f t="shared" si="105"/>
        <v>2277</v>
      </c>
      <c r="AZ93" s="51">
        <f t="shared" si="105"/>
        <v>2174</v>
      </c>
      <c r="BA93" s="51">
        <f t="shared" si="105"/>
        <v>2093</v>
      </c>
      <c r="BB93" s="51">
        <f t="shared" si="105"/>
        <v>1948</v>
      </c>
      <c r="BC93" s="51">
        <f t="shared" si="105"/>
        <v>1776</v>
      </c>
      <c r="BD93" s="51">
        <f t="shared" si="105"/>
        <v>1775</v>
      </c>
      <c r="BE93" s="51">
        <f t="shared" si="105"/>
        <v>1660</v>
      </c>
      <c r="BF93" s="51">
        <f t="shared" si="105"/>
        <v>1544</v>
      </c>
      <c r="BG93" s="51">
        <f t="shared" si="105"/>
        <v>1518</v>
      </c>
      <c r="BH93" s="51">
        <f t="shared" si="105"/>
        <v>1477</v>
      </c>
      <c r="BI93" s="51">
        <f t="shared" si="105"/>
        <v>1454</v>
      </c>
      <c r="BJ93" s="51">
        <f t="shared" si="105"/>
        <v>1346</v>
      </c>
      <c r="BK93" s="51">
        <f t="shared" si="105"/>
        <v>1336</v>
      </c>
      <c r="BL93" s="51">
        <f t="shared" si="105"/>
        <v>1317</v>
      </c>
      <c r="BM93" s="51">
        <f t="shared" si="105"/>
        <v>1309</v>
      </c>
      <c r="BN93" s="51">
        <f t="shared" si="105"/>
        <v>1299</v>
      </c>
      <c r="BO93" s="51">
        <f t="shared" si="102"/>
        <v>1409</v>
      </c>
      <c r="BP93" s="51">
        <f t="shared" si="102"/>
        <v>1343</v>
      </c>
      <c r="BQ93" s="51">
        <f t="shared" si="102"/>
        <v>1089</v>
      </c>
      <c r="BR93" s="51">
        <f t="shared" si="102"/>
        <v>1060</v>
      </c>
      <c r="BS93" s="51">
        <f t="shared" si="102"/>
        <v>1056</v>
      </c>
      <c r="BT93" s="51">
        <f t="shared" si="102"/>
        <v>949</v>
      </c>
      <c r="BU93" s="51">
        <f t="shared" si="102"/>
        <v>857</v>
      </c>
      <c r="BV93" s="51">
        <f t="shared" si="102"/>
        <v>878</v>
      </c>
      <c r="BW93" s="51">
        <f t="shared" si="102"/>
        <v>929</v>
      </c>
      <c r="BX93" s="51">
        <f t="shared" si="102"/>
        <v>826</v>
      </c>
      <c r="BY93" s="51">
        <f t="shared" si="102"/>
        <v>743</v>
      </c>
      <c r="BZ93" s="51">
        <f t="shared" si="102"/>
        <v>715</v>
      </c>
      <c r="CA93" s="51">
        <f t="shared" si="102"/>
        <v>674</v>
      </c>
      <c r="CB93" s="51">
        <f t="shared" si="102"/>
        <v>653</v>
      </c>
      <c r="CC93" s="51">
        <f t="shared" si="106"/>
        <v>594</v>
      </c>
      <c r="CD93" s="51">
        <f t="shared" si="106"/>
        <v>564</v>
      </c>
      <c r="CE93" s="51">
        <f t="shared" si="106"/>
        <v>550</v>
      </c>
      <c r="CF93" s="51">
        <f t="shared" si="106"/>
        <v>552</v>
      </c>
      <c r="CG93" s="51">
        <f t="shared" si="106"/>
        <v>501</v>
      </c>
      <c r="CH93" s="51">
        <f t="shared" si="106"/>
        <v>449</v>
      </c>
      <c r="CI93" s="51">
        <f t="shared" si="106"/>
        <v>398</v>
      </c>
      <c r="CJ93" s="51">
        <f t="shared" si="106"/>
        <v>365</v>
      </c>
      <c r="CK93" s="57">
        <f t="shared" si="106"/>
        <v>2011</v>
      </c>
      <c r="CL93" s="57">
        <v>88914</v>
      </c>
      <c r="CM93" s="57">
        <v>1410</v>
      </c>
      <c r="CN93" s="57">
        <v>1238</v>
      </c>
      <c r="CO93" s="57">
        <v>1165</v>
      </c>
      <c r="CP93" s="57">
        <v>1103</v>
      </c>
      <c r="CQ93" s="57">
        <v>1144</v>
      </c>
      <c r="CR93" s="57">
        <v>985</v>
      </c>
      <c r="CS93" s="57">
        <v>872</v>
      </c>
      <c r="CT93" s="57">
        <v>869</v>
      </c>
      <c r="CU93" s="57">
        <v>795</v>
      </c>
      <c r="CV93" s="57">
        <v>771</v>
      </c>
      <c r="CW93" s="57">
        <v>809</v>
      </c>
      <c r="CX93" s="57">
        <v>821</v>
      </c>
      <c r="CY93" s="57">
        <v>777</v>
      </c>
      <c r="CZ93" s="57">
        <v>682</v>
      </c>
      <c r="DA93" s="57">
        <v>725</v>
      </c>
      <c r="DB93" s="57">
        <v>759</v>
      </c>
      <c r="DC93" s="57">
        <v>713</v>
      </c>
      <c r="DD93" s="57">
        <v>716</v>
      </c>
      <c r="DE93" s="57">
        <v>784</v>
      </c>
      <c r="DF93" s="57">
        <v>1037</v>
      </c>
      <c r="DG93" s="57">
        <v>1353</v>
      </c>
      <c r="DH93" s="57">
        <v>1390</v>
      </c>
      <c r="DI93" s="57">
        <v>1765</v>
      </c>
      <c r="DJ93" s="57">
        <v>1915</v>
      </c>
      <c r="DK93" s="57">
        <v>2190</v>
      </c>
      <c r="DL93" s="57">
        <v>2354</v>
      </c>
      <c r="DM93" s="57">
        <v>2566</v>
      </c>
      <c r="DN93" s="57">
        <v>2550</v>
      </c>
      <c r="DO93" s="57">
        <v>2485</v>
      </c>
      <c r="DP93" s="57">
        <v>2512</v>
      </c>
      <c r="DQ93" s="57">
        <v>2437</v>
      </c>
      <c r="DR93" s="57">
        <v>2319</v>
      </c>
      <c r="DS93" s="57">
        <v>2143</v>
      </c>
      <c r="DT93" s="57">
        <v>2012</v>
      </c>
      <c r="DU93" s="57">
        <v>1919</v>
      </c>
      <c r="DV93" s="57">
        <v>1911</v>
      </c>
      <c r="DW93" s="57">
        <v>1867</v>
      </c>
      <c r="DX93" s="57">
        <v>1736</v>
      </c>
      <c r="DY93" s="57">
        <v>1598</v>
      </c>
      <c r="DZ93" s="57">
        <v>1619</v>
      </c>
      <c r="EA93" s="57">
        <v>1482</v>
      </c>
      <c r="EB93" s="57">
        <v>1339</v>
      </c>
      <c r="EC93" s="57">
        <v>1343</v>
      </c>
      <c r="ED93" s="57">
        <v>1297</v>
      </c>
      <c r="EE93" s="57">
        <v>1272</v>
      </c>
      <c r="EF93" s="57">
        <v>1189</v>
      </c>
      <c r="EG93" s="57">
        <v>1162</v>
      </c>
      <c r="EH93" s="57">
        <v>1129</v>
      </c>
      <c r="EI93" s="57">
        <v>1083</v>
      </c>
      <c r="EJ93" s="57">
        <v>1022</v>
      </c>
      <c r="EK93" s="57">
        <v>974</v>
      </c>
      <c r="EL93" s="57">
        <v>875</v>
      </c>
      <c r="EM93" s="57">
        <v>861</v>
      </c>
      <c r="EN93" s="57">
        <v>784</v>
      </c>
      <c r="EO93" s="57">
        <v>746</v>
      </c>
      <c r="EP93" s="57">
        <v>713</v>
      </c>
      <c r="EQ93" s="57">
        <v>667</v>
      </c>
      <c r="ER93" s="57">
        <v>681</v>
      </c>
      <c r="ES93" s="57">
        <v>602</v>
      </c>
      <c r="ET93" s="57">
        <v>638</v>
      </c>
      <c r="EU93" s="57">
        <v>623</v>
      </c>
      <c r="EV93" s="57">
        <v>605</v>
      </c>
      <c r="EW93" s="57">
        <v>593</v>
      </c>
      <c r="EX93" s="57">
        <v>630</v>
      </c>
      <c r="EY93" s="57">
        <v>624</v>
      </c>
      <c r="EZ93" s="57">
        <v>504</v>
      </c>
      <c r="FA93" s="57">
        <v>516</v>
      </c>
      <c r="FB93" s="57">
        <v>500</v>
      </c>
      <c r="FC93" s="57">
        <v>424</v>
      </c>
      <c r="FD93" s="57">
        <v>381</v>
      </c>
      <c r="FE93" s="57">
        <v>409</v>
      </c>
      <c r="FF93" s="57">
        <v>418</v>
      </c>
      <c r="FG93" s="57">
        <v>395</v>
      </c>
      <c r="FH93" s="57">
        <v>352</v>
      </c>
      <c r="FI93" s="57">
        <v>323</v>
      </c>
      <c r="FJ93" s="57">
        <v>320</v>
      </c>
      <c r="FK93" s="57">
        <v>287</v>
      </c>
      <c r="FL93" s="57">
        <v>277</v>
      </c>
      <c r="FM93" s="57">
        <v>242</v>
      </c>
      <c r="FN93" s="57">
        <v>270</v>
      </c>
      <c r="FO93" s="57">
        <v>225</v>
      </c>
      <c r="FP93" s="57">
        <v>210</v>
      </c>
      <c r="FQ93" s="57">
        <v>153</v>
      </c>
      <c r="FR93" s="57">
        <v>158</v>
      </c>
      <c r="FS93" s="57">
        <v>157</v>
      </c>
      <c r="FT93" s="57">
        <v>643</v>
      </c>
      <c r="FU93" s="57">
        <v>93579</v>
      </c>
      <c r="FV93" s="57">
        <v>1335</v>
      </c>
      <c r="FW93" s="57">
        <v>1255</v>
      </c>
      <c r="FX93" s="57">
        <v>1169</v>
      </c>
      <c r="FY93" s="57">
        <v>1043</v>
      </c>
      <c r="FZ93" s="57">
        <v>1038</v>
      </c>
      <c r="GA93" s="57">
        <v>969</v>
      </c>
      <c r="GB93" s="57">
        <v>927</v>
      </c>
      <c r="GC93" s="57">
        <v>824</v>
      </c>
      <c r="GD93" s="57">
        <v>821</v>
      </c>
      <c r="GE93" s="57">
        <v>726</v>
      </c>
      <c r="GF93" s="57">
        <v>804</v>
      </c>
      <c r="GG93" s="57">
        <v>779</v>
      </c>
      <c r="GH93" s="57">
        <v>739</v>
      </c>
      <c r="GI93" s="57">
        <v>718</v>
      </c>
      <c r="GJ93" s="57">
        <v>767</v>
      </c>
      <c r="GK93" s="57">
        <v>791</v>
      </c>
      <c r="GL93" s="57">
        <v>748</v>
      </c>
      <c r="GM93" s="57">
        <v>706</v>
      </c>
      <c r="GN93" s="57">
        <v>767</v>
      </c>
      <c r="GO93" s="57">
        <v>895</v>
      </c>
      <c r="GP93" s="57">
        <v>1083</v>
      </c>
      <c r="GQ93" s="57">
        <v>1267</v>
      </c>
      <c r="GR93" s="57">
        <v>1600</v>
      </c>
      <c r="GS93" s="57">
        <v>2246</v>
      </c>
      <c r="GT93" s="57">
        <v>2470</v>
      </c>
      <c r="GU93" s="57">
        <v>2664</v>
      </c>
      <c r="GV93" s="57">
        <v>2777</v>
      </c>
      <c r="GW93" s="57">
        <v>2773</v>
      </c>
      <c r="GX93" s="57">
        <v>2727</v>
      </c>
      <c r="GY93" s="57">
        <v>2613</v>
      </c>
      <c r="GZ93" s="57">
        <v>2645</v>
      </c>
      <c r="HA93" s="57">
        <v>2450</v>
      </c>
      <c r="HB93" s="57">
        <v>2185</v>
      </c>
      <c r="HC93" s="57">
        <v>1999</v>
      </c>
      <c r="HD93" s="57">
        <v>1899</v>
      </c>
      <c r="HE93" s="57">
        <v>1752</v>
      </c>
      <c r="HF93" s="57">
        <v>1747</v>
      </c>
      <c r="HG93" s="57">
        <v>1714</v>
      </c>
      <c r="HH93" s="57">
        <v>1686</v>
      </c>
      <c r="HI93" s="57">
        <v>1552</v>
      </c>
      <c r="HJ93" s="57">
        <v>1458</v>
      </c>
      <c r="HK93" s="57">
        <v>1416</v>
      </c>
      <c r="HL93" s="57">
        <v>1416</v>
      </c>
      <c r="HM93" s="57">
        <v>1310</v>
      </c>
      <c r="HN93" s="57">
        <v>1336</v>
      </c>
      <c r="HO93" s="57">
        <v>1227</v>
      </c>
      <c r="HP93" s="57">
        <v>1292</v>
      </c>
      <c r="HQ93" s="57">
        <v>1148</v>
      </c>
      <c r="HR93" s="57">
        <v>1091</v>
      </c>
      <c r="HS93" s="57">
        <v>1071</v>
      </c>
      <c r="HT93" s="57">
        <v>974</v>
      </c>
      <c r="HU93" s="57">
        <v>901</v>
      </c>
      <c r="HV93" s="57">
        <v>914</v>
      </c>
      <c r="HW93" s="57">
        <v>876</v>
      </c>
      <c r="HX93" s="57">
        <v>798</v>
      </c>
      <c r="HY93" s="57">
        <v>805</v>
      </c>
      <c r="HZ93" s="57">
        <v>810</v>
      </c>
      <c r="IA93" s="57">
        <v>773</v>
      </c>
      <c r="IB93" s="57">
        <v>744</v>
      </c>
      <c r="IC93" s="57">
        <v>698</v>
      </c>
      <c r="ID93" s="57">
        <v>694</v>
      </c>
      <c r="IE93" s="57">
        <v>704</v>
      </c>
      <c r="IF93" s="57">
        <v>706</v>
      </c>
      <c r="IG93" s="57">
        <v>779</v>
      </c>
      <c r="IH93" s="57">
        <v>719</v>
      </c>
      <c r="II93" s="57">
        <v>585</v>
      </c>
      <c r="IJ93" s="57">
        <v>544</v>
      </c>
      <c r="IK93" s="57">
        <v>556</v>
      </c>
      <c r="IL93" s="57">
        <v>525</v>
      </c>
      <c r="IM93" s="57">
        <v>476</v>
      </c>
      <c r="IN93" s="57">
        <v>469</v>
      </c>
      <c r="IO93" s="57">
        <v>511</v>
      </c>
      <c r="IP93" s="57">
        <v>431</v>
      </c>
      <c r="IQ93" s="57">
        <v>391</v>
      </c>
      <c r="IR93" s="57">
        <v>392</v>
      </c>
      <c r="IS93" s="57">
        <v>354</v>
      </c>
      <c r="IT93" s="57">
        <v>366</v>
      </c>
      <c r="IU93" s="57">
        <v>317</v>
      </c>
      <c r="IV93" s="57">
        <v>322</v>
      </c>
      <c r="IW93" s="57">
        <v>280</v>
      </c>
      <c r="IX93" s="57">
        <v>327</v>
      </c>
      <c r="IY93" s="57">
        <v>291</v>
      </c>
      <c r="IZ93" s="57">
        <v>296</v>
      </c>
      <c r="JA93" s="57">
        <v>240</v>
      </c>
      <c r="JB93" s="57">
        <v>208</v>
      </c>
      <c r="JC93" s="57">
        <v>1368</v>
      </c>
    </row>
    <row r="94" spans="1:263" hidden="1" x14ac:dyDescent="0.25">
      <c r="A94" s="57" t="s">
        <v>1535</v>
      </c>
      <c r="B94" s="57" t="s">
        <v>529</v>
      </c>
      <c r="C94" s="51">
        <f t="shared" si="101"/>
        <v>254926</v>
      </c>
      <c r="D94" s="51">
        <f t="shared" si="101"/>
        <v>3785</v>
      </c>
      <c r="E94" s="51">
        <f t="shared" si="101"/>
        <v>3768</v>
      </c>
      <c r="F94" s="51">
        <f t="shared" si="101"/>
        <v>3603</v>
      </c>
      <c r="G94" s="51">
        <f t="shared" si="101"/>
        <v>3573</v>
      </c>
      <c r="H94" s="51">
        <f t="shared" si="101"/>
        <v>3383</v>
      </c>
      <c r="I94" s="51">
        <f t="shared" si="101"/>
        <v>3398</v>
      </c>
      <c r="J94" s="51">
        <f t="shared" si="101"/>
        <v>3232</v>
      </c>
      <c r="K94" s="51">
        <f t="shared" si="101"/>
        <v>3168</v>
      </c>
      <c r="L94" s="51">
        <f t="shared" si="101"/>
        <v>3040</v>
      </c>
      <c r="M94" s="51">
        <f t="shared" si="101"/>
        <v>2937</v>
      </c>
      <c r="N94" s="51">
        <f t="shared" si="101"/>
        <v>3046</v>
      </c>
      <c r="O94" s="51">
        <f t="shared" si="101"/>
        <v>3055</v>
      </c>
      <c r="P94" s="51">
        <f t="shared" si="101"/>
        <v>2976</v>
      </c>
      <c r="Q94" s="51">
        <f t="shared" si="101"/>
        <v>3086</v>
      </c>
      <c r="R94" s="51">
        <f t="shared" si="101"/>
        <v>3071</v>
      </c>
      <c r="S94" s="51">
        <f t="shared" si="103"/>
        <v>2949</v>
      </c>
      <c r="T94" s="51">
        <f t="shared" si="103"/>
        <v>2799</v>
      </c>
      <c r="U94" s="51">
        <f t="shared" si="103"/>
        <v>2801</v>
      </c>
      <c r="V94" s="51">
        <f t="shared" si="103"/>
        <v>2797</v>
      </c>
      <c r="W94" s="51">
        <f t="shared" si="103"/>
        <v>2907</v>
      </c>
      <c r="X94" s="51">
        <f t="shared" si="103"/>
        <v>2984</v>
      </c>
      <c r="Y94" s="51">
        <f t="shared" si="103"/>
        <v>3225</v>
      </c>
      <c r="Z94" s="51">
        <f t="shared" si="103"/>
        <v>3749</v>
      </c>
      <c r="AA94" s="51">
        <f t="shared" si="103"/>
        <v>4365</v>
      </c>
      <c r="AB94" s="51">
        <f t="shared" si="103"/>
        <v>4512</v>
      </c>
      <c r="AC94" s="51">
        <f t="shared" si="103"/>
        <v>5168</v>
      </c>
      <c r="AD94" s="51">
        <f t="shared" si="103"/>
        <v>5621</v>
      </c>
      <c r="AE94" s="51">
        <f t="shared" si="103"/>
        <v>5711</v>
      </c>
      <c r="AF94" s="51">
        <f t="shared" si="103"/>
        <v>5774</v>
      </c>
      <c r="AG94" s="51">
        <f t="shared" si="103"/>
        <v>5788</v>
      </c>
      <c r="AH94" s="51">
        <f t="shared" si="103"/>
        <v>6107</v>
      </c>
      <c r="AI94" s="51">
        <f t="shared" si="104"/>
        <v>5882</v>
      </c>
      <c r="AJ94" s="51">
        <f t="shared" si="104"/>
        <v>5826</v>
      </c>
      <c r="AK94" s="51">
        <f t="shared" si="104"/>
        <v>5524</v>
      </c>
      <c r="AL94" s="51">
        <f t="shared" si="104"/>
        <v>5200</v>
      </c>
      <c r="AM94" s="51">
        <f t="shared" si="104"/>
        <v>4807</v>
      </c>
      <c r="AN94" s="51">
        <f t="shared" si="104"/>
        <v>4520</v>
      </c>
      <c r="AO94" s="51">
        <f t="shared" si="104"/>
        <v>4548</v>
      </c>
      <c r="AP94" s="51">
        <f t="shared" si="104"/>
        <v>4386</v>
      </c>
      <c r="AQ94" s="51">
        <f t="shared" si="104"/>
        <v>4423</v>
      </c>
      <c r="AR94" s="51">
        <f t="shared" si="104"/>
        <v>4327</v>
      </c>
      <c r="AS94" s="51">
        <f t="shared" si="104"/>
        <v>3967</v>
      </c>
      <c r="AT94" s="51">
        <f t="shared" si="104"/>
        <v>4007</v>
      </c>
      <c r="AU94" s="51">
        <f t="shared" si="104"/>
        <v>3932</v>
      </c>
      <c r="AV94" s="51">
        <f t="shared" si="104"/>
        <v>3902</v>
      </c>
      <c r="AW94" s="51">
        <f t="shared" si="104"/>
        <v>3832</v>
      </c>
      <c r="AX94" s="51">
        <f t="shared" si="104"/>
        <v>3799</v>
      </c>
      <c r="AY94" s="51">
        <f t="shared" si="105"/>
        <v>3491</v>
      </c>
      <c r="AZ94" s="51">
        <f t="shared" si="105"/>
        <v>3395</v>
      </c>
      <c r="BA94" s="51">
        <f t="shared" si="105"/>
        <v>3139</v>
      </c>
      <c r="BB94" s="51">
        <f t="shared" si="105"/>
        <v>2941</v>
      </c>
      <c r="BC94" s="51">
        <f t="shared" si="105"/>
        <v>2851</v>
      </c>
      <c r="BD94" s="51">
        <f t="shared" si="105"/>
        <v>2664</v>
      </c>
      <c r="BE94" s="51">
        <f t="shared" si="105"/>
        <v>2522</v>
      </c>
      <c r="BF94" s="51">
        <f t="shared" si="105"/>
        <v>2438</v>
      </c>
      <c r="BG94" s="51">
        <f t="shared" si="105"/>
        <v>2407</v>
      </c>
      <c r="BH94" s="51">
        <f t="shared" si="105"/>
        <v>2180</v>
      </c>
      <c r="BI94" s="51">
        <f t="shared" si="105"/>
        <v>2061</v>
      </c>
      <c r="BJ94" s="51">
        <f t="shared" si="105"/>
        <v>2067</v>
      </c>
      <c r="BK94" s="51">
        <f t="shared" si="105"/>
        <v>1898</v>
      </c>
      <c r="BL94" s="51">
        <f t="shared" si="105"/>
        <v>1890</v>
      </c>
      <c r="BM94" s="51">
        <f t="shared" si="105"/>
        <v>1988</v>
      </c>
      <c r="BN94" s="51">
        <f t="shared" si="105"/>
        <v>1792</v>
      </c>
      <c r="BO94" s="51">
        <f t="shared" si="102"/>
        <v>1828</v>
      </c>
      <c r="BP94" s="51">
        <f t="shared" si="102"/>
        <v>1745</v>
      </c>
      <c r="BQ94" s="51">
        <f t="shared" si="102"/>
        <v>1459</v>
      </c>
      <c r="BR94" s="51">
        <f t="shared" si="102"/>
        <v>1507</v>
      </c>
      <c r="BS94" s="51">
        <f t="shared" si="102"/>
        <v>1355</v>
      </c>
      <c r="BT94" s="51">
        <f t="shared" si="102"/>
        <v>1214</v>
      </c>
      <c r="BU94" s="51">
        <f t="shared" si="102"/>
        <v>1145</v>
      </c>
      <c r="BV94" s="51">
        <f t="shared" si="102"/>
        <v>1167</v>
      </c>
      <c r="BW94" s="51">
        <f t="shared" si="102"/>
        <v>1239</v>
      </c>
      <c r="BX94" s="51">
        <f t="shared" si="102"/>
        <v>1221</v>
      </c>
      <c r="BY94" s="51">
        <f t="shared" si="102"/>
        <v>1116</v>
      </c>
      <c r="BZ94" s="51">
        <f t="shared" si="102"/>
        <v>1152</v>
      </c>
      <c r="CA94" s="51">
        <f t="shared" si="102"/>
        <v>1026</v>
      </c>
      <c r="CB94" s="51">
        <f t="shared" si="102"/>
        <v>960</v>
      </c>
      <c r="CC94" s="51">
        <f t="shared" si="106"/>
        <v>844</v>
      </c>
      <c r="CD94" s="51">
        <f t="shared" si="106"/>
        <v>880</v>
      </c>
      <c r="CE94" s="51">
        <f t="shared" si="106"/>
        <v>796</v>
      </c>
      <c r="CF94" s="51">
        <f t="shared" si="106"/>
        <v>737</v>
      </c>
      <c r="CG94" s="51">
        <f t="shared" si="106"/>
        <v>681</v>
      </c>
      <c r="CH94" s="51">
        <f t="shared" si="106"/>
        <v>555</v>
      </c>
      <c r="CI94" s="51">
        <f t="shared" si="106"/>
        <v>461</v>
      </c>
      <c r="CJ94" s="51">
        <f t="shared" si="106"/>
        <v>433</v>
      </c>
      <c r="CK94" s="57">
        <f t="shared" si="106"/>
        <v>2421</v>
      </c>
      <c r="CL94" s="57">
        <v>126224</v>
      </c>
      <c r="CM94" s="57">
        <v>1945</v>
      </c>
      <c r="CN94" s="57">
        <v>1935</v>
      </c>
      <c r="CO94" s="57">
        <v>1796</v>
      </c>
      <c r="CP94" s="57">
        <v>1732</v>
      </c>
      <c r="CQ94" s="57">
        <v>1798</v>
      </c>
      <c r="CR94" s="57">
        <v>1737</v>
      </c>
      <c r="CS94" s="57">
        <v>1664</v>
      </c>
      <c r="CT94" s="57">
        <v>1594</v>
      </c>
      <c r="CU94" s="57">
        <v>1544</v>
      </c>
      <c r="CV94" s="57">
        <v>1481</v>
      </c>
      <c r="CW94" s="57">
        <v>1579</v>
      </c>
      <c r="CX94" s="57">
        <v>1520</v>
      </c>
      <c r="CY94" s="57">
        <v>1543</v>
      </c>
      <c r="CZ94" s="57">
        <v>1588</v>
      </c>
      <c r="DA94" s="57">
        <v>1566</v>
      </c>
      <c r="DB94" s="57">
        <v>1558</v>
      </c>
      <c r="DC94" s="57">
        <v>1406</v>
      </c>
      <c r="DD94" s="57">
        <v>1404</v>
      </c>
      <c r="DE94" s="57">
        <v>1391</v>
      </c>
      <c r="DF94" s="57">
        <v>1470</v>
      </c>
      <c r="DG94" s="57">
        <v>1513</v>
      </c>
      <c r="DH94" s="57">
        <v>1735</v>
      </c>
      <c r="DI94" s="57">
        <v>1808</v>
      </c>
      <c r="DJ94" s="57">
        <v>2104</v>
      </c>
      <c r="DK94" s="57">
        <v>2168</v>
      </c>
      <c r="DL94" s="57">
        <v>2507</v>
      </c>
      <c r="DM94" s="57">
        <v>2758</v>
      </c>
      <c r="DN94" s="57">
        <v>2856</v>
      </c>
      <c r="DO94" s="57">
        <v>2892</v>
      </c>
      <c r="DP94" s="57">
        <v>2958</v>
      </c>
      <c r="DQ94" s="57">
        <v>3171</v>
      </c>
      <c r="DR94" s="57">
        <v>3087</v>
      </c>
      <c r="DS94" s="57">
        <v>2994</v>
      </c>
      <c r="DT94" s="57">
        <v>2855</v>
      </c>
      <c r="DU94" s="57">
        <v>2755</v>
      </c>
      <c r="DV94" s="57">
        <v>2433</v>
      </c>
      <c r="DW94" s="57">
        <v>2320</v>
      </c>
      <c r="DX94" s="57">
        <v>2424</v>
      </c>
      <c r="DY94" s="57">
        <v>2230</v>
      </c>
      <c r="DZ94" s="57">
        <v>2278</v>
      </c>
      <c r="EA94" s="57">
        <v>2200</v>
      </c>
      <c r="EB94" s="57">
        <v>1964</v>
      </c>
      <c r="EC94" s="57">
        <v>2004</v>
      </c>
      <c r="ED94" s="57">
        <v>1939</v>
      </c>
      <c r="EE94" s="57">
        <v>1930</v>
      </c>
      <c r="EF94" s="57">
        <v>1902</v>
      </c>
      <c r="EG94" s="57">
        <v>1823</v>
      </c>
      <c r="EH94" s="57">
        <v>1678</v>
      </c>
      <c r="EI94" s="57">
        <v>1673</v>
      </c>
      <c r="EJ94" s="57">
        <v>1598</v>
      </c>
      <c r="EK94" s="57">
        <v>1338</v>
      </c>
      <c r="EL94" s="57">
        <v>1333</v>
      </c>
      <c r="EM94" s="57">
        <v>1238</v>
      </c>
      <c r="EN94" s="57">
        <v>1131</v>
      </c>
      <c r="EO94" s="57">
        <v>1164</v>
      </c>
      <c r="EP94" s="57">
        <v>1133</v>
      </c>
      <c r="EQ94" s="57">
        <v>1009</v>
      </c>
      <c r="ER94" s="57">
        <v>969</v>
      </c>
      <c r="ES94" s="57">
        <v>957</v>
      </c>
      <c r="ET94" s="57">
        <v>888</v>
      </c>
      <c r="EU94" s="57">
        <v>873</v>
      </c>
      <c r="EV94" s="57">
        <v>888</v>
      </c>
      <c r="EW94" s="57">
        <v>851</v>
      </c>
      <c r="EX94" s="57">
        <v>871</v>
      </c>
      <c r="EY94" s="57">
        <v>780</v>
      </c>
      <c r="EZ94" s="57">
        <v>660</v>
      </c>
      <c r="FA94" s="57">
        <v>707</v>
      </c>
      <c r="FB94" s="57">
        <v>665</v>
      </c>
      <c r="FC94" s="57">
        <v>559</v>
      </c>
      <c r="FD94" s="57">
        <v>530</v>
      </c>
      <c r="FE94" s="57">
        <v>554</v>
      </c>
      <c r="FF94" s="57">
        <v>558</v>
      </c>
      <c r="FG94" s="57">
        <v>606</v>
      </c>
      <c r="FH94" s="57">
        <v>518</v>
      </c>
      <c r="FI94" s="57">
        <v>551</v>
      </c>
      <c r="FJ94" s="57">
        <v>492</v>
      </c>
      <c r="FK94" s="57">
        <v>417</v>
      </c>
      <c r="FL94" s="57">
        <v>403</v>
      </c>
      <c r="FM94" s="57">
        <v>418</v>
      </c>
      <c r="FN94" s="57">
        <v>353</v>
      </c>
      <c r="FO94" s="57">
        <v>329</v>
      </c>
      <c r="FP94" s="57">
        <v>278</v>
      </c>
      <c r="FQ94" s="57">
        <v>236</v>
      </c>
      <c r="FR94" s="57">
        <v>178</v>
      </c>
      <c r="FS94" s="57">
        <v>157</v>
      </c>
      <c r="FT94" s="57">
        <v>824</v>
      </c>
      <c r="FU94" s="57">
        <v>128702</v>
      </c>
      <c r="FV94" s="57">
        <v>1840</v>
      </c>
      <c r="FW94" s="57">
        <v>1833</v>
      </c>
      <c r="FX94" s="57">
        <v>1807</v>
      </c>
      <c r="FY94" s="57">
        <v>1841</v>
      </c>
      <c r="FZ94" s="57">
        <v>1585</v>
      </c>
      <c r="GA94" s="57">
        <v>1661</v>
      </c>
      <c r="GB94" s="57">
        <v>1568</v>
      </c>
      <c r="GC94" s="57">
        <v>1574</v>
      </c>
      <c r="GD94" s="57">
        <v>1496</v>
      </c>
      <c r="GE94" s="57">
        <v>1456</v>
      </c>
      <c r="GF94" s="57">
        <v>1467</v>
      </c>
      <c r="GG94" s="57">
        <v>1535</v>
      </c>
      <c r="GH94" s="57">
        <v>1433</v>
      </c>
      <c r="GI94" s="57">
        <v>1498</v>
      </c>
      <c r="GJ94" s="57">
        <v>1505</v>
      </c>
      <c r="GK94" s="57">
        <v>1391</v>
      </c>
      <c r="GL94" s="57">
        <v>1393</v>
      </c>
      <c r="GM94" s="57">
        <v>1397</v>
      </c>
      <c r="GN94" s="57">
        <v>1406</v>
      </c>
      <c r="GO94" s="57">
        <v>1437</v>
      </c>
      <c r="GP94" s="57">
        <v>1471</v>
      </c>
      <c r="GQ94" s="57">
        <v>1490</v>
      </c>
      <c r="GR94" s="57">
        <v>1941</v>
      </c>
      <c r="GS94" s="57">
        <v>2261</v>
      </c>
      <c r="GT94" s="57">
        <v>2344</v>
      </c>
      <c r="GU94" s="57">
        <v>2661</v>
      </c>
      <c r="GV94" s="57">
        <v>2863</v>
      </c>
      <c r="GW94" s="57">
        <v>2855</v>
      </c>
      <c r="GX94" s="57">
        <v>2882</v>
      </c>
      <c r="GY94" s="57">
        <v>2830</v>
      </c>
      <c r="GZ94" s="57">
        <v>2936</v>
      </c>
      <c r="HA94" s="57">
        <v>2795</v>
      </c>
      <c r="HB94" s="57">
        <v>2832</v>
      </c>
      <c r="HC94" s="57">
        <v>2669</v>
      </c>
      <c r="HD94" s="57">
        <v>2445</v>
      </c>
      <c r="HE94" s="57">
        <v>2374</v>
      </c>
      <c r="HF94" s="57">
        <v>2200</v>
      </c>
      <c r="HG94" s="57">
        <v>2124</v>
      </c>
      <c r="HH94" s="57">
        <v>2156</v>
      </c>
      <c r="HI94" s="57">
        <v>2145</v>
      </c>
      <c r="HJ94" s="57">
        <v>2127</v>
      </c>
      <c r="HK94" s="57">
        <v>2003</v>
      </c>
      <c r="HL94" s="57">
        <v>2003</v>
      </c>
      <c r="HM94" s="57">
        <v>1993</v>
      </c>
      <c r="HN94" s="57">
        <v>1972</v>
      </c>
      <c r="HO94" s="57">
        <v>1930</v>
      </c>
      <c r="HP94" s="57">
        <v>1976</v>
      </c>
      <c r="HQ94" s="57">
        <v>1813</v>
      </c>
      <c r="HR94" s="57">
        <v>1722</v>
      </c>
      <c r="HS94" s="57">
        <v>1541</v>
      </c>
      <c r="HT94" s="57">
        <v>1603</v>
      </c>
      <c r="HU94" s="57">
        <v>1518</v>
      </c>
      <c r="HV94" s="57">
        <v>1426</v>
      </c>
      <c r="HW94" s="57">
        <v>1391</v>
      </c>
      <c r="HX94" s="57">
        <v>1274</v>
      </c>
      <c r="HY94" s="57">
        <v>1274</v>
      </c>
      <c r="HZ94" s="57">
        <v>1171</v>
      </c>
      <c r="IA94" s="57">
        <v>1092</v>
      </c>
      <c r="IB94" s="57">
        <v>1110</v>
      </c>
      <c r="IC94" s="57">
        <v>1010</v>
      </c>
      <c r="ID94" s="57">
        <v>1017</v>
      </c>
      <c r="IE94" s="57">
        <v>1100</v>
      </c>
      <c r="IF94" s="57">
        <v>941</v>
      </c>
      <c r="IG94" s="57">
        <v>957</v>
      </c>
      <c r="IH94" s="57">
        <v>965</v>
      </c>
      <c r="II94" s="57">
        <v>799</v>
      </c>
      <c r="IJ94" s="57">
        <v>800</v>
      </c>
      <c r="IK94" s="57">
        <v>690</v>
      </c>
      <c r="IL94" s="57">
        <v>655</v>
      </c>
      <c r="IM94" s="57">
        <v>615</v>
      </c>
      <c r="IN94" s="57">
        <v>613</v>
      </c>
      <c r="IO94" s="57">
        <v>681</v>
      </c>
      <c r="IP94" s="57">
        <v>615</v>
      </c>
      <c r="IQ94" s="57">
        <v>598</v>
      </c>
      <c r="IR94" s="57">
        <v>601</v>
      </c>
      <c r="IS94" s="57">
        <v>534</v>
      </c>
      <c r="IT94" s="57">
        <v>543</v>
      </c>
      <c r="IU94" s="57">
        <v>441</v>
      </c>
      <c r="IV94" s="57">
        <v>462</v>
      </c>
      <c r="IW94" s="57">
        <v>443</v>
      </c>
      <c r="IX94" s="57">
        <v>408</v>
      </c>
      <c r="IY94" s="57">
        <v>403</v>
      </c>
      <c r="IZ94" s="57">
        <v>319</v>
      </c>
      <c r="JA94" s="57">
        <v>283</v>
      </c>
      <c r="JB94" s="57">
        <v>276</v>
      </c>
      <c r="JC94" s="57">
        <v>1597</v>
      </c>
    </row>
    <row r="95" spans="1:263" hidden="1" x14ac:dyDescent="0.25">
      <c r="A95" s="57" t="s">
        <v>1536</v>
      </c>
      <c r="B95" s="57" t="s">
        <v>566</v>
      </c>
      <c r="C95" s="51">
        <f t="shared" si="101"/>
        <v>239056</v>
      </c>
      <c r="D95" s="51">
        <f t="shared" si="101"/>
        <v>3215</v>
      </c>
      <c r="E95" s="51">
        <f t="shared" si="101"/>
        <v>3218</v>
      </c>
      <c r="F95" s="51">
        <f t="shared" si="101"/>
        <v>3225</v>
      </c>
      <c r="G95" s="51">
        <f t="shared" si="101"/>
        <v>3220</v>
      </c>
      <c r="H95" s="51">
        <f t="shared" si="101"/>
        <v>3038</v>
      </c>
      <c r="I95" s="51">
        <f t="shared" si="101"/>
        <v>3072</v>
      </c>
      <c r="J95" s="51">
        <f t="shared" si="101"/>
        <v>2944</v>
      </c>
      <c r="K95" s="51">
        <f t="shared" si="101"/>
        <v>2991</v>
      </c>
      <c r="L95" s="51">
        <f t="shared" si="101"/>
        <v>2779</v>
      </c>
      <c r="M95" s="51">
        <f t="shared" si="101"/>
        <v>2635</v>
      </c>
      <c r="N95" s="51">
        <f t="shared" si="101"/>
        <v>2769</v>
      </c>
      <c r="O95" s="51">
        <f t="shared" si="101"/>
        <v>2861</v>
      </c>
      <c r="P95" s="51">
        <f t="shared" si="101"/>
        <v>2806</v>
      </c>
      <c r="Q95" s="51">
        <f t="shared" si="101"/>
        <v>3009</v>
      </c>
      <c r="R95" s="51">
        <f t="shared" si="101"/>
        <v>3145</v>
      </c>
      <c r="S95" s="51">
        <f t="shared" si="103"/>
        <v>3131</v>
      </c>
      <c r="T95" s="51">
        <f t="shared" si="103"/>
        <v>3153</v>
      </c>
      <c r="U95" s="51">
        <f t="shared" si="103"/>
        <v>3451</v>
      </c>
      <c r="V95" s="51">
        <f t="shared" si="103"/>
        <v>3023</v>
      </c>
      <c r="W95" s="51">
        <f t="shared" si="103"/>
        <v>2346</v>
      </c>
      <c r="X95" s="51">
        <f t="shared" si="103"/>
        <v>2462</v>
      </c>
      <c r="Y95" s="51">
        <f t="shared" si="103"/>
        <v>2915</v>
      </c>
      <c r="Z95" s="51">
        <f t="shared" si="103"/>
        <v>3362</v>
      </c>
      <c r="AA95" s="51">
        <f t="shared" si="103"/>
        <v>3731</v>
      </c>
      <c r="AB95" s="51">
        <f t="shared" si="103"/>
        <v>3596</v>
      </c>
      <c r="AC95" s="51">
        <f t="shared" si="103"/>
        <v>3697</v>
      </c>
      <c r="AD95" s="51">
        <f t="shared" si="103"/>
        <v>3966</v>
      </c>
      <c r="AE95" s="51">
        <f t="shared" si="103"/>
        <v>3832</v>
      </c>
      <c r="AF95" s="51">
        <f t="shared" si="103"/>
        <v>3814</v>
      </c>
      <c r="AG95" s="51">
        <f t="shared" si="103"/>
        <v>4036</v>
      </c>
      <c r="AH95" s="51">
        <f t="shared" si="103"/>
        <v>4160</v>
      </c>
      <c r="AI95" s="51">
        <f t="shared" si="104"/>
        <v>4030</v>
      </c>
      <c r="AJ95" s="51">
        <f t="shared" si="104"/>
        <v>3900</v>
      </c>
      <c r="AK95" s="51">
        <f t="shared" si="104"/>
        <v>3716</v>
      </c>
      <c r="AL95" s="51">
        <f t="shared" si="104"/>
        <v>3802</v>
      </c>
      <c r="AM95" s="51">
        <f t="shared" si="104"/>
        <v>3395</v>
      </c>
      <c r="AN95" s="51">
        <f t="shared" si="104"/>
        <v>3451</v>
      </c>
      <c r="AO95" s="51">
        <f t="shared" si="104"/>
        <v>3385</v>
      </c>
      <c r="AP95" s="51">
        <f t="shared" si="104"/>
        <v>3466</v>
      </c>
      <c r="AQ95" s="51">
        <f t="shared" si="104"/>
        <v>3415</v>
      </c>
      <c r="AR95" s="51">
        <f t="shared" si="104"/>
        <v>3455</v>
      </c>
      <c r="AS95" s="51">
        <f t="shared" si="104"/>
        <v>3252</v>
      </c>
      <c r="AT95" s="51">
        <f t="shared" si="104"/>
        <v>3337</v>
      </c>
      <c r="AU95" s="51">
        <f t="shared" si="104"/>
        <v>3334</v>
      </c>
      <c r="AV95" s="51">
        <f t="shared" si="104"/>
        <v>3260</v>
      </c>
      <c r="AW95" s="51">
        <f t="shared" si="104"/>
        <v>3300</v>
      </c>
      <c r="AX95" s="51">
        <f t="shared" si="104"/>
        <v>3252</v>
      </c>
      <c r="AY95" s="51">
        <f t="shared" si="105"/>
        <v>3304</v>
      </c>
      <c r="AZ95" s="51">
        <f t="shared" si="105"/>
        <v>3261</v>
      </c>
      <c r="BA95" s="51">
        <f t="shared" si="105"/>
        <v>3221</v>
      </c>
      <c r="BB95" s="51">
        <f t="shared" si="105"/>
        <v>3176</v>
      </c>
      <c r="BC95" s="51">
        <f t="shared" si="105"/>
        <v>3091</v>
      </c>
      <c r="BD95" s="51">
        <f t="shared" si="105"/>
        <v>3054</v>
      </c>
      <c r="BE95" s="51">
        <f t="shared" si="105"/>
        <v>2891</v>
      </c>
      <c r="BF95" s="51">
        <f t="shared" si="105"/>
        <v>2945</v>
      </c>
      <c r="BG95" s="51">
        <f t="shared" si="105"/>
        <v>2834</v>
      </c>
      <c r="BH95" s="51">
        <f t="shared" si="105"/>
        <v>2774</v>
      </c>
      <c r="BI95" s="51">
        <f t="shared" si="105"/>
        <v>2581</v>
      </c>
      <c r="BJ95" s="51">
        <f t="shared" si="105"/>
        <v>2500</v>
      </c>
      <c r="BK95" s="51">
        <f t="shared" si="105"/>
        <v>2395</v>
      </c>
      <c r="BL95" s="51">
        <f t="shared" si="105"/>
        <v>2499</v>
      </c>
      <c r="BM95" s="51">
        <f t="shared" si="105"/>
        <v>2405</v>
      </c>
      <c r="BN95" s="51">
        <f t="shared" si="105"/>
        <v>2319</v>
      </c>
      <c r="BO95" s="51">
        <f t="shared" si="102"/>
        <v>2421</v>
      </c>
      <c r="BP95" s="51">
        <f t="shared" si="102"/>
        <v>2366</v>
      </c>
      <c r="BQ95" s="51">
        <f t="shared" si="102"/>
        <v>2041</v>
      </c>
      <c r="BR95" s="51">
        <f t="shared" si="102"/>
        <v>2051</v>
      </c>
      <c r="BS95" s="51">
        <f t="shared" si="102"/>
        <v>1907</v>
      </c>
      <c r="BT95" s="51">
        <f t="shared" si="102"/>
        <v>1785</v>
      </c>
      <c r="BU95" s="51">
        <f t="shared" si="102"/>
        <v>1588</v>
      </c>
      <c r="BV95" s="51">
        <f t="shared" si="102"/>
        <v>1563</v>
      </c>
      <c r="BW95" s="51">
        <f t="shared" si="102"/>
        <v>1723</v>
      </c>
      <c r="BX95" s="51">
        <f t="shared" si="102"/>
        <v>1684</v>
      </c>
      <c r="BY95" s="51">
        <f t="shared" si="102"/>
        <v>1550</v>
      </c>
      <c r="BZ95" s="51">
        <f t="shared" si="102"/>
        <v>1528</v>
      </c>
      <c r="CA95" s="51">
        <f t="shared" si="102"/>
        <v>1486</v>
      </c>
      <c r="CB95" s="51">
        <f t="shared" si="102"/>
        <v>1483</v>
      </c>
      <c r="CC95" s="51">
        <f t="shared" si="106"/>
        <v>1385</v>
      </c>
      <c r="CD95" s="51">
        <f t="shared" si="106"/>
        <v>1210</v>
      </c>
      <c r="CE95" s="51">
        <f t="shared" si="106"/>
        <v>1162</v>
      </c>
      <c r="CF95" s="51">
        <f t="shared" si="106"/>
        <v>1184</v>
      </c>
      <c r="CG95" s="51">
        <f t="shared" si="106"/>
        <v>1136</v>
      </c>
      <c r="CH95" s="51">
        <f t="shared" si="106"/>
        <v>936</v>
      </c>
      <c r="CI95" s="51">
        <f t="shared" si="106"/>
        <v>893</v>
      </c>
      <c r="CJ95" s="51">
        <f t="shared" si="106"/>
        <v>784</v>
      </c>
      <c r="CK95" s="57">
        <f t="shared" si="106"/>
        <v>4588</v>
      </c>
      <c r="CL95" s="57">
        <v>118023</v>
      </c>
      <c r="CM95" s="57">
        <v>1634</v>
      </c>
      <c r="CN95" s="57">
        <v>1623</v>
      </c>
      <c r="CO95" s="57">
        <v>1671</v>
      </c>
      <c r="CP95" s="57">
        <v>1560</v>
      </c>
      <c r="CQ95" s="57">
        <v>1576</v>
      </c>
      <c r="CR95" s="57">
        <v>1543</v>
      </c>
      <c r="CS95" s="57">
        <v>1509</v>
      </c>
      <c r="CT95" s="57">
        <v>1484</v>
      </c>
      <c r="CU95" s="57">
        <v>1430</v>
      </c>
      <c r="CV95" s="57">
        <v>1391</v>
      </c>
      <c r="CW95" s="57">
        <v>1413</v>
      </c>
      <c r="CX95" s="57">
        <v>1488</v>
      </c>
      <c r="CY95" s="57">
        <v>1478</v>
      </c>
      <c r="CZ95" s="57">
        <v>1591</v>
      </c>
      <c r="DA95" s="57">
        <v>1700</v>
      </c>
      <c r="DB95" s="57">
        <v>1717</v>
      </c>
      <c r="DC95" s="57">
        <v>1699</v>
      </c>
      <c r="DD95" s="57">
        <v>1801</v>
      </c>
      <c r="DE95" s="57">
        <v>1628</v>
      </c>
      <c r="DF95" s="57">
        <v>1221</v>
      </c>
      <c r="DG95" s="57">
        <v>1311</v>
      </c>
      <c r="DH95" s="57">
        <v>1451</v>
      </c>
      <c r="DI95" s="57">
        <v>1736</v>
      </c>
      <c r="DJ95" s="57">
        <v>1922</v>
      </c>
      <c r="DK95" s="57">
        <v>1765</v>
      </c>
      <c r="DL95" s="57">
        <v>1808</v>
      </c>
      <c r="DM95" s="57">
        <v>1967</v>
      </c>
      <c r="DN95" s="57">
        <v>1914</v>
      </c>
      <c r="DO95" s="57">
        <v>1865</v>
      </c>
      <c r="DP95" s="57">
        <v>1997</v>
      </c>
      <c r="DQ95" s="57">
        <v>2095</v>
      </c>
      <c r="DR95" s="57">
        <v>2024</v>
      </c>
      <c r="DS95" s="57">
        <v>1998</v>
      </c>
      <c r="DT95" s="57">
        <v>1899</v>
      </c>
      <c r="DU95" s="57">
        <v>2035</v>
      </c>
      <c r="DV95" s="57">
        <v>1675</v>
      </c>
      <c r="DW95" s="57">
        <v>1738</v>
      </c>
      <c r="DX95" s="57">
        <v>1706</v>
      </c>
      <c r="DY95" s="57">
        <v>1732</v>
      </c>
      <c r="DZ95" s="57">
        <v>1693</v>
      </c>
      <c r="EA95" s="57">
        <v>1676</v>
      </c>
      <c r="EB95" s="57">
        <v>1638</v>
      </c>
      <c r="EC95" s="57">
        <v>1601</v>
      </c>
      <c r="ED95" s="57">
        <v>1575</v>
      </c>
      <c r="EE95" s="57">
        <v>1557</v>
      </c>
      <c r="EF95" s="57">
        <v>1565</v>
      </c>
      <c r="EG95" s="57">
        <v>1596</v>
      </c>
      <c r="EH95" s="57">
        <v>1552</v>
      </c>
      <c r="EI95" s="57">
        <v>1591</v>
      </c>
      <c r="EJ95" s="57">
        <v>1553</v>
      </c>
      <c r="EK95" s="57">
        <v>1510</v>
      </c>
      <c r="EL95" s="57">
        <v>1502</v>
      </c>
      <c r="EM95" s="57">
        <v>1459</v>
      </c>
      <c r="EN95" s="57">
        <v>1405</v>
      </c>
      <c r="EO95" s="57">
        <v>1479</v>
      </c>
      <c r="EP95" s="57">
        <v>1406</v>
      </c>
      <c r="EQ95" s="57">
        <v>1359</v>
      </c>
      <c r="ER95" s="57">
        <v>1282</v>
      </c>
      <c r="ES95" s="57">
        <v>1294</v>
      </c>
      <c r="ET95" s="57">
        <v>1142</v>
      </c>
      <c r="EU95" s="57">
        <v>1205</v>
      </c>
      <c r="EV95" s="57">
        <v>1152</v>
      </c>
      <c r="EW95" s="57">
        <v>1146</v>
      </c>
      <c r="EX95" s="57">
        <v>1150</v>
      </c>
      <c r="EY95" s="57">
        <v>1138</v>
      </c>
      <c r="EZ95" s="57">
        <v>959</v>
      </c>
      <c r="FA95" s="57">
        <v>952</v>
      </c>
      <c r="FB95" s="57">
        <v>899</v>
      </c>
      <c r="FC95" s="57">
        <v>836</v>
      </c>
      <c r="FD95" s="57">
        <v>749</v>
      </c>
      <c r="FE95" s="57">
        <v>747</v>
      </c>
      <c r="FF95" s="57">
        <v>812</v>
      </c>
      <c r="FG95" s="57">
        <v>809</v>
      </c>
      <c r="FH95" s="57">
        <v>743</v>
      </c>
      <c r="FI95" s="57">
        <v>735</v>
      </c>
      <c r="FJ95" s="57">
        <v>724</v>
      </c>
      <c r="FK95" s="57">
        <v>644</v>
      </c>
      <c r="FL95" s="57">
        <v>637</v>
      </c>
      <c r="FM95" s="57">
        <v>548</v>
      </c>
      <c r="FN95" s="57">
        <v>536</v>
      </c>
      <c r="FO95" s="57">
        <v>515</v>
      </c>
      <c r="FP95" s="57">
        <v>490</v>
      </c>
      <c r="FQ95" s="57">
        <v>379</v>
      </c>
      <c r="FR95" s="57">
        <v>346</v>
      </c>
      <c r="FS95" s="57">
        <v>318</v>
      </c>
      <c r="FT95" s="57">
        <v>1624</v>
      </c>
      <c r="FU95" s="57">
        <v>121033</v>
      </c>
      <c r="FV95" s="57">
        <v>1581</v>
      </c>
      <c r="FW95" s="57">
        <v>1595</v>
      </c>
      <c r="FX95" s="57">
        <v>1554</v>
      </c>
      <c r="FY95" s="57">
        <v>1660</v>
      </c>
      <c r="FZ95" s="57">
        <v>1462</v>
      </c>
      <c r="GA95" s="57">
        <v>1529</v>
      </c>
      <c r="GB95" s="57">
        <v>1435</v>
      </c>
      <c r="GC95" s="57">
        <v>1507</v>
      </c>
      <c r="GD95" s="57">
        <v>1349</v>
      </c>
      <c r="GE95" s="57">
        <v>1244</v>
      </c>
      <c r="GF95" s="57">
        <v>1356</v>
      </c>
      <c r="GG95" s="57">
        <v>1373</v>
      </c>
      <c r="GH95" s="57">
        <v>1328</v>
      </c>
      <c r="GI95" s="57">
        <v>1418</v>
      </c>
      <c r="GJ95" s="57">
        <v>1445</v>
      </c>
      <c r="GK95" s="57">
        <v>1414</v>
      </c>
      <c r="GL95" s="57">
        <v>1454</v>
      </c>
      <c r="GM95" s="57">
        <v>1650</v>
      </c>
      <c r="GN95" s="57">
        <v>1395</v>
      </c>
      <c r="GO95" s="57">
        <v>1125</v>
      </c>
      <c r="GP95" s="57">
        <v>1151</v>
      </c>
      <c r="GQ95" s="57">
        <v>1464</v>
      </c>
      <c r="GR95" s="57">
        <v>1626</v>
      </c>
      <c r="GS95" s="57">
        <v>1809</v>
      </c>
      <c r="GT95" s="57">
        <v>1831</v>
      </c>
      <c r="GU95" s="57">
        <v>1889</v>
      </c>
      <c r="GV95" s="57">
        <v>1999</v>
      </c>
      <c r="GW95" s="57">
        <v>1918</v>
      </c>
      <c r="GX95" s="57">
        <v>1949</v>
      </c>
      <c r="GY95" s="57">
        <v>2039</v>
      </c>
      <c r="GZ95" s="57">
        <v>2065</v>
      </c>
      <c r="HA95" s="57">
        <v>2006</v>
      </c>
      <c r="HB95" s="57">
        <v>1902</v>
      </c>
      <c r="HC95" s="57">
        <v>1817</v>
      </c>
      <c r="HD95" s="57">
        <v>1767</v>
      </c>
      <c r="HE95" s="57">
        <v>1720</v>
      </c>
      <c r="HF95" s="57">
        <v>1713</v>
      </c>
      <c r="HG95" s="57">
        <v>1679</v>
      </c>
      <c r="HH95" s="57">
        <v>1734</v>
      </c>
      <c r="HI95" s="57">
        <v>1722</v>
      </c>
      <c r="HJ95" s="57">
        <v>1779</v>
      </c>
      <c r="HK95" s="57">
        <v>1614</v>
      </c>
      <c r="HL95" s="57">
        <v>1736</v>
      </c>
      <c r="HM95" s="57">
        <v>1759</v>
      </c>
      <c r="HN95" s="57">
        <v>1703</v>
      </c>
      <c r="HO95" s="57">
        <v>1735</v>
      </c>
      <c r="HP95" s="57">
        <v>1656</v>
      </c>
      <c r="HQ95" s="57">
        <v>1752</v>
      </c>
      <c r="HR95" s="57">
        <v>1670</v>
      </c>
      <c r="HS95" s="57">
        <v>1668</v>
      </c>
      <c r="HT95" s="57">
        <v>1666</v>
      </c>
      <c r="HU95" s="57">
        <v>1589</v>
      </c>
      <c r="HV95" s="57">
        <v>1595</v>
      </c>
      <c r="HW95" s="57">
        <v>1486</v>
      </c>
      <c r="HX95" s="57">
        <v>1466</v>
      </c>
      <c r="HY95" s="57">
        <v>1428</v>
      </c>
      <c r="HZ95" s="57">
        <v>1415</v>
      </c>
      <c r="IA95" s="57">
        <v>1299</v>
      </c>
      <c r="IB95" s="57">
        <v>1206</v>
      </c>
      <c r="IC95" s="57">
        <v>1253</v>
      </c>
      <c r="ID95" s="57">
        <v>1294</v>
      </c>
      <c r="IE95" s="57">
        <v>1253</v>
      </c>
      <c r="IF95" s="57">
        <v>1173</v>
      </c>
      <c r="IG95" s="57">
        <v>1271</v>
      </c>
      <c r="IH95" s="57">
        <v>1228</v>
      </c>
      <c r="II95" s="57">
        <v>1082</v>
      </c>
      <c r="IJ95" s="57">
        <v>1099</v>
      </c>
      <c r="IK95" s="57">
        <v>1008</v>
      </c>
      <c r="IL95" s="57">
        <v>949</v>
      </c>
      <c r="IM95" s="57">
        <v>839</v>
      </c>
      <c r="IN95" s="57">
        <v>816</v>
      </c>
      <c r="IO95" s="57">
        <v>911</v>
      </c>
      <c r="IP95" s="57">
        <v>875</v>
      </c>
      <c r="IQ95" s="57">
        <v>807</v>
      </c>
      <c r="IR95" s="57">
        <v>793</v>
      </c>
      <c r="IS95" s="57">
        <v>762</v>
      </c>
      <c r="IT95" s="57">
        <v>839</v>
      </c>
      <c r="IU95" s="57">
        <v>748</v>
      </c>
      <c r="IV95" s="57">
        <v>662</v>
      </c>
      <c r="IW95" s="57">
        <v>626</v>
      </c>
      <c r="IX95" s="57">
        <v>669</v>
      </c>
      <c r="IY95" s="57">
        <v>646</v>
      </c>
      <c r="IZ95" s="57">
        <v>557</v>
      </c>
      <c r="JA95" s="57">
        <v>547</v>
      </c>
      <c r="JB95" s="57">
        <v>466</v>
      </c>
      <c r="JC95" s="57">
        <v>2964</v>
      </c>
    </row>
    <row r="96" spans="1:263" hidden="1" x14ac:dyDescent="0.25">
      <c r="A96" s="57" t="s">
        <v>1537</v>
      </c>
      <c r="B96" s="57" t="s">
        <v>607</v>
      </c>
      <c r="C96" s="51">
        <f t="shared" si="101"/>
        <v>237232</v>
      </c>
      <c r="D96" s="51">
        <f t="shared" si="101"/>
        <v>2628</v>
      </c>
      <c r="E96" s="51">
        <f t="shared" si="101"/>
        <v>2714</v>
      </c>
      <c r="F96" s="51">
        <f t="shared" si="101"/>
        <v>2784</v>
      </c>
      <c r="G96" s="51">
        <f t="shared" si="101"/>
        <v>2794</v>
      </c>
      <c r="H96" s="51">
        <f t="shared" si="101"/>
        <v>2741</v>
      </c>
      <c r="I96" s="51">
        <f t="shared" si="101"/>
        <v>2760</v>
      </c>
      <c r="J96" s="51">
        <f t="shared" si="101"/>
        <v>2697</v>
      </c>
      <c r="K96" s="51">
        <f t="shared" si="101"/>
        <v>2686</v>
      </c>
      <c r="L96" s="51">
        <f t="shared" si="101"/>
        <v>2504</v>
      </c>
      <c r="M96" s="51">
        <f t="shared" si="101"/>
        <v>2583</v>
      </c>
      <c r="N96" s="51">
        <f t="shared" si="101"/>
        <v>2667</v>
      </c>
      <c r="O96" s="51">
        <f t="shared" si="101"/>
        <v>2863</v>
      </c>
      <c r="P96" s="51">
        <f t="shared" si="101"/>
        <v>2941</v>
      </c>
      <c r="Q96" s="51">
        <f t="shared" si="101"/>
        <v>2852</v>
      </c>
      <c r="R96" s="51">
        <f t="shared" si="101"/>
        <v>3042</v>
      </c>
      <c r="S96" s="51">
        <f t="shared" si="103"/>
        <v>3132</v>
      </c>
      <c r="T96" s="51">
        <f t="shared" si="103"/>
        <v>3243</v>
      </c>
      <c r="U96" s="51">
        <f t="shared" si="103"/>
        <v>3196</v>
      </c>
      <c r="V96" s="51">
        <f t="shared" si="103"/>
        <v>3086</v>
      </c>
      <c r="W96" s="51">
        <f t="shared" si="103"/>
        <v>2701</v>
      </c>
      <c r="X96" s="51">
        <f t="shared" si="103"/>
        <v>2886</v>
      </c>
      <c r="Y96" s="51">
        <f t="shared" si="103"/>
        <v>2868</v>
      </c>
      <c r="Z96" s="51">
        <f t="shared" si="103"/>
        <v>3123</v>
      </c>
      <c r="AA96" s="51">
        <f t="shared" si="103"/>
        <v>3131</v>
      </c>
      <c r="AB96" s="51">
        <f t="shared" si="103"/>
        <v>2968</v>
      </c>
      <c r="AC96" s="51">
        <f t="shared" si="103"/>
        <v>3010</v>
      </c>
      <c r="AD96" s="51">
        <f t="shared" si="103"/>
        <v>2929</v>
      </c>
      <c r="AE96" s="51">
        <f t="shared" si="103"/>
        <v>2901</v>
      </c>
      <c r="AF96" s="51">
        <f t="shared" si="103"/>
        <v>2884</v>
      </c>
      <c r="AG96" s="51">
        <f t="shared" si="103"/>
        <v>2938</v>
      </c>
      <c r="AH96" s="51">
        <f t="shared" si="103"/>
        <v>3043</v>
      </c>
      <c r="AI96" s="51">
        <f t="shared" si="104"/>
        <v>3008</v>
      </c>
      <c r="AJ96" s="51">
        <f t="shared" si="104"/>
        <v>2883</v>
      </c>
      <c r="AK96" s="51">
        <f t="shared" si="104"/>
        <v>2639</v>
      </c>
      <c r="AL96" s="51">
        <f t="shared" si="104"/>
        <v>2911</v>
      </c>
      <c r="AM96" s="51">
        <f t="shared" si="104"/>
        <v>2779</v>
      </c>
      <c r="AN96" s="51">
        <f t="shared" si="104"/>
        <v>2890</v>
      </c>
      <c r="AO96" s="51">
        <f t="shared" si="104"/>
        <v>2847</v>
      </c>
      <c r="AP96" s="51">
        <f t="shared" si="104"/>
        <v>3022</v>
      </c>
      <c r="AQ96" s="51">
        <f t="shared" si="104"/>
        <v>3196</v>
      </c>
      <c r="AR96" s="51">
        <f t="shared" si="104"/>
        <v>3298</v>
      </c>
      <c r="AS96" s="51">
        <f t="shared" si="104"/>
        <v>3383</v>
      </c>
      <c r="AT96" s="51">
        <f t="shared" si="104"/>
        <v>3381</v>
      </c>
      <c r="AU96" s="51">
        <f t="shared" si="104"/>
        <v>3407</v>
      </c>
      <c r="AV96" s="51">
        <f t="shared" si="104"/>
        <v>3602</v>
      </c>
      <c r="AW96" s="51">
        <f t="shared" si="104"/>
        <v>3563</v>
      </c>
      <c r="AX96" s="51">
        <f t="shared" si="104"/>
        <v>3597</v>
      </c>
      <c r="AY96" s="51">
        <f t="shared" si="105"/>
        <v>3574</v>
      </c>
      <c r="AZ96" s="51">
        <f t="shared" si="105"/>
        <v>3531</v>
      </c>
      <c r="BA96" s="51">
        <f t="shared" si="105"/>
        <v>3394</v>
      </c>
      <c r="BB96" s="51">
        <f t="shared" si="105"/>
        <v>3567</v>
      </c>
      <c r="BC96" s="51">
        <f t="shared" si="105"/>
        <v>3368</v>
      </c>
      <c r="BD96" s="51">
        <f t="shared" si="105"/>
        <v>3335</v>
      </c>
      <c r="BE96" s="51">
        <f t="shared" si="105"/>
        <v>3246</v>
      </c>
      <c r="BF96" s="51">
        <f t="shared" si="105"/>
        <v>3004</v>
      </c>
      <c r="BG96" s="51">
        <f t="shared" si="105"/>
        <v>2823</v>
      </c>
      <c r="BH96" s="51">
        <f t="shared" si="105"/>
        <v>2714</v>
      </c>
      <c r="BI96" s="51">
        <f t="shared" si="105"/>
        <v>2795</v>
      </c>
      <c r="BJ96" s="51">
        <f t="shared" si="105"/>
        <v>2680</v>
      </c>
      <c r="BK96" s="51">
        <f t="shared" si="105"/>
        <v>2662</v>
      </c>
      <c r="BL96" s="51">
        <f t="shared" si="105"/>
        <v>2685</v>
      </c>
      <c r="BM96" s="51">
        <f t="shared" si="105"/>
        <v>2704</v>
      </c>
      <c r="BN96" s="51">
        <f t="shared" si="105"/>
        <v>2756</v>
      </c>
      <c r="BO96" s="51">
        <f t="shared" si="102"/>
        <v>3170</v>
      </c>
      <c r="BP96" s="51">
        <f t="shared" si="102"/>
        <v>3246</v>
      </c>
      <c r="BQ96" s="51">
        <f t="shared" si="102"/>
        <v>2425</v>
      </c>
      <c r="BR96" s="51">
        <f t="shared" si="102"/>
        <v>2348</v>
      </c>
      <c r="BS96" s="51">
        <f t="shared" si="102"/>
        <v>2297</v>
      </c>
      <c r="BT96" s="51">
        <f t="shared" si="102"/>
        <v>2136</v>
      </c>
      <c r="BU96" s="51">
        <f t="shared" si="102"/>
        <v>1847</v>
      </c>
      <c r="BV96" s="51">
        <f t="shared" si="102"/>
        <v>1830</v>
      </c>
      <c r="BW96" s="51">
        <f t="shared" si="102"/>
        <v>1987</v>
      </c>
      <c r="BX96" s="51">
        <f t="shared" si="102"/>
        <v>1902</v>
      </c>
      <c r="BY96" s="51">
        <f t="shared" si="102"/>
        <v>1906</v>
      </c>
      <c r="BZ96" s="51">
        <f t="shared" si="102"/>
        <v>1883</v>
      </c>
      <c r="CA96" s="51">
        <f t="shared" si="102"/>
        <v>1859</v>
      </c>
      <c r="CB96" s="51">
        <f t="shared" si="102"/>
        <v>1807</v>
      </c>
      <c r="CC96" s="51">
        <f t="shared" si="106"/>
        <v>1630</v>
      </c>
      <c r="CD96" s="51">
        <f t="shared" si="106"/>
        <v>1748</v>
      </c>
      <c r="CE96" s="51">
        <f t="shared" si="106"/>
        <v>1675</v>
      </c>
      <c r="CF96" s="51">
        <f t="shared" si="106"/>
        <v>1603</v>
      </c>
      <c r="CG96" s="51">
        <f t="shared" si="106"/>
        <v>1520</v>
      </c>
      <c r="CH96" s="51">
        <f t="shared" si="106"/>
        <v>1436</v>
      </c>
      <c r="CI96" s="51">
        <f t="shared" si="106"/>
        <v>1278</v>
      </c>
      <c r="CJ96" s="51">
        <f t="shared" si="106"/>
        <v>1104</v>
      </c>
      <c r="CK96" s="57">
        <f t="shared" si="106"/>
        <v>6056</v>
      </c>
      <c r="CL96" s="57">
        <v>114209</v>
      </c>
      <c r="CM96" s="57">
        <v>1382</v>
      </c>
      <c r="CN96" s="57">
        <v>1376</v>
      </c>
      <c r="CO96" s="57">
        <v>1394</v>
      </c>
      <c r="CP96" s="57">
        <v>1452</v>
      </c>
      <c r="CQ96" s="57">
        <v>1382</v>
      </c>
      <c r="CR96" s="57">
        <v>1378</v>
      </c>
      <c r="CS96" s="57">
        <v>1347</v>
      </c>
      <c r="CT96" s="57">
        <v>1398</v>
      </c>
      <c r="CU96" s="57">
        <v>1273</v>
      </c>
      <c r="CV96" s="57">
        <v>1325</v>
      </c>
      <c r="CW96" s="57">
        <v>1367</v>
      </c>
      <c r="CX96" s="57">
        <v>1426</v>
      </c>
      <c r="CY96" s="57">
        <v>1519</v>
      </c>
      <c r="CZ96" s="57">
        <v>1484</v>
      </c>
      <c r="DA96" s="57">
        <v>1521</v>
      </c>
      <c r="DB96" s="57">
        <v>1604</v>
      </c>
      <c r="DC96" s="57">
        <v>1616</v>
      </c>
      <c r="DD96" s="57">
        <v>1669</v>
      </c>
      <c r="DE96" s="57">
        <v>1539</v>
      </c>
      <c r="DF96" s="57">
        <v>1411</v>
      </c>
      <c r="DG96" s="57">
        <v>1516</v>
      </c>
      <c r="DH96" s="57">
        <v>1474</v>
      </c>
      <c r="DI96" s="57">
        <v>1555</v>
      </c>
      <c r="DJ96" s="57">
        <v>1572</v>
      </c>
      <c r="DK96" s="57">
        <v>1424</v>
      </c>
      <c r="DL96" s="57">
        <v>1516</v>
      </c>
      <c r="DM96" s="57">
        <v>1472</v>
      </c>
      <c r="DN96" s="57">
        <v>1337</v>
      </c>
      <c r="DO96" s="57">
        <v>1435</v>
      </c>
      <c r="DP96" s="57">
        <v>1409</v>
      </c>
      <c r="DQ96" s="57">
        <v>1491</v>
      </c>
      <c r="DR96" s="57">
        <v>1464</v>
      </c>
      <c r="DS96" s="57">
        <v>1385</v>
      </c>
      <c r="DT96" s="57">
        <v>1256</v>
      </c>
      <c r="DU96" s="57">
        <v>1387</v>
      </c>
      <c r="DV96" s="57">
        <v>1358</v>
      </c>
      <c r="DW96" s="57">
        <v>1400</v>
      </c>
      <c r="DX96" s="57">
        <v>1401</v>
      </c>
      <c r="DY96" s="57">
        <v>1490</v>
      </c>
      <c r="DZ96" s="57">
        <v>1556</v>
      </c>
      <c r="EA96" s="57">
        <v>1564</v>
      </c>
      <c r="EB96" s="57">
        <v>1614</v>
      </c>
      <c r="EC96" s="57">
        <v>1587</v>
      </c>
      <c r="ED96" s="57">
        <v>1686</v>
      </c>
      <c r="EE96" s="57">
        <v>1651</v>
      </c>
      <c r="EF96" s="57">
        <v>1734</v>
      </c>
      <c r="EG96" s="57">
        <v>1735</v>
      </c>
      <c r="EH96" s="57">
        <v>1665</v>
      </c>
      <c r="EI96" s="57">
        <v>1724</v>
      </c>
      <c r="EJ96" s="57">
        <v>1711</v>
      </c>
      <c r="EK96" s="57">
        <v>1726</v>
      </c>
      <c r="EL96" s="57">
        <v>1703</v>
      </c>
      <c r="EM96" s="57">
        <v>1695</v>
      </c>
      <c r="EN96" s="57">
        <v>1618</v>
      </c>
      <c r="EO96" s="57">
        <v>1503</v>
      </c>
      <c r="EP96" s="57">
        <v>1432</v>
      </c>
      <c r="EQ96" s="57">
        <v>1354</v>
      </c>
      <c r="ER96" s="57">
        <v>1364</v>
      </c>
      <c r="ES96" s="57">
        <v>1315</v>
      </c>
      <c r="ET96" s="57">
        <v>1279</v>
      </c>
      <c r="EU96" s="57">
        <v>1344</v>
      </c>
      <c r="EV96" s="57">
        <v>1309</v>
      </c>
      <c r="EW96" s="57">
        <v>1355</v>
      </c>
      <c r="EX96" s="57">
        <v>1542</v>
      </c>
      <c r="EY96" s="57">
        <v>1577</v>
      </c>
      <c r="EZ96" s="57">
        <v>1127</v>
      </c>
      <c r="FA96" s="57">
        <v>1135</v>
      </c>
      <c r="FB96" s="57">
        <v>1070</v>
      </c>
      <c r="FC96" s="57">
        <v>972</v>
      </c>
      <c r="FD96" s="57">
        <v>863</v>
      </c>
      <c r="FE96" s="57">
        <v>812</v>
      </c>
      <c r="FF96" s="57">
        <v>851</v>
      </c>
      <c r="FG96" s="57">
        <v>841</v>
      </c>
      <c r="FH96" s="57">
        <v>866</v>
      </c>
      <c r="FI96" s="57">
        <v>836</v>
      </c>
      <c r="FJ96" s="57">
        <v>811</v>
      </c>
      <c r="FK96" s="57">
        <v>767</v>
      </c>
      <c r="FL96" s="57">
        <v>665</v>
      </c>
      <c r="FM96" s="57">
        <v>730</v>
      </c>
      <c r="FN96" s="57">
        <v>678</v>
      </c>
      <c r="FO96" s="57">
        <v>645</v>
      </c>
      <c r="FP96" s="57">
        <v>617</v>
      </c>
      <c r="FQ96" s="57">
        <v>582</v>
      </c>
      <c r="FR96" s="57">
        <v>498</v>
      </c>
      <c r="FS96" s="57">
        <v>384</v>
      </c>
      <c r="FT96" s="57">
        <v>1911</v>
      </c>
      <c r="FU96" s="57">
        <v>123023</v>
      </c>
      <c r="FV96" s="57">
        <v>1246</v>
      </c>
      <c r="FW96" s="57">
        <v>1338</v>
      </c>
      <c r="FX96" s="57">
        <v>1390</v>
      </c>
      <c r="FY96" s="57">
        <v>1342</v>
      </c>
      <c r="FZ96" s="57">
        <v>1359</v>
      </c>
      <c r="GA96" s="57">
        <v>1382</v>
      </c>
      <c r="GB96" s="57">
        <v>1350</v>
      </c>
      <c r="GC96" s="57">
        <v>1288</v>
      </c>
      <c r="GD96" s="57">
        <v>1231</v>
      </c>
      <c r="GE96" s="57">
        <v>1258</v>
      </c>
      <c r="GF96" s="57">
        <v>1300</v>
      </c>
      <c r="GG96" s="57">
        <v>1437</v>
      </c>
      <c r="GH96" s="57">
        <v>1422</v>
      </c>
      <c r="GI96" s="57">
        <v>1368</v>
      </c>
      <c r="GJ96" s="57">
        <v>1521</v>
      </c>
      <c r="GK96" s="57">
        <v>1528</v>
      </c>
      <c r="GL96" s="57">
        <v>1627</v>
      </c>
      <c r="GM96" s="57">
        <v>1527</v>
      </c>
      <c r="GN96" s="57">
        <v>1547</v>
      </c>
      <c r="GO96" s="57">
        <v>1290</v>
      </c>
      <c r="GP96" s="57">
        <v>1370</v>
      </c>
      <c r="GQ96" s="57">
        <v>1394</v>
      </c>
      <c r="GR96" s="57">
        <v>1568</v>
      </c>
      <c r="GS96" s="57">
        <v>1559</v>
      </c>
      <c r="GT96" s="57">
        <v>1544</v>
      </c>
      <c r="GU96" s="57">
        <v>1494</v>
      </c>
      <c r="GV96" s="57">
        <v>1457</v>
      </c>
      <c r="GW96" s="57">
        <v>1564</v>
      </c>
      <c r="GX96" s="57">
        <v>1449</v>
      </c>
      <c r="GY96" s="57">
        <v>1529</v>
      </c>
      <c r="GZ96" s="57">
        <v>1552</v>
      </c>
      <c r="HA96" s="57">
        <v>1544</v>
      </c>
      <c r="HB96" s="57">
        <v>1498</v>
      </c>
      <c r="HC96" s="57">
        <v>1383</v>
      </c>
      <c r="HD96" s="57">
        <v>1524</v>
      </c>
      <c r="HE96" s="57">
        <v>1421</v>
      </c>
      <c r="HF96" s="57">
        <v>1490</v>
      </c>
      <c r="HG96" s="57">
        <v>1446</v>
      </c>
      <c r="HH96" s="57">
        <v>1532</v>
      </c>
      <c r="HI96" s="57">
        <v>1640</v>
      </c>
      <c r="HJ96" s="57">
        <v>1734</v>
      </c>
      <c r="HK96" s="57">
        <v>1769</v>
      </c>
      <c r="HL96" s="57">
        <v>1794</v>
      </c>
      <c r="HM96" s="57">
        <v>1721</v>
      </c>
      <c r="HN96" s="57">
        <v>1951</v>
      </c>
      <c r="HO96" s="57">
        <v>1829</v>
      </c>
      <c r="HP96" s="57">
        <v>1862</v>
      </c>
      <c r="HQ96" s="57">
        <v>1909</v>
      </c>
      <c r="HR96" s="57">
        <v>1807</v>
      </c>
      <c r="HS96" s="57">
        <v>1683</v>
      </c>
      <c r="HT96" s="57">
        <v>1841</v>
      </c>
      <c r="HU96" s="57">
        <v>1665</v>
      </c>
      <c r="HV96" s="57">
        <v>1640</v>
      </c>
      <c r="HW96" s="57">
        <v>1628</v>
      </c>
      <c r="HX96" s="57">
        <v>1501</v>
      </c>
      <c r="HY96" s="57">
        <v>1391</v>
      </c>
      <c r="HZ96" s="57">
        <v>1360</v>
      </c>
      <c r="IA96" s="57">
        <v>1431</v>
      </c>
      <c r="IB96" s="57">
        <v>1365</v>
      </c>
      <c r="IC96" s="57">
        <v>1383</v>
      </c>
      <c r="ID96" s="57">
        <v>1341</v>
      </c>
      <c r="IE96" s="57">
        <v>1395</v>
      </c>
      <c r="IF96" s="57">
        <v>1401</v>
      </c>
      <c r="IG96" s="57">
        <v>1628</v>
      </c>
      <c r="IH96" s="57">
        <v>1669</v>
      </c>
      <c r="II96" s="57">
        <v>1298</v>
      </c>
      <c r="IJ96" s="57">
        <v>1213</v>
      </c>
      <c r="IK96" s="57">
        <v>1227</v>
      </c>
      <c r="IL96" s="57">
        <v>1164</v>
      </c>
      <c r="IM96" s="57">
        <v>984</v>
      </c>
      <c r="IN96" s="57">
        <v>1018</v>
      </c>
      <c r="IO96" s="57">
        <v>1136</v>
      </c>
      <c r="IP96" s="57">
        <v>1061</v>
      </c>
      <c r="IQ96" s="57">
        <v>1040</v>
      </c>
      <c r="IR96" s="57">
        <v>1047</v>
      </c>
      <c r="IS96" s="57">
        <v>1048</v>
      </c>
      <c r="IT96" s="57">
        <v>1040</v>
      </c>
      <c r="IU96" s="57">
        <v>965</v>
      </c>
      <c r="IV96" s="57">
        <v>1018</v>
      </c>
      <c r="IW96" s="57">
        <v>997</v>
      </c>
      <c r="IX96" s="57">
        <v>958</v>
      </c>
      <c r="IY96" s="57">
        <v>903</v>
      </c>
      <c r="IZ96" s="57">
        <v>854</v>
      </c>
      <c r="JA96" s="57">
        <v>780</v>
      </c>
      <c r="JB96" s="57">
        <v>720</v>
      </c>
      <c r="JC96" s="57">
        <v>4145</v>
      </c>
    </row>
    <row r="97" spans="1:263" hidden="1" x14ac:dyDescent="0.25">
      <c r="A97" s="57" t="s">
        <v>1538</v>
      </c>
      <c r="B97" s="57" t="s">
        <v>643</v>
      </c>
      <c r="C97" s="51">
        <f t="shared" si="101"/>
        <v>273936</v>
      </c>
      <c r="D97" s="51">
        <f t="shared" si="101"/>
        <v>3947</v>
      </c>
      <c r="E97" s="51">
        <f t="shared" si="101"/>
        <v>4146</v>
      </c>
      <c r="F97" s="51">
        <f t="shared" si="101"/>
        <v>3854</v>
      </c>
      <c r="G97" s="51">
        <f t="shared" si="101"/>
        <v>4016</v>
      </c>
      <c r="H97" s="51">
        <f t="shared" si="101"/>
        <v>3741</v>
      </c>
      <c r="I97" s="51">
        <f t="shared" si="101"/>
        <v>3743</v>
      </c>
      <c r="J97" s="51">
        <f t="shared" si="101"/>
        <v>3424</v>
      </c>
      <c r="K97" s="51">
        <f t="shared" si="101"/>
        <v>3327</v>
      </c>
      <c r="L97" s="51">
        <f t="shared" si="101"/>
        <v>3230</v>
      </c>
      <c r="M97" s="51">
        <f t="shared" si="101"/>
        <v>3191</v>
      </c>
      <c r="N97" s="51">
        <f t="shared" si="101"/>
        <v>3248</v>
      </c>
      <c r="O97" s="51">
        <f t="shared" si="101"/>
        <v>3407</v>
      </c>
      <c r="P97" s="51">
        <f t="shared" si="101"/>
        <v>3373</v>
      </c>
      <c r="Q97" s="51">
        <f t="shared" si="101"/>
        <v>3498</v>
      </c>
      <c r="R97" s="51">
        <f t="shared" si="101"/>
        <v>3351</v>
      </c>
      <c r="S97" s="51">
        <f t="shared" si="103"/>
        <v>3397</v>
      </c>
      <c r="T97" s="51">
        <f t="shared" si="103"/>
        <v>3534</v>
      </c>
      <c r="U97" s="51">
        <f t="shared" si="103"/>
        <v>3693</v>
      </c>
      <c r="V97" s="51">
        <f t="shared" si="103"/>
        <v>3900</v>
      </c>
      <c r="W97" s="51">
        <f t="shared" si="103"/>
        <v>4509</v>
      </c>
      <c r="X97" s="51">
        <f t="shared" si="103"/>
        <v>4711</v>
      </c>
      <c r="Y97" s="51">
        <f t="shared" si="103"/>
        <v>4463</v>
      </c>
      <c r="Z97" s="51">
        <f t="shared" si="103"/>
        <v>4458</v>
      </c>
      <c r="AA97" s="51">
        <f t="shared" si="103"/>
        <v>4179</v>
      </c>
      <c r="AB97" s="51">
        <f t="shared" si="103"/>
        <v>4123</v>
      </c>
      <c r="AC97" s="51">
        <f t="shared" si="103"/>
        <v>4124</v>
      </c>
      <c r="AD97" s="51">
        <f t="shared" si="103"/>
        <v>4076</v>
      </c>
      <c r="AE97" s="51">
        <f t="shared" si="103"/>
        <v>4177</v>
      </c>
      <c r="AF97" s="51">
        <f t="shared" si="103"/>
        <v>4268</v>
      </c>
      <c r="AG97" s="51">
        <f t="shared" si="103"/>
        <v>4233</v>
      </c>
      <c r="AH97" s="51">
        <f t="shared" si="103"/>
        <v>4477</v>
      </c>
      <c r="AI97" s="51">
        <f t="shared" si="104"/>
        <v>4455</v>
      </c>
      <c r="AJ97" s="51">
        <f t="shared" si="104"/>
        <v>4438</v>
      </c>
      <c r="AK97" s="51">
        <f t="shared" si="104"/>
        <v>4171</v>
      </c>
      <c r="AL97" s="51">
        <f t="shared" si="104"/>
        <v>3966</v>
      </c>
      <c r="AM97" s="51">
        <f t="shared" si="104"/>
        <v>4052</v>
      </c>
      <c r="AN97" s="51">
        <f t="shared" si="104"/>
        <v>3902</v>
      </c>
      <c r="AO97" s="51">
        <f t="shared" si="104"/>
        <v>4048</v>
      </c>
      <c r="AP97" s="51">
        <f t="shared" si="104"/>
        <v>3943</v>
      </c>
      <c r="AQ97" s="51">
        <f t="shared" si="104"/>
        <v>4067</v>
      </c>
      <c r="AR97" s="51">
        <f t="shared" si="104"/>
        <v>3897</v>
      </c>
      <c r="AS97" s="51">
        <f t="shared" si="104"/>
        <v>3943</v>
      </c>
      <c r="AT97" s="51">
        <f t="shared" si="104"/>
        <v>3866</v>
      </c>
      <c r="AU97" s="51">
        <f t="shared" si="104"/>
        <v>4060</v>
      </c>
      <c r="AV97" s="51">
        <f t="shared" si="104"/>
        <v>3913</v>
      </c>
      <c r="AW97" s="51">
        <f t="shared" si="104"/>
        <v>3969</v>
      </c>
      <c r="AX97" s="51">
        <f t="shared" si="104"/>
        <v>3990</v>
      </c>
      <c r="AY97" s="51">
        <f t="shared" si="105"/>
        <v>3801</v>
      </c>
      <c r="AZ97" s="51">
        <f t="shared" si="105"/>
        <v>3816</v>
      </c>
      <c r="BA97" s="51">
        <f t="shared" si="105"/>
        <v>3765</v>
      </c>
      <c r="BB97" s="51">
        <f t="shared" si="105"/>
        <v>3553</v>
      </c>
      <c r="BC97" s="51">
        <f t="shared" si="105"/>
        <v>3414</v>
      </c>
      <c r="BD97" s="51">
        <f t="shared" si="105"/>
        <v>3309</v>
      </c>
      <c r="BE97" s="51">
        <f t="shared" si="105"/>
        <v>3265</v>
      </c>
      <c r="BF97" s="51">
        <f t="shared" si="105"/>
        <v>3026</v>
      </c>
      <c r="BG97" s="51">
        <f t="shared" si="105"/>
        <v>2976</v>
      </c>
      <c r="BH97" s="51">
        <f t="shared" si="105"/>
        <v>2869</v>
      </c>
      <c r="BI97" s="51">
        <f t="shared" si="105"/>
        <v>2637</v>
      </c>
      <c r="BJ97" s="51">
        <f t="shared" si="105"/>
        <v>2622</v>
      </c>
      <c r="BK97" s="51">
        <f t="shared" si="105"/>
        <v>2421</v>
      </c>
      <c r="BL97" s="51">
        <f t="shared" si="105"/>
        <v>2401</v>
      </c>
      <c r="BM97" s="51">
        <f t="shared" si="105"/>
        <v>2494</v>
      </c>
      <c r="BN97" s="51">
        <f t="shared" si="105"/>
        <v>2492</v>
      </c>
      <c r="BO97" s="51">
        <f t="shared" si="102"/>
        <v>2732</v>
      </c>
      <c r="BP97" s="51">
        <f t="shared" si="102"/>
        <v>2667</v>
      </c>
      <c r="BQ97" s="51">
        <f t="shared" si="102"/>
        <v>2060</v>
      </c>
      <c r="BR97" s="51">
        <f t="shared" si="102"/>
        <v>2121</v>
      </c>
      <c r="BS97" s="51">
        <f t="shared" si="102"/>
        <v>1962</v>
      </c>
      <c r="BT97" s="51">
        <f t="shared" si="102"/>
        <v>1859</v>
      </c>
      <c r="BU97" s="51">
        <f t="shared" si="102"/>
        <v>1633</v>
      </c>
      <c r="BV97" s="51">
        <f t="shared" si="102"/>
        <v>1626</v>
      </c>
      <c r="BW97" s="51">
        <f t="shared" si="102"/>
        <v>1754</v>
      </c>
      <c r="BX97" s="51">
        <f t="shared" si="102"/>
        <v>1655</v>
      </c>
      <c r="BY97" s="51">
        <f t="shared" si="102"/>
        <v>1696</v>
      </c>
      <c r="BZ97" s="51">
        <f t="shared" si="102"/>
        <v>1695</v>
      </c>
      <c r="CA97" s="51">
        <f t="shared" si="102"/>
        <v>1571</v>
      </c>
      <c r="CB97" s="51">
        <f t="shared" si="102"/>
        <v>1576</v>
      </c>
      <c r="CC97" s="51">
        <f t="shared" si="106"/>
        <v>1410</v>
      </c>
      <c r="CD97" s="51">
        <f t="shared" si="106"/>
        <v>1392</v>
      </c>
      <c r="CE97" s="51">
        <f t="shared" si="106"/>
        <v>1297</v>
      </c>
      <c r="CF97" s="51">
        <f t="shared" si="106"/>
        <v>1255</v>
      </c>
      <c r="CG97" s="51">
        <f t="shared" si="106"/>
        <v>1133</v>
      </c>
      <c r="CH97" s="51">
        <f t="shared" si="106"/>
        <v>1031</v>
      </c>
      <c r="CI97" s="51">
        <f t="shared" si="106"/>
        <v>913</v>
      </c>
      <c r="CJ97" s="51">
        <f t="shared" si="106"/>
        <v>847</v>
      </c>
      <c r="CK97" s="57">
        <f t="shared" si="106"/>
        <v>4692</v>
      </c>
      <c r="CL97" s="57">
        <v>135811</v>
      </c>
      <c r="CM97" s="57">
        <v>2029</v>
      </c>
      <c r="CN97" s="57">
        <v>2140</v>
      </c>
      <c r="CO97" s="57">
        <v>1961</v>
      </c>
      <c r="CP97" s="57">
        <v>2079</v>
      </c>
      <c r="CQ97" s="57">
        <v>1886</v>
      </c>
      <c r="CR97" s="57">
        <v>1973</v>
      </c>
      <c r="CS97" s="57">
        <v>1754</v>
      </c>
      <c r="CT97" s="57">
        <v>1703</v>
      </c>
      <c r="CU97" s="57">
        <v>1678</v>
      </c>
      <c r="CV97" s="57">
        <v>1632</v>
      </c>
      <c r="CW97" s="57">
        <v>1642</v>
      </c>
      <c r="CX97" s="57">
        <v>1711</v>
      </c>
      <c r="CY97" s="57">
        <v>1725</v>
      </c>
      <c r="CZ97" s="57">
        <v>1840</v>
      </c>
      <c r="DA97" s="57">
        <v>1691</v>
      </c>
      <c r="DB97" s="57">
        <v>1775</v>
      </c>
      <c r="DC97" s="57">
        <v>1824</v>
      </c>
      <c r="DD97" s="57">
        <v>1866</v>
      </c>
      <c r="DE97" s="57">
        <v>2080</v>
      </c>
      <c r="DF97" s="57">
        <v>2398</v>
      </c>
      <c r="DG97" s="57">
        <v>2501</v>
      </c>
      <c r="DH97" s="57">
        <v>2320</v>
      </c>
      <c r="DI97" s="57">
        <v>2226</v>
      </c>
      <c r="DJ97" s="57">
        <v>2081</v>
      </c>
      <c r="DK97" s="57">
        <v>1923</v>
      </c>
      <c r="DL97" s="57">
        <v>2074</v>
      </c>
      <c r="DM97" s="57">
        <v>2046</v>
      </c>
      <c r="DN97" s="57">
        <v>2003</v>
      </c>
      <c r="DO97" s="57">
        <v>2114</v>
      </c>
      <c r="DP97" s="57">
        <v>2056</v>
      </c>
      <c r="DQ97" s="57">
        <v>2219</v>
      </c>
      <c r="DR97" s="57">
        <v>2241</v>
      </c>
      <c r="DS97" s="57">
        <v>2164</v>
      </c>
      <c r="DT97" s="57">
        <v>2102</v>
      </c>
      <c r="DU97" s="57">
        <v>2017</v>
      </c>
      <c r="DV97" s="57">
        <v>2005</v>
      </c>
      <c r="DW97" s="57">
        <v>1899</v>
      </c>
      <c r="DX97" s="57">
        <v>1979</v>
      </c>
      <c r="DY97" s="57">
        <v>2028</v>
      </c>
      <c r="DZ97" s="57">
        <v>2078</v>
      </c>
      <c r="EA97" s="57">
        <v>1924</v>
      </c>
      <c r="EB97" s="57">
        <v>1977</v>
      </c>
      <c r="EC97" s="57">
        <v>1904</v>
      </c>
      <c r="ED97" s="57">
        <v>1976</v>
      </c>
      <c r="EE97" s="57">
        <v>1990</v>
      </c>
      <c r="EF97" s="57">
        <v>1927</v>
      </c>
      <c r="EG97" s="57">
        <v>1938</v>
      </c>
      <c r="EH97" s="57">
        <v>1867</v>
      </c>
      <c r="EI97" s="57">
        <v>1864</v>
      </c>
      <c r="EJ97" s="57">
        <v>1878</v>
      </c>
      <c r="EK97" s="57">
        <v>1772</v>
      </c>
      <c r="EL97" s="57">
        <v>1749</v>
      </c>
      <c r="EM97" s="57">
        <v>1608</v>
      </c>
      <c r="EN97" s="57">
        <v>1606</v>
      </c>
      <c r="EO97" s="57">
        <v>1528</v>
      </c>
      <c r="EP97" s="57">
        <v>1471</v>
      </c>
      <c r="EQ97" s="57">
        <v>1518</v>
      </c>
      <c r="ER97" s="57">
        <v>1312</v>
      </c>
      <c r="ES97" s="57">
        <v>1333</v>
      </c>
      <c r="ET97" s="57">
        <v>1213</v>
      </c>
      <c r="EU97" s="57">
        <v>1189</v>
      </c>
      <c r="EV97" s="57">
        <v>1252</v>
      </c>
      <c r="EW97" s="57">
        <v>1178</v>
      </c>
      <c r="EX97" s="57">
        <v>1344</v>
      </c>
      <c r="EY97" s="57">
        <v>1284</v>
      </c>
      <c r="EZ97" s="57">
        <v>1017</v>
      </c>
      <c r="FA97" s="57">
        <v>1044</v>
      </c>
      <c r="FB97" s="57">
        <v>963</v>
      </c>
      <c r="FC97" s="57">
        <v>878</v>
      </c>
      <c r="FD97" s="57">
        <v>756</v>
      </c>
      <c r="FE97" s="57">
        <v>764</v>
      </c>
      <c r="FF97" s="57">
        <v>863</v>
      </c>
      <c r="FG97" s="57">
        <v>773</v>
      </c>
      <c r="FH97" s="57">
        <v>800</v>
      </c>
      <c r="FI97" s="57">
        <v>794</v>
      </c>
      <c r="FJ97" s="57">
        <v>737</v>
      </c>
      <c r="FK97" s="57">
        <v>678</v>
      </c>
      <c r="FL97" s="57">
        <v>668</v>
      </c>
      <c r="FM97" s="57">
        <v>637</v>
      </c>
      <c r="FN97" s="57">
        <v>571</v>
      </c>
      <c r="FO97" s="57">
        <v>528</v>
      </c>
      <c r="FP97" s="57">
        <v>491</v>
      </c>
      <c r="FQ97" s="57">
        <v>449</v>
      </c>
      <c r="FR97" s="57">
        <v>354</v>
      </c>
      <c r="FS97" s="57">
        <v>329</v>
      </c>
      <c r="FT97" s="57">
        <v>1652</v>
      </c>
      <c r="FU97" s="57">
        <v>138125</v>
      </c>
      <c r="FV97" s="57">
        <v>1918</v>
      </c>
      <c r="FW97" s="57">
        <v>2006</v>
      </c>
      <c r="FX97" s="57">
        <v>1893</v>
      </c>
      <c r="FY97" s="57">
        <v>1937</v>
      </c>
      <c r="FZ97" s="57">
        <v>1855</v>
      </c>
      <c r="GA97" s="57">
        <v>1770</v>
      </c>
      <c r="GB97" s="57">
        <v>1670</v>
      </c>
      <c r="GC97" s="57">
        <v>1624</v>
      </c>
      <c r="GD97" s="57">
        <v>1552</v>
      </c>
      <c r="GE97" s="57">
        <v>1559</v>
      </c>
      <c r="GF97" s="57">
        <v>1606</v>
      </c>
      <c r="GG97" s="57">
        <v>1696</v>
      </c>
      <c r="GH97" s="57">
        <v>1648</v>
      </c>
      <c r="GI97" s="57">
        <v>1658</v>
      </c>
      <c r="GJ97" s="57">
        <v>1660</v>
      </c>
      <c r="GK97" s="57">
        <v>1622</v>
      </c>
      <c r="GL97" s="57">
        <v>1710</v>
      </c>
      <c r="GM97" s="57">
        <v>1827</v>
      </c>
      <c r="GN97" s="57">
        <v>1820</v>
      </c>
      <c r="GO97" s="57">
        <v>2111</v>
      </c>
      <c r="GP97" s="57">
        <v>2210</v>
      </c>
      <c r="GQ97" s="57">
        <v>2143</v>
      </c>
      <c r="GR97" s="57">
        <v>2232</v>
      </c>
      <c r="GS97" s="57">
        <v>2098</v>
      </c>
      <c r="GT97" s="57">
        <v>2200</v>
      </c>
      <c r="GU97" s="57">
        <v>2050</v>
      </c>
      <c r="GV97" s="57">
        <v>2030</v>
      </c>
      <c r="GW97" s="57">
        <v>2174</v>
      </c>
      <c r="GX97" s="57">
        <v>2154</v>
      </c>
      <c r="GY97" s="57">
        <v>2177</v>
      </c>
      <c r="GZ97" s="57">
        <v>2258</v>
      </c>
      <c r="HA97" s="57">
        <v>2214</v>
      </c>
      <c r="HB97" s="57">
        <v>2274</v>
      </c>
      <c r="HC97" s="57">
        <v>2069</v>
      </c>
      <c r="HD97" s="57">
        <v>1949</v>
      </c>
      <c r="HE97" s="57">
        <v>2047</v>
      </c>
      <c r="HF97" s="57">
        <v>2003</v>
      </c>
      <c r="HG97" s="57">
        <v>2069</v>
      </c>
      <c r="HH97" s="57">
        <v>1915</v>
      </c>
      <c r="HI97" s="57">
        <v>1989</v>
      </c>
      <c r="HJ97" s="57">
        <v>1973</v>
      </c>
      <c r="HK97" s="57">
        <v>1966</v>
      </c>
      <c r="HL97" s="57">
        <v>1962</v>
      </c>
      <c r="HM97" s="57">
        <v>2084</v>
      </c>
      <c r="HN97" s="57">
        <v>1923</v>
      </c>
      <c r="HO97" s="57">
        <v>2042</v>
      </c>
      <c r="HP97" s="57">
        <v>2052</v>
      </c>
      <c r="HQ97" s="57">
        <v>1934</v>
      </c>
      <c r="HR97" s="57">
        <v>1952</v>
      </c>
      <c r="HS97" s="57">
        <v>1887</v>
      </c>
      <c r="HT97" s="57">
        <v>1781</v>
      </c>
      <c r="HU97" s="57">
        <v>1665</v>
      </c>
      <c r="HV97" s="57">
        <v>1701</v>
      </c>
      <c r="HW97" s="57">
        <v>1659</v>
      </c>
      <c r="HX97" s="57">
        <v>1498</v>
      </c>
      <c r="HY97" s="57">
        <v>1505</v>
      </c>
      <c r="HZ97" s="57">
        <v>1351</v>
      </c>
      <c r="IA97" s="57">
        <v>1325</v>
      </c>
      <c r="IB97" s="57">
        <v>1289</v>
      </c>
      <c r="IC97" s="57">
        <v>1208</v>
      </c>
      <c r="ID97" s="57">
        <v>1212</v>
      </c>
      <c r="IE97" s="57">
        <v>1242</v>
      </c>
      <c r="IF97" s="57">
        <v>1314</v>
      </c>
      <c r="IG97" s="57">
        <v>1388</v>
      </c>
      <c r="IH97" s="57">
        <v>1383</v>
      </c>
      <c r="II97" s="57">
        <v>1043</v>
      </c>
      <c r="IJ97" s="57">
        <v>1077</v>
      </c>
      <c r="IK97" s="57">
        <v>999</v>
      </c>
      <c r="IL97" s="57">
        <v>981</v>
      </c>
      <c r="IM97" s="57">
        <v>877</v>
      </c>
      <c r="IN97" s="57">
        <v>862</v>
      </c>
      <c r="IO97" s="57">
        <v>891</v>
      </c>
      <c r="IP97" s="57">
        <v>882</v>
      </c>
      <c r="IQ97" s="57">
        <v>896</v>
      </c>
      <c r="IR97" s="57">
        <v>901</v>
      </c>
      <c r="IS97" s="57">
        <v>834</v>
      </c>
      <c r="IT97" s="57">
        <v>898</v>
      </c>
      <c r="IU97" s="57">
        <v>742</v>
      </c>
      <c r="IV97" s="57">
        <v>755</v>
      </c>
      <c r="IW97" s="57">
        <v>726</v>
      </c>
      <c r="IX97" s="57">
        <v>727</v>
      </c>
      <c r="IY97" s="57">
        <v>642</v>
      </c>
      <c r="IZ97" s="57">
        <v>582</v>
      </c>
      <c r="JA97" s="57">
        <v>559</v>
      </c>
      <c r="JB97" s="57">
        <v>518</v>
      </c>
      <c r="JC97" s="57">
        <v>3040</v>
      </c>
    </row>
    <row r="98" spans="1:263" hidden="1" x14ac:dyDescent="0.25">
      <c r="A98" s="57" t="s">
        <v>1539</v>
      </c>
      <c r="B98" s="57" t="s">
        <v>688</v>
      </c>
      <c r="C98" s="51">
        <f t="shared" si="101"/>
        <v>253957</v>
      </c>
      <c r="D98" s="51">
        <f t="shared" si="101"/>
        <v>4223</v>
      </c>
      <c r="E98" s="51">
        <f t="shared" si="101"/>
        <v>4008</v>
      </c>
      <c r="F98" s="51">
        <f t="shared" si="101"/>
        <v>4001</v>
      </c>
      <c r="G98" s="51">
        <f t="shared" si="101"/>
        <v>3888</v>
      </c>
      <c r="H98" s="51">
        <f t="shared" si="101"/>
        <v>3605</v>
      </c>
      <c r="I98" s="51">
        <f t="shared" si="101"/>
        <v>3368</v>
      </c>
      <c r="J98" s="51">
        <f t="shared" si="101"/>
        <v>3186</v>
      </c>
      <c r="K98" s="51">
        <f t="shared" si="101"/>
        <v>2858</v>
      </c>
      <c r="L98" s="51">
        <f t="shared" si="101"/>
        <v>2779</v>
      </c>
      <c r="M98" s="51">
        <f t="shared" si="101"/>
        <v>2708</v>
      </c>
      <c r="N98" s="51">
        <f t="shared" si="101"/>
        <v>2743</v>
      </c>
      <c r="O98" s="51">
        <f t="shared" si="101"/>
        <v>2740</v>
      </c>
      <c r="P98" s="51">
        <f t="shared" si="101"/>
        <v>2724</v>
      </c>
      <c r="Q98" s="51">
        <f t="shared" si="101"/>
        <v>2931</v>
      </c>
      <c r="R98" s="51">
        <f t="shared" si="101"/>
        <v>2807</v>
      </c>
      <c r="S98" s="51">
        <f t="shared" si="103"/>
        <v>2964</v>
      </c>
      <c r="T98" s="51">
        <f t="shared" si="103"/>
        <v>2956</v>
      </c>
      <c r="U98" s="51">
        <f t="shared" si="103"/>
        <v>2998</v>
      </c>
      <c r="V98" s="51">
        <f t="shared" si="103"/>
        <v>2863</v>
      </c>
      <c r="W98" s="51">
        <f t="shared" si="103"/>
        <v>2896</v>
      </c>
      <c r="X98" s="51">
        <f t="shared" si="103"/>
        <v>2996</v>
      </c>
      <c r="Y98" s="51">
        <f t="shared" si="103"/>
        <v>3254</v>
      </c>
      <c r="Z98" s="51">
        <f t="shared" si="103"/>
        <v>3720</v>
      </c>
      <c r="AA98" s="51">
        <f t="shared" si="103"/>
        <v>4317</v>
      </c>
      <c r="AB98" s="51">
        <f t="shared" si="103"/>
        <v>4325</v>
      </c>
      <c r="AC98" s="51">
        <f t="shared" si="103"/>
        <v>4957</v>
      </c>
      <c r="AD98" s="51">
        <f t="shared" si="103"/>
        <v>5139</v>
      </c>
      <c r="AE98" s="51">
        <f t="shared" si="103"/>
        <v>5075</v>
      </c>
      <c r="AF98" s="51">
        <f t="shared" si="103"/>
        <v>5486</v>
      </c>
      <c r="AG98" s="51">
        <f t="shared" si="103"/>
        <v>5574</v>
      </c>
      <c r="AH98" s="51">
        <f t="shared" si="103"/>
        <v>5424</v>
      </c>
      <c r="AI98" s="51">
        <f t="shared" si="104"/>
        <v>5381</v>
      </c>
      <c r="AJ98" s="51">
        <f t="shared" si="104"/>
        <v>5000</v>
      </c>
      <c r="AK98" s="51">
        <f t="shared" si="104"/>
        <v>4926</v>
      </c>
      <c r="AL98" s="51">
        <f t="shared" si="104"/>
        <v>4734</v>
      </c>
      <c r="AM98" s="51">
        <f t="shared" si="104"/>
        <v>4573</v>
      </c>
      <c r="AN98" s="51">
        <f t="shared" si="104"/>
        <v>4393</v>
      </c>
      <c r="AO98" s="51">
        <f t="shared" si="104"/>
        <v>4101</v>
      </c>
      <c r="AP98" s="51">
        <f t="shared" si="104"/>
        <v>4174</v>
      </c>
      <c r="AQ98" s="51">
        <f t="shared" si="104"/>
        <v>3903</v>
      </c>
      <c r="AR98" s="51">
        <f t="shared" si="104"/>
        <v>3827</v>
      </c>
      <c r="AS98" s="51">
        <f t="shared" si="104"/>
        <v>3725</v>
      </c>
      <c r="AT98" s="51">
        <f t="shared" si="104"/>
        <v>3541</v>
      </c>
      <c r="AU98" s="51">
        <f t="shared" si="104"/>
        <v>3599</v>
      </c>
      <c r="AV98" s="51">
        <f t="shared" si="104"/>
        <v>3452</v>
      </c>
      <c r="AW98" s="51">
        <f t="shared" si="104"/>
        <v>3552</v>
      </c>
      <c r="AX98" s="51">
        <f t="shared" si="104"/>
        <v>3461</v>
      </c>
      <c r="AY98" s="51">
        <f t="shared" si="105"/>
        <v>3361</v>
      </c>
      <c r="AZ98" s="51">
        <f t="shared" si="105"/>
        <v>3228</v>
      </c>
      <c r="BA98" s="51">
        <f t="shared" si="105"/>
        <v>3102</v>
      </c>
      <c r="BB98" s="51">
        <f t="shared" si="105"/>
        <v>3113</v>
      </c>
      <c r="BC98" s="51">
        <f t="shared" si="105"/>
        <v>2924</v>
      </c>
      <c r="BD98" s="51">
        <f t="shared" si="105"/>
        <v>2926</v>
      </c>
      <c r="BE98" s="51">
        <f t="shared" si="105"/>
        <v>2730</v>
      </c>
      <c r="BF98" s="51">
        <f t="shared" si="105"/>
        <v>2809</v>
      </c>
      <c r="BG98" s="51">
        <f t="shared" si="105"/>
        <v>2566</v>
      </c>
      <c r="BH98" s="51">
        <f t="shared" si="105"/>
        <v>2542</v>
      </c>
      <c r="BI98" s="51">
        <f t="shared" si="105"/>
        <v>2385</v>
      </c>
      <c r="BJ98" s="51">
        <f t="shared" si="105"/>
        <v>2377</v>
      </c>
      <c r="BK98" s="51">
        <f t="shared" si="105"/>
        <v>2335</v>
      </c>
      <c r="BL98" s="51">
        <f t="shared" si="105"/>
        <v>2153</v>
      </c>
      <c r="BM98" s="51">
        <f t="shared" si="105"/>
        <v>2270</v>
      </c>
      <c r="BN98" s="51">
        <f t="shared" si="105"/>
        <v>2113</v>
      </c>
      <c r="BO98" s="51">
        <f t="shared" si="102"/>
        <v>2160</v>
      </c>
      <c r="BP98" s="51">
        <f t="shared" si="102"/>
        <v>2149</v>
      </c>
      <c r="BQ98" s="51">
        <f t="shared" si="102"/>
        <v>1691</v>
      </c>
      <c r="BR98" s="51">
        <f t="shared" si="102"/>
        <v>1711</v>
      </c>
      <c r="BS98" s="51">
        <f t="shared" si="102"/>
        <v>1592</v>
      </c>
      <c r="BT98" s="51">
        <f t="shared" si="102"/>
        <v>1517</v>
      </c>
      <c r="BU98" s="51">
        <f t="shared" si="102"/>
        <v>1405</v>
      </c>
      <c r="BV98" s="51">
        <f t="shared" si="102"/>
        <v>1321</v>
      </c>
      <c r="BW98" s="51">
        <f t="shared" si="102"/>
        <v>1407</v>
      </c>
      <c r="BX98" s="51">
        <f t="shared" si="102"/>
        <v>1387</v>
      </c>
      <c r="BY98" s="51">
        <f t="shared" si="102"/>
        <v>1300</v>
      </c>
      <c r="BZ98" s="51">
        <f t="shared" si="102"/>
        <v>1261</v>
      </c>
      <c r="CA98" s="51">
        <f t="shared" si="102"/>
        <v>1176</v>
      </c>
      <c r="CB98" s="51">
        <f t="shared" si="102"/>
        <v>1112</v>
      </c>
      <c r="CC98" s="51">
        <f t="shared" si="106"/>
        <v>1009</v>
      </c>
      <c r="CD98" s="51">
        <f t="shared" si="106"/>
        <v>1048</v>
      </c>
      <c r="CE98" s="51">
        <f t="shared" si="106"/>
        <v>952</v>
      </c>
      <c r="CF98" s="51">
        <f t="shared" si="106"/>
        <v>922</v>
      </c>
      <c r="CG98" s="51">
        <f t="shared" si="106"/>
        <v>828</v>
      </c>
      <c r="CH98" s="51">
        <f t="shared" si="106"/>
        <v>691</v>
      </c>
      <c r="CI98" s="51">
        <f t="shared" si="106"/>
        <v>627</v>
      </c>
      <c r="CJ98" s="51">
        <f t="shared" si="106"/>
        <v>617</v>
      </c>
      <c r="CK98" s="57">
        <f t="shared" si="106"/>
        <v>3285</v>
      </c>
      <c r="CL98" s="57">
        <v>127397</v>
      </c>
      <c r="CM98" s="57">
        <v>2187</v>
      </c>
      <c r="CN98" s="57">
        <v>2048</v>
      </c>
      <c r="CO98" s="57">
        <v>2021</v>
      </c>
      <c r="CP98" s="57">
        <v>2021</v>
      </c>
      <c r="CQ98" s="57">
        <v>1872</v>
      </c>
      <c r="CR98" s="57">
        <v>1706</v>
      </c>
      <c r="CS98" s="57">
        <v>1602</v>
      </c>
      <c r="CT98" s="57">
        <v>1438</v>
      </c>
      <c r="CU98" s="57">
        <v>1422</v>
      </c>
      <c r="CV98" s="57">
        <v>1377</v>
      </c>
      <c r="CW98" s="57">
        <v>1399</v>
      </c>
      <c r="CX98" s="57">
        <v>1366</v>
      </c>
      <c r="CY98" s="57">
        <v>1432</v>
      </c>
      <c r="CZ98" s="57">
        <v>1497</v>
      </c>
      <c r="DA98" s="57">
        <v>1421</v>
      </c>
      <c r="DB98" s="57">
        <v>1563</v>
      </c>
      <c r="DC98" s="57">
        <v>1504</v>
      </c>
      <c r="DD98" s="57">
        <v>1599</v>
      </c>
      <c r="DE98" s="57">
        <v>1491</v>
      </c>
      <c r="DF98" s="57">
        <v>1437</v>
      </c>
      <c r="DG98" s="57">
        <v>1594</v>
      </c>
      <c r="DH98" s="57">
        <v>1710</v>
      </c>
      <c r="DI98" s="57">
        <v>1901</v>
      </c>
      <c r="DJ98" s="57">
        <v>2228</v>
      </c>
      <c r="DK98" s="57">
        <v>2180</v>
      </c>
      <c r="DL98" s="57">
        <v>2519</v>
      </c>
      <c r="DM98" s="57">
        <v>2572</v>
      </c>
      <c r="DN98" s="57">
        <v>2487</v>
      </c>
      <c r="DO98" s="57">
        <v>2773</v>
      </c>
      <c r="DP98" s="57">
        <v>2759</v>
      </c>
      <c r="DQ98" s="57">
        <v>2726</v>
      </c>
      <c r="DR98" s="57">
        <v>2779</v>
      </c>
      <c r="DS98" s="57">
        <v>2576</v>
      </c>
      <c r="DT98" s="57">
        <v>2583</v>
      </c>
      <c r="DU98" s="57">
        <v>2500</v>
      </c>
      <c r="DV98" s="57">
        <v>2408</v>
      </c>
      <c r="DW98" s="57">
        <v>2250</v>
      </c>
      <c r="DX98" s="57">
        <v>2190</v>
      </c>
      <c r="DY98" s="57">
        <v>2258</v>
      </c>
      <c r="DZ98" s="57">
        <v>2055</v>
      </c>
      <c r="EA98" s="57">
        <v>1885</v>
      </c>
      <c r="EB98" s="57">
        <v>1831</v>
      </c>
      <c r="EC98" s="57">
        <v>1760</v>
      </c>
      <c r="ED98" s="57">
        <v>1795</v>
      </c>
      <c r="EE98" s="57">
        <v>1743</v>
      </c>
      <c r="EF98" s="57">
        <v>1798</v>
      </c>
      <c r="EG98" s="57">
        <v>1752</v>
      </c>
      <c r="EH98" s="57">
        <v>1719</v>
      </c>
      <c r="EI98" s="57">
        <v>1584</v>
      </c>
      <c r="EJ98" s="57">
        <v>1536</v>
      </c>
      <c r="EK98" s="57">
        <v>1581</v>
      </c>
      <c r="EL98" s="57">
        <v>1456</v>
      </c>
      <c r="EM98" s="57">
        <v>1414</v>
      </c>
      <c r="EN98" s="57">
        <v>1304</v>
      </c>
      <c r="EO98" s="57">
        <v>1398</v>
      </c>
      <c r="EP98" s="57">
        <v>1284</v>
      </c>
      <c r="EQ98" s="57">
        <v>1255</v>
      </c>
      <c r="ER98" s="57">
        <v>1128</v>
      </c>
      <c r="ES98" s="57">
        <v>1196</v>
      </c>
      <c r="ET98" s="57">
        <v>1181</v>
      </c>
      <c r="EU98" s="57">
        <v>1051</v>
      </c>
      <c r="EV98" s="57">
        <v>1139</v>
      </c>
      <c r="EW98" s="57">
        <v>1034</v>
      </c>
      <c r="EX98" s="57">
        <v>1014</v>
      </c>
      <c r="EY98" s="57">
        <v>1076</v>
      </c>
      <c r="EZ98" s="57">
        <v>828</v>
      </c>
      <c r="FA98" s="57">
        <v>830</v>
      </c>
      <c r="FB98" s="57">
        <v>762</v>
      </c>
      <c r="FC98" s="57">
        <v>696</v>
      </c>
      <c r="FD98" s="57">
        <v>674</v>
      </c>
      <c r="FE98" s="57">
        <v>618</v>
      </c>
      <c r="FF98" s="57">
        <v>724</v>
      </c>
      <c r="FG98" s="57">
        <v>674</v>
      </c>
      <c r="FH98" s="57">
        <v>599</v>
      </c>
      <c r="FI98" s="57">
        <v>581</v>
      </c>
      <c r="FJ98" s="57">
        <v>562</v>
      </c>
      <c r="FK98" s="57">
        <v>528</v>
      </c>
      <c r="FL98" s="57">
        <v>468</v>
      </c>
      <c r="FM98" s="57">
        <v>477</v>
      </c>
      <c r="FN98" s="57">
        <v>420</v>
      </c>
      <c r="FO98" s="57">
        <v>376</v>
      </c>
      <c r="FP98" s="57">
        <v>342</v>
      </c>
      <c r="FQ98" s="57">
        <v>292</v>
      </c>
      <c r="FR98" s="57">
        <v>263</v>
      </c>
      <c r="FS98" s="57">
        <v>253</v>
      </c>
      <c r="FT98" s="57">
        <v>1065</v>
      </c>
      <c r="FU98" s="57">
        <v>126560</v>
      </c>
      <c r="FV98" s="57">
        <v>2036</v>
      </c>
      <c r="FW98" s="57">
        <v>1960</v>
      </c>
      <c r="FX98" s="57">
        <v>1980</v>
      </c>
      <c r="FY98" s="57">
        <v>1867</v>
      </c>
      <c r="FZ98" s="57">
        <v>1733</v>
      </c>
      <c r="GA98" s="57">
        <v>1662</v>
      </c>
      <c r="GB98" s="57">
        <v>1584</v>
      </c>
      <c r="GC98" s="57">
        <v>1420</v>
      </c>
      <c r="GD98" s="57">
        <v>1357</v>
      </c>
      <c r="GE98" s="57">
        <v>1331</v>
      </c>
      <c r="GF98" s="57">
        <v>1344</v>
      </c>
      <c r="GG98" s="57">
        <v>1374</v>
      </c>
      <c r="GH98" s="57">
        <v>1292</v>
      </c>
      <c r="GI98" s="57">
        <v>1434</v>
      </c>
      <c r="GJ98" s="57">
        <v>1386</v>
      </c>
      <c r="GK98" s="57">
        <v>1401</v>
      </c>
      <c r="GL98" s="57">
        <v>1452</v>
      </c>
      <c r="GM98" s="57">
        <v>1399</v>
      </c>
      <c r="GN98" s="57">
        <v>1372</v>
      </c>
      <c r="GO98" s="57">
        <v>1459</v>
      </c>
      <c r="GP98" s="57">
        <v>1402</v>
      </c>
      <c r="GQ98" s="57">
        <v>1544</v>
      </c>
      <c r="GR98" s="57">
        <v>1819</v>
      </c>
      <c r="GS98" s="57">
        <v>2089</v>
      </c>
      <c r="GT98" s="57">
        <v>2145</v>
      </c>
      <c r="GU98" s="57">
        <v>2438</v>
      </c>
      <c r="GV98" s="57">
        <v>2567</v>
      </c>
      <c r="GW98" s="57">
        <v>2588</v>
      </c>
      <c r="GX98" s="57">
        <v>2713</v>
      </c>
      <c r="GY98" s="57">
        <v>2815</v>
      </c>
      <c r="GZ98" s="57">
        <v>2698</v>
      </c>
      <c r="HA98" s="57">
        <v>2602</v>
      </c>
      <c r="HB98" s="57">
        <v>2424</v>
      </c>
      <c r="HC98" s="57">
        <v>2343</v>
      </c>
      <c r="HD98" s="57">
        <v>2234</v>
      </c>
      <c r="HE98" s="57">
        <v>2165</v>
      </c>
      <c r="HF98" s="57">
        <v>2143</v>
      </c>
      <c r="HG98" s="57">
        <v>1911</v>
      </c>
      <c r="HH98" s="57">
        <v>1916</v>
      </c>
      <c r="HI98" s="57">
        <v>1848</v>
      </c>
      <c r="HJ98" s="57">
        <v>1942</v>
      </c>
      <c r="HK98" s="57">
        <v>1894</v>
      </c>
      <c r="HL98" s="57">
        <v>1781</v>
      </c>
      <c r="HM98" s="57">
        <v>1804</v>
      </c>
      <c r="HN98" s="57">
        <v>1709</v>
      </c>
      <c r="HO98" s="57">
        <v>1754</v>
      </c>
      <c r="HP98" s="57">
        <v>1709</v>
      </c>
      <c r="HQ98" s="57">
        <v>1642</v>
      </c>
      <c r="HR98" s="57">
        <v>1644</v>
      </c>
      <c r="HS98" s="57">
        <v>1566</v>
      </c>
      <c r="HT98" s="57">
        <v>1532</v>
      </c>
      <c r="HU98" s="57">
        <v>1468</v>
      </c>
      <c r="HV98" s="57">
        <v>1512</v>
      </c>
      <c r="HW98" s="57">
        <v>1426</v>
      </c>
      <c r="HX98" s="57">
        <v>1411</v>
      </c>
      <c r="HY98" s="57">
        <v>1282</v>
      </c>
      <c r="HZ98" s="57">
        <v>1287</v>
      </c>
      <c r="IA98" s="57">
        <v>1257</v>
      </c>
      <c r="IB98" s="57">
        <v>1181</v>
      </c>
      <c r="IC98" s="57">
        <v>1154</v>
      </c>
      <c r="ID98" s="57">
        <v>1102</v>
      </c>
      <c r="IE98" s="57">
        <v>1131</v>
      </c>
      <c r="IF98" s="57">
        <v>1079</v>
      </c>
      <c r="IG98" s="57">
        <v>1146</v>
      </c>
      <c r="IH98" s="57">
        <v>1073</v>
      </c>
      <c r="II98" s="57">
        <v>863</v>
      </c>
      <c r="IJ98" s="57">
        <v>881</v>
      </c>
      <c r="IK98" s="57">
        <v>830</v>
      </c>
      <c r="IL98" s="57">
        <v>821</v>
      </c>
      <c r="IM98" s="57">
        <v>731</v>
      </c>
      <c r="IN98" s="57">
        <v>703</v>
      </c>
      <c r="IO98" s="57">
        <v>683</v>
      </c>
      <c r="IP98" s="57">
        <v>713</v>
      </c>
      <c r="IQ98" s="57">
        <v>701</v>
      </c>
      <c r="IR98" s="57">
        <v>680</v>
      </c>
      <c r="IS98" s="57">
        <v>614</v>
      </c>
      <c r="IT98" s="57">
        <v>584</v>
      </c>
      <c r="IU98" s="57">
        <v>541</v>
      </c>
      <c r="IV98" s="57">
        <v>571</v>
      </c>
      <c r="IW98" s="57">
        <v>532</v>
      </c>
      <c r="IX98" s="57">
        <v>546</v>
      </c>
      <c r="IY98" s="57">
        <v>486</v>
      </c>
      <c r="IZ98" s="57">
        <v>399</v>
      </c>
      <c r="JA98" s="57">
        <v>364</v>
      </c>
      <c r="JB98" s="57">
        <v>364</v>
      </c>
      <c r="JC98" s="57">
        <v>2220</v>
      </c>
    </row>
    <row r="99" spans="1:263" hidden="1" x14ac:dyDescent="0.25">
      <c r="A99" s="57" t="s">
        <v>1540</v>
      </c>
      <c r="B99" s="57" t="s">
        <v>729</v>
      </c>
      <c r="C99" s="51">
        <f t="shared" si="101"/>
        <v>206125</v>
      </c>
      <c r="D99" s="51">
        <f t="shared" si="101"/>
        <v>2676</v>
      </c>
      <c r="E99" s="51">
        <f t="shared" si="101"/>
        <v>2595</v>
      </c>
      <c r="F99" s="51">
        <f t="shared" si="101"/>
        <v>2425</v>
      </c>
      <c r="G99" s="51">
        <f t="shared" si="101"/>
        <v>2341</v>
      </c>
      <c r="H99" s="51">
        <f t="shared" si="101"/>
        <v>2252</v>
      </c>
      <c r="I99" s="51">
        <f t="shared" si="101"/>
        <v>2095</v>
      </c>
      <c r="J99" s="51">
        <f t="shared" si="101"/>
        <v>1906</v>
      </c>
      <c r="K99" s="51">
        <f t="shared" si="101"/>
        <v>1899</v>
      </c>
      <c r="L99" s="51">
        <f t="shared" si="101"/>
        <v>1866</v>
      </c>
      <c r="M99" s="51">
        <f t="shared" si="101"/>
        <v>1817</v>
      </c>
      <c r="N99" s="51">
        <f t="shared" si="101"/>
        <v>1873</v>
      </c>
      <c r="O99" s="51">
        <f t="shared" si="101"/>
        <v>1828</v>
      </c>
      <c r="P99" s="51">
        <f t="shared" si="101"/>
        <v>1799</v>
      </c>
      <c r="Q99" s="51">
        <f t="shared" si="101"/>
        <v>1828</v>
      </c>
      <c r="R99" s="51">
        <f t="shared" si="101"/>
        <v>1790</v>
      </c>
      <c r="S99" s="51">
        <f t="shared" si="103"/>
        <v>1835</v>
      </c>
      <c r="T99" s="51">
        <f t="shared" si="103"/>
        <v>1749</v>
      </c>
      <c r="U99" s="51">
        <f t="shared" si="103"/>
        <v>1811</v>
      </c>
      <c r="V99" s="51">
        <f t="shared" si="103"/>
        <v>2364</v>
      </c>
      <c r="W99" s="51">
        <f t="shared" si="103"/>
        <v>3041</v>
      </c>
      <c r="X99" s="51">
        <f t="shared" si="103"/>
        <v>3288</v>
      </c>
      <c r="Y99" s="51">
        <f t="shared" si="103"/>
        <v>3457</v>
      </c>
      <c r="Z99" s="51">
        <f t="shared" si="103"/>
        <v>3959</v>
      </c>
      <c r="AA99" s="51">
        <f t="shared" si="103"/>
        <v>4588</v>
      </c>
      <c r="AB99" s="51">
        <f t="shared" si="103"/>
        <v>5161</v>
      </c>
      <c r="AC99" s="51">
        <f t="shared" si="103"/>
        <v>5726</v>
      </c>
      <c r="AD99" s="51">
        <f t="shared" si="103"/>
        <v>6150</v>
      </c>
      <c r="AE99" s="51">
        <f t="shared" si="103"/>
        <v>6027</v>
      </c>
      <c r="AF99" s="51">
        <f t="shared" si="103"/>
        <v>6024</v>
      </c>
      <c r="AG99" s="51">
        <f t="shared" si="103"/>
        <v>5817</v>
      </c>
      <c r="AH99" s="51">
        <f t="shared" si="103"/>
        <v>5821</v>
      </c>
      <c r="AI99" s="51">
        <f t="shared" si="104"/>
        <v>5603</v>
      </c>
      <c r="AJ99" s="51">
        <f t="shared" si="104"/>
        <v>5014</v>
      </c>
      <c r="AK99" s="51">
        <f t="shared" si="104"/>
        <v>4306</v>
      </c>
      <c r="AL99" s="51">
        <f t="shared" si="104"/>
        <v>4123</v>
      </c>
      <c r="AM99" s="51">
        <f t="shared" si="104"/>
        <v>3873</v>
      </c>
      <c r="AN99" s="51">
        <f t="shared" si="104"/>
        <v>3528</v>
      </c>
      <c r="AO99" s="51">
        <f t="shared" si="104"/>
        <v>3431</v>
      </c>
      <c r="AP99" s="51">
        <f t="shared" si="104"/>
        <v>3377</v>
      </c>
      <c r="AQ99" s="51">
        <f t="shared" si="104"/>
        <v>3281</v>
      </c>
      <c r="AR99" s="51">
        <f t="shared" si="104"/>
        <v>3163</v>
      </c>
      <c r="AS99" s="51">
        <f t="shared" si="104"/>
        <v>2989</v>
      </c>
      <c r="AT99" s="51">
        <f t="shared" si="104"/>
        <v>3051</v>
      </c>
      <c r="AU99" s="51">
        <f t="shared" si="104"/>
        <v>2917</v>
      </c>
      <c r="AV99" s="51">
        <f t="shared" si="104"/>
        <v>2956</v>
      </c>
      <c r="AW99" s="51">
        <f t="shared" si="104"/>
        <v>2948</v>
      </c>
      <c r="AX99" s="51">
        <f t="shared" si="104"/>
        <v>2820</v>
      </c>
      <c r="AY99" s="51">
        <f t="shared" si="105"/>
        <v>2594</v>
      </c>
      <c r="AZ99" s="51">
        <f t="shared" si="105"/>
        <v>2668</v>
      </c>
      <c r="BA99" s="51">
        <f t="shared" si="105"/>
        <v>2337</v>
      </c>
      <c r="BB99" s="51">
        <f t="shared" si="105"/>
        <v>2309</v>
      </c>
      <c r="BC99" s="51">
        <f t="shared" si="105"/>
        <v>2091</v>
      </c>
      <c r="BD99" s="51">
        <f t="shared" si="105"/>
        <v>2030</v>
      </c>
      <c r="BE99" s="51">
        <f t="shared" si="105"/>
        <v>1926</v>
      </c>
      <c r="BF99" s="51">
        <f t="shared" si="105"/>
        <v>1817</v>
      </c>
      <c r="BG99" s="51">
        <f t="shared" si="105"/>
        <v>1758</v>
      </c>
      <c r="BH99" s="51">
        <f t="shared" si="105"/>
        <v>1638</v>
      </c>
      <c r="BI99" s="51">
        <f t="shared" si="105"/>
        <v>1586</v>
      </c>
      <c r="BJ99" s="51">
        <f t="shared" si="105"/>
        <v>1478</v>
      </c>
      <c r="BK99" s="51">
        <f t="shared" si="105"/>
        <v>1441</v>
      </c>
      <c r="BL99" s="51">
        <f t="shared" si="105"/>
        <v>1384</v>
      </c>
      <c r="BM99" s="51">
        <f t="shared" si="105"/>
        <v>1435</v>
      </c>
      <c r="BN99" s="51">
        <f t="shared" si="105"/>
        <v>1478</v>
      </c>
      <c r="BO99" s="51">
        <f t="shared" si="102"/>
        <v>1479</v>
      </c>
      <c r="BP99" s="51">
        <f t="shared" si="102"/>
        <v>1452</v>
      </c>
      <c r="BQ99" s="51">
        <f t="shared" si="102"/>
        <v>1108</v>
      </c>
      <c r="BR99" s="51">
        <f t="shared" si="102"/>
        <v>1170</v>
      </c>
      <c r="BS99" s="51">
        <f t="shared" si="102"/>
        <v>1130</v>
      </c>
      <c r="BT99" s="51">
        <f t="shared" si="102"/>
        <v>1077</v>
      </c>
      <c r="BU99" s="51">
        <f t="shared" si="102"/>
        <v>910</v>
      </c>
      <c r="BV99" s="51">
        <f t="shared" si="102"/>
        <v>906</v>
      </c>
      <c r="BW99" s="51">
        <f t="shared" si="102"/>
        <v>939</v>
      </c>
      <c r="BX99" s="51">
        <f t="shared" si="102"/>
        <v>944</v>
      </c>
      <c r="BY99" s="51">
        <f t="shared" si="102"/>
        <v>862</v>
      </c>
      <c r="BZ99" s="51">
        <f t="shared" si="102"/>
        <v>839</v>
      </c>
      <c r="CA99" s="51">
        <f t="shared" si="102"/>
        <v>745</v>
      </c>
      <c r="CB99" s="51">
        <f t="shared" si="102"/>
        <v>716</v>
      </c>
      <c r="CC99" s="51">
        <f t="shared" si="106"/>
        <v>720</v>
      </c>
      <c r="CD99" s="51">
        <f t="shared" si="106"/>
        <v>686</v>
      </c>
      <c r="CE99" s="51">
        <f t="shared" si="106"/>
        <v>611</v>
      </c>
      <c r="CF99" s="51">
        <f t="shared" si="106"/>
        <v>629</v>
      </c>
      <c r="CG99" s="51">
        <f t="shared" si="106"/>
        <v>571</v>
      </c>
      <c r="CH99" s="51">
        <f t="shared" si="106"/>
        <v>497</v>
      </c>
      <c r="CI99" s="51">
        <f t="shared" si="106"/>
        <v>444</v>
      </c>
      <c r="CJ99" s="51">
        <f t="shared" si="106"/>
        <v>401</v>
      </c>
      <c r="CK99" s="57">
        <f t="shared" si="106"/>
        <v>2131</v>
      </c>
      <c r="CL99" s="57">
        <v>101405</v>
      </c>
      <c r="CM99" s="57">
        <v>1379</v>
      </c>
      <c r="CN99" s="57">
        <v>1296</v>
      </c>
      <c r="CO99" s="57">
        <v>1224</v>
      </c>
      <c r="CP99" s="57">
        <v>1257</v>
      </c>
      <c r="CQ99" s="57">
        <v>1143</v>
      </c>
      <c r="CR99" s="57">
        <v>1030</v>
      </c>
      <c r="CS99" s="57">
        <v>1013</v>
      </c>
      <c r="CT99" s="57">
        <v>949</v>
      </c>
      <c r="CU99" s="57">
        <v>918</v>
      </c>
      <c r="CV99" s="57">
        <v>896</v>
      </c>
      <c r="CW99" s="57">
        <v>950</v>
      </c>
      <c r="CX99" s="57">
        <v>983</v>
      </c>
      <c r="CY99" s="57">
        <v>907</v>
      </c>
      <c r="CZ99" s="57">
        <v>912</v>
      </c>
      <c r="DA99" s="57">
        <v>903</v>
      </c>
      <c r="DB99" s="57">
        <v>954</v>
      </c>
      <c r="DC99" s="57">
        <v>877</v>
      </c>
      <c r="DD99" s="57">
        <v>892</v>
      </c>
      <c r="DE99" s="57">
        <v>1168</v>
      </c>
      <c r="DF99" s="57">
        <v>1415</v>
      </c>
      <c r="DG99" s="57">
        <v>1577</v>
      </c>
      <c r="DH99" s="57">
        <v>1640</v>
      </c>
      <c r="DI99" s="57">
        <v>1830</v>
      </c>
      <c r="DJ99" s="57">
        <v>2067</v>
      </c>
      <c r="DK99" s="57">
        <v>2382</v>
      </c>
      <c r="DL99" s="57">
        <v>2718</v>
      </c>
      <c r="DM99" s="57">
        <v>2974</v>
      </c>
      <c r="DN99" s="57">
        <v>3003</v>
      </c>
      <c r="DO99" s="57">
        <v>2926</v>
      </c>
      <c r="DP99" s="57">
        <v>2876</v>
      </c>
      <c r="DQ99" s="57">
        <v>2963</v>
      </c>
      <c r="DR99" s="57">
        <v>2810</v>
      </c>
      <c r="DS99" s="57">
        <v>2600</v>
      </c>
      <c r="DT99" s="57">
        <v>2185</v>
      </c>
      <c r="DU99" s="57">
        <v>2076</v>
      </c>
      <c r="DV99" s="57">
        <v>1966</v>
      </c>
      <c r="DW99" s="57">
        <v>1779</v>
      </c>
      <c r="DX99" s="57">
        <v>1670</v>
      </c>
      <c r="DY99" s="57">
        <v>1722</v>
      </c>
      <c r="DZ99" s="57">
        <v>1660</v>
      </c>
      <c r="EA99" s="57">
        <v>1637</v>
      </c>
      <c r="EB99" s="57">
        <v>1561</v>
      </c>
      <c r="EC99" s="57">
        <v>1560</v>
      </c>
      <c r="ED99" s="57">
        <v>1509</v>
      </c>
      <c r="EE99" s="57">
        <v>1548</v>
      </c>
      <c r="EF99" s="57">
        <v>1520</v>
      </c>
      <c r="EG99" s="57">
        <v>1418</v>
      </c>
      <c r="EH99" s="57">
        <v>1292</v>
      </c>
      <c r="EI99" s="57">
        <v>1338</v>
      </c>
      <c r="EJ99" s="57">
        <v>1176</v>
      </c>
      <c r="EK99" s="57">
        <v>1081</v>
      </c>
      <c r="EL99" s="57">
        <v>1019</v>
      </c>
      <c r="EM99" s="57">
        <v>981</v>
      </c>
      <c r="EN99" s="57">
        <v>957</v>
      </c>
      <c r="EO99" s="57">
        <v>885</v>
      </c>
      <c r="EP99" s="57">
        <v>855</v>
      </c>
      <c r="EQ99" s="57">
        <v>797</v>
      </c>
      <c r="ER99" s="57">
        <v>775</v>
      </c>
      <c r="ES99" s="57">
        <v>714</v>
      </c>
      <c r="ET99" s="57">
        <v>702</v>
      </c>
      <c r="EU99" s="57">
        <v>672</v>
      </c>
      <c r="EV99" s="57">
        <v>668</v>
      </c>
      <c r="EW99" s="57">
        <v>692</v>
      </c>
      <c r="EX99" s="57">
        <v>730</v>
      </c>
      <c r="EY99" s="57">
        <v>725</v>
      </c>
      <c r="EZ99" s="57">
        <v>490</v>
      </c>
      <c r="FA99" s="57">
        <v>558</v>
      </c>
      <c r="FB99" s="57">
        <v>554</v>
      </c>
      <c r="FC99" s="57">
        <v>524</v>
      </c>
      <c r="FD99" s="57">
        <v>434</v>
      </c>
      <c r="FE99" s="57">
        <v>445</v>
      </c>
      <c r="FF99" s="57">
        <v>469</v>
      </c>
      <c r="FG99" s="57">
        <v>450</v>
      </c>
      <c r="FH99" s="57">
        <v>398</v>
      </c>
      <c r="FI99" s="57">
        <v>398</v>
      </c>
      <c r="FJ99" s="57">
        <v>331</v>
      </c>
      <c r="FK99" s="57">
        <v>325</v>
      </c>
      <c r="FL99" s="57">
        <v>329</v>
      </c>
      <c r="FM99" s="57">
        <v>297</v>
      </c>
      <c r="FN99" s="57">
        <v>263</v>
      </c>
      <c r="FO99" s="57">
        <v>270</v>
      </c>
      <c r="FP99" s="57">
        <v>249</v>
      </c>
      <c r="FQ99" s="57">
        <v>231</v>
      </c>
      <c r="FR99" s="57">
        <v>170</v>
      </c>
      <c r="FS99" s="57">
        <v>159</v>
      </c>
      <c r="FT99" s="57">
        <v>759</v>
      </c>
      <c r="FU99" s="57">
        <v>104720</v>
      </c>
      <c r="FV99" s="57">
        <v>1297</v>
      </c>
      <c r="FW99" s="57">
        <v>1299</v>
      </c>
      <c r="FX99" s="57">
        <v>1201</v>
      </c>
      <c r="FY99" s="57">
        <v>1084</v>
      </c>
      <c r="FZ99" s="57">
        <v>1109</v>
      </c>
      <c r="GA99" s="57">
        <v>1065</v>
      </c>
      <c r="GB99" s="57">
        <v>893</v>
      </c>
      <c r="GC99" s="57">
        <v>950</v>
      </c>
      <c r="GD99" s="57">
        <v>948</v>
      </c>
      <c r="GE99" s="57">
        <v>921</v>
      </c>
      <c r="GF99" s="57">
        <v>923</v>
      </c>
      <c r="GG99" s="57">
        <v>845</v>
      </c>
      <c r="GH99" s="57">
        <v>892</v>
      </c>
      <c r="GI99" s="57">
        <v>916</v>
      </c>
      <c r="GJ99" s="57">
        <v>887</v>
      </c>
      <c r="GK99" s="57">
        <v>881</v>
      </c>
      <c r="GL99" s="57">
        <v>872</v>
      </c>
      <c r="GM99" s="57">
        <v>919</v>
      </c>
      <c r="GN99" s="57">
        <v>1196</v>
      </c>
      <c r="GO99" s="57">
        <v>1626</v>
      </c>
      <c r="GP99" s="57">
        <v>1711</v>
      </c>
      <c r="GQ99" s="57">
        <v>1817</v>
      </c>
      <c r="GR99" s="57">
        <v>2129</v>
      </c>
      <c r="GS99" s="57">
        <v>2521</v>
      </c>
      <c r="GT99" s="57">
        <v>2779</v>
      </c>
      <c r="GU99" s="57">
        <v>3008</v>
      </c>
      <c r="GV99" s="57">
        <v>3176</v>
      </c>
      <c r="GW99" s="57">
        <v>3024</v>
      </c>
      <c r="GX99" s="57">
        <v>3098</v>
      </c>
      <c r="GY99" s="57">
        <v>2941</v>
      </c>
      <c r="GZ99" s="57">
        <v>2858</v>
      </c>
      <c r="HA99" s="57">
        <v>2793</v>
      </c>
      <c r="HB99" s="57">
        <v>2414</v>
      </c>
      <c r="HC99" s="57">
        <v>2121</v>
      </c>
      <c r="HD99" s="57">
        <v>2047</v>
      </c>
      <c r="HE99" s="57">
        <v>1907</v>
      </c>
      <c r="HF99" s="57">
        <v>1749</v>
      </c>
      <c r="HG99" s="57">
        <v>1761</v>
      </c>
      <c r="HH99" s="57">
        <v>1655</v>
      </c>
      <c r="HI99" s="57">
        <v>1621</v>
      </c>
      <c r="HJ99" s="57">
        <v>1526</v>
      </c>
      <c r="HK99" s="57">
        <v>1428</v>
      </c>
      <c r="HL99" s="57">
        <v>1491</v>
      </c>
      <c r="HM99" s="57">
        <v>1408</v>
      </c>
      <c r="HN99" s="57">
        <v>1408</v>
      </c>
      <c r="HO99" s="57">
        <v>1428</v>
      </c>
      <c r="HP99" s="57">
        <v>1402</v>
      </c>
      <c r="HQ99" s="57">
        <v>1302</v>
      </c>
      <c r="HR99" s="57">
        <v>1330</v>
      </c>
      <c r="HS99" s="57">
        <v>1161</v>
      </c>
      <c r="HT99" s="57">
        <v>1228</v>
      </c>
      <c r="HU99" s="57">
        <v>1072</v>
      </c>
      <c r="HV99" s="57">
        <v>1049</v>
      </c>
      <c r="HW99" s="57">
        <v>969</v>
      </c>
      <c r="HX99" s="57">
        <v>932</v>
      </c>
      <c r="HY99" s="57">
        <v>903</v>
      </c>
      <c r="HZ99" s="57">
        <v>841</v>
      </c>
      <c r="IA99" s="57">
        <v>811</v>
      </c>
      <c r="IB99" s="57">
        <v>764</v>
      </c>
      <c r="IC99" s="57">
        <v>739</v>
      </c>
      <c r="ID99" s="57">
        <v>712</v>
      </c>
      <c r="IE99" s="57">
        <v>767</v>
      </c>
      <c r="IF99" s="57">
        <v>786</v>
      </c>
      <c r="IG99" s="57">
        <v>749</v>
      </c>
      <c r="IH99" s="57">
        <v>727</v>
      </c>
      <c r="II99" s="57">
        <v>618</v>
      </c>
      <c r="IJ99" s="57">
        <v>612</v>
      </c>
      <c r="IK99" s="57">
        <v>576</v>
      </c>
      <c r="IL99" s="57">
        <v>553</v>
      </c>
      <c r="IM99" s="57">
        <v>476</v>
      </c>
      <c r="IN99" s="57">
        <v>461</v>
      </c>
      <c r="IO99" s="57">
        <v>470</v>
      </c>
      <c r="IP99" s="57">
        <v>494</v>
      </c>
      <c r="IQ99" s="57">
        <v>464</v>
      </c>
      <c r="IR99" s="57">
        <v>441</v>
      </c>
      <c r="IS99" s="57">
        <v>414</v>
      </c>
      <c r="IT99" s="57">
        <v>391</v>
      </c>
      <c r="IU99" s="57">
        <v>391</v>
      </c>
      <c r="IV99" s="57">
        <v>389</v>
      </c>
      <c r="IW99" s="57">
        <v>348</v>
      </c>
      <c r="IX99" s="57">
        <v>359</v>
      </c>
      <c r="IY99" s="57">
        <v>322</v>
      </c>
      <c r="IZ99" s="57">
        <v>266</v>
      </c>
      <c r="JA99" s="57">
        <v>274</v>
      </c>
      <c r="JB99" s="57">
        <v>242</v>
      </c>
      <c r="JC99" s="57">
        <v>1372</v>
      </c>
    </row>
    <row r="100" spans="1:263" hidden="1" x14ac:dyDescent="0.25">
      <c r="A100" s="57" t="s">
        <v>1541</v>
      </c>
      <c r="B100" s="57" t="s">
        <v>761</v>
      </c>
      <c r="C100" s="51">
        <f t="shared" si="101"/>
        <v>158649</v>
      </c>
      <c r="D100" s="51">
        <f t="shared" si="101"/>
        <v>1946</v>
      </c>
      <c r="E100" s="51">
        <f t="shared" si="101"/>
        <v>1886</v>
      </c>
      <c r="F100" s="51">
        <f t="shared" si="101"/>
        <v>1802</v>
      </c>
      <c r="G100" s="51">
        <f t="shared" si="101"/>
        <v>1742</v>
      </c>
      <c r="H100" s="51">
        <f t="shared" si="101"/>
        <v>1813</v>
      </c>
      <c r="I100" s="51">
        <f t="shared" si="101"/>
        <v>1638</v>
      </c>
      <c r="J100" s="51">
        <f t="shared" si="101"/>
        <v>1550</v>
      </c>
      <c r="K100" s="51">
        <f t="shared" si="101"/>
        <v>1577</v>
      </c>
      <c r="L100" s="51">
        <f t="shared" si="101"/>
        <v>1477</v>
      </c>
      <c r="M100" s="51">
        <f t="shared" si="101"/>
        <v>1372</v>
      </c>
      <c r="N100" s="51">
        <f t="shared" si="101"/>
        <v>1413</v>
      </c>
      <c r="O100" s="51">
        <f t="shared" ref="O100:AD115" si="107">CX100+GG100</f>
        <v>1360</v>
      </c>
      <c r="P100" s="51">
        <f t="shared" si="107"/>
        <v>1282</v>
      </c>
      <c r="Q100" s="51">
        <f t="shared" si="107"/>
        <v>1224</v>
      </c>
      <c r="R100" s="51">
        <f t="shared" si="107"/>
        <v>1163</v>
      </c>
      <c r="S100" s="51">
        <f t="shared" si="103"/>
        <v>1137</v>
      </c>
      <c r="T100" s="51">
        <f t="shared" si="103"/>
        <v>1090</v>
      </c>
      <c r="U100" s="51">
        <f t="shared" si="103"/>
        <v>1218</v>
      </c>
      <c r="V100" s="51">
        <f t="shared" si="103"/>
        <v>1380</v>
      </c>
      <c r="W100" s="51">
        <f t="shared" si="103"/>
        <v>1650</v>
      </c>
      <c r="X100" s="51">
        <f t="shared" si="103"/>
        <v>1846</v>
      </c>
      <c r="Y100" s="51">
        <f t="shared" si="103"/>
        <v>2025</v>
      </c>
      <c r="Z100" s="51">
        <f t="shared" si="103"/>
        <v>2272</v>
      </c>
      <c r="AA100" s="51">
        <f t="shared" si="103"/>
        <v>2631</v>
      </c>
      <c r="AB100" s="51">
        <f t="shared" si="103"/>
        <v>2548</v>
      </c>
      <c r="AC100" s="51">
        <f t="shared" si="103"/>
        <v>2999</v>
      </c>
      <c r="AD100" s="51">
        <f t="shared" si="103"/>
        <v>3071</v>
      </c>
      <c r="AE100" s="51">
        <f t="shared" si="103"/>
        <v>3418</v>
      </c>
      <c r="AF100" s="51">
        <f t="shared" si="103"/>
        <v>3590</v>
      </c>
      <c r="AG100" s="51">
        <f t="shared" si="103"/>
        <v>3524</v>
      </c>
      <c r="AH100" s="51">
        <f t="shared" ref="AH100:AW115" si="108">DQ100+GZ100</f>
        <v>3925</v>
      </c>
      <c r="AI100" s="51">
        <f t="shared" si="104"/>
        <v>3855</v>
      </c>
      <c r="AJ100" s="51">
        <f t="shared" si="104"/>
        <v>3740</v>
      </c>
      <c r="AK100" s="51">
        <f t="shared" si="104"/>
        <v>3485</v>
      </c>
      <c r="AL100" s="51">
        <f t="shared" si="104"/>
        <v>3340</v>
      </c>
      <c r="AM100" s="51">
        <f t="shared" si="104"/>
        <v>3025</v>
      </c>
      <c r="AN100" s="51">
        <f t="shared" si="104"/>
        <v>2903</v>
      </c>
      <c r="AO100" s="51">
        <f t="shared" si="104"/>
        <v>2877</v>
      </c>
      <c r="AP100" s="51">
        <f t="shared" si="104"/>
        <v>2767</v>
      </c>
      <c r="AQ100" s="51">
        <f t="shared" si="104"/>
        <v>2828</v>
      </c>
      <c r="AR100" s="51">
        <f t="shared" si="104"/>
        <v>2544</v>
      </c>
      <c r="AS100" s="51">
        <f t="shared" si="104"/>
        <v>2501</v>
      </c>
      <c r="AT100" s="51">
        <f t="shared" si="104"/>
        <v>2557</v>
      </c>
      <c r="AU100" s="51">
        <f t="shared" si="104"/>
        <v>2430</v>
      </c>
      <c r="AV100" s="51">
        <f t="shared" si="104"/>
        <v>2400</v>
      </c>
      <c r="AW100" s="51">
        <f t="shared" si="104"/>
        <v>2417</v>
      </c>
      <c r="AX100" s="51">
        <f t="shared" ref="AX100:BM115" si="109">EG100+HP100</f>
        <v>2345</v>
      </c>
      <c r="AY100" s="51">
        <f t="shared" si="105"/>
        <v>2323</v>
      </c>
      <c r="AZ100" s="51">
        <f t="shared" si="105"/>
        <v>2197</v>
      </c>
      <c r="BA100" s="51">
        <f t="shared" si="105"/>
        <v>2094</v>
      </c>
      <c r="BB100" s="51">
        <f t="shared" si="105"/>
        <v>2069</v>
      </c>
      <c r="BC100" s="51">
        <f t="shared" si="105"/>
        <v>1980</v>
      </c>
      <c r="BD100" s="51">
        <f t="shared" si="105"/>
        <v>1900</v>
      </c>
      <c r="BE100" s="51">
        <f t="shared" si="105"/>
        <v>1791</v>
      </c>
      <c r="BF100" s="51">
        <f t="shared" si="105"/>
        <v>1735</v>
      </c>
      <c r="BG100" s="51">
        <f t="shared" si="105"/>
        <v>1579</v>
      </c>
      <c r="BH100" s="51">
        <f t="shared" si="105"/>
        <v>1585</v>
      </c>
      <c r="BI100" s="51">
        <f t="shared" si="105"/>
        <v>1516</v>
      </c>
      <c r="BJ100" s="51">
        <f t="shared" si="105"/>
        <v>1540</v>
      </c>
      <c r="BK100" s="51">
        <f t="shared" si="105"/>
        <v>1466</v>
      </c>
      <c r="BL100" s="51">
        <f t="shared" si="105"/>
        <v>1658</v>
      </c>
      <c r="BM100" s="51">
        <f t="shared" si="105"/>
        <v>1624</v>
      </c>
      <c r="BN100" s="51">
        <f t="shared" ref="BN100:BV115" si="110">EW100+IF100</f>
        <v>1630</v>
      </c>
      <c r="BO100" s="51">
        <f t="shared" si="102"/>
        <v>1607</v>
      </c>
      <c r="BP100" s="51">
        <f t="shared" si="102"/>
        <v>1657</v>
      </c>
      <c r="BQ100" s="51">
        <f t="shared" si="102"/>
        <v>1331</v>
      </c>
      <c r="BR100" s="51">
        <f t="shared" si="102"/>
        <v>1397</v>
      </c>
      <c r="BS100" s="51">
        <f t="shared" si="102"/>
        <v>1269</v>
      </c>
      <c r="BT100" s="51">
        <f t="shared" si="102"/>
        <v>1222</v>
      </c>
      <c r="BU100" s="51">
        <f t="shared" si="102"/>
        <v>1052</v>
      </c>
      <c r="BV100" s="51">
        <f t="shared" si="102"/>
        <v>943</v>
      </c>
      <c r="BW100" s="51">
        <f t="shared" si="102"/>
        <v>1021</v>
      </c>
      <c r="BX100" s="51">
        <f t="shared" si="102"/>
        <v>965</v>
      </c>
      <c r="BY100" s="51">
        <f t="shared" si="102"/>
        <v>863</v>
      </c>
      <c r="BZ100" s="51">
        <f t="shared" si="102"/>
        <v>865</v>
      </c>
      <c r="CA100" s="51">
        <f t="shared" si="102"/>
        <v>733</v>
      </c>
      <c r="CB100" s="51">
        <f t="shared" si="102"/>
        <v>746</v>
      </c>
      <c r="CC100" s="51">
        <f t="shared" si="106"/>
        <v>624</v>
      </c>
      <c r="CD100" s="51">
        <f t="shared" si="106"/>
        <v>576</v>
      </c>
      <c r="CE100" s="51">
        <f t="shared" si="106"/>
        <v>583</v>
      </c>
      <c r="CF100" s="51">
        <f t="shared" si="106"/>
        <v>599</v>
      </c>
      <c r="CG100" s="51">
        <f t="shared" si="106"/>
        <v>540</v>
      </c>
      <c r="CH100" s="51">
        <f t="shared" si="106"/>
        <v>476</v>
      </c>
      <c r="CI100" s="51">
        <f t="shared" si="106"/>
        <v>437</v>
      </c>
      <c r="CJ100" s="51">
        <f t="shared" si="106"/>
        <v>406</v>
      </c>
      <c r="CK100" s="57">
        <f t="shared" si="106"/>
        <v>2467</v>
      </c>
      <c r="CL100" s="57">
        <v>78194</v>
      </c>
      <c r="CM100" s="57">
        <v>1031</v>
      </c>
      <c r="CN100" s="57">
        <v>982</v>
      </c>
      <c r="CO100" s="57">
        <v>965</v>
      </c>
      <c r="CP100" s="57">
        <v>868</v>
      </c>
      <c r="CQ100" s="57">
        <v>903</v>
      </c>
      <c r="CR100" s="57">
        <v>864</v>
      </c>
      <c r="CS100" s="57">
        <v>816</v>
      </c>
      <c r="CT100" s="57">
        <v>839</v>
      </c>
      <c r="CU100" s="57">
        <v>728</v>
      </c>
      <c r="CV100" s="57">
        <v>726</v>
      </c>
      <c r="CW100" s="57">
        <v>710</v>
      </c>
      <c r="CX100" s="57">
        <v>693</v>
      </c>
      <c r="CY100" s="57">
        <v>676</v>
      </c>
      <c r="CZ100" s="57">
        <v>612</v>
      </c>
      <c r="DA100" s="57">
        <v>553</v>
      </c>
      <c r="DB100" s="57">
        <v>584</v>
      </c>
      <c r="DC100" s="57">
        <v>538</v>
      </c>
      <c r="DD100" s="57">
        <v>615</v>
      </c>
      <c r="DE100" s="57">
        <v>730</v>
      </c>
      <c r="DF100" s="57">
        <v>829</v>
      </c>
      <c r="DG100" s="57">
        <v>986</v>
      </c>
      <c r="DH100" s="57">
        <v>1046</v>
      </c>
      <c r="DI100" s="57">
        <v>1135</v>
      </c>
      <c r="DJ100" s="57">
        <v>1308</v>
      </c>
      <c r="DK100" s="57">
        <v>1078</v>
      </c>
      <c r="DL100" s="57">
        <v>1543</v>
      </c>
      <c r="DM100" s="57">
        <v>1480</v>
      </c>
      <c r="DN100" s="57">
        <v>1646</v>
      </c>
      <c r="DO100" s="57">
        <v>1879</v>
      </c>
      <c r="DP100" s="57">
        <v>1730</v>
      </c>
      <c r="DQ100" s="57">
        <v>2025</v>
      </c>
      <c r="DR100" s="57">
        <v>1912</v>
      </c>
      <c r="DS100" s="57">
        <v>1920</v>
      </c>
      <c r="DT100" s="57">
        <v>1854</v>
      </c>
      <c r="DU100" s="57">
        <v>1718</v>
      </c>
      <c r="DV100" s="57">
        <v>1463</v>
      </c>
      <c r="DW100" s="57">
        <v>1399</v>
      </c>
      <c r="DX100" s="57">
        <v>1440</v>
      </c>
      <c r="DY100" s="57">
        <v>1383</v>
      </c>
      <c r="DZ100" s="57">
        <v>1425</v>
      </c>
      <c r="EA100" s="57">
        <v>1301</v>
      </c>
      <c r="EB100" s="57">
        <v>1273</v>
      </c>
      <c r="EC100" s="57">
        <v>1318</v>
      </c>
      <c r="ED100" s="57">
        <v>1188</v>
      </c>
      <c r="EE100" s="57">
        <v>1245</v>
      </c>
      <c r="EF100" s="57">
        <v>1139</v>
      </c>
      <c r="EG100" s="57">
        <v>1157</v>
      </c>
      <c r="EH100" s="57">
        <v>1115</v>
      </c>
      <c r="EI100" s="57">
        <v>1125</v>
      </c>
      <c r="EJ100" s="57">
        <v>941</v>
      </c>
      <c r="EK100" s="57">
        <v>1043</v>
      </c>
      <c r="EL100" s="57">
        <v>1005</v>
      </c>
      <c r="EM100" s="57">
        <v>937</v>
      </c>
      <c r="EN100" s="57">
        <v>891</v>
      </c>
      <c r="EO100" s="57">
        <v>835</v>
      </c>
      <c r="EP100" s="57">
        <v>768</v>
      </c>
      <c r="EQ100" s="57">
        <v>766</v>
      </c>
      <c r="ER100" s="57">
        <v>662</v>
      </c>
      <c r="ES100" s="57">
        <v>725</v>
      </c>
      <c r="ET100" s="57">
        <v>712</v>
      </c>
      <c r="EU100" s="57">
        <v>750</v>
      </c>
      <c r="EV100" s="57">
        <v>723</v>
      </c>
      <c r="EW100" s="57">
        <v>723</v>
      </c>
      <c r="EX100" s="57">
        <v>745</v>
      </c>
      <c r="EY100" s="57">
        <v>776</v>
      </c>
      <c r="EZ100" s="57">
        <v>564</v>
      </c>
      <c r="FA100" s="57">
        <v>648</v>
      </c>
      <c r="FB100" s="57">
        <v>583</v>
      </c>
      <c r="FC100" s="57">
        <v>579</v>
      </c>
      <c r="FD100" s="57">
        <v>481</v>
      </c>
      <c r="FE100" s="57">
        <v>453</v>
      </c>
      <c r="FF100" s="57">
        <v>495</v>
      </c>
      <c r="FG100" s="57">
        <v>458</v>
      </c>
      <c r="FH100" s="57">
        <v>421</v>
      </c>
      <c r="FI100" s="57">
        <v>429</v>
      </c>
      <c r="FJ100" s="57">
        <v>376</v>
      </c>
      <c r="FK100" s="57">
        <v>393</v>
      </c>
      <c r="FL100" s="57">
        <v>323</v>
      </c>
      <c r="FM100" s="57">
        <v>305</v>
      </c>
      <c r="FN100" s="57">
        <v>257</v>
      </c>
      <c r="FO100" s="57">
        <v>288</v>
      </c>
      <c r="FP100" s="57">
        <v>235</v>
      </c>
      <c r="FQ100" s="57">
        <v>195</v>
      </c>
      <c r="FR100" s="57">
        <v>179</v>
      </c>
      <c r="FS100" s="57">
        <v>169</v>
      </c>
      <c r="FT100" s="57">
        <v>868</v>
      </c>
      <c r="FU100" s="57">
        <v>80455</v>
      </c>
      <c r="FV100" s="57">
        <v>915</v>
      </c>
      <c r="FW100" s="57">
        <v>904</v>
      </c>
      <c r="FX100" s="57">
        <v>837</v>
      </c>
      <c r="FY100" s="57">
        <v>874</v>
      </c>
      <c r="FZ100" s="57">
        <v>910</v>
      </c>
      <c r="GA100" s="57">
        <v>774</v>
      </c>
      <c r="GB100" s="57">
        <v>734</v>
      </c>
      <c r="GC100" s="57">
        <v>738</v>
      </c>
      <c r="GD100" s="57">
        <v>749</v>
      </c>
      <c r="GE100" s="57">
        <v>646</v>
      </c>
      <c r="GF100" s="57">
        <v>703</v>
      </c>
      <c r="GG100" s="57">
        <v>667</v>
      </c>
      <c r="GH100" s="57">
        <v>606</v>
      </c>
      <c r="GI100" s="57">
        <v>612</v>
      </c>
      <c r="GJ100" s="57">
        <v>610</v>
      </c>
      <c r="GK100" s="57">
        <v>553</v>
      </c>
      <c r="GL100" s="57">
        <v>552</v>
      </c>
      <c r="GM100" s="57">
        <v>603</v>
      </c>
      <c r="GN100" s="57">
        <v>650</v>
      </c>
      <c r="GO100" s="57">
        <v>821</v>
      </c>
      <c r="GP100" s="57">
        <v>860</v>
      </c>
      <c r="GQ100" s="57">
        <v>979</v>
      </c>
      <c r="GR100" s="57">
        <v>1137</v>
      </c>
      <c r="GS100" s="57">
        <v>1323</v>
      </c>
      <c r="GT100" s="57">
        <v>1470</v>
      </c>
      <c r="GU100" s="57">
        <v>1456</v>
      </c>
      <c r="GV100" s="57">
        <v>1591</v>
      </c>
      <c r="GW100" s="57">
        <v>1772</v>
      </c>
      <c r="GX100" s="57">
        <v>1711</v>
      </c>
      <c r="GY100" s="57">
        <v>1794</v>
      </c>
      <c r="GZ100" s="57">
        <v>1900</v>
      </c>
      <c r="HA100" s="57">
        <v>1943</v>
      </c>
      <c r="HB100" s="57">
        <v>1820</v>
      </c>
      <c r="HC100" s="57">
        <v>1631</v>
      </c>
      <c r="HD100" s="57">
        <v>1622</v>
      </c>
      <c r="HE100" s="57">
        <v>1562</v>
      </c>
      <c r="HF100" s="57">
        <v>1504</v>
      </c>
      <c r="HG100" s="57">
        <v>1437</v>
      </c>
      <c r="HH100" s="57">
        <v>1384</v>
      </c>
      <c r="HI100" s="57">
        <v>1403</v>
      </c>
      <c r="HJ100" s="57">
        <v>1243</v>
      </c>
      <c r="HK100" s="57">
        <v>1228</v>
      </c>
      <c r="HL100" s="57">
        <v>1239</v>
      </c>
      <c r="HM100" s="57">
        <v>1242</v>
      </c>
      <c r="HN100" s="57">
        <v>1155</v>
      </c>
      <c r="HO100" s="57">
        <v>1278</v>
      </c>
      <c r="HP100" s="57">
        <v>1188</v>
      </c>
      <c r="HQ100" s="57">
        <v>1208</v>
      </c>
      <c r="HR100" s="57">
        <v>1072</v>
      </c>
      <c r="HS100" s="57">
        <v>1153</v>
      </c>
      <c r="HT100" s="57">
        <v>1026</v>
      </c>
      <c r="HU100" s="57">
        <v>975</v>
      </c>
      <c r="HV100" s="57">
        <v>963</v>
      </c>
      <c r="HW100" s="57">
        <v>900</v>
      </c>
      <c r="HX100" s="57">
        <v>900</v>
      </c>
      <c r="HY100" s="57">
        <v>811</v>
      </c>
      <c r="HZ100" s="57">
        <v>819</v>
      </c>
      <c r="IA100" s="57">
        <v>854</v>
      </c>
      <c r="IB100" s="57">
        <v>815</v>
      </c>
      <c r="IC100" s="57">
        <v>754</v>
      </c>
      <c r="ID100" s="57">
        <v>908</v>
      </c>
      <c r="IE100" s="57">
        <v>901</v>
      </c>
      <c r="IF100" s="57">
        <v>907</v>
      </c>
      <c r="IG100" s="57">
        <v>862</v>
      </c>
      <c r="IH100" s="57">
        <v>881</v>
      </c>
      <c r="II100" s="57">
        <v>767</v>
      </c>
      <c r="IJ100" s="57">
        <v>749</v>
      </c>
      <c r="IK100" s="57">
        <v>686</v>
      </c>
      <c r="IL100" s="57">
        <v>643</v>
      </c>
      <c r="IM100" s="57">
        <v>571</v>
      </c>
      <c r="IN100" s="57">
        <v>490</v>
      </c>
      <c r="IO100" s="57">
        <v>526</v>
      </c>
      <c r="IP100" s="57">
        <v>507</v>
      </c>
      <c r="IQ100" s="57">
        <v>442</v>
      </c>
      <c r="IR100" s="57">
        <v>436</v>
      </c>
      <c r="IS100" s="57">
        <v>357</v>
      </c>
      <c r="IT100" s="57">
        <v>353</v>
      </c>
      <c r="IU100" s="57">
        <v>301</v>
      </c>
      <c r="IV100" s="57">
        <v>271</v>
      </c>
      <c r="IW100" s="57">
        <v>326</v>
      </c>
      <c r="IX100" s="57">
        <v>311</v>
      </c>
      <c r="IY100" s="57">
        <v>305</v>
      </c>
      <c r="IZ100" s="57">
        <v>281</v>
      </c>
      <c r="JA100" s="57">
        <v>258</v>
      </c>
      <c r="JB100" s="57">
        <v>237</v>
      </c>
      <c r="JC100" s="57">
        <v>1599</v>
      </c>
    </row>
    <row r="101" spans="1:263" hidden="1" x14ac:dyDescent="0.25">
      <c r="A101" s="57" t="s">
        <v>1542</v>
      </c>
      <c r="B101" s="57" t="s">
        <v>797</v>
      </c>
      <c r="C101" s="51">
        <f t="shared" ref="C101:N115" si="111">CL101+FU101</f>
        <v>160060</v>
      </c>
      <c r="D101" s="51">
        <f t="shared" si="111"/>
        <v>2317</v>
      </c>
      <c r="E101" s="51">
        <f t="shared" si="111"/>
        <v>2181</v>
      </c>
      <c r="F101" s="51">
        <f t="shared" si="111"/>
        <v>2276</v>
      </c>
      <c r="G101" s="51">
        <f t="shared" si="111"/>
        <v>2182</v>
      </c>
      <c r="H101" s="51">
        <f t="shared" si="111"/>
        <v>2008</v>
      </c>
      <c r="I101" s="51">
        <f t="shared" si="111"/>
        <v>1928</v>
      </c>
      <c r="J101" s="51">
        <f t="shared" si="111"/>
        <v>1865</v>
      </c>
      <c r="K101" s="51">
        <f t="shared" si="111"/>
        <v>1854</v>
      </c>
      <c r="L101" s="51">
        <f t="shared" si="111"/>
        <v>1631</v>
      </c>
      <c r="M101" s="51">
        <f t="shared" si="111"/>
        <v>1688</v>
      </c>
      <c r="N101" s="51">
        <f t="shared" si="111"/>
        <v>1655</v>
      </c>
      <c r="O101" s="51">
        <f t="shared" si="107"/>
        <v>1754</v>
      </c>
      <c r="P101" s="51">
        <f t="shared" si="107"/>
        <v>1732</v>
      </c>
      <c r="Q101" s="51">
        <f t="shared" si="107"/>
        <v>1732</v>
      </c>
      <c r="R101" s="51">
        <f t="shared" si="107"/>
        <v>1668</v>
      </c>
      <c r="S101" s="51">
        <f t="shared" si="107"/>
        <v>1799</v>
      </c>
      <c r="T101" s="51">
        <f t="shared" si="107"/>
        <v>1748</v>
      </c>
      <c r="U101" s="51">
        <f t="shared" si="107"/>
        <v>1674</v>
      </c>
      <c r="V101" s="51">
        <f t="shared" si="107"/>
        <v>1985</v>
      </c>
      <c r="W101" s="51">
        <f t="shared" si="107"/>
        <v>2658</v>
      </c>
      <c r="X101" s="51">
        <f t="shared" si="107"/>
        <v>3001</v>
      </c>
      <c r="Y101" s="51">
        <f t="shared" si="107"/>
        <v>2916</v>
      </c>
      <c r="Z101" s="51">
        <f t="shared" si="107"/>
        <v>2711</v>
      </c>
      <c r="AA101" s="51">
        <f t="shared" si="107"/>
        <v>2533</v>
      </c>
      <c r="AB101" s="51">
        <f t="shared" si="107"/>
        <v>2344</v>
      </c>
      <c r="AC101" s="51">
        <f t="shared" si="107"/>
        <v>2430</v>
      </c>
      <c r="AD101" s="51">
        <f t="shared" si="107"/>
        <v>2263</v>
      </c>
      <c r="AE101" s="51">
        <f t="shared" ref="AE101:AG115" si="112">DN101+GW101</f>
        <v>2522</v>
      </c>
      <c r="AF101" s="51">
        <f t="shared" si="112"/>
        <v>2588</v>
      </c>
      <c r="AG101" s="51">
        <f t="shared" si="112"/>
        <v>2555</v>
      </c>
      <c r="AH101" s="51">
        <f t="shared" si="108"/>
        <v>2746</v>
      </c>
      <c r="AI101" s="51">
        <f t="shared" si="108"/>
        <v>2695</v>
      </c>
      <c r="AJ101" s="51">
        <f t="shared" si="108"/>
        <v>2627</v>
      </c>
      <c r="AK101" s="51">
        <f t="shared" si="108"/>
        <v>2624</v>
      </c>
      <c r="AL101" s="51">
        <f t="shared" si="108"/>
        <v>2664</v>
      </c>
      <c r="AM101" s="51">
        <f t="shared" si="108"/>
        <v>2739</v>
      </c>
      <c r="AN101" s="51">
        <f t="shared" si="108"/>
        <v>2681</v>
      </c>
      <c r="AO101" s="51">
        <f t="shared" si="108"/>
        <v>2634</v>
      </c>
      <c r="AP101" s="51">
        <f t="shared" si="108"/>
        <v>2690</v>
      </c>
      <c r="AQ101" s="51">
        <f t="shared" si="108"/>
        <v>2663</v>
      </c>
      <c r="AR101" s="51">
        <f t="shared" si="108"/>
        <v>2485</v>
      </c>
      <c r="AS101" s="51">
        <f t="shared" si="108"/>
        <v>2471</v>
      </c>
      <c r="AT101" s="51">
        <f t="shared" si="108"/>
        <v>2451</v>
      </c>
      <c r="AU101" s="51">
        <f t="shared" si="108"/>
        <v>2373</v>
      </c>
      <c r="AV101" s="51">
        <f t="shared" si="108"/>
        <v>2377</v>
      </c>
      <c r="AW101" s="51">
        <f t="shared" si="108"/>
        <v>2356</v>
      </c>
      <c r="AX101" s="51">
        <f t="shared" si="109"/>
        <v>2320</v>
      </c>
      <c r="AY101" s="51">
        <f t="shared" si="109"/>
        <v>2232</v>
      </c>
      <c r="AZ101" s="51">
        <f t="shared" si="109"/>
        <v>2191</v>
      </c>
      <c r="BA101" s="51">
        <f t="shared" si="109"/>
        <v>2027</v>
      </c>
      <c r="BB101" s="51">
        <f t="shared" si="109"/>
        <v>2091</v>
      </c>
      <c r="BC101" s="51">
        <f t="shared" si="109"/>
        <v>1958</v>
      </c>
      <c r="BD101" s="51">
        <f t="shared" si="109"/>
        <v>1934</v>
      </c>
      <c r="BE101" s="51">
        <f t="shared" si="109"/>
        <v>1738</v>
      </c>
      <c r="BF101" s="51">
        <f t="shared" si="109"/>
        <v>1783</v>
      </c>
      <c r="BG101" s="51">
        <f t="shared" si="109"/>
        <v>1623</v>
      </c>
      <c r="BH101" s="51">
        <f t="shared" si="109"/>
        <v>1634</v>
      </c>
      <c r="BI101" s="51">
        <f t="shared" si="109"/>
        <v>1667</v>
      </c>
      <c r="BJ101" s="51">
        <f t="shared" si="109"/>
        <v>1555</v>
      </c>
      <c r="BK101" s="51">
        <f t="shared" si="109"/>
        <v>1493</v>
      </c>
      <c r="BL101" s="51">
        <f t="shared" si="109"/>
        <v>1553</v>
      </c>
      <c r="BM101" s="51">
        <f t="shared" si="109"/>
        <v>1536</v>
      </c>
      <c r="BN101" s="51">
        <f t="shared" si="110"/>
        <v>1626</v>
      </c>
      <c r="BO101" s="51">
        <f t="shared" si="102"/>
        <v>1621</v>
      </c>
      <c r="BP101" s="51">
        <f t="shared" si="102"/>
        <v>1646</v>
      </c>
      <c r="BQ101" s="51">
        <f t="shared" si="102"/>
        <v>1270</v>
      </c>
      <c r="BR101" s="51">
        <f t="shared" si="102"/>
        <v>1190</v>
      </c>
      <c r="BS101" s="51">
        <f t="shared" si="102"/>
        <v>1148</v>
      </c>
      <c r="BT101" s="51">
        <f t="shared" si="102"/>
        <v>1150</v>
      </c>
      <c r="BU101" s="51">
        <f t="shared" si="102"/>
        <v>936</v>
      </c>
      <c r="BV101" s="51">
        <f t="shared" si="102"/>
        <v>948</v>
      </c>
      <c r="BW101" s="51">
        <f t="shared" si="102"/>
        <v>943</v>
      </c>
      <c r="BX101" s="51">
        <f t="shared" si="102"/>
        <v>919</v>
      </c>
      <c r="BY101" s="51">
        <f t="shared" si="102"/>
        <v>845</v>
      </c>
      <c r="BZ101" s="51">
        <f t="shared" si="102"/>
        <v>892</v>
      </c>
      <c r="CA101" s="51">
        <f t="shared" si="102"/>
        <v>784</v>
      </c>
      <c r="CB101" s="51">
        <f t="shared" si="102"/>
        <v>759</v>
      </c>
      <c r="CC101" s="51">
        <f t="shared" si="106"/>
        <v>746</v>
      </c>
      <c r="CD101" s="51">
        <f t="shared" si="106"/>
        <v>738</v>
      </c>
      <c r="CE101" s="51">
        <f t="shared" si="106"/>
        <v>726</v>
      </c>
      <c r="CF101" s="51">
        <f t="shared" si="106"/>
        <v>696</v>
      </c>
      <c r="CG101" s="51">
        <f t="shared" si="106"/>
        <v>670</v>
      </c>
      <c r="CH101" s="51">
        <f t="shared" si="106"/>
        <v>609</v>
      </c>
      <c r="CI101" s="51">
        <f t="shared" si="106"/>
        <v>568</v>
      </c>
      <c r="CJ101" s="51">
        <f t="shared" si="106"/>
        <v>479</v>
      </c>
      <c r="CK101" s="57">
        <f t="shared" si="106"/>
        <v>3342</v>
      </c>
      <c r="CL101" s="57">
        <v>78103</v>
      </c>
      <c r="CM101" s="57">
        <v>1198</v>
      </c>
      <c r="CN101" s="57">
        <v>1137</v>
      </c>
      <c r="CO101" s="57">
        <v>1136</v>
      </c>
      <c r="CP101" s="57">
        <v>1103</v>
      </c>
      <c r="CQ101" s="57">
        <v>1042</v>
      </c>
      <c r="CR101" s="57">
        <v>976</v>
      </c>
      <c r="CS101" s="57">
        <v>940</v>
      </c>
      <c r="CT101" s="57">
        <v>939</v>
      </c>
      <c r="CU101" s="57">
        <v>830</v>
      </c>
      <c r="CV101" s="57">
        <v>861</v>
      </c>
      <c r="CW101" s="57">
        <v>831</v>
      </c>
      <c r="CX101" s="57">
        <v>831</v>
      </c>
      <c r="CY101" s="57">
        <v>854</v>
      </c>
      <c r="CZ101" s="57">
        <v>854</v>
      </c>
      <c r="DA101" s="57">
        <v>816</v>
      </c>
      <c r="DB101" s="57">
        <v>954</v>
      </c>
      <c r="DC101" s="57">
        <v>890</v>
      </c>
      <c r="DD101" s="57">
        <v>811</v>
      </c>
      <c r="DE101" s="57">
        <v>987</v>
      </c>
      <c r="DF101" s="57">
        <v>1216</v>
      </c>
      <c r="DG101" s="57">
        <v>1393</v>
      </c>
      <c r="DH101" s="57">
        <v>1339</v>
      </c>
      <c r="DI101" s="57">
        <v>1305</v>
      </c>
      <c r="DJ101" s="57">
        <v>1227</v>
      </c>
      <c r="DK101" s="57">
        <v>1122</v>
      </c>
      <c r="DL101" s="57">
        <v>1253</v>
      </c>
      <c r="DM101" s="57">
        <v>1121</v>
      </c>
      <c r="DN101" s="57">
        <v>1239</v>
      </c>
      <c r="DO101" s="57">
        <v>1286</v>
      </c>
      <c r="DP101" s="57">
        <v>1260</v>
      </c>
      <c r="DQ101" s="57">
        <v>1342</v>
      </c>
      <c r="DR101" s="57">
        <v>1284</v>
      </c>
      <c r="DS101" s="57">
        <v>1263</v>
      </c>
      <c r="DT101" s="57">
        <v>1349</v>
      </c>
      <c r="DU101" s="57">
        <v>1342</v>
      </c>
      <c r="DV101" s="57">
        <v>1348</v>
      </c>
      <c r="DW101" s="57">
        <v>1367</v>
      </c>
      <c r="DX101" s="57">
        <v>1348</v>
      </c>
      <c r="DY101" s="57">
        <v>1331</v>
      </c>
      <c r="DZ101" s="57">
        <v>1348</v>
      </c>
      <c r="EA101" s="57">
        <v>1200</v>
      </c>
      <c r="EB101" s="57">
        <v>1290</v>
      </c>
      <c r="EC101" s="57">
        <v>1238</v>
      </c>
      <c r="ED101" s="57">
        <v>1166</v>
      </c>
      <c r="EE101" s="57">
        <v>1180</v>
      </c>
      <c r="EF101" s="57">
        <v>1166</v>
      </c>
      <c r="EG101" s="57">
        <v>1159</v>
      </c>
      <c r="EH101" s="57">
        <v>1103</v>
      </c>
      <c r="EI101" s="57">
        <v>1056</v>
      </c>
      <c r="EJ101" s="57">
        <v>982</v>
      </c>
      <c r="EK101" s="57">
        <v>1015</v>
      </c>
      <c r="EL101" s="57">
        <v>1008</v>
      </c>
      <c r="EM101" s="57">
        <v>976</v>
      </c>
      <c r="EN101" s="57">
        <v>907</v>
      </c>
      <c r="EO101" s="57">
        <v>878</v>
      </c>
      <c r="EP101" s="57">
        <v>815</v>
      </c>
      <c r="EQ101" s="57">
        <v>771</v>
      </c>
      <c r="ER101" s="57">
        <v>853</v>
      </c>
      <c r="ES101" s="57">
        <v>772</v>
      </c>
      <c r="ET101" s="57">
        <v>744</v>
      </c>
      <c r="EU101" s="57">
        <v>776</v>
      </c>
      <c r="EV101" s="57">
        <v>735</v>
      </c>
      <c r="EW101" s="57">
        <v>787</v>
      </c>
      <c r="EX101" s="57">
        <v>791</v>
      </c>
      <c r="EY101" s="57">
        <v>789</v>
      </c>
      <c r="EZ101" s="57">
        <v>620</v>
      </c>
      <c r="FA101" s="57">
        <v>587</v>
      </c>
      <c r="FB101" s="57">
        <v>560</v>
      </c>
      <c r="FC101" s="57">
        <v>615</v>
      </c>
      <c r="FD101" s="57">
        <v>436</v>
      </c>
      <c r="FE101" s="57">
        <v>471</v>
      </c>
      <c r="FF101" s="57">
        <v>454</v>
      </c>
      <c r="FG101" s="57">
        <v>406</v>
      </c>
      <c r="FH101" s="57">
        <v>410</v>
      </c>
      <c r="FI101" s="57">
        <v>404</v>
      </c>
      <c r="FJ101" s="57">
        <v>346</v>
      </c>
      <c r="FK101" s="57">
        <v>343</v>
      </c>
      <c r="FL101" s="57">
        <v>334</v>
      </c>
      <c r="FM101" s="57">
        <v>344</v>
      </c>
      <c r="FN101" s="57">
        <v>297</v>
      </c>
      <c r="FO101" s="57">
        <v>292</v>
      </c>
      <c r="FP101" s="57">
        <v>267</v>
      </c>
      <c r="FQ101" s="57">
        <v>255</v>
      </c>
      <c r="FR101" s="57">
        <v>239</v>
      </c>
      <c r="FS101" s="57">
        <v>167</v>
      </c>
      <c r="FT101" s="57">
        <v>1026</v>
      </c>
      <c r="FU101" s="57">
        <v>81957</v>
      </c>
      <c r="FV101" s="57">
        <v>1119</v>
      </c>
      <c r="FW101" s="57">
        <v>1044</v>
      </c>
      <c r="FX101" s="57">
        <v>1140</v>
      </c>
      <c r="FY101" s="57">
        <v>1079</v>
      </c>
      <c r="FZ101" s="57">
        <v>966</v>
      </c>
      <c r="GA101" s="57">
        <v>952</v>
      </c>
      <c r="GB101" s="57">
        <v>925</v>
      </c>
      <c r="GC101" s="57">
        <v>915</v>
      </c>
      <c r="GD101" s="57">
        <v>801</v>
      </c>
      <c r="GE101" s="57">
        <v>827</v>
      </c>
      <c r="GF101" s="57">
        <v>824</v>
      </c>
      <c r="GG101" s="57">
        <v>923</v>
      </c>
      <c r="GH101" s="57">
        <v>878</v>
      </c>
      <c r="GI101" s="57">
        <v>878</v>
      </c>
      <c r="GJ101" s="57">
        <v>852</v>
      </c>
      <c r="GK101" s="57">
        <v>845</v>
      </c>
      <c r="GL101" s="57">
        <v>858</v>
      </c>
      <c r="GM101" s="57">
        <v>863</v>
      </c>
      <c r="GN101" s="57">
        <v>998</v>
      </c>
      <c r="GO101" s="57">
        <v>1442</v>
      </c>
      <c r="GP101" s="57">
        <v>1608</v>
      </c>
      <c r="GQ101" s="57">
        <v>1577</v>
      </c>
      <c r="GR101" s="57">
        <v>1406</v>
      </c>
      <c r="GS101" s="57">
        <v>1306</v>
      </c>
      <c r="GT101" s="57">
        <v>1222</v>
      </c>
      <c r="GU101" s="57">
        <v>1177</v>
      </c>
      <c r="GV101" s="57">
        <v>1142</v>
      </c>
      <c r="GW101" s="57">
        <v>1283</v>
      </c>
      <c r="GX101" s="57">
        <v>1302</v>
      </c>
      <c r="GY101" s="57">
        <v>1295</v>
      </c>
      <c r="GZ101" s="57">
        <v>1404</v>
      </c>
      <c r="HA101" s="57">
        <v>1411</v>
      </c>
      <c r="HB101" s="57">
        <v>1364</v>
      </c>
      <c r="HC101" s="57">
        <v>1275</v>
      </c>
      <c r="HD101" s="57">
        <v>1322</v>
      </c>
      <c r="HE101" s="57">
        <v>1391</v>
      </c>
      <c r="HF101" s="57">
        <v>1314</v>
      </c>
      <c r="HG101" s="57">
        <v>1286</v>
      </c>
      <c r="HH101" s="57">
        <v>1359</v>
      </c>
      <c r="HI101" s="57">
        <v>1315</v>
      </c>
      <c r="HJ101" s="57">
        <v>1285</v>
      </c>
      <c r="HK101" s="57">
        <v>1181</v>
      </c>
      <c r="HL101" s="57">
        <v>1213</v>
      </c>
      <c r="HM101" s="57">
        <v>1207</v>
      </c>
      <c r="HN101" s="57">
        <v>1197</v>
      </c>
      <c r="HO101" s="57">
        <v>1190</v>
      </c>
      <c r="HP101" s="57">
        <v>1161</v>
      </c>
      <c r="HQ101" s="57">
        <v>1129</v>
      </c>
      <c r="HR101" s="57">
        <v>1135</v>
      </c>
      <c r="HS101" s="57">
        <v>1045</v>
      </c>
      <c r="HT101" s="57">
        <v>1076</v>
      </c>
      <c r="HU101" s="57">
        <v>950</v>
      </c>
      <c r="HV101" s="57">
        <v>958</v>
      </c>
      <c r="HW101" s="57">
        <v>831</v>
      </c>
      <c r="HX101" s="57">
        <v>905</v>
      </c>
      <c r="HY101" s="57">
        <v>808</v>
      </c>
      <c r="HZ101" s="57">
        <v>863</v>
      </c>
      <c r="IA101" s="57">
        <v>814</v>
      </c>
      <c r="IB101" s="57">
        <v>783</v>
      </c>
      <c r="IC101" s="57">
        <v>749</v>
      </c>
      <c r="ID101" s="57">
        <v>777</v>
      </c>
      <c r="IE101" s="57">
        <v>801</v>
      </c>
      <c r="IF101" s="57">
        <v>839</v>
      </c>
      <c r="IG101" s="57">
        <v>830</v>
      </c>
      <c r="IH101" s="57">
        <v>857</v>
      </c>
      <c r="II101" s="57">
        <v>650</v>
      </c>
      <c r="IJ101" s="57">
        <v>603</v>
      </c>
      <c r="IK101" s="57">
        <v>588</v>
      </c>
      <c r="IL101" s="57">
        <v>535</v>
      </c>
      <c r="IM101" s="57">
        <v>500</v>
      </c>
      <c r="IN101" s="57">
        <v>477</v>
      </c>
      <c r="IO101" s="57">
        <v>489</v>
      </c>
      <c r="IP101" s="57">
        <v>513</v>
      </c>
      <c r="IQ101" s="57">
        <v>435</v>
      </c>
      <c r="IR101" s="57">
        <v>488</v>
      </c>
      <c r="IS101" s="57">
        <v>438</v>
      </c>
      <c r="IT101" s="57">
        <v>416</v>
      </c>
      <c r="IU101" s="57">
        <v>412</v>
      </c>
      <c r="IV101" s="57">
        <v>394</v>
      </c>
      <c r="IW101" s="57">
        <v>429</v>
      </c>
      <c r="IX101" s="57">
        <v>404</v>
      </c>
      <c r="IY101" s="57">
        <v>403</v>
      </c>
      <c r="IZ101" s="57">
        <v>354</v>
      </c>
      <c r="JA101" s="57">
        <v>329</v>
      </c>
      <c r="JB101" s="57">
        <v>312</v>
      </c>
      <c r="JC101" s="57">
        <v>2316</v>
      </c>
    </row>
    <row r="102" spans="1:263" hidden="1" x14ac:dyDescent="0.25">
      <c r="A102" s="57" t="s">
        <v>1543</v>
      </c>
      <c r="B102" s="57" t="s">
        <v>830</v>
      </c>
      <c r="C102" s="51">
        <f t="shared" si="111"/>
        <v>303086</v>
      </c>
      <c r="D102" s="51">
        <f t="shared" si="111"/>
        <v>4517</v>
      </c>
      <c r="E102" s="51">
        <f t="shared" si="111"/>
        <v>4322</v>
      </c>
      <c r="F102" s="51">
        <f t="shared" si="111"/>
        <v>4167</v>
      </c>
      <c r="G102" s="51">
        <f t="shared" si="111"/>
        <v>3977</v>
      </c>
      <c r="H102" s="51">
        <f t="shared" si="111"/>
        <v>3718</v>
      </c>
      <c r="I102" s="51">
        <f t="shared" si="111"/>
        <v>3675</v>
      </c>
      <c r="J102" s="51">
        <f t="shared" si="111"/>
        <v>3258</v>
      </c>
      <c r="K102" s="51">
        <f t="shared" si="111"/>
        <v>3263</v>
      </c>
      <c r="L102" s="51">
        <f t="shared" si="111"/>
        <v>3052</v>
      </c>
      <c r="M102" s="51">
        <f t="shared" si="111"/>
        <v>3128</v>
      </c>
      <c r="N102" s="51">
        <f t="shared" si="111"/>
        <v>2940</v>
      </c>
      <c r="O102" s="51">
        <f t="shared" si="107"/>
        <v>3014</v>
      </c>
      <c r="P102" s="51">
        <f t="shared" si="107"/>
        <v>2938</v>
      </c>
      <c r="Q102" s="51">
        <f t="shared" si="107"/>
        <v>2985</v>
      </c>
      <c r="R102" s="51">
        <f t="shared" si="107"/>
        <v>2877</v>
      </c>
      <c r="S102" s="51">
        <f t="shared" si="107"/>
        <v>2955</v>
      </c>
      <c r="T102" s="51">
        <f t="shared" si="107"/>
        <v>2844</v>
      </c>
      <c r="U102" s="51">
        <f t="shared" si="107"/>
        <v>2732</v>
      </c>
      <c r="V102" s="51">
        <f t="shared" si="107"/>
        <v>2853</v>
      </c>
      <c r="W102" s="51">
        <f t="shared" si="107"/>
        <v>2674</v>
      </c>
      <c r="X102" s="51">
        <f t="shared" si="107"/>
        <v>3228</v>
      </c>
      <c r="Y102" s="51">
        <f t="shared" si="107"/>
        <v>3904</v>
      </c>
      <c r="Z102" s="51">
        <f t="shared" si="107"/>
        <v>5152</v>
      </c>
      <c r="AA102" s="51">
        <f t="shared" si="107"/>
        <v>6629</v>
      </c>
      <c r="AB102" s="51">
        <f t="shared" si="107"/>
        <v>7789</v>
      </c>
      <c r="AC102" s="51">
        <f t="shared" si="107"/>
        <v>8575</v>
      </c>
      <c r="AD102" s="51">
        <f t="shared" si="107"/>
        <v>8785</v>
      </c>
      <c r="AE102" s="51">
        <f t="shared" si="112"/>
        <v>8672</v>
      </c>
      <c r="AF102" s="51">
        <f t="shared" si="112"/>
        <v>8604</v>
      </c>
      <c r="AG102" s="51">
        <f t="shared" si="112"/>
        <v>8499</v>
      </c>
      <c r="AH102" s="51">
        <f t="shared" si="108"/>
        <v>8500</v>
      </c>
      <c r="AI102" s="51">
        <f t="shared" si="108"/>
        <v>7876</v>
      </c>
      <c r="AJ102" s="51">
        <f t="shared" si="108"/>
        <v>7612</v>
      </c>
      <c r="AK102" s="51">
        <f t="shared" si="108"/>
        <v>6760</v>
      </c>
      <c r="AL102" s="51">
        <f t="shared" si="108"/>
        <v>6257</v>
      </c>
      <c r="AM102" s="51">
        <f t="shared" si="108"/>
        <v>5934</v>
      </c>
      <c r="AN102" s="51">
        <f t="shared" si="108"/>
        <v>5670</v>
      </c>
      <c r="AO102" s="51">
        <f t="shared" si="108"/>
        <v>5255</v>
      </c>
      <c r="AP102" s="51">
        <f t="shared" si="108"/>
        <v>5221</v>
      </c>
      <c r="AQ102" s="51">
        <f t="shared" si="108"/>
        <v>5118</v>
      </c>
      <c r="AR102" s="51">
        <f t="shared" si="108"/>
        <v>4938</v>
      </c>
      <c r="AS102" s="51">
        <f t="shared" si="108"/>
        <v>4540</v>
      </c>
      <c r="AT102" s="51">
        <f t="shared" si="108"/>
        <v>4643</v>
      </c>
      <c r="AU102" s="51">
        <f t="shared" si="108"/>
        <v>4572</v>
      </c>
      <c r="AV102" s="51">
        <f t="shared" si="108"/>
        <v>4395</v>
      </c>
      <c r="AW102" s="51">
        <f t="shared" si="108"/>
        <v>4550</v>
      </c>
      <c r="AX102" s="51">
        <f t="shared" si="109"/>
        <v>4517</v>
      </c>
      <c r="AY102" s="51">
        <f t="shared" si="109"/>
        <v>4212</v>
      </c>
      <c r="AZ102" s="51">
        <f t="shared" si="109"/>
        <v>3915</v>
      </c>
      <c r="BA102" s="51">
        <f t="shared" si="109"/>
        <v>3703</v>
      </c>
      <c r="BB102" s="51">
        <f t="shared" si="109"/>
        <v>3609</v>
      </c>
      <c r="BC102" s="51">
        <f t="shared" si="109"/>
        <v>3321</v>
      </c>
      <c r="BD102" s="51">
        <f t="shared" si="109"/>
        <v>3043</v>
      </c>
      <c r="BE102" s="51">
        <f t="shared" si="109"/>
        <v>2934</v>
      </c>
      <c r="BF102" s="51">
        <f t="shared" si="109"/>
        <v>2694</v>
      </c>
      <c r="BG102" s="51">
        <f t="shared" si="109"/>
        <v>2540</v>
      </c>
      <c r="BH102" s="51">
        <f t="shared" si="109"/>
        <v>2406</v>
      </c>
      <c r="BI102" s="51">
        <f t="shared" si="109"/>
        <v>2288</v>
      </c>
      <c r="BJ102" s="51">
        <f t="shared" si="109"/>
        <v>2143</v>
      </c>
      <c r="BK102" s="51">
        <f t="shared" si="109"/>
        <v>1995</v>
      </c>
      <c r="BL102" s="51">
        <f t="shared" si="109"/>
        <v>1874</v>
      </c>
      <c r="BM102" s="51">
        <f t="shared" si="109"/>
        <v>1913</v>
      </c>
      <c r="BN102" s="51">
        <f t="shared" si="110"/>
        <v>1752</v>
      </c>
      <c r="BO102" s="51">
        <f t="shared" si="102"/>
        <v>1780</v>
      </c>
      <c r="BP102" s="51">
        <f t="shared" si="102"/>
        <v>1693</v>
      </c>
      <c r="BQ102" s="51">
        <f t="shared" si="102"/>
        <v>1376</v>
      </c>
      <c r="BR102" s="51">
        <f t="shared" si="102"/>
        <v>1406</v>
      </c>
      <c r="BS102" s="51">
        <f t="shared" si="102"/>
        <v>1317</v>
      </c>
      <c r="BT102" s="51">
        <f t="shared" si="102"/>
        <v>1338</v>
      </c>
      <c r="BU102" s="51">
        <f t="shared" si="102"/>
        <v>1186</v>
      </c>
      <c r="BV102" s="51">
        <f t="shared" si="102"/>
        <v>1285</v>
      </c>
      <c r="BW102" s="51">
        <f t="shared" si="102"/>
        <v>1249</v>
      </c>
      <c r="BX102" s="51">
        <f t="shared" si="102"/>
        <v>1203</v>
      </c>
      <c r="BY102" s="51">
        <f t="shared" si="102"/>
        <v>1121</v>
      </c>
      <c r="BZ102" s="51">
        <f t="shared" si="102"/>
        <v>1136</v>
      </c>
      <c r="CA102" s="51">
        <f t="shared" si="102"/>
        <v>983</v>
      </c>
      <c r="CB102" s="51">
        <f t="shared" si="102"/>
        <v>934</v>
      </c>
      <c r="CC102" s="51">
        <f t="shared" si="106"/>
        <v>822</v>
      </c>
      <c r="CD102" s="51">
        <f t="shared" si="106"/>
        <v>863</v>
      </c>
      <c r="CE102" s="51">
        <f t="shared" si="106"/>
        <v>836</v>
      </c>
      <c r="CF102" s="51">
        <f t="shared" si="106"/>
        <v>804</v>
      </c>
      <c r="CG102" s="51">
        <f t="shared" si="106"/>
        <v>755</v>
      </c>
      <c r="CH102" s="51">
        <f t="shared" si="106"/>
        <v>642</v>
      </c>
      <c r="CI102" s="51">
        <f t="shared" si="106"/>
        <v>550</v>
      </c>
      <c r="CJ102" s="51">
        <f t="shared" si="106"/>
        <v>536</v>
      </c>
      <c r="CK102" s="57">
        <f t="shared" si="106"/>
        <v>2845</v>
      </c>
      <c r="CL102" s="57">
        <v>150921</v>
      </c>
      <c r="CM102" s="57">
        <v>2272</v>
      </c>
      <c r="CN102" s="57">
        <v>2220</v>
      </c>
      <c r="CO102" s="57">
        <v>2156</v>
      </c>
      <c r="CP102" s="57">
        <v>2051</v>
      </c>
      <c r="CQ102" s="57">
        <v>1891</v>
      </c>
      <c r="CR102" s="57">
        <v>1830</v>
      </c>
      <c r="CS102" s="57">
        <v>1619</v>
      </c>
      <c r="CT102" s="57">
        <v>1603</v>
      </c>
      <c r="CU102" s="57">
        <v>1520</v>
      </c>
      <c r="CV102" s="57">
        <v>1581</v>
      </c>
      <c r="CW102" s="57">
        <v>1508</v>
      </c>
      <c r="CX102" s="57">
        <v>1535</v>
      </c>
      <c r="CY102" s="57">
        <v>1501</v>
      </c>
      <c r="CZ102" s="57">
        <v>1493</v>
      </c>
      <c r="DA102" s="57">
        <v>1482</v>
      </c>
      <c r="DB102" s="57">
        <v>1467</v>
      </c>
      <c r="DC102" s="57">
        <v>1396</v>
      </c>
      <c r="DD102" s="57">
        <v>1442</v>
      </c>
      <c r="DE102" s="57">
        <v>1410</v>
      </c>
      <c r="DF102" s="57">
        <v>1330</v>
      </c>
      <c r="DG102" s="57">
        <v>1616</v>
      </c>
      <c r="DH102" s="57">
        <v>1917</v>
      </c>
      <c r="DI102" s="57">
        <v>2442</v>
      </c>
      <c r="DJ102" s="57">
        <v>3190</v>
      </c>
      <c r="DK102" s="57">
        <v>3705</v>
      </c>
      <c r="DL102" s="57">
        <v>4259</v>
      </c>
      <c r="DM102" s="57">
        <v>4366</v>
      </c>
      <c r="DN102" s="57">
        <v>4392</v>
      </c>
      <c r="DO102" s="57">
        <v>4453</v>
      </c>
      <c r="DP102" s="57">
        <v>4247</v>
      </c>
      <c r="DQ102" s="57">
        <v>4249</v>
      </c>
      <c r="DR102" s="57">
        <v>3880</v>
      </c>
      <c r="DS102" s="57">
        <v>3788</v>
      </c>
      <c r="DT102" s="57">
        <v>3430</v>
      </c>
      <c r="DU102" s="57">
        <v>3241</v>
      </c>
      <c r="DV102" s="57">
        <v>3107</v>
      </c>
      <c r="DW102" s="57">
        <v>3002</v>
      </c>
      <c r="DX102" s="57">
        <v>2718</v>
      </c>
      <c r="DY102" s="57">
        <v>2769</v>
      </c>
      <c r="DZ102" s="57">
        <v>2691</v>
      </c>
      <c r="EA102" s="57">
        <v>2543</v>
      </c>
      <c r="EB102" s="57">
        <v>2313</v>
      </c>
      <c r="EC102" s="57">
        <v>2388</v>
      </c>
      <c r="ED102" s="57">
        <v>2387</v>
      </c>
      <c r="EE102" s="57">
        <v>2188</v>
      </c>
      <c r="EF102" s="57">
        <v>2294</v>
      </c>
      <c r="EG102" s="57">
        <v>2306</v>
      </c>
      <c r="EH102" s="57">
        <v>2110</v>
      </c>
      <c r="EI102" s="57">
        <v>1936</v>
      </c>
      <c r="EJ102" s="57">
        <v>1792</v>
      </c>
      <c r="EK102" s="57">
        <v>1769</v>
      </c>
      <c r="EL102" s="57">
        <v>1627</v>
      </c>
      <c r="EM102" s="57">
        <v>1481</v>
      </c>
      <c r="EN102" s="57">
        <v>1434</v>
      </c>
      <c r="EO102" s="57">
        <v>1291</v>
      </c>
      <c r="EP102" s="57">
        <v>1217</v>
      </c>
      <c r="EQ102" s="57">
        <v>1180</v>
      </c>
      <c r="ER102" s="57">
        <v>1134</v>
      </c>
      <c r="ES102" s="57">
        <v>1055</v>
      </c>
      <c r="ET102" s="57">
        <v>961</v>
      </c>
      <c r="EU102" s="57">
        <v>945</v>
      </c>
      <c r="EV102" s="57">
        <v>959</v>
      </c>
      <c r="EW102" s="57">
        <v>847</v>
      </c>
      <c r="EX102" s="57">
        <v>882</v>
      </c>
      <c r="EY102" s="57">
        <v>840</v>
      </c>
      <c r="EZ102" s="57">
        <v>632</v>
      </c>
      <c r="FA102" s="57">
        <v>691</v>
      </c>
      <c r="FB102" s="57">
        <v>622</v>
      </c>
      <c r="FC102" s="57">
        <v>631</v>
      </c>
      <c r="FD102" s="57">
        <v>531</v>
      </c>
      <c r="FE102" s="57">
        <v>596</v>
      </c>
      <c r="FF102" s="57">
        <v>570</v>
      </c>
      <c r="FG102" s="57">
        <v>556</v>
      </c>
      <c r="FH102" s="57">
        <v>547</v>
      </c>
      <c r="FI102" s="57">
        <v>550</v>
      </c>
      <c r="FJ102" s="57">
        <v>466</v>
      </c>
      <c r="FK102" s="57">
        <v>413</v>
      </c>
      <c r="FL102" s="57">
        <v>390</v>
      </c>
      <c r="FM102" s="57">
        <v>363</v>
      </c>
      <c r="FN102" s="57">
        <v>381</v>
      </c>
      <c r="FO102" s="57">
        <v>392</v>
      </c>
      <c r="FP102" s="57">
        <v>326</v>
      </c>
      <c r="FQ102" s="57">
        <v>229</v>
      </c>
      <c r="FR102" s="57">
        <v>196</v>
      </c>
      <c r="FS102" s="57">
        <v>220</v>
      </c>
      <c r="FT102" s="57">
        <v>971</v>
      </c>
      <c r="FU102" s="57">
        <v>152165</v>
      </c>
      <c r="FV102" s="57">
        <v>2245</v>
      </c>
      <c r="FW102" s="57">
        <v>2102</v>
      </c>
      <c r="FX102" s="57">
        <v>2011</v>
      </c>
      <c r="FY102" s="57">
        <v>1926</v>
      </c>
      <c r="FZ102" s="57">
        <v>1827</v>
      </c>
      <c r="GA102" s="57">
        <v>1845</v>
      </c>
      <c r="GB102" s="57">
        <v>1639</v>
      </c>
      <c r="GC102" s="57">
        <v>1660</v>
      </c>
      <c r="GD102" s="57">
        <v>1532</v>
      </c>
      <c r="GE102" s="57">
        <v>1547</v>
      </c>
      <c r="GF102" s="57">
        <v>1432</v>
      </c>
      <c r="GG102" s="57">
        <v>1479</v>
      </c>
      <c r="GH102" s="57">
        <v>1437</v>
      </c>
      <c r="GI102" s="57">
        <v>1492</v>
      </c>
      <c r="GJ102" s="57">
        <v>1395</v>
      </c>
      <c r="GK102" s="57">
        <v>1488</v>
      </c>
      <c r="GL102" s="57">
        <v>1448</v>
      </c>
      <c r="GM102" s="57">
        <v>1290</v>
      </c>
      <c r="GN102" s="57">
        <v>1443</v>
      </c>
      <c r="GO102" s="57">
        <v>1344</v>
      </c>
      <c r="GP102" s="57">
        <v>1612</v>
      </c>
      <c r="GQ102" s="57">
        <v>1987</v>
      </c>
      <c r="GR102" s="57">
        <v>2710</v>
      </c>
      <c r="GS102" s="57">
        <v>3439</v>
      </c>
      <c r="GT102" s="57">
        <v>4084</v>
      </c>
      <c r="GU102" s="57">
        <v>4316</v>
      </c>
      <c r="GV102" s="57">
        <v>4419</v>
      </c>
      <c r="GW102" s="57">
        <v>4280</v>
      </c>
      <c r="GX102" s="57">
        <v>4151</v>
      </c>
      <c r="GY102" s="57">
        <v>4252</v>
      </c>
      <c r="GZ102" s="57">
        <v>4251</v>
      </c>
      <c r="HA102" s="57">
        <v>3996</v>
      </c>
      <c r="HB102" s="57">
        <v>3824</v>
      </c>
      <c r="HC102" s="57">
        <v>3330</v>
      </c>
      <c r="HD102" s="57">
        <v>3016</v>
      </c>
      <c r="HE102" s="57">
        <v>2827</v>
      </c>
      <c r="HF102" s="57">
        <v>2668</v>
      </c>
      <c r="HG102" s="57">
        <v>2537</v>
      </c>
      <c r="HH102" s="57">
        <v>2452</v>
      </c>
      <c r="HI102" s="57">
        <v>2427</v>
      </c>
      <c r="HJ102" s="57">
        <v>2395</v>
      </c>
      <c r="HK102" s="57">
        <v>2227</v>
      </c>
      <c r="HL102" s="57">
        <v>2255</v>
      </c>
      <c r="HM102" s="57">
        <v>2185</v>
      </c>
      <c r="HN102" s="57">
        <v>2207</v>
      </c>
      <c r="HO102" s="57">
        <v>2256</v>
      </c>
      <c r="HP102" s="57">
        <v>2211</v>
      </c>
      <c r="HQ102" s="57">
        <v>2102</v>
      </c>
      <c r="HR102" s="57">
        <v>1979</v>
      </c>
      <c r="HS102" s="57">
        <v>1911</v>
      </c>
      <c r="HT102" s="57">
        <v>1840</v>
      </c>
      <c r="HU102" s="57">
        <v>1694</v>
      </c>
      <c r="HV102" s="57">
        <v>1562</v>
      </c>
      <c r="HW102" s="57">
        <v>1500</v>
      </c>
      <c r="HX102" s="57">
        <v>1403</v>
      </c>
      <c r="HY102" s="57">
        <v>1323</v>
      </c>
      <c r="HZ102" s="57">
        <v>1226</v>
      </c>
      <c r="IA102" s="57">
        <v>1154</v>
      </c>
      <c r="IB102" s="57">
        <v>1088</v>
      </c>
      <c r="IC102" s="57">
        <v>1034</v>
      </c>
      <c r="ID102" s="57">
        <v>929</v>
      </c>
      <c r="IE102" s="57">
        <v>954</v>
      </c>
      <c r="IF102" s="57">
        <v>905</v>
      </c>
      <c r="IG102" s="57">
        <v>898</v>
      </c>
      <c r="IH102" s="57">
        <v>853</v>
      </c>
      <c r="II102" s="57">
        <v>744</v>
      </c>
      <c r="IJ102" s="57">
        <v>715</v>
      </c>
      <c r="IK102" s="57">
        <v>695</v>
      </c>
      <c r="IL102" s="57">
        <v>707</v>
      </c>
      <c r="IM102" s="57">
        <v>655</v>
      </c>
      <c r="IN102" s="57">
        <v>689</v>
      </c>
      <c r="IO102" s="57">
        <v>679</v>
      </c>
      <c r="IP102" s="57">
        <v>647</v>
      </c>
      <c r="IQ102" s="57">
        <v>574</v>
      </c>
      <c r="IR102" s="57">
        <v>586</v>
      </c>
      <c r="IS102" s="57">
        <v>517</v>
      </c>
      <c r="IT102" s="57">
        <v>521</v>
      </c>
      <c r="IU102" s="57">
        <v>432</v>
      </c>
      <c r="IV102" s="57">
        <v>500</v>
      </c>
      <c r="IW102" s="57">
        <v>455</v>
      </c>
      <c r="IX102" s="57">
        <v>412</v>
      </c>
      <c r="IY102" s="57">
        <v>429</v>
      </c>
      <c r="IZ102" s="57">
        <v>413</v>
      </c>
      <c r="JA102" s="57">
        <v>354</v>
      </c>
      <c r="JB102" s="57">
        <v>316</v>
      </c>
      <c r="JC102" s="57">
        <v>1874</v>
      </c>
    </row>
    <row r="103" spans="1:263" hidden="1" x14ac:dyDescent="0.25">
      <c r="A103" s="57" t="s">
        <v>1544</v>
      </c>
      <c r="B103" s="57" t="s">
        <v>873</v>
      </c>
      <c r="C103" s="51">
        <f t="shared" si="111"/>
        <v>275885</v>
      </c>
      <c r="D103" s="51">
        <f t="shared" si="111"/>
        <v>4679</v>
      </c>
      <c r="E103" s="51">
        <f t="shared" si="111"/>
        <v>4513</v>
      </c>
      <c r="F103" s="51">
        <f t="shared" si="111"/>
        <v>4437</v>
      </c>
      <c r="G103" s="51">
        <f t="shared" si="111"/>
        <v>4319</v>
      </c>
      <c r="H103" s="51">
        <f t="shared" si="111"/>
        <v>4056</v>
      </c>
      <c r="I103" s="51">
        <f t="shared" si="111"/>
        <v>3927</v>
      </c>
      <c r="J103" s="51">
        <f t="shared" si="111"/>
        <v>3352</v>
      </c>
      <c r="K103" s="51">
        <f t="shared" si="111"/>
        <v>3301</v>
      </c>
      <c r="L103" s="51">
        <f t="shared" si="111"/>
        <v>3113</v>
      </c>
      <c r="M103" s="51">
        <f t="shared" si="111"/>
        <v>2972</v>
      </c>
      <c r="N103" s="51">
        <f t="shared" si="111"/>
        <v>3018</v>
      </c>
      <c r="O103" s="51">
        <f t="shared" si="107"/>
        <v>3212</v>
      </c>
      <c r="P103" s="51">
        <f t="shared" si="107"/>
        <v>2869</v>
      </c>
      <c r="Q103" s="51">
        <f t="shared" si="107"/>
        <v>3055</v>
      </c>
      <c r="R103" s="51">
        <f t="shared" si="107"/>
        <v>3114</v>
      </c>
      <c r="S103" s="51">
        <f t="shared" si="107"/>
        <v>3199</v>
      </c>
      <c r="T103" s="51">
        <f t="shared" si="107"/>
        <v>3154</v>
      </c>
      <c r="U103" s="51">
        <f t="shared" si="107"/>
        <v>3217</v>
      </c>
      <c r="V103" s="51">
        <f t="shared" si="107"/>
        <v>3293</v>
      </c>
      <c r="W103" s="51">
        <f t="shared" si="107"/>
        <v>3264</v>
      </c>
      <c r="X103" s="51">
        <f t="shared" si="107"/>
        <v>3599</v>
      </c>
      <c r="Y103" s="51">
        <f t="shared" si="107"/>
        <v>3696</v>
      </c>
      <c r="Z103" s="51">
        <f t="shared" si="107"/>
        <v>4468</v>
      </c>
      <c r="AA103" s="51">
        <f t="shared" si="107"/>
        <v>4414</v>
      </c>
      <c r="AB103" s="51">
        <f t="shared" si="107"/>
        <v>4706</v>
      </c>
      <c r="AC103" s="51">
        <f t="shared" si="107"/>
        <v>4971</v>
      </c>
      <c r="AD103" s="51">
        <f t="shared" si="107"/>
        <v>5079</v>
      </c>
      <c r="AE103" s="51">
        <f t="shared" si="112"/>
        <v>5381</v>
      </c>
      <c r="AF103" s="51">
        <f t="shared" si="112"/>
        <v>5359</v>
      </c>
      <c r="AG103" s="51">
        <f t="shared" si="112"/>
        <v>5675</v>
      </c>
      <c r="AH103" s="51">
        <f t="shared" si="108"/>
        <v>5962</v>
      </c>
      <c r="AI103" s="51">
        <f t="shared" si="108"/>
        <v>5733</v>
      </c>
      <c r="AJ103" s="51">
        <f t="shared" si="108"/>
        <v>6004</v>
      </c>
      <c r="AK103" s="51">
        <f t="shared" si="108"/>
        <v>5424</v>
      </c>
      <c r="AL103" s="51">
        <f t="shared" si="108"/>
        <v>5540</v>
      </c>
      <c r="AM103" s="51">
        <f t="shared" si="108"/>
        <v>5093</v>
      </c>
      <c r="AN103" s="51">
        <f t="shared" si="108"/>
        <v>4758</v>
      </c>
      <c r="AO103" s="51">
        <f t="shared" si="108"/>
        <v>4662</v>
      </c>
      <c r="AP103" s="51">
        <f t="shared" si="108"/>
        <v>4821</v>
      </c>
      <c r="AQ103" s="51">
        <f t="shared" si="108"/>
        <v>4879</v>
      </c>
      <c r="AR103" s="51">
        <f t="shared" si="108"/>
        <v>4536</v>
      </c>
      <c r="AS103" s="51">
        <f t="shared" si="108"/>
        <v>4360</v>
      </c>
      <c r="AT103" s="51">
        <f t="shared" si="108"/>
        <v>4334</v>
      </c>
      <c r="AU103" s="51">
        <f t="shared" si="108"/>
        <v>4349</v>
      </c>
      <c r="AV103" s="51">
        <f t="shared" si="108"/>
        <v>4340</v>
      </c>
      <c r="AW103" s="51">
        <f t="shared" si="108"/>
        <v>4181</v>
      </c>
      <c r="AX103" s="51">
        <f t="shared" si="109"/>
        <v>4308</v>
      </c>
      <c r="AY103" s="51">
        <f t="shared" si="109"/>
        <v>4099</v>
      </c>
      <c r="AZ103" s="51">
        <f t="shared" si="109"/>
        <v>4035</v>
      </c>
      <c r="BA103" s="51">
        <f t="shared" si="109"/>
        <v>3858</v>
      </c>
      <c r="BB103" s="51">
        <f t="shared" si="109"/>
        <v>3616</v>
      </c>
      <c r="BC103" s="51">
        <f t="shared" si="109"/>
        <v>3174</v>
      </c>
      <c r="BD103" s="51">
        <f t="shared" si="109"/>
        <v>3130</v>
      </c>
      <c r="BE103" s="51">
        <f t="shared" si="109"/>
        <v>3014</v>
      </c>
      <c r="BF103" s="51">
        <f t="shared" si="109"/>
        <v>2816</v>
      </c>
      <c r="BG103" s="51">
        <f t="shared" si="109"/>
        <v>2626</v>
      </c>
      <c r="BH103" s="51">
        <f t="shared" si="109"/>
        <v>2432</v>
      </c>
      <c r="BI103" s="51">
        <f t="shared" si="109"/>
        <v>2197</v>
      </c>
      <c r="BJ103" s="51">
        <f t="shared" si="109"/>
        <v>2165</v>
      </c>
      <c r="BK103" s="51">
        <f t="shared" si="109"/>
        <v>2103</v>
      </c>
      <c r="BL103" s="51">
        <f t="shared" si="109"/>
        <v>2017</v>
      </c>
      <c r="BM103" s="51">
        <f t="shared" si="109"/>
        <v>1897</v>
      </c>
      <c r="BN103" s="51">
        <f t="shared" si="110"/>
        <v>1901</v>
      </c>
      <c r="BO103" s="51">
        <f t="shared" si="102"/>
        <v>2056</v>
      </c>
      <c r="BP103" s="51">
        <f t="shared" si="102"/>
        <v>1918</v>
      </c>
      <c r="BQ103" s="51">
        <f t="shared" si="102"/>
        <v>1567</v>
      </c>
      <c r="BR103" s="51">
        <f t="shared" si="102"/>
        <v>1517</v>
      </c>
      <c r="BS103" s="51">
        <f t="shared" si="102"/>
        <v>1433</v>
      </c>
      <c r="BT103" s="51">
        <f t="shared" si="102"/>
        <v>1480</v>
      </c>
      <c r="BU103" s="51">
        <f t="shared" si="102"/>
        <v>1287</v>
      </c>
      <c r="BV103" s="51">
        <f t="shared" si="102"/>
        <v>1270</v>
      </c>
      <c r="BW103" s="51">
        <f t="shared" si="102"/>
        <v>1291</v>
      </c>
      <c r="BX103" s="51">
        <f t="shared" si="102"/>
        <v>1304</v>
      </c>
      <c r="BY103" s="51">
        <f t="shared" si="102"/>
        <v>1317</v>
      </c>
      <c r="BZ103" s="51">
        <f t="shared" si="102"/>
        <v>1175</v>
      </c>
      <c r="CA103" s="51">
        <f t="shared" si="102"/>
        <v>1159</v>
      </c>
      <c r="CB103" s="51">
        <f t="shared" si="102"/>
        <v>1077</v>
      </c>
      <c r="CC103" s="51">
        <f t="shared" si="106"/>
        <v>1015</v>
      </c>
      <c r="CD103" s="51">
        <f t="shared" si="106"/>
        <v>944</v>
      </c>
      <c r="CE103" s="51">
        <f t="shared" si="106"/>
        <v>918</v>
      </c>
      <c r="CF103" s="51">
        <f t="shared" si="106"/>
        <v>914</v>
      </c>
      <c r="CG103" s="51">
        <f t="shared" si="106"/>
        <v>902</v>
      </c>
      <c r="CH103" s="51">
        <f t="shared" si="106"/>
        <v>761</v>
      </c>
      <c r="CI103" s="51">
        <f t="shared" si="106"/>
        <v>675</v>
      </c>
      <c r="CJ103" s="51">
        <f t="shared" si="106"/>
        <v>648</v>
      </c>
      <c r="CK103" s="57">
        <f t="shared" si="106"/>
        <v>3481</v>
      </c>
      <c r="CL103" s="57">
        <v>134957</v>
      </c>
      <c r="CM103" s="57">
        <v>2462</v>
      </c>
      <c r="CN103" s="57">
        <v>2281</v>
      </c>
      <c r="CO103" s="57">
        <v>2297</v>
      </c>
      <c r="CP103" s="57">
        <v>2333</v>
      </c>
      <c r="CQ103" s="57">
        <v>1994</v>
      </c>
      <c r="CR103" s="57">
        <v>1963</v>
      </c>
      <c r="CS103" s="57">
        <v>1776</v>
      </c>
      <c r="CT103" s="57">
        <v>1714</v>
      </c>
      <c r="CU103" s="57">
        <v>1552</v>
      </c>
      <c r="CV103" s="57">
        <v>1533</v>
      </c>
      <c r="CW103" s="57">
        <v>1507</v>
      </c>
      <c r="CX103" s="57">
        <v>1639</v>
      </c>
      <c r="CY103" s="57">
        <v>1468</v>
      </c>
      <c r="CZ103" s="57">
        <v>1506</v>
      </c>
      <c r="DA103" s="57">
        <v>1569</v>
      </c>
      <c r="DB103" s="57">
        <v>1609</v>
      </c>
      <c r="DC103" s="57">
        <v>1618</v>
      </c>
      <c r="DD103" s="57">
        <v>1658</v>
      </c>
      <c r="DE103" s="57">
        <v>1561</v>
      </c>
      <c r="DF103" s="57">
        <v>1512</v>
      </c>
      <c r="DG103" s="57">
        <v>1725</v>
      </c>
      <c r="DH103" s="57">
        <v>1781</v>
      </c>
      <c r="DI103" s="57">
        <v>2200</v>
      </c>
      <c r="DJ103" s="57">
        <v>2206</v>
      </c>
      <c r="DK103" s="57">
        <v>2217</v>
      </c>
      <c r="DL103" s="57">
        <v>2385</v>
      </c>
      <c r="DM103" s="57">
        <v>2562</v>
      </c>
      <c r="DN103" s="57">
        <v>2609</v>
      </c>
      <c r="DO103" s="57">
        <v>2473</v>
      </c>
      <c r="DP103" s="57">
        <v>2905</v>
      </c>
      <c r="DQ103" s="57">
        <v>3027</v>
      </c>
      <c r="DR103" s="57">
        <v>2895</v>
      </c>
      <c r="DS103" s="57">
        <v>3099</v>
      </c>
      <c r="DT103" s="57">
        <v>2725</v>
      </c>
      <c r="DU103" s="57">
        <v>2829</v>
      </c>
      <c r="DV103" s="57">
        <v>2423</v>
      </c>
      <c r="DW103" s="57">
        <v>2298</v>
      </c>
      <c r="DX103" s="57">
        <v>2290</v>
      </c>
      <c r="DY103" s="57">
        <v>2429</v>
      </c>
      <c r="DZ103" s="57">
        <v>2516</v>
      </c>
      <c r="EA103" s="57">
        <v>2276</v>
      </c>
      <c r="EB103" s="57">
        <v>2220</v>
      </c>
      <c r="EC103" s="57">
        <v>2179</v>
      </c>
      <c r="ED103" s="57">
        <v>2114</v>
      </c>
      <c r="EE103" s="57">
        <v>2147</v>
      </c>
      <c r="EF103" s="57">
        <v>2020</v>
      </c>
      <c r="EG103" s="57">
        <v>2097</v>
      </c>
      <c r="EH103" s="57">
        <v>1915</v>
      </c>
      <c r="EI103" s="57">
        <v>1889</v>
      </c>
      <c r="EJ103" s="57">
        <v>1913</v>
      </c>
      <c r="EK103" s="57">
        <v>1722</v>
      </c>
      <c r="EL103" s="57">
        <v>1514</v>
      </c>
      <c r="EM103" s="57">
        <v>1537</v>
      </c>
      <c r="EN103" s="57">
        <v>1462</v>
      </c>
      <c r="EO103" s="57">
        <v>1361</v>
      </c>
      <c r="EP103" s="57">
        <v>1233</v>
      </c>
      <c r="EQ103" s="57">
        <v>1150</v>
      </c>
      <c r="ER103" s="57">
        <v>1043</v>
      </c>
      <c r="ES103" s="57">
        <v>1019</v>
      </c>
      <c r="ET103" s="57">
        <v>997</v>
      </c>
      <c r="EU103" s="57">
        <v>1013</v>
      </c>
      <c r="EV103" s="57">
        <v>957</v>
      </c>
      <c r="EW103" s="57">
        <v>925</v>
      </c>
      <c r="EX103" s="57">
        <v>1010</v>
      </c>
      <c r="EY103" s="57">
        <v>924</v>
      </c>
      <c r="EZ103" s="57">
        <v>746</v>
      </c>
      <c r="FA103" s="57">
        <v>725</v>
      </c>
      <c r="FB103" s="57">
        <v>677</v>
      </c>
      <c r="FC103" s="57">
        <v>685</v>
      </c>
      <c r="FD103" s="57">
        <v>631</v>
      </c>
      <c r="FE103" s="57">
        <v>599</v>
      </c>
      <c r="FF103" s="57">
        <v>582</v>
      </c>
      <c r="FG103" s="57">
        <v>599</v>
      </c>
      <c r="FH103" s="57">
        <v>583</v>
      </c>
      <c r="FI103" s="57">
        <v>506</v>
      </c>
      <c r="FJ103" s="57">
        <v>505</v>
      </c>
      <c r="FK103" s="57">
        <v>482</v>
      </c>
      <c r="FL103" s="57">
        <v>433</v>
      </c>
      <c r="FM103" s="57">
        <v>416</v>
      </c>
      <c r="FN103" s="57">
        <v>405</v>
      </c>
      <c r="FO103" s="57">
        <v>356</v>
      </c>
      <c r="FP103" s="57">
        <v>366</v>
      </c>
      <c r="FQ103" s="57">
        <v>297</v>
      </c>
      <c r="FR103" s="57">
        <v>249</v>
      </c>
      <c r="FS103" s="57">
        <v>256</v>
      </c>
      <c r="FT103" s="57">
        <v>1076</v>
      </c>
      <c r="FU103" s="57">
        <v>140928</v>
      </c>
      <c r="FV103" s="57">
        <v>2217</v>
      </c>
      <c r="FW103" s="57">
        <v>2232</v>
      </c>
      <c r="FX103" s="57">
        <v>2140</v>
      </c>
      <c r="FY103" s="57">
        <v>1986</v>
      </c>
      <c r="FZ103" s="57">
        <v>2062</v>
      </c>
      <c r="GA103" s="57">
        <v>1964</v>
      </c>
      <c r="GB103" s="57">
        <v>1576</v>
      </c>
      <c r="GC103" s="57">
        <v>1587</v>
      </c>
      <c r="GD103" s="57">
        <v>1561</v>
      </c>
      <c r="GE103" s="57">
        <v>1439</v>
      </c>
      <c r="GF103" s="57">
        <v>1511</v>
      </c>
      <c r="GG103" s="57">
        <v>1573</v>
      </c>
      <c r="GH103" s="57">
        <v>1401</v>
      </c>
      <c r="GI103" s="57">
        <v>1549</v>
      </c>
      <c r="GJ103" s="57">
        <v>1545</v>
      </c>
      <c r="GK103" s="57">
        <v>1590</v>
      </c>
      <c r="GL103" s="57">
        <v>1536</v>
      </c>
      <c r="GM103" s="57">
        <v>1559</v>
      </c>
      <c r="GN103" s="57">
        <v>1732</v>
      </c>
      <c r="GO103" s="57">
        <v>1752</v>
      </c>
      <c r="GP103" s="57">
        <v>1874</v>
      </c>
      <c r="GQ103" s="57">
        <v>1915</v>
      </c>
      <c r="GR103" s="57">
        <v>2268</v>
      </c>
      <c r="GS103" s="57">
        <v>2208</v>
      </c>
      <c r="GT103" s="57">
        <v>2489</v>
      </c>
      <c r="GU103" s="57">
        <v>2586</v>
      </c>
      <c r="GV103" s="57">
        <v>2517</v>
      </c>
      <c r="GW103" s="57">
        <v>2772</v>
      </c>
      <c r="GX103" s="57">
        <v>2886</v>
      </c>
      <c r="GY103" s="57">
        <v>2770</v>
      </c>
      <c r="GZ103" s="57">
        <v>2935</v>
      </c>
      <c r="HA103" s="57">
        <v>2838</v>
      </c>
      <c r="HB103" s="57">
        <v>2905</v>
      </c>
      <c r="HC103" s="57">
        <v>2699</v>
      </c>
      <c r="HD103" s="57">
        <v>2711</v>
      </c>
      <c r="HE103" s="57">
        <v>2670</v>
      </c>
      <c r="HF103" s="57">
        <v>2460</v>
      </c>
      <c r="HG103" s="57">
        <v>2372</v>
      </c>
      <c r="HH103" s="57">
        <v>2392</v>
      </c>
      <c r="HI103" s="57">
        <v>2363</v>
      </c>
      <c r="HJ103" s="57">
        <v>2260</v>
      </c>
      <c r="HK103" s="57">
        <v>2140</v>
      </c>
      <c r="HL103" s="57">
        <v>2155</v>
      </c>
      <c r="HM103" s="57">
        <v>2235</v>
      </c>
      <c r="HN103" s="57">
        <v>2193</v>
      </c>
      <c r="HO103" s="57">
        <v>2161</v>
      </c>
      <c r="HP103" s="57">
        <v>2211</v>
      </c>
      <c r="HQ103" s="57">
        <v>2184</v>
      </c>
      <c r="HR103" s="57">
        <v>2146</v>
      </c>
      <c r="HS103" s="57">
        <v>1945</v>
      </c>
      <c r="HT103" s="57">
        <v>1894</v>
      </c>
      <c r="HU103" s="57">
        <v>1660</v>
      </c>
      <c r="HV103" s="57">
        <v>1593</v>
      </c>
      <c r="HW103" s="57">
        <v>1552</v>
      </c>
      <c r="HX103" s="57">
        <v>1455</v>
      </c>
      <c r="HY103" s="57">
        <v>1393</v>
      </c>
      <c r="HZ103" s="57">
        <v>1282</v>
      </c>
      <c r="IA103" s="57">
        <v>1154</v>
      </c>
      <c r="IB103" s="57">
        <v>1146</v>
      </c>
      <c r="IC103" s="57">
        <v>1106</v>
      </c>
      <c r="ID103" s="57">
        <v>1004</v>
      </c>
      <c r="IE103" s="57">
        <v>940</v>
      </c>
      <c r="IF103" s="57">
        <v>976</v>
      </c>
      <c r="IG103" s="57">
        <v>1046</v>
      </c>
      <c r="IH103" s="57">
        <v>994</v>
      </c>
      <c r="II103" s="57">
        <v>821</v>
      </c>
      <c r="IJ103" s="57">
        <v>792</v>
      </c>
      <c r="IK103" s="57">
        <v>756</v>
      </c>
      <c r="IL103" s="57">
        <v>795</v>
      </c>
      <c r="IM103" s="57">
        <v>656</v>
      </c>
      <c r="IN103" s="57">
        <v>671</v>
      </c>
      <c r="IO103" s="57">
        <v>709</v>
      </c>
      <c r="IP103" s="57">
        <v>705</v>
      </c>
      <c r="IQ103" s="57">
        <v>734</v>
      </c>
      <c r="IR103" s="57">
        <v>669</v>
      </c>
      <c r="IS103" s="57">
        <v>654</v>
      </c>
      <c r="IT103" s="57">
        <v>595</v>
      </c>
      <c r="IU103" s="57">
        <v>582</v>
      </c>
      <c r="IV103" s="57">
        <v>528</v>
      </c>
      <c r="IW103" s="57">
        <v>513</v>
      </c>
      <c r="IX103" s="57">
        <v>558</v>
      </c>
      <c r="IY103" s="57">
        <v>536</v>
      </c>
      <c r="IZ103" s="57">
        <v>464</v>
      </c>
      <c r="JA103" s="57">
        <v>426</v>
      </c>
      <c r="JB103" s="57">
        <v>392</v>
      </c>
      <c r="JC103" s="57">
        <v>2405</v>
      </c>
    </row>
    <row r="104" spans="1:263" hidden="1" x14ac:dyDescent="0.25">
      <c r="A104" s="57" t="s">
        <v>1545</v>
      </c>
      <c r="B104" s="57" t="s">
        <v>909</v>
      </c>
      <c r="C104" s="51">
        <f t="shared" si="111"/>
        <v>199693</v>
      </c>
      <c r="D104" s="51">
        <f t="shared" si="111"/>
        <v>3204</v>
      </c>
      <c r="E104" s="51">
        <f t="shared" si="111"/>
        <v>3136</v>
      </c>
      <c r="F104" s="51">
        <f t="shared" si="111"/>
        <v>2853</v>
      </c>
      <c r="G104" s="51">
        <f t="shared" si="111"/>
        <v>2878</v>
      </c>
      <c r="H104" s="51">
        <f t="shared" si="111"/>
        <v>2759</v>
      </c>
      <c r="I104" s="51">
        <f t="shared" si="111"/>
        <v>2537</v>
      </c>
      <c r="J104" s="51">
        <f t="shared" si="111"/>
        <v>2405</v>
      </c>
      <c r="K104" s="51">
        <f t="shared" si="111"/>
        <v>2283</v>
      </c>
      <c r="L104" s="51">
        <f t="shared" si="111"/>
        <v>2059</v>
      </c>
      <c r="M104" s="51">
        <f t="shared" si="111"/>
        <v>2123</v>
      </c>
      <c r="N104" s="51">
        <f t="shared" si="111"/>
        <v>2116</v>
      </c>
      <c r="O104" s="51">
        <f t="shared" si="107"/>
        <v>2055</v>
      </c>
      <c r="P104" s="51">
        <f t="shared" si="107"/>
        <v>2075</v>
      </c>
      <c r="Q104" s="51">
        <f t="shared" si="107"/>
        <v>2093</v>
      </c>
      <c r="R104" s="51">
        <f t="shared" si="107"/>
        <v>2135</v>
      </c>
      <c r="S104" s="51">
        <f t="shared" si="107"/>
        <v>2142</v>
      </c>
      <c r="T104" s="51">
        <f t="shared" si="107"/>
        <v>2177</v>
      </c>
      <c r="U104" s="51">
        <f t="shared" si="107"/>
        <v>2241</v>
      </c>
      <c r="V104" s="51">
        <f t="shared" si="107"/>
        <v>2131</v>
      </c>
      <c r="W104" s="51">
        <f t="shared" si="107"/>
        <v>1718</v>
      </c>
      <c r="X104" s="51">
        <f t="shared" si="107"/>
        <v>1749</v>
      </c>
      <c r="Y104" s="51">
        <f t="shared" si="107"/>
        <v>2101</v>
      </c>
      <c r="Z104" s="51">
        <f t="shared" si="107"/>
        <v>2517</v>
      </c>
      <c r="AA104" s="51">
        <f t="shared" si="107"/>
        <v>3001</v>
      </c>
      <c r="AB104" s="51">
        <f t="shared" si="107"/>
        <v>3084</v>
      </c>
      <c r="AC104" s="51">
        <f t="shared" si="107"/>
        <v>3562</v>
      </c>
      <c r="AD104" s="51">
        <f t="shared" si="107"/>
        <v>3864</v>
      </c>
      <c r="AE104" s="51">
        <f t="shared" si="112"/>
        <v>4003</v>
      </c>
      <c r="AF104" s="51">
        <f t="shared" si="112"/>
        <v>4182</v>
      </c>
      <c r="AG104" s="51">
        <f t="shared" si="112"/>
        <v>4266</v>
      </c>
      <c r="AH104" s="51">
        <f t="shared" si="108"/>
        <v>4424</v>
      </c>
      <c r="AI104" s="51">
        <f t="shared" si="108"/>
        <v>4381</v>
      </c>
      <c r="AJ104" s="51">
        <f t="shared" si="108"/>
        <v>4234</v>
      </c>
      <c r="AK104" s="51">
        <f t="shared" si="108"/>
        <v>3889</v>
      </c>
      <c r="AL104" s="51">
        <f t="shared" si="108"/>
        <v>3976</v>
      </c>
      <c r="AM104" s="51">
        <f t="shared" si="108"/>
        <v>3643</v>
      </c>
      <c r="AN104" s="51">
        <f t="shared" si="108"/>
        <v>3542</v>
      </c>
      <c r="AO104" s="51">
        <f t="shared" si="108"/>
        <v>3392</v>
      </c>
      <c r="AP104" s="51">
        <f t="shared" si="108"/>
        <v>3429</v>
      </c>
      <c r="AQ104" s="51">
        <f t="shared" si="108"/>
        <v>3249</v>
      </c>
      <c r="AR104" s="51">
        <f t="shared" si="108"/>
        <v>3203</v>
      </c>
      <c r="AS104" s="51">
        <f t="shared" si="108"/>
        <v>3097</v>
      </c>
      <c r="AT104" s="51">
        <f t="shared" si="108"/>
        <v>3125</v>
      </c>
      <c r="AU104" s="51">
        <f t="shared" si="108"/>
        <v>3101</v>
      </c>
      <c r="AV104" s="51">
        <f t="shared" si="108"/>
        <v>2978</v>
      </c>
      <c r="AW104" s="51">
        <f t="shared" si="108"/>
        <v>2972</v>
      </c>
      <c r="AX104" s="51">
        <f t="shared" si="109"/>
        <v>2816</v>
      </c>
      <c r="AY104" s="51">
        <f t="shared" si="109"/>
        <v>2873</v>
      </c>
      <c r="AZ104" s="51">
        <f t="shared" si="109"/>
        <v>2781</v>
      </c>
      <c r="BA104" s="51">
        <f t="shared" si="109"/>
        <v>2597</v>
      </c>
      <c r="BB104" s="51">
        <f t="shared" si="109"/>
        <v>2430</v>
      </c>
      <c r="BC104" s="51">
        <f t="shared" si="109"/>
        <v>2372</v>
      </c>
      <c r="BD104" s="51">
        <f t="shared" si="109"/>
        <v>2217</v>
      </c>
      <c r="BE104" s="51">
        <f t="shared" si="109"/>
        <v>2147</v>
      </c>
      <c r="BF104" s="51">
        <f t="shared" si="109"/>
        <v>2128</v>
      </c>
      <c r="BG104" s="51">
        <f t="shared" si="109"/>
        <v>2060</v>
      </c>
      <c r="BH104" s="51">
        <f t="shared" si="109"/>
        <v>1888</v>
      </c>
      <c r="BI104" s="51">
        <f t="shared" si="109"/>
        <v>1831</v>
      </c>
      <c r="BJ104" s="51">
        <f t="shared" si="109"/>
        <v>1764</v>
      </c>
      <c r="BK104" s="51">
        <f t="shared" si="109"/>
        <v>1806</v>
      </c>
      <c r="BL104" s="51">
        <f t="shared" si="109"/>
        <v>1734</v>
      </c>
      <c r="BM104" s="51">
        <f t="shared" si="109"/>
        <v>1744</v>
      </c>
      <c r="BN104" s="51">
        <f t="shared" si="110"/>
        <v>1765</v>
      </c>
      <c r="BO104" s="51">
        <f t="shared" si="102"/>
        <v>1825</v>
      </c>
      <c r="BP104" s="51">
        <f t="shared" si="102"/>
        <v>1709</v>
      </c>
      <c r="BQ104" s="51">
        <f t="shared" si="102"/>
        <v>1394</v>
      </c>
      <c r="BR104" s="51">
        <f t="shared" si="102"/>
        <v>1403</v>
      </c>
      <c r="BS104" s="51">
        <f t="shared" si="102"/>
        <v>1259</v>
      </c>
      <c r="BT104" s="51">
        <f t="shared" si="102"/>
        <v>1180</v>
      </c>
      <c r="BU104" s="51">
        <f t="shared" si="102"/>
        <v>1138</v>
      </c>
      <c r="BV104" s="51">
        <f t="shared" si="102"/>
        <v>1168</v>
      </c>
      <c r="BW104" s="51">
        <f t="shared" si="102"/>
        <v>1126</v>
      </c>
      <c r="BX104" s="51">
        <f t="shared" si="102"/>
        <v>1094</v>
      </c>
      <c r="BY104" s="51">
        <f t="shared" si="102"/>
        <v>1095</v>
      </c>
      <c r="BZ104" s="51">
        <f t="shared" si="102"/>
        <v>1023</v>
      </c>
      <c r="CA104" s="51">
        <f t="shared" si="102"/>
        <v>1009</v>
      </c>
      <c r="CB104" s="51">
        <f t="shared" si="102"/>
        <v>891</v>
      </c>
      <c r="CC104" s="51">
        <f t="shared" si="106"/>
        <v>872</v>
      </c>
      <c r="CD104" s="51">
        <f t="shared" si="106"/>
        <v>930</v>
      </c>
      <c r="CE104" s="51">
        <f t="shared" si="106"/>
        <v>822</v>
      </c>
      <c r="CF104" s="51">
        <f t="shared" si="106"/>
        <v>847</v>
      </c>
      <c r="CG104" s="51">
        <f t="shared" si="106"/>
        <v>738</v>
      </c>
      <c r="CH104" s="51">
        <f t="shared" si="106"/>
        <v>652</v>
      </c>
      <c r="CI104" s="51">
        <f t="shared" si="106"/>
        <v>654</v>
      </c>
      <c r="CJ104" s="51">
        <f t="shared" si="106"/>
        <v>550</v>
      </c>
      <c r="CK104" s="57">
        <f t="shared" si="106"/>
        <v>3277</v>
      </c>
      <c r="CL104" s="57">
        <v>98515</v>
      </c>
      <c r="CM104" s="57">
        <v>1677</v>
      </c>
      <c r="CN104" s="57">
        <v>1600</v>
      </c>
      <c r="CO104" s="57">
        <v>1381</v>
      </c>
      <c r="CP104" s="57">
        <v>1512</v>
      </c>
      <c r="CQ104" s="57">
        <v>1475</v>
      </c>
      <c r="CR104" s="57">
        <v>1214</v>
      </c>
      <c r="CS104" s="57">
        <v>1234</v>
      </c>
      <c r="CT104" s="57">
        <v>1159</v>
      </c>
      <c r="CU104" s="57">
        <v>1104</v>
      </c>
      <c r="CV104" s="57">
        <v>1100</v>
      </c>
      <c r="CW104" s="57">
        <v>1088</v>
      </c>
      <c r="CX104" s="57">
        <v>1047</v>
      </c>
      <c r="CY104" s="57">
        <v>1080</v>
      </c>
      <c r="CZ104" s="57">
        <v>1060</v>
      </c>
      <c r="DA104" s="57">
        <v>1098</v>
      </c>
      <c r="DB104" s="57">
        <v>1175</v>
      </c>
      <c r="DC104" s="57">
        <v>1152</v>
      </c>
      <c r="DD104" s="57">
        <v>1156</v>
      </c>
      <c r="DE104" s="57">
        <v>1134</v>
      </c>
      <c r="DF104" s="57">
        <v>935</v>
      </c>
      <c r="DG104" s="57">
        <v>893</v>
      </c>
      <c r="DH104" s="57">
        <v>1051</v>
      </c>
      <c r="DI104" s="57">
        <v>1242</v>
      </c>
      <c r="DJ104" s="57">
        <v>1437</v>
      </c>
      <c r="DK104" s="57">
        <v>1491</v>
      </c>
      <c r="DL104" s="57">
        <v>1829</v>
      </c>
      <c r="DM104" s="57">
        <v>1951</v>
      </c>
      <c r="DN104" s="57">
        <v>1953</v>
      </c>
      <c r="DO104" s="57">
        <v>2089</v>
      </c>
      <c r="DP104" s="57">
        <v>2078</v>
      </c>
      <c r="DQ104" s="57">
        <v>2150</v>
      </c>
      <c r="DR104" s="57">
        <v>2133</v>
      </c>
      <c r="DS104" s="57">
        <v>2137</v>
      </c>
      <c r="DT104" s="57">
        <v>1947</v>
      </c>
      <c r="DU104" s="57">
        <v>2087</v>
      </c>
      <c r="DV104" s="57">
        <v>1923</v>
      </c>
      <c r="DW104" s="57">
        <v>1831</v>
      </c>
      <c r="DX104" s="57">
        <v>1718</v>
      </c>
      <c r="DY104" s="57">
        <v>1716</v>
      </c>
      <c r="DZ104" s="57">
        <v>1600</v>
      </c>
      <c r="EA104" s="57">
        <v>1611</v>
      </c>
      <c r="EB104" s="57">
        <v>1565</v>
      </c>
      <c r="EC104" s="57">
        <v>1546</v>
      </c>
      <c r="ED104" s="57">
        <v>1518</v>
      </c>
      <c r="EE104" s="57">
        <v>1436</v>
      </c>
      <c r="EF104" s="57">
        <v>1466</v>
      </c>
      <c r="EG104" s="57">
        <v>1433</v>
      </c>
      <c r="EH104" s="57">
        <v>1390</v>
      </c>
      <c r="EI104" s="57">
        <v>1369</v>
      </c>
      <c r="EJ104" s="57">
        <v>1236</v>
      </c>
      <c r="EK104" s="57">
        <v>1192</v>
      </c>
      <c r="EL104" s="57">
        <v>1178</v>
      </c>
      <c r="EM104" s="57">
        <v>1087</v>
      </c>
      <c r="EN104" s="57">
        <v>1037</v>
      </c>
      <c r="EO104" s="57">
        <v>1043</v>
      </c>
      <c r="EP104" s="57">
        <v>979</v>
      </c>
      <c r="EQ104" s="57">
        <v>927</v>
      </c>
      <c r="ER104" s="57">
        <v>886</v>
      </c>
      <c r="ES104" s="57">
        <v>825</v>
      </c>
      <c r="ET104" s="57">
        <v>874</v>
      </c>
      <c r="EU104" s="57">
        <v>812</v>
      </c>
      <c r="EV104" s="57">
        <v>803</v>
      </c>
      <c r="EW104" s="57">
        <v>870</v>
      </c>
      <c r="EX104" s="57">
        <v>880</v>
      </c>
      <c r="EY104" s="57">
        <v>865</v>
      </c>
      <c r="EZ104" s="57">
        <v>632</v>
      </c>
      <c r="FA104" s="57">
        <v>664</v>
      </c>
      <c r="FB104" s="57">
        <v>575</v>
      </c>
      <c r="FC104" s="57">
        <v>566</v>
      </c>
      <c r="FD104" s="57">
        <v>529</v>
      </c>
      <c r="FE104" s="57">
        <v>548</v>
      </c>
      <c r="FF104" s="57">
        <v>552</v>
      </c>
      <c r="FG104" s="57">
        <v>526</v>
      </c>
      <c r="FH104" s="57">
        <v>501</v>
      </c>
      <c r="FI104" s="57">
        <v>467</v>
      </c>
      <c r="FJ104" s="57">
        <v>466</v>
      </c>
      <c r="FK104" s="57">
        <v>394</v>
      </c>
      <c r="FL104" s="57">
        <v>408</v>
      </c>
      <c r="FM104" s="57">
        <v>398</v>
      </c>
      <c r="FN104" s="57">
        <v>373</v>
      </c>
      <c r="FO104" s="57">
        <v>352</v>
      </c>
      <c r="FP104" s="57">
        <v>299</v>
      </c>
      <c r="FQ104" s="57">
        <v>256</v>
      </c>
      <c r="FR104" s="57">
        <v>267</v>
      </c>
      <c r="FS104" s="57">
        <v>215</v>
      </c>
      <c r="FT104" s="57">
        <v>1062</v>
      </c>
      <c r="FU104" s="57">
        <v>101178</v>
      </c>
      <c r="FV104" s="57">
        <v>1527</v>
      </c>
      <c r="FW104" s="57">
        <v>1536</v>
      </c>
      <c r="FX104" s="57">
        <v>1472</v>
      </c>
      <c r="FY104" s="57">
        <v>1366</v>
      </c>
      <c r="FZ104" s="57">
        <v>1284</v>
      </c>
      <c r="GA104" s="57">
        <v>1323</v>
      </c>
      <c r="GB104" s="57">
        <v>1171</v>
      </c>
      <c r="GC104" s="57">
        <v>1124</v>
      </c>
      <c r="GD104" s="57">
        <v>955</v>
      </c>
      <c r="GE104" s="57">
        <v>1023</v>
      </c>
      <c r="GF104" s="57">
        <v>1028</v>
      </c>
      <c r="GG104" s="57">
        <v>1008</v>
      </c>
      <c r="GH104" s="57">
        <v>995</v>
      </c>
      <c r="GI104" s="57">
        <v>1033</v>
      </c>
      <c r="GJ104" s="57">
        <v>1037</v>
      </c>
      <c r="GK104" s="57">
        <v>967</v>
      </c>
      <c r="GL104" s="57">
        <v>1025</v>
      </c>
      <c r="GM104" s="57">
        <v>1085</v>
      </c>
      <c r="GN104" s="57">
        <v>997</v>
      </c>
      <c r="GO104" s="57">
        <v>783</v>
      </c>
      <c r="GP104" s="57">
        <v>856</v>
      </c>
      <c r="GQ104" s="57">
        <v>1050</v>
      </c>
      <c r="GR104" s="57">
        <v>1275</v>
      </c>
      <c r="GS104" s="57">
        <v>1564</v>
      </c>
      <c r="GT104" s="57">
        <v>1593</v>
      </c>
      <c r="GU104" s="57">
        <v>1733</v>
      </c>
      <c r="GV104" s="57">
        <v>1913</v>
      </c>
      <c r="GW104" s="57">
        <v>2050</v>
      </c>
      <c r="GX104" s="57">
        <v>2093</v>
      </c>
      <c r="GY104" s="57">
        <v>2188</v>
      </c>
      <c r="GZ104" s="57">
        <v>2274</v>
      </c>
      <c r="HA104" s="57">
        <v>2248</v>
      </c>
      <c r="HB104" s="57">
        <v>2097</v>
      </c>
      <c r="HC104" s="57">
        <v>1942</v>
      </c>
      <c r="HD104" s="57">
        <v>1889</v>
      </c>
      <c r="HE104" s="57">
        <v>1720</v>
      </c>
      <c r="HF104" s="57">
        <v>1711</v>
      </c>
      <c r="HG104" s="57">
        <v>1674</v>
      </c>
      <c r="HH104" s="57">
        <v>1713</v>
      </c>
      <c r="HI104" s="57">
        <v>1649</v>
      </c>
      <c r="HJ104" s="57">
        <v>1592</v>
      </c>
      <c r="HK104" s="57">
        <v>1532</v>
      </c>
      <c r="HL104" s="57">
        <v>1579</v>
      </c>
      <c r="HM104" s="57">
        <v>1583</v>
      </c>
      <c r="HN104" s="57">
        <v>1542</v>
      </c>
      <c r="HO104" s="57">
        <v>1506</v>
      </c>
      <c r="HP104" s="57">
        <v>1383</v>
      </c>
      <c r="HQ104" s="57">
        <v>1483</v>
      </c>
      <c r="HR104" s="57">
        <v>1412</v>
      </c>
      <c r="HS104" s="57">
        <v>1361</v>
      </c>
      <c r="HT104" s="57">
        <v>1238</v>
      </c>
      <c r="HU104" s="57">
        <v>1194</v>
      </c>
      <c r="HV104" s="57">
        <v>1130</v>
      </c>
      <c r="HW104" s="57">
        <v>1110</v>
      </c>
      <c r="HX104" s="57">
        <v>1085</v>
      </c>
      <c r="HY104" s="57">
        <v>1081</v>
      </c>
      <c r="HZ104" s="57">
        <v>961</v>
      </c>
      <c r="IA104" s="57">
        <v>945</v>
      </c>
      <c r="IB104" s="57">
        <v>939</v>
      </c>
      <c r="IC104" s="57">
        <v>932</v>
      </c>
      <c r="ID104" s="57">
        <v>922</v>
      </c>
      <c r="IE104" s="57">
        <v>941</v>
      </c>
      <c r="IF104" s="57">
        <v>895</v>
      </c>
      <c r="IG104" s="57">
        <v>945</v>
      </c>
      <c r="IH104" s="57">
        <v>844</v>
      </c>
      <c r="II104" s="57">
        <v>762</v>
      </c>
      <c r="IJ104" s="57">
        <v>739</v>
      </c>
      <c r="IK104" s="57">
        <v>684</v>
      </c>
      <c r="IL104" s="57">
        <v>614</v>
      </c>
      <c r="IM104" s="57">
        <v>609</v>
      </c>
      <c r="IN104" s="57">
        <v>620</v>
      </c>
      <c r="IO104" s="57">
        <v>574</v>
      </c>
      <c r="IP104" s="57">
        <v>568</v>
      </c>
      <c r="IQ104" s="57">
        <v>594</v>
      </c>
      <c r="IR104" s="57">
        <v>556</v>
      </c>
      <c r="IS104" s="57">
        <v>543</v>
      </c>
      <c r="IT104" s="57">
        <v>497</v>
      </c>
      <c r="IU104" s="57">
        <v>464</v>
      </c>
      <c r="IV104" s="57">
        <v>532</v>
      </c>
      <c r="IW104" s="57">
        <v>449</v>
      </c>
      <c r="IX104" s="57">
        <v>495</v>
      </c>
      <c r="IY104" s="57">
        <v>439</v>
      </c>
      <c r="IZ104" s="57">
        <v>396</v>
      </c>
      <c r="JA104" s="57">
        <v>387</v>
      </c>
      <c r="JB104" s="57">
        <v>335</v>
      </c>
      <c r="JC104" s="57">
        <v>2215</v>
      </c>
    </row>
    <row r="105" spans="1:263" hidden="1" x14ac:dyDescent="0.25">
      <c r="A105" s="57" t="s">
        <v>1546</v>
      </c>
      <c r="B105" s="57" t="s">
        <v>949</v>
      </c>
      <c r="C105" s="51">
        <f t="shared" si="111"/>
        <v>307984</v>
      </c>
      <c r="D105" s="51">
        <f t="shared" si="111"/>
        <v>5362</v>
      </c>
      <c r="E105" s="51">
        <f t="shared" si="111"/>
        <v>5234</v>
      </c>
      <c r="F105" s="51">
        <f t="shared" si="111"/>
        <v>4992</v>
      </c>
      <c r="G105" s="51">
        <f t="shared" si="111"/>
        <v>5055</v>
      </c>
      <c r="H105" s="51">
        <f t="shared" si="111"/>
        <v>4741</v>
      </c>
      <c r="I105" s="51">
        <f t="shared" si="111"/>
        <v>4581</v>
      </c>
      <c r="J105" s="51">
        <f t="shared" si="111"/>
        <v>4262</v>
      </c>
      <c r="K105" s="51">
        <f t="shared" si="111"/>
        <v>4003</v>
      </c>
      <c r="L105" s="51">
        <f t="shared" si="111"/>
        <v>4081</v>
      </c>
      <c r="M105" s="51">
        <f t="shared" si="111"/>
        <v>3907</v>
      </c>
      <c r="N105" s="51">
        <f t="shared" si="111"/>
        <v>3967</v>
      </c>
      <c r="O105" s="51">
        <f t="shared" si="107"/>
        <v>3818</v>
      </c>
      <c r="P105" s="51">
        <f t="shared" si="107"/>
        <v>3915</v>
      </c>
      <c r="Q105" s="51">
        <f t="shared" si="107"/>
        <v>3910</v>
      </c>
      <c r="R105" s="51">
        <f t="shared" si="107"/>
        <v>3977</v>
      </c>
      <c r="S105" s="51">
        <f t="shared" si="107"/>
        <v>4089</v>
      </c>
      <c r="T105" s="51">
        <f t="shared" si="107"/>
        <v>3995</v>
      </c>
      <c r="U105" s="51">
        <f t="shared" si="107"/>
        <v>3939</v>
      </c>
      <c r="V105" s="51">
        <f t="shared" si="107"/>
        <v>3980</v>
      </c>
      <c r="W105" s="51">
        <f t="shared" si="107"/>
        <v>4408</v>
      </c>
      <c r="X105" s="51">
        <f t="shared" si="107"/>
        <v>5409</v>
      </c>
      <c r="Y105" s="51">
        <f t="shared" si="107"/>
        <v>5804</v>
      </c>
      <c r="Z105" s="51">
        <f t="shared" si="107"/>
        <v>6627</v>
      </c>
      <c r="AA105" s="51">
        <f t="shared" si="107"/>
        <v>7136</v>
      </c>
      <c r="AB105" s="51">
        <f t="shared" si="107"/>
        <v>7610</v>
      </c>
      <c r="AC105" s="51">
        <f t="shared" si="107"/>
        <v>8219</v>
      </c>
      <c r="AD105" s="51">
        <f t="shared" si="107"/>
        <v>8265</v>
      </c>
      <c r="AE105" s="51">
        <f t="shared" si="112"/>
        <v>8085</v>
      </c>
      <c r="AF105" s="51">
        <f t="shared" si="112"/>
        <v>8193</v>
      </c>
      <c r="AG105" s="51">
        <f t="shared" si="112"/>
        <v>7675</v>
      </c>
      <c r="AH105" s="51">
        <f t="shared" si="108"/>
        <v>7325</v>
      </c>
      <c r="AI105" s="51">
        <f t="shared" si="108"/>
        <v>6869</v>
      </c>
      <c r="AJ105" s="51">
        <f t="shared" si="108"/>
        <v>6316</v>
      </c>
      <c r="AK105" s="51">
        <f t="shared" si="108"/>
        <v>5730</v>
      </c>
      <c r="AL105" s="51">
        <f t="shared" si="108"/>
        <v>5655</v>
      </c>
      <c r="AM105" s="51">
        <f t="shared" si="108"/>
        <v>5226</v>
      </c>
      <c r="AN105" s="51">
        <f t="shared" si="108"/>
        <v>4740</v>
      </c>
      <c r="AO105" s="51">
        <f t="shared" si="108"/>
        <v>4623</v>
      </c>
      <c r="AP105" s="51">
        <f t="shared" si="108"/>
        <v>4561</v>
      </c>
      <c r="AQ105" s="51">
        <f t="shared" si="108"/>
        <v>4335</v>
      </c>
      <c r="AR105" s="51">
        <f t="shared" si="108"/>
        <v>4538</v>
      </c>
      <c r="AS105" s="51">
        <f t="shared" si="108"/>
        <v>4357</v>
      </c>
      <c r="AT105" s="51">
        <f t="shared" si="108"/>
        <v>4409</v>
      </c>
      <c r="AU105" s="51">
        <f t="shared" si="108"/>
        <v>3960</v>
      </c>
      <c r="AV105" s="51">
        <f t="shared" si="108"/>
        <v>3958</v>
      </c>
      <c r="AW105" s="51">
        <f t="shared" si="108"/>
        <v>3815</v>
      </c>
      <c r="AX105" s="51">
        <f t="shared" si="109"/>
        <v>3504</v>
      </c>
      <c r="AY105" s="51">
        <f t="shared" si="109"/>
        <v>3529</v>
      </c>
      <c r="AZ105" s="51">
        <f t="shared" si="109"/>
        <v>3477</v>
      </c>
      <c r="BA105" s="51">
        <f t="shared" si="109"/>
        <v>3154</v>
      </c>
      <c r="BB105" s="51">
        <f t="shared" si="109"/>
        <v>3311</v>
      </c>
      <c r="BC105" s="51">
        <f t="shared" si="109"/>
        <v>3068</v>
      </c>
      <c r="BD105" s="51">
        <f t="shared" si="109"/>
        <v>2833</v>
      </c>
      <c r="BE105" s="51">
        <f t="shared" si="109"/>
        <v>2798</v>
      </c>
      <c r="BF105" s="51">
        <f t="shared" si="109"/>
        <v>2721</v>
      </c>
      <c r="BG105" s="51">
        <f t="shared" si="109"/>
        <v>2449</v>
      </c>
      <c r="BH105" s="51">
        <f t="shared" si="109"/>
        <v>2276</v>
      </c>
      <c r="BI105" s="51">
        <f t="shared" si="109"/>
        <v>2084</v>
      </c>
      <c r="BJ105" s="51">
        <f t="shared" si="109"/>
        <v>2073</v>
      </c>
      <c r="BK105" s="51">
        <f t="shared" si="109"/>
        <v>1925</v>
      </c>
      <c r="BL105" s="51">
        <f t="shared" si="109"/>
        <v>1876</v>
      </c>
      <c r="BM105" s="51">
        <f t="shared" si="109"/>
        <v>1769</v>
      </c>
      <c r="BN105" s="51">
        <f t="shared" si="110"/>
        <v>1648</v>
      </c>
      <c r="BO105" s="51">
        <f t="shared" si="102"/>
        <v>1649</v>
      </c>
      <c r="BP105" s="51">
        <f t="shared" si="102"/>
        <v>1591</v>
      </c>
      <c r="BQ105" s="51">
        <f t="shared" si="102"/>
        <v>1253</v>
      </c>
      <c r="BR105" s="51">
        <f t="shared" si="102"/>
        <v>1227</v>
      </c>
      <c r="BS105" s="51">
        <f t="shared" si="102"/>
        <v>1225</v>
      </c>
      <c r="BT105" s="51">
        <f t="shared" si="102"/>
        <v>1209</v>
      </c>
      <c r="BU105" s="51">
        <f t="shared" si="102"/>
        <v>1078</v>
      </c>
      <c r="BV105" s="51">
        <f t="shared" si="102"/>
        <v>1127</v>
      </c>
      <c r="BW105" s="51">
        <f t="shared" si="102"/>
        <v>1151</v>
      </c>
      <c r="BX105" s="51">
        <f t="shared" si="102"/>
        <v>1124</v>
      </c>
      <c r="BY105" s="51">
        <f t="shared" si="102"/>
        <v>1000</v>
      </c>
      <c r="BZ105" s="51">
        <f t="shared" si="102"/>
        <v>1067</v>
      </c>
      <c r="CA105" s="51">
        <f t="shared" si="102"/>
        <v>885</v>
      </c>
      <c r="CB105" s="51">
        <f t="shared" si="102"/>
        <v>903</v>
      </c>
      <c r="CC105" s="51">
        <f t="shared" si="106"/>
        <v>773</v>
      </c>
      <c r="CD105" s="51">
        <f t="shared" si="106"/>
        <v>772</v>
      </c>
      <c r="CE105" s="51">
        <f t="shared" si="106"/>
        <v>722</v>
      </c>
      <c r="CF105" s="51">
        <f t="shared" si="106"/>
        <v>676</v>
      </c>
      <c r="CG105" s="51">
        <f t="shared" si="106"/>
        <v>632</v>
      </c>
      <c r="CH105" s="51">
        <f t="shared" si="106"/>
        <v>526</v>
      </c>
      <c r="CI105" s="51">
        <f t="shared" si="106"/>
        <v>482</v>
      </c>
      <c r="CJ105" s="51">
        <f t="shared" si="106"/>
        <v>425</v>
      </c>
      <c r="CK105" s="57">
        <f t="shared" si="106"/>
        <v>2336</v>
      </c>
      <c r="CL105" s="57">
        <v>160336</v>
      </c>
      <c r="CM105" s="57">
        <v>2685</v>
      </c>
      <c r="CN105" s="57">
        <v>2729</v>
      </c>
      <c r="CO105" s="57">
        <v>2579</v>
      </c>
      <c r="CP105" s="57">
        <v>2579</v>
      </c>
      <c r="CQ105" s="57">
        <v>2379</v>
      </c>
      <c r="CR105" s="57">
        <v>2291</v>
      </c>
      <c r="CS105" s="57">
        <v>2208</v>
      </c>
      <c r="CT105" s="57">
        <v>2022</v>
      </c>
      <c r="CU105" s="57">
        <v>2019</v>
      </c>
      <c r="CV105" s="57">
        <v>1934</v>
      </c>
      <c r="CW105" s="57">
        <v>2081</v>
      </c>
      <c r="CX105" s="57">
        <v>1939</v>
      </c>
      <c r="CY105" s="57">
        <v>1989</v>
      </c>
      <c r="CZ105" s="57">
        <v>2003</v>
      </c>
      <c r="DA105" s="57">
        <v>1925</v>
      </c>
      <c r="DB105" s="57">
        <v>2134</v>
      </c>
      <c r="DC105" s="57">
        <v>2003</v>
      </c>
      <c r="DD105" s="57">
        <v>1992</v>
      </c>
      <c r="DE105" s="57">
        <v>1983</v>
      </c>
      <c r="DF105" s="57">
        <v>2262</v>
      </c>
      <c r="DG105" s="57">
        <v>3022</v>
      </c>
      <c r="DH105" s="57">
        <v>3226</v>
      </c>
      <c r="DI105" s="57">
        <v>3788</v>
      </c>
      <c r="DJ105" s="57">
        <v>3997</v>
      </c>
      <c r="DK105" s="57">
        <v>4293</v>
      </c>
      <c r="DL105" s="57">
        <v>4729</v>
      </c>
      <c r="DM105" s="57">
        <v>4681</v>
      </c>
      <c r="DN105" s="57">
        <v>4535</v>
      </c>
      <c r="DO105" s="57">
        <v>4570</v>
      </c>
      <c r="DP105" s="57">
        <v>4201</v>
      </c>
      <c r="DQ105" s="57">
        <v>4010</v>
      </c>
      <c r="DR105" s="57">
        <v>3652</v>
      </c>
      <c r="DS105" s="57">
        <v>3483</v>
      </c>
      <c r="DT105" s="57">
        <v>3151</v>
      </c>
      <c r="DU105" s="57">
        <v>3011</v>
      </c>
      <c r="DV105" s="57">
        <v>2903</v>
      </c>
      <c r="DW105" s="57">
        <v>2601</v>
      </c>
      <c r="DX105" s="57">
        <v>2445</v>
      </c>
      <c r="DY105" s="57">
        <v>2429</v>
      </c>
      <c r="DZ105" s="57">
        <v>2354</v>
      </c>
      <c r="EA105" s="57">
        <v>2378</v>
      </c>
      <c r="EB105" s="57">
        <v>2352</v>
      </c>
      <c r="EC105" s="57">
        <v>2300</v>
      </c>
      <c r="ED105" s="57">
        <v>2036</v>
      </c>
      <c r="EE105" s="57">
        <v>2026</v>
      </c>
      <c r="EF105" s="57">
        <v>1875</v>
      </c>
      <c r="EG105" s="57">
        <v>1750</v>
      </c>
      <c r="EH105" s="57">
        <v>1780</v>
      </c>
      <c r="EI105" s="57">
        <v>1686</v>
      </c>
      <c r="EJ105" s="57">
        <v>1632</v>
      </c>
      <c r="EK105" s="57">
        <v>1610</v>
      </c>
      <c r="EL105" s="57">
        <v>1529</v>
      </c>
      <c r="EM105" s="57">
        <v>1379</v>
      </c>
      <c r="EN105" s="57">
        <v>1397</v>
      </c>
      <c r="EO105" s="57">
        <v>1347</v>
      </c>
      <c r="EP105" s="57">
        <v>1198</v>
      </c>
      <c r="EQ105" s="57">
        <v>1116</v>
      </c>
      <c r="ER105" s="57">
        <v>1007</v>
      </c>
      <c r="ES105" s="57">
        <v>983</v>
      </c>
      <c r="ET105" s="57">
        <v>881</v>
      </c>
      <c r="EU105" s="57">
        <v>917</v>
      </c>
      <c r="EV105" s="57">
        <v>801</v>
      </c>
      <c r="EW105" s="57">
        <v>799</v>
      </c>
      <c r="EX105" s="57">
        <v>756</v>
      </c>
      <c r="EY105" s="57">
        <v>738</v>
      </c>
      <c r="EZ105" s="57">
        <v>577</v>
      </c>
      <c r="FA105" s="57">
        <v>609</v>
      </c>
      <c r="FB105" s="57">
        <v>529</v>
      </c>
      <c r="FC105" s="57">
        <v>548</v>
      </c>
      <c r="FD105" s="57">
        <v>460</v>
      </c>
      <c r="FE105" s="57">
        <v>527</v>
      </c>
      <c r="FF105" s="57">
        <v>549</v>
      </c>
      <c r="FG105" s="57">
        <v>530</v>
      </c>
      <c r="FH105" s="57">
        <v>483</v>
      </c>
      <c r="FI105" s="57">
        <v>522</v>
      </c>
      <c r="FJ105" s="57">
        <v>416</v>
      </c>
      <c r="FK105" s="57">
        <v>433</v>
      </c>
      <c r="FL105" s="57">
        <v>360</v>
      </c>
      <c r="FM105" s="57">
        <v>367</v>
      </c>
      <c r="FN105" s="57">
        <v>354</v>
      </c>
      <c r="FO105" s="57">
        <v>311</v>
      </c>
      <c r="FP105" s="57">
        <v>284</v>
      </c>
      <c r="FQ105" s="57">
        <v>220</v>
      </c>
      <c r="FR105" s="57">
        <v>223</v>
      </c>
      <c r="FS105" s="57">
        <v>166</v>
      </c>
      <c r="FT105" s="57">
        <v>778</v>
      </c>
      <c r="FU105" s="57">
        <v>147648</v>
      </c>
      <c r="FV105" s="57">
        <v>2677</v>
      </c>
      <c r="FW105" s="57">
        <v>2505</v>
      </c>
      <c r="FX105" s="57">
        <v>2413</v>
      </c>
      <c r="FY105" s="57">
        <v>2476</v>
      </c>
      <c r="FZ105" s="57">
        <v>2362</v>
      </c>
      <c r="GA105" s="57">
        <v>2290</v>
      </c>
      <c r="GB105" s="57">
        <v>2054</v>
      </c>
      <c r="GC105" s="57">
        <v>1981</v>
      </c>
      <c r="GD105" s="57">
        <v>2062</v>
      </c>
      <c r="GE105" s="57">
        <v>1973</v>
      </c>
      <c r="GF105" s="57">
        <v>1886</v>
      </c>
      <c r="GG105" s="57">
        <v>1879</v>
      </c>
      <c r="GH105" s="57">
        <v>1926</v>
      </c>
      <c r="GI105" s="57">
        <v>1907</v>
      </c>
      <c r="GJ105" s="57">
        <v>2052</v>
      </c>
      <c r="GK105" s="57">
        <v>1955</v>
      </c>
      <c r="GL105" s="57">
        <v>1992</v>
      </c>
      <c r="GM105" s="57">
        <v>1947</v>
      </c>
      <c r="GN105" s="57">
        <v>1997</v>
      </c>
      <c r="GO105" s="57">
        <v>2146</v>
      </c>
      <c r="GP105" s="57">
        <v>2387</v>
      </c>
      <c r="GQ105" s="57">
        <v>2578</v>
      </c>
      <c r="GR105" s="57">
        <v>2839</v>
      </c>
      <c r="GS105" s="57">
        <v>3139</v>
      </c>
      <c r="GT105" s="57">
        <v>3317</v>
      </c>
      <c r="GU105" s="57">
        <v>3490</v>
      </c>
      <c r="GV105" s="57">
        <v>3584</v>
      </c>
      <c r="GW105" s="57">
        <v>3550</v>
      </c>
      <c r="GX105" s="57">
        <v>3623</v>
      </c>
      <c r="GY105" s="57">
        <v>3474</v>
      </c>
      <c r="GZ105" s="57">
        <v>3315</v>
      </c>
      <c r="HA105" s="57">
        <v>3217</v>
      </c>
      <c r="HB105" s="57">
        <v>2833</v>
      </c>
      <c r="HC105" s="57">
        <v>2579</v>
      </c>
      <c r="HD105" s="57">
        <v>2644</v>
      </c>
      <c r="HE105" s="57">
        <v>2323</v>
      </c>
      <c r="HF105" s="57">
        <v>2139</v>
      </c>
      <c r="HG105" s="57">
        <v>2178</v>
      </c>
      <c r="HH105" s="57">
        <v>2132</v>
      </c>
      <c r="HI105" s="57">
        <v>1981</v>
      </c>
      <c r="HJ105" s="57">
        <v>2160</v>
      </c>
      <c r="HK105" s="57">
        <v>2005</v>
      </c>
      <c r="HL105" s="57">
        <v>2109</v>
      </c>
      <c r="HM105" s="57">
        <v>1924</v>
      </c>
      <c r="HN105" s="57">
        <v>1932</v>
      </c>
      <c r="HO105" s="57">
        <v>1940</v>
      </c>
      <c r="HP105" s="57">
        <v>1754</v>
      </c>
      <c r="HQ105" s="57">
        <v>1749</v>
      </c>
      <c r="HR105" s="57">
        <v>1791</v>
      </c>
      <c r="HS105" s="57">
        <v>1522</v>
      </c>
      <c r="HT105" s="57">
        <v>1701</v>
      </c>
      <c r="HU105" s="57">
        <v>1539</v>
      </c>
      <c r="HV105" s="57">
        <v>1454</v>
      </c>
      <c r="HW105" s="57">
        <v>1401</v>
      </c>
      <c r="HX105" s="57">
        <v>1374</v>
      </c>
      <c r="HY105" s="57">
        <v>1251</v>
      </c>
      <c r="HZ105" s="57">
        <v>1160</v>
      </c>
      <c r="IA105" s="57">
        <v>1077</v>
      </c>
      <c r="IB105" s="57">
        <v>1090</v>
      </c>
      <c r="IC105" s="57">
        <v>1044</v>
      </c>
      <c r="ID105" s="57">
        <v>959</v>
      </c>
      <c r="IE105" s="57">
        <v>968</v>
      </c>
      <c r="IF105" s="57">
        <v>849</v>
      </c>
      <c r="IG105" s="57">
        <v>893</v>
      </c>
      <c r="IH105" s="57">
        <v>853</v>
      </c>
      <c r="II105" s="57">
        <v>676</v>
      </c>
      <c r="IJ105" s="57">
        <v>618</v>
      </c>
      <c r="IK105" s="57">
        <v>696</v>
      </c>
      <c r="IL105" s="57">
        <v>661</v>
      </c>
      <c r="IM105" s="57">
        <v>618</v>
      </c>
      <c r="IN105" s="57">
        <v>600</v>
      </c>
      <c r="IO105" s="57">
        <v>602</v>
      </c>
      <c r="IP105" s="57">
        <v>594</v>
      </c>
      <c r="IQ105" s="57">
        <v>517</v>
      </c>
      <c r="IR105" s="57">
        <v>545</v>
      </c>
      <c r="IS105" s="57">
        <v>469</v>
      </c>
      <c r="IT105" s="57">
        <v>470</v>
      </c>
      <c r="IU105" s="57">
        <v>413</v>
      </c>
      <c r="IV105" s="57">
        <v>405</v>
      </c>
      <c r="IW105" s="57">
        <v>368</v>
      </c>
      <c r="IX105" s="57">
        <v>365</v>
      </c>
      <c r="IY105" s="57">
        <v>348</v>
      </c>
      <c r="IZ105" s="57">
        <v>306</v>
      </c>
      <c r="JA105" s="57">
        <v>259</v>
      </c>
      <c r="JB105" s="57">
        <v>259</v>
      </c>
      <c r="JC105" s="57">
        <v>1558</v>
      </c>
    </row>
    <row r="106" spans="1:263" hidden="1" x14ac:dyDescent="0.25">
      <c r="A106" s="57" t="s">
        <v>1547</v>
      </c>
      <c r="B106" s="57" t="s">
        <v>990</v>
      </c>
      <c r="C106" s="51">
        <f t="shared" si="111"/>
        <v>278970</v>
      </c>
      <c r="D106" s="51">
        <f t="shared" si="111"/>
        <v>4318</v>
      </c>
      <c r="E106" s="51">
        <f t="shared" si="111"/>
        <v>4459</v>
      </c>
      <c r="F106" s="51">
        <f t="shared" si="111"/>
        <v>4225</v>
      </c>
      <c r="G106" s="51">
        <f t="shared" si="111"/>
        <v>4385</v>
      </c>
      <c r="H106" s="51">
        <f t="shared" si="111"/>
        <v>4279</v>
      </c>
      <c r="I106" s="51">
        <f t="shared" si="111"/>
        <v>3874</v>
      </c>
      <c r="J106" s="51">
        <f t="shared" si="111"/>
        <v>3891</v>
      </c>
      <c r="K106" s="51">
        <f t="shared" si="111"/>
        <v>3796</v>
      </c>
      <c r="L106" s="51">
        <f t="shared" si="111"/>
        <v>3693</v>
      </c>
      <c r="M106" s="51">
        <f t="shared" si="111"/>
        <v>3670</v>
      </c>
      <c r="N106" s="51">
        <f t="shared" si="111"/>
        <v>3654</v>
      </c>
      <c r="O106" s="51">
        <f t="shared" si="107"/>
        <v>3648</v>
      </c>
      <c r="P106" s="51">
        <f t="shared" si="107"/>
        <v>3738</v>
      </c>
      <c r="Q106" s="51">
        <f t="shared" si="107"/>
        <v>3746</v>
      </c>
      <c r="R106" s="51">
        <f t="shared" si="107"/>
        <v>3793</v>
      </c>
      <c r="S106" s="51">
        <f t="shared" si="107"/>
        <v>3689</v>
      </c>
      <c r="T106" s="51">
        <f t="shared" si="107"/>
        <v>3722</v>
      </c>
      <c r="U106" s="51">
        <f t="shared" si="107"/>
        <v>3805</v>
      </c>
      <c r="V106" s="51">
        <f t="shared" si="107"/>
        <v>3554</v>
      </c>
      <c r="W106" s="51">
        <f t="shared" si="107"/>
        <v>3167</v>
      </c>
      <c r="X106" s="51">
        <f t="shared" si="107"/>
        <v>3170</v>
      </c>
      <c r="Y106" s="51">
        <f t="shared" si="107"/>
        <v>3420</v>
      </c>
      <c r="Z106" s="51">
        <f t="shared" si="107"/>
        <v>3807</v>
      </c>
      <c r="AA106" s="51">
        <f t="shared" si="107"/>
        <v>4189</v>
      </c>
      <c r="AB106" s="51">
        <f t="shared" si="107"/>
        <v>4308</v>
      </c>
      <c r="AC106" s="51">
        <f t="shared" si="107"/>
        <v>4531</v>
      </c>
      <c r="AD106" s="51">
        <f t="shared" si="107"/>
        <v>4726</v>
      </c>
      <c r="AE106" s="51">
        <f t="shared" si="112"/>
        <v>4789</v>
      </c>
      <c r="AF106" s="51">
        <f t="shared" si="112"/>
        <v>4986</v>
      </c>
      <c r="AG106" s="51">
        <f t="shared" si="112"/>
        <v>4782</v>
      </c>
      <c r="AH106" s="51">
        <f t="shared" si="108"/>
        <v>5026</v>
      </c>
      <c r="AI106" s="51">
        <f t="shared" si="108"/>
        <v>5009</v>
      </c>
      <c r="AJ106" s="51">
        <f t="shared" si="108"/>
        <v>4777</v>
      </c>
      <c r="AK106" s="51">
        <f t="shared" si="108"/>
        <v>4587</v>
      </c>
      <c r="AL106" s="51">
        <f t="shared" si="108"/>
        <v>4536</v>
      </c>
      <c r="AM106" s="51">
        <f t="shared" si="108"/>
        <v>4278</v>
      </c>
      <c r="AN106" s="51">
        <f t="shared" si="108"/>
        <v>4138</v>
      </c>
      <c r="AO106" s="51">
        <f t="shared" si="108"/>
        <v>4210</v>
      </c>
      <c r="AP106" s="51">
        <f t="shared" si="108"/>
        <v>4003</v>
      </c>
      <c r="AQ106" s="51">
        <f t="shared" si="108"/>
        <v>4013</v>
      </c>
      <c r="AR106" s="51">
        <f t="shared" si="108"/>
        <v>4048</v>
      </c>
      <c r="AS106" s="51">
        <f t="shared" si="108"/>
        <v>3935</v>
      </c>
      <c r="AT106" s="51">
        <f t="shared" si="108"/>
        <v>3867</v>
      </c>
      <c r="AU106" s="51">
        <f t="shared" si="108"/>
        <v>3982</v>
      </c>
      <c r="AV106" s="51">
        <f t="shared" si="108"/>
        <v>3822</v>
      </c>
      <c r="AW106" s="51">
        <f t="shared" si="108"/>
        <v>3860</v>
      </c>
      <c r="AX106" s="51">
        <f t="shared" si="109"/>
        <v>3806</v>
      </c>
      <c r="AY106" s="51">
        <f t="shared" si="109"/>
        <v>3762</v>
      </c>
      <c r="AZ106" s="51">
        <f t="shared" si="109"/>
        <v>3682</v>
      </c>
      <c r="BA106" s="51">
        <f t="shared" si="109"/>
        <v>3451</v>
      </c>
      <c r="BB106" s="51">
        <f t="shared" si="109"/>
        <v>3491</v>
      </c>
      <c r="BC106" s="51">
        <f t="shared" si="109"/>
        <v>3406</v>
      </c>
      <c r="BD106" s="51">
        <f t="shared" si="109"/>
        <v>3260</v>
      </c>
      <c r="BE106" s="51">
        <f t="shared" si="109"/>
        <v>3227</v>
      </c>
      <c r="BF106" s="51">
        <f t="shared" si="109"/>
        <v>3072</v>
      </c>
      <c r="BG106" s="51">
        <f t="shared" si="109"/>
        <v>2973</v>
      </c>
      <c r="BH106" s="51">
        <f t="shared" si="109"/>
        <v>2974</v>
      </c>
      <c r="BI106" s="51">
        <f t="shared" si="109"/>
        <v>2765</v>
      </c>
      <c r="BJ106" s="51">
        <f t="shared" si="109"/>
        <v>2638</v>
      </c>
      <c r="BK106" s="51">
        <f t="shared" si="109"/>
        <v>2595</v>
      </c>
      <c r="BL106" s="51">
        <f t="shared" si="109"/>
        <v>2515</v>
      </c>
      <c r="BM106" s="51">
        <f t="shared" si="109"/>
        <v>2545</v>
      </c>
      <c r="BN106" s="51">
        <f t="shared" si="110"/>
        <v>2450</v>
      </c>
      <c r="BO106" s="51">
        <f t="shared" si="102"/>
        <v>2537</v>
      </c>
      <c r="BP106" s="51">
        <f t="shared" si="102"/>
        <v>2531</v>
      </c>
      <c r="BQ106" s="51">
        <f t="shared" si="102"/>
        <v>1935</v>
      </c>
      <c r="BR106" s="51">
        <f t="shared" si="102"/>
        <v>2006</v>
      </c>
      <c r="BS106" s="51">
        <f t="shared" si="102"/>
        <v>1841</v>
      </c>
      <c r="BT106" s="51">
        <f t="shared" si="102"/>
        <v>1870</v>
      </c>
      <c r="BU106" s="51">
        <f t="shared" si="102"/>
        <v>1513</v>
      </c>
      <c r="BV106" s="51">
        <f t="shared" si="102"/>
        <v>1515</v>
      </c>
      <c r="BW106" s="51">
        <f t="shared" si="102"/>
        <v>1642</v>
      </c>
      <c r="BX106" s="51">
        <f t="shared" si="102"/>
        <v>1584</v>
      </c>
      <c r="BY106" s="51">
        <f t="shared" si="102"/>
        <v>1517</v>
      </c>
      <c r="BZ106" s="51">
        <f t="shared" si="102"/>
        <v>1394</v>
      </c>
      <c r="CA106" s="51">
        <f t="shared" si="102"/>
        <v>1364</v>
      </c>
      <c r="CB106" s="51">
        <f t="shared" si="102"/>
        <v>1377</v>
      </c>
      <c r="CC106" s="51">
        <f t="shared" si="106"/>
        <v>1313</v>
      </c>
      <c r="CD106" s="51">
        <f t="shared" si="106"/>
        <v>1204</v>
      </c>
      <c r="CE106" s="51">
        <f t="shared" si="106"/>
        <v>1191</v>
      </c>
      <c r="CF106" s="51">
        <f t="shared" si="106"/>
        <v>1150</v>
      </c>
      <c r="CG106" s="51">
        <f t="shared" si="106"/>
        <v>1138</v>
      </c>
      <c r="CH106" s="51">
        <f t="shared" si="106"/>
        <v>1000</v>
      </c>
      <c r="CI106" s="51">
        <f t="shared" si="106"/>
        <v>944</v>
      </c>
      <c r="CJ106" s="51">
        <f t="shared" si="106"/>
        <v>872</v>
      </c>
      <c r="CK106" s="57">
        <f t="shared" si="106"/>
        <v>5015</v>
      </c>
      <c r="CL106" s="57">
        <v>138073</v>
      </c>
      <c r="CM106" s="57">
        <v>2294</v>
      </c>
      <c r="CN106" s="57">
        <v>2291</v>
      </c>
      <c r="CO106" s="57">
        <v>2072</v>
      </c>
      <c r="CP106" s="57">
        <v>2276</v>
      </c>
      <c r="CQ106" s="57">
        <v>2231</v>
      </c>
      <c r="CR106" s="57">
        <v>1995</v>
      </c>
      <c r="CS106" s="57">
        <v>2001</v>
      </c>
      <c r="CT106" s="57">
        <v>1910</v>
      </c>
      <c r="CU106" s="57">
        <v>1997</v>
      </c>
      <c r="CV106" s="57">
        <v>1920</v>
      </c>
      <c r="CW106" s="57">
        <v>1882</v>
      </c>
      <c r="CX106" s="57">
        <v>1903</v>
      </c>
      <c r="CY106" s="57">
        <v>1868</v>
      </c>
      <c r="CZ106" s="57">
        <v>1888</v>
      </c>
      <c r="DA106" s="57">
        <v>1998</v>
      </c>
      <c r="DB106" s="57">
        <v>1865</v>
      </c>
      <c r="DC106" s="57">
        <v>1942</v>
      </c>
      <c r="DD106" s="57">
        <v>1933</v>
      </c>
      <c r="DE106" s="57">
        <v>1820</v>
      </c>
      <c r="DF106" s="57">
        <v>1661</v>
      </c>
      <c r="DG106" s="57">
        <v>1732</v>
      </c>
      <c r="DH106" s="57">
        <v>1813</v>
      </c>
      <c r="DI106" s="57">
        <v>1930</v>
      </c>
      <c r="DJ106" s="57">
        <v>2183</v>
      </c>
      <c r="DK106" s="57">
        <v>2141</v>
      </c>
      <c r="DL106" s="57">
        <v>2260</v>
      </c>
      <c r="DM106" s="57">
        <v>2353</v>
      </c>
      <c r="DN106" s="57">
        <v>2428</v>
      </c>
      <c r="DO106" s="57">
        <v>2509</v>
      </c>
      <c r="DP106" s="57">
        <v>2298</v>
      </c>
      <c r="DQ106" s="57">
        <v>2453</v>
      </c>
      <c r="DR106" s="57">
        <v>2501</v>
      </c>
      <c r="DS106" s="57">
        <v>2298</v>
      </c>
      <c r="DT106" s="57">
        <v>2304</v>
      </c>
      <c r="DU106" s="57">
        <v>2430</v>
      </c>
      <c r="DV106" s="57">
        <v>2083</v>
      </c>
      <c r="DW106" s="57">
        <v>2119</v>
      </c>
      <c r="DX106" s="57">
        <v>2190</v>
      </c>
      <c r="DY106" s="57">
        <v>1987</v>
      </c>
      <c r="DZ106" s="57">
        <v>1842</v>
      </c>
      <c r="EA106" s="57">
        <v>2016</v>
      </c>
      <c r="EB106" s="57">
        <v>1926</v>
      </c>
      <c r="EC106" s="57">
        <v>1888</v>
      </c>
      <c r="ED106" s="57">
        <v>2011</v>
      </c>
      <c r="EE106" s="57">
        <v>1863</v>
      </c>
      <c r="EF106" s="57">
        <v>1877</v>
      </c>
      <c r="EG106" s="57">
        <v>1815</v>
      </c>
      <c r="EH106" s="57">
        <v>1803</v>
      </c>
      <c r="EI106" s="57">
        <v>1810</v>
      </c>
      <c r="EJ106" s="57">
        <v>1673</v>
      </c>
      <c r="EK106" s="57">
        <v>1739</v>
      </c>
      <c r="EL106" s="57">
        <v>1723</v>
      </c>
      <c r="EM106" s="57">
        <v>1618</v>
      </c>
      <c r="EN106" s="57">
        <v>1626</v>
      </c>
      <c r="EO106" s="57">
        <v>1491</v>
      </c>
      <c r="EP106" s="57">
        <v>1514</v>
      </c>
      <c r="EQ106" s="57">
        <v>1434</v>
      </c>
      <c r="ER106" s="57">
        <v>1352</v>
      </c>
      <c r="ES106" s="57">
        <v>1317</v>
      </c>
      <c r="ET106" s="57">
        <v>1316</v>
      </c>
      <c r="EU106" s="57">
        <v>1232</v>
      </c>
      <c r="EV106" s="57">
        <v>1232</v>
      </c>
      <c r="EW106" s="57">
        <v>1215</v>
      </c>
      <c r="EX106" s="57">
        <v>1239</v>
      </c>
      <c r="EY106" s="57">
        <v>1236</v>
      </c>
      <c r="EZ106" s="57">
        <v>946</v>
      </c>
      <c r="FA106" s="57">
        <v>973</v>
      </c>
      <c r="FB106" s="57">
        <v>848</v>
      </c>
      <c r="FC106" s="57">
        <v>871</v>
      </c>
      <c r="FD106" s="57">
        <v>706</v>
      </c>
      <c r="FE106" s="57">
        <v>742</v>
      </c>
      <c r="FF106" s="57">
        <v>795</v>
      </c>
      <c r="FG106" s="57">
        <v>738</v>
      </c>
      <c r="FH106" s="57">
        <v>693</v>
      </c>
      <c r="FI106" s="57">
        <v>631</v>
      </c>
      <c r="FJ106" s="57">
        <v>640</v>
      </c>
      <c r="FK106" s="57">
        <v>612</v>
      </c>
      <c r="FL106" s="57">
        <v>603</v>
      </c>
      <c r="FM106" s="57">
        <v>532</v>
      </c>
      <c r="FN106" s="57">
        <v>505</v>
      </c>
      <c r="FO106" s="57">
        <v>452</v>
      </c>
      <c r="FP106" s="57">
        <v>463</v>
      </c>
      <c r="FQ106" s="57">
        <v>379</v>
      </c>
      <c r="FR106" s="57">
        <v>383</v>
      </c>
      <c r="FS106" s="57">
        <v>342</v>
      </c>
      <c r="FT106" s="57">
        <v>1652</v>
      </c>
      <c r="FU106" s="57">
        <v>140897</v>
      </c>
      <c r="FV106" s="57">
        <v>2024</v>
      </c>
      <c r="FW106" s="57">
        <v>2168</v>
      </c>
      <c r="FX106" s="57">
        <v>2153</v>
      </c>
      <c r="FY106" s="57">
        <v>2109</v>
      </c>
      <c r="FZ106" s="57">
        <v>2048</v>
      </c>
      <c r="GA106" s="57">
        <v>1879</v>
      </c>
      <c r="GB106" s="57">
        <v>1890</v>
      </c>
      <c r="GC106" s="57">
        <v>1886</v>
      </c>
      <c r="GD106" s="57">
        <v>1696</v>
      </c>
      <c r="GE106" s="57">
        <v>1750</v>
      </c>
      <c r="GF106" s="57">
        <v>1772</v>
      </c>
      <c r="GG106" s="57">
        <v>1745</v>
      </c>
      <c r="GH106" s="57">
        <v>1870</v>
      </c>
      <c r="GI106" s="57">
        <v>1858</v>
      </c>
      <c r="GJ106" s="57">
        <v>1795</v>
      </c>
      <c r="GK106" s="57">
        <v>1824</v>
      </c>
      <c r="GL106" s="57">
        <v>1780</v>
      </c>
      <c r="GM106" s="57">
        <v>1872</v>
      </c>
      <c r="GN106" s="57">
        <v>1734</v>
      </c>
      <c r="GO106" s="57">
        <v>1506</v>
      </c>
      <c r="GP106" s="57">
        <v>1438</v>
      </c>
      <c r="GQ106" s="57">
        <v>1607</v>
      </c>
      <c r="GR106" s="57">
        <v>1877</v>
      </c>
      <c r="GS106" s="57">
        <v>2006</v>
      </c>
      <c r="GT106" s="57">
        <v>2167</v>
      </c>
      <c r="GU106" s="57">
        <v>2271</v>
      </c>
      <c r="GV106" s="57">
        <v>2373</v>
      </c>
      <c r="GW106" s="57">
        <v>2361</v>
      </c>
      <c r="GX106" s="57">
        <v>2477</v>
      </c>
      <c r="GY106" s="57">
        <v>2484</v>
      </c>
      <c r="GZ106" s="57">
        <v>2573</v>
      </c>
      <c r="HA106" s="57">
        <v>2508</v>
      </c>
      <c r="HB106" s="57">
        <v>2479</v>
      </c>
      <c r="HC106" s="57">
        <v>2283</v>
      </c>
      <c r="HD106" s="57">
        <v>2106</v>
      </c>
      <c r="HE106" s="57">
        <v>2195</v>
      </c>
      <c r="HF106" s="57">
        <v>2019</v>
      </c>
      <c r="HG106" s="57">
        <v>2020</v>
      </c>
      <c r="HH106" s="57">
        <v>2016</v>
      </c>
      <c r="HI106" s="57">
        <v>2171</v>
      </c>
      <c r="HJ106" s="57">
        <v>2032</v>
      </c>
      <c r="HK106" s="57">
        <v>2009</v>
      </c>
      <c r="HL106" s="57">
        <v>1979</v>
      </c>
      <c r="HM106" s="57">
        <v>1971</v>
      </c>
      <c r="HN106" s="57">
        <v>1959</v>
      </c>
      <c r="HO106" s="57">
        <v>1983</v>
      </c>
      <c r="HP106" s="57">
        <v>1991</v>
      </c>
      <c r="HQ106" s="57">
        <v>1959</v>
      </c>
      <c r="HR106" s="57">
        <v>1872</v>
      </c>
      <c r="HS106" s="57">
        <v>1778</v>
      </c>
      <c r="HT106" s="57">
        <v>1752</v>
      </c>
      <c r="HU106" s="57">
        <v>1683</v>
      </c>
      <c r="HV106" s="57">
        <v>1642</v>
      </c>
      <c r="HW106" s="57">
        <v>1601</v>
      </c>
      <c r="HX106" s="57">
        <v>1581</v>
      </c>
      <c r="HY106" s="57">
        <v>1459</v>
      </c>
      <c r="HZ106" s="57">
        <v>1540</v>
      </c>
      <c r="IA106" s="57">
        <v>1413</v>
      </c>
      <c r="IB106" s="57">
        <v>1321</v>
      </c>
      <c r="IC106" s="57">
        <v>1279</v>
      </c>
      <c r="ID106" s="57">
        <v>1283</v>
      </c>
      <c r="IE106" s="57">
        <v>1313</v>
      </c>
      <c r="IF106" s="57">
        <v>1235</v>
      </c>
      <c r="IG106" s="57">
        <v>1298</v>
      </c>
      <c r="IH106" s="57">
        <v>1295</v>
      </c>
      <c r="II106" s="57">
        <v>989</v>
      </c>
      <c r="IJ106" s="57">
        <v>1033</v>
      </c>
      <c r="IK106" s="57">
        <v>993</v>
      </c>
      <c r="IL106" s="57">
        <v>999</v>
      </c>
      <c r="IM106" s="57">
        <v>807</v>
      </c>
      <c r="IN106" s="57">
        <v>773</v>
      </c>
      <c r="IO106" s="57">
        <v>847</v>
      </c>
      <c r="IP106" s="57">
        <v>846</v>
      </c>
      <c r="IQ106" s="57">
        <v>824</v>
      </c>
      <c r="IR106" s="57">
        <v>763</v>
      </c>
      <c r="IS106" s="57">
        <v>724</v>
      </c>
      <c r="IT106" s="57">
        <v>765</v>
      </c>
      <c r="IU106" s="57">
        <v>710</v>
      </c>
      <c r="IV106" s="57">
        <v>672</v>
      </c>
      <c r="IW106" s="57">
        <v>686</v>
      </c>
      <c r="IX106" s="57">
        <v>698</v>
      </c>
      <c r="IY106" s="57">
        <v>675</v>
      </c>
      <c r="IZ106" s="57">
        <v>621</v>
      </c>
      <c r="JA106" s="57">
        <v>561</v>
      </c>
      <c r="JB106" s="57">
        <v>530</v>
      </c>
      <c r="JC106" s="57">
        <v>3363</v>
      </c>
    </row>
    <row r="107" spans="1:263" hidden="1" x14ac:dyDescent="0.25">
      <c r="A107" s="57" t="s">
        <v>1548</v>
      </c>
      <c r="B107" s="57" t="s">
        <v>1033</v>
      </c>
      <c r="C107" s="51">
        <f t="shared" si="111"/>
        <v>186990</v>
      </c>
      <c r="D107" s="51">
        <f t="shared" si="111"/>
        <v>2993</v>
      </c>
      <c r="E107" s="51">
        <f t="shared" si="111"/>
        <v>2857</v>
      </c>
      <c r="F107" s="51">
        <f t="shared" si="111"/>
        <v>2819</v>
      </c>
      <c r="G107" s="51">
        <f t="shared" si="111"/>
        <v>2705</v>
      </c>
      <c r="H107" s="51">
        <f t="shared" si="111"/>
        <v>2664</v>
      </c>
      <c r="I107" s="51">
        <f t="shared" si="111"/>
        <v>2446</v>
      </c>
      <c r="J107" s="51">
        <f t="shared" si="111"/>
        <v>2330</v>
      </c>
      <c r="K107" s="51">
        <f t="shared" si="111"/>
        <v>2210</v>
      </c>
      <c r="L107" s="51">
        <f t="shared" si="111"/>
        <v>2165</v>
      </c>
      <c r="M107" s="51">
        <f t="shared" si="111"/>
        <v>1956</v>
      </c>
      <c r="N107" s="51">
        <f t="shared" si="111"/>
        <v>2005</v>
      </c>
      <c r="O107" s="51">
        <f t="shared" si="107"/>
        <v>2060</v>
      </c>
      <c r="P107" s="51">
        <f t="shared" si="107"/>
        <v>2038</v>
      </c>
      <c r="Q107" s="51">
        <f t="shared" si="107"/>
        <v>1925</v>
      </c>
      <c r="R107" s="51">
        <f t="shared" si="107"/>
        <v>1799</v>
      </c>
      <c r="S107" s="51">
        <f t="shared" si="107"/>
        <v>1966</v>
      </c>
      <c r="T107" s="51">
        <f t="shared" si="107"/>
        <v>1800</v>
      </c>
      <c r="U107" s="51">
        <f t="shared" si="107"/>
        <v>1821</v>
      </c>
      <c r="V107" s="51">
        <f t="shared" si="107"/>
        <v>1823</v>
      </c>
      <c r="W107" s="51">
        <f t="shared" si="107"/>
        <v>1675</v>
      </c>
      <c r="X107" s="51">
        <f t="shared" si="107"/>
        <v>1625</v>
      </c>
      <c r="Y107" s="51">
        <f t="shared" si="107"/>
        <v>1542</v>
      </c>
      <c r="Z107" s="51">
        <f t="shared" si="107"/>
        <v>1772</v>
      </c>
      <c r="AA107" s="51">
        <f t="shared" si="107"/>
        <v>2008</v>
      </c>
      <c r="AB107" s="51">
        <f t="shared" si="107"/>
        <v>2198</v>
      </c>
      <c r="AC107" s="51">
        <f t="shared" si="107"/>
        <v>2126</v>
      </c>
      <c r="AD107" s="51">
        <f t="shared" si="107"/>
        <v>2343</v>
      </c>
      <c r="AE107" s="51">
        <f t="shared" si="112"/>
        <v>2512</v>
      </c>
      <c r="AF107" s="51">
        <f t="shared" si="112"/>
        <v>2696</v>
      </c>
      <c r="AG107" s="51">
        <f t="shared" si="112"/>
        <v>2869</v>
      </c>
      <c r="AH107" s="51">
        <f t="shared" si="108"/>
        <v>3012</v>
      </c>
      <c r="AI107" s="51">
        <f t="shared" si="108"/>
        <v>3133</v>
      </c>
      <c r="AJ107" s="51">
        <f t="shared" si="108"/>
        <v>3287</v>
      </c>
      <c r="AK107" s="51">
        <f t="shared" si="108"/>
        <v>3322</v>
      </c>
      <c r="AL107" s="51">
        <f t="shared" si="108"/>
        <v>3272</v>
      </c>
      <c r="AM107" s="51">
        <f t="shared" si="108"/>
        <v>3279</v>
      </c>
      <c r="AN107" s="51">
        <f t="shared" si="108"/>
        <v>3574</v>
      </c>
      <c r="AO107" s="51">
        <f t="shared" si="108"/>
        <v>3525</v>
      </c>
      <c r="AP107" s="51">
        <f t="shared" si="108"/>
        <v>3556</v>
      </c>
      <c r="AQ107" s="51">
        <f t="shared" si="108"/>
        <v>3499</v>
      </c>
      <c r="AR107" s="51">
        <f t="shared" si="108"/>
        <v>3304</v>
      </c>
      <c r="AS107" s="51">
        <f t="shared" si="108"/>
        <v>3171</v>
      </c>
      <c r="AT107" s="51">
        <f t="shared" si="108"/>
        <v>3180</v>
      </c>
      <c r="AU107" s="51">
        <f t="shared" si="108"/>
        <v>3155</v>
      </c>
      <c r="AV107" s="51">
        <f t="shared" si="108"/>
        <v>3127</v>
      </c>
      <c r="AW107" s="51">
        <f t="shared" si="108"/>
        <v>3086</v>
      </c>
      <c r="AX107" s="51">
        <f t="shared" si="109"/>
        <v>3040</v>
      </c>
      <c r="AY107" s="51">
        <f t="shared" si="109"/>
        <v>2875</v>
      </c>
      <c r="AZ107" s="51">
        <f t="shared" si="109"/>
        <v>2837</v>
      </c>
      <c r="BA107" s="51">
        <f t="shared" si="109"/>
        <v>2698</v>
      </c>
      <c r="BB107" s="51">
        <f t="shared" si="109"/>
        <v>2470</v>
      </c>
      <c r="BC107" s="51">
        <f t="shared" si="109"/>
        <v>2445</v>
      </c>
      <c r="BD107" s="51">
        <f t="shared" si="109"/>
        <v>2380</v>
      </c>
      <c r="BE107" s="51">
        <f t="shared" si="109"/>
        <v>2281</v>
      </c>
      <c r="BF107" s="51">
        <f t="shared" si="109"/>
        <v>2229</v>
      </c>
      <c r="BG107" s="51">
        <f t="shared" si="109"/>
        <v>2100</v>
      </c>
      <c r="BH107" s="51">
        <f t="shared" si="109"/>
        <v>2062</v>
      </c>
      <c r="BI107" s="51">
        <f t="shared" si="109"/>
        <v>2027</v>
      </c>
      <c r="BJ107" s="51">
        <f t="shared" si="109"/>
        <v>1896</v>
      </c>
      <c r="BK107" s="51">
        <f t="shared" si="109"/>
        <v>1982</v>
      </c>
      <c r="BL107" s="51">
        <f t="shared" si="109"/>
        <v>1936</v>
      </c>
      <c r="BM107" s="51">
        <f t="shared" si="109"/>
        <v>1886</v>
      </c>
      <c r="BN107" s="51">
        <f t="shared" si="110"/>
        <v>1994</v>
      </c>
      <c r="BO107" s="51">
        <f t="shared" si="102"/>
        <v>2181</v>
      </c>
      <c r="BP107" s="51">
        <f t="shared" si="102"/>
        <v>2145</v>
      </c>
      <c r="BQ107" s="51">
        <f t="shared" si="102"/>
        <v>1635</v>
      </c>
      <c r="BR107" s="51">
        <f t="shared" si="102"/>
        <v>1670</v>
      </c>
      <c r="BS107" s="51">
        <f t="shared" si="102"/>
        <v>1590</v>
      </c>
      <c r="BT107" s="51">
        <f t="shared" si="102"/>
        <v>1358</v>
      </c>
      <c r="BU107" s="51">
        <f t="shared" si="102"/>
        <v>1153</v>
      </c>
      <c r="BV107" s="51">
        <f t="shared" si="102"/>
        <v>1201</v>
      </c>
      <c r="BW107" s="51">
        <f t="shared" si="102"/>
        <v>1199</v>
      </c>
      <c r="BX107" s="51">
        <f t="shared" si="102"/>
        <v>1160</v>
      </c>
      <c r="BY107" s="51">
        <f t="shared" si="102"/>
        <v>1097</v>
      </c>
      <c r="BZ107" s="51">
        <f t="shared" si="102"/>
        <v>960</v>
      </c>
      <c r="CA107" s="51">
        <f t="shared" si="102"/>
        <v>1014</v>
      </c>
      <c r="CB107" s="51">
        <f t="shared" si="102"/>
        <v>907</v>
      </c>
      <c r="CC107" s="51">
        <f t="shared" si="106"/>
        <v>863</v>
      </c>
      <c r="CD107" s="51">
        <f t="shared" si="106"/>
        <v>904</v>
      </c>
      <c r="CE107" s="51">
        <f t="shared" si="106"/>
        <v>837</v>
      </c>
      <c r="CF107" s="51">
        <f t="shared" si="106"/>
        <v>870</v>
      </c>
      <c r="CG107" s="51">
        <f t="shared" si="106"/>
        <v>771</v>
      </c>
      <c r="CH107" s="51">
        <f t="shared" si="106"/>
        <v>670</v>
      </c>
      <c r="CI107" s="51">
        <f t="shared" si="106"/>
        <v>704</v>
      </c>
      <c r="CJ107" s="51">
        <f t="shared" si="106"/>
        <v>694</v>
      </c>
      <c r="CK107" s="57">
        <f t="shared" si="106"/>
        <v>4039</v>
      </c>
      <c r="CL107" s="57">
        <v>91149</v>
      </c>
      <c r="CM107" s="57">
        <v>1558</v>
      </c>
      <c r="CN107" s="57">
        <v>1447</v>
      </c>
      <c r="CO107" s="57">
        <v>1462</v>
      </c>
      <c r="CP107" s="57">
        <v>1378</v>
      </c>
      <c r="CQ107" s="57">
        <v>1368</v>
      </c>
      <c r="CR107" s="57">
        <v>1231</v>
      </c>
      <c r="CS107" s="57">
        <v>1201</v>
      </c>
      <c r="CT107" s="57">
        <v>1113</v>
      </c>
      <c r="CU107" s="57">
        <v>1078</v>
      </c>
      <c r="CV107" s="57">
        <v>1007</v>
      </c>
      <c r="CW107" s="57">
        <v>1012</v>
      </c>
      <c r="CX107" s="57">
        <v>1021</v>
      </c>
      <c r="CY107" s="57">
        <v>1055</v>
      </c>
      <c r="CZ107" s="57">
        <v>984</v>
      </c>
      <c r="DA107" s="57">
        <v>920</v>
      </c>
      <c r="DB107" s="57">
        <v>1026</v>
      </c>
      <c r="DC107" s="57">
        <v>941</v>
      </c>
      <c r="DD107" s="57">
        <v>896</v>
      </c>
      <c r="DE107" s="57">
        <v>853</v>
      </c>
      <c r="DF107" s="57">
        <v>737</v>
      </c>
      <c r="DG107" s="57">
        <v>780</v>
      </c>
      <c r="DH107" s="57">
        <v>729</v>
      </c>
      <c r="DI107" s="57">
        <v>902</v>
      </c>
      <c r="DJ107" s="57">
        <v>982</v>
      </c>
      <c r="DK107" s="57">
        <v>1086</v>
      </c>
      <c r="DL107" s="57">
        <v>1047</v>
      </c>
      <c r="DM107" s="57">
        <v>1164</v>
      </c>
      <c r="DN107" s="57">
        <v>1212</v>
      </c>
      <c r="DO107" s="57">
        <v>1285</v>
      </c>
      <c r="DP107" s="57">
        <v>1388</v>
      </c>
      <c r="DQ107" s="57">
        <v>1425</v>
      </c>
      <c r="DR107" s="57">
        <v>1475</v>
      </c>
      <c r="DS107" s="57">
        <v>1553</v>
      </c>
      <c r="DT107" s="57">
        <v>1622</v>
      </c>
      <c r="DU107" s="57">
        <v>1669</v>
      </c>
      <c r="DV107" s="57">
        <v>1633</v>
      </c>
      <c r="DW107" s="57">
        <v>1814</v>
      </c>
      <c r="DX107" s="57">
        <v>1725</v>
      </c>
      <c r="DY107" s="57">
        <v>1719</v>
      </c>
      <c r="DZ107" s="57">
        <v>1782</v>
      </c>
      <c r="EA107" s="57">
        <v>1622</v>
      </c>
      <c r="EB107" s="57">
        <v>1577</v>
      </c>
      <c r="EC107" s="57">
        <v>1595</v>
      </c>
      <c r="ED107" s="57">
        <v>1567</v>
      </c>
      <c r="EE107" s="57">
        <v>1543</v>
      </c>
      <c r="EF107" s="57">
        <v>1551</v>
      </c>
      <c r="EG107" s="57">
        <v>1538</v>
      </c>
      <c r="EH107" s="57">
        <v>1408</v>
      </c>
      <c r="EI107" s="57">
        <v>1416</v>
      </c>
      <c r="EJ107" s="57">
        <v>1338</v>
      </c>
      <c r="EK107" s="57">
        <v>1190</v>
      </c>
      <c r="EL107" s="57">
        <v>1236</v>
      </c>
      <c r="EM107" s="57">
        <v>1182</v>
      </c>
      <c r="EN107" s="57">
        <v>1141</v>
      </c>
      <c r="EO107" s="57">
        <v>1108</v>
      </c>
      <c r="EP107" s="57">
        <v>1065</v>
      </c>
      <c r="EQ107" s="57">
        <v>1006</v>
      </c>
      <c r="ER107" s="57">
        <v>993</v>
      </c>
      <c r="ES107" s="57">
        <v>935</v>
      </c>
      <c r="ET107" s="57">
        <v>1023</v>
      </c>
      <c r="EU107" s="57">
        <v>912</v>
      </c>
      <c r="EV107" s="57">
        <v>952</v>
      </c>
      <c r="EW107" s="57">
        <v>948</v>
      </c>
      <c r="EX107" s="57">
        <v>1059</v>
      </c>
      <c r="EY107" s="57">
        <v>1033</v>
      </c>
      <c r="EZ107" s="57">
        <v>833</v>
      </c>
      <c r="FA107" s="57">
        <v>837</v>
      </c>
      <c r="FB107" s="57">
        <v>767</v>
      </c>
      <c r="FC107" s="57">
        <v>612</v>
      </c>
      <c r="FD107" s="57">
        <v>564</v>
      </c>
      <c r="FE107" s="57">
        <v>573</v>
      </c>
      <c r="FF107" s="57">
        <v>536</v>
      </c>
      <c r="FG107" s="57">
        <v>528</v>
      </c>
      <c r="FH107" s="57">
        <v>516</v>
      </c>
      <c r="FI107" s="57">
        <v>451</v>
      </c>
      <c r="FJ107" s="57">
        <v>445</v>
      </c>
      <c r="FK107" s="57">
        <v>412</v>
      </c>
      <c r="FL107" s="57">
        <v>407</v>
      </c>
      <c r="FM107" s="57">
        <v>386</v>
      </c>
      <c r="FN107" s="57">
        <v>344</v>
      </c>
      <c r="FO107" s="57">
        <v>383</v>
      </c>
      <c r="FP107" s="57">
        <v>296</v>
      </c>
      <c r="FQ107" s="57">
        <v>283</v>
      </c>
      <c r="FR107" s="57">
        <v>264</v>
      </c>
      <c r="FS107" s="57">
        <v>272</v>
      </c>
      <c r="FT107" s="57">
        <v>1222</v>
      </c>
      <c r="FU107" s="57">
        <v>95841</v>
      </c>
      <c r="FV107" s="57">
        <v>1435</v>
      </c>
      <c r="FW107" s="57">
        <v>1410</v>
      </c>
      <c r="FX107" s="57">
        <v>1357</v>
      </c>
      <c r="FY107" s="57">
        <v>1327</v>
      </c>
      <c r="FZ107" s="57">
        <v>1296</v>
      </c>
      <c r="GA107" s="57">
        <v>1215</v>
      </c>
      <c r="GB107" s="57">
        <v>1129</v>
      </c>
      <c r="GC107" s="57">
        <v>1097</v>
      </c>
      <c r="GD107" s="57">
        <v>1087</v>
      </c>
      <c r="GE107" s="57">
        <v>949</v>
      </c>
      <c r="GF107" s="57">
        <v>993</v>
      </c>
      <c r="GG107" s="57">
        <v>1039</v>
      </c>
      <c r="GH107" s="57">
        <v>983</v>
      </c>
      <c r="GI107" s="57">
        <v>941</v>
      </c>
      <c r="GJ107" s="57">
        <v>879</v>
      </c>
      <c r="GK107" s="57">
        <v>940</v>
      </c>
      <c r="GL107" s="57">
        <v>859</v>
      </c>
      <c r="GM107" s="57">
        <v>925</v>
      </c>
      <c r="GN107" s="57">
        <v>970</v>
      </c>
      <c r="GO107" s="57">
        <v>938</v>
      </c>
      <c r="GP107" s="57">
        <v>845</v>
      </c>
      <c r="GQ107" s="57">
        <v>813</v>
      </c>
      <c r="GR107" s="57">
        <v>870</v>
      </c>
      <c r="GS107" s="57">
        <v>1026</v>
      </c>
      <c r="GT107" s="57">
        <v>1112</v>
      </c>
      <c r="GU107" s="57">
        <v>1079</v>
      </c>
      <c r="GV107" s="57">
        <v>1179</v>
      </c>
      <c r="GW107" s="57">
        <v>1300</v>
      </c>
      <c r="GX107" s="57">
        <v>1411</v>
      </c>
      <c r="GY107" s="57">
        <v>1481</v>
      </c>
      <c r="GZ107" s="57">
        <v>1587</v>
      </c>
      <c r="HA107" s="57">
        <v>1658</v>
      </c>
      <c r="HB107" s="57">
        <v>1734</v>
      </c>
      <c r="HC107" s="57">
        <v>1700</v>
      </c>
      <c r="HD107" s="57">
        <v>1603</v>
      </c>
      <c r="HE107" s="57">
        <v>1646</v>
      </c>
      <c r="HF107" s="57">
        <v>1760</v>
      </c>
      <c r="HG107" s="57">
        <v>1800</v>
      </c>
      <c r="HH107" s="57">
        <v>1837</v>
      </c>
      <c r="HI107" s="57">
        <v>1717</v>
      </c>
      <c r="HJ107" s="57">
        <v>1682</v>
      </c>
      <c r="HK107" s="57">
        <v>1594</v>
      </c>
      <c r="HL107" s="57">
        <v>1585</v>
      </c>
      <c r="HM107" s="57">
        <v>1588</v>
      </c>
      <c r="HN107" s="57">
        <v>1584</v>
      </c>
      <c r="HO107" s="57">
        <v>1535</v>
      </c>
      <c r="HP107" s="57">
        <v>1502</v>
      </c>
      <c r="HQ107" s="57">
        <v>1467</v>
      </c>
      <c r="HR107" s="57">
        <v>1421</v>
      </c>
      <c r="HS107" s="57">
        <v>1360</v>
      </c>
      <c r="HT107" s="57">
        <v>1280</v>
      </c>
      <c r="HU107" s="57">
        <v>1209</v>
      </c>
      <c r="HV107" s="57">
        <v>1198</v>
      </c>
      <c r="HW107" s="57">
        <v>1140</v>
      </c>
      <c r="HX107" s="57">
        <v>1121</v>
      </c>
      <c r="HY107" s="57">
        <v>1035</v>
      </c>
      <c r="HZ107" s="57">
        <v>1056</v>
      </c>
      <c r="IA107" s="57">
        <v>1034</v>
      </c>
      <c r="IB107" s="57">
        <v>961</v>
      </c>
      <c r="IC107" s="57">
        <v>959</v>
      </c>
      <c r="ID107" s="57">
        <v>1024</v>
      </c>
      <c r="IE107" s="57">
        <v>934</v>
      </c>
      <c r="IF107" s="57">
        <v>1046</v>
      </c>
      <c r="IG107" s="57">
        <v>1122</v>
      </c>
      <c r="IH107" s="57">
        <v>1112</v>
      </c>
      <c r="II107" s="57">
        <v>802</v>
      </c>
      <c r="IJ107" s="57">
        <v>833</v>
      </c>
      <c r="IK107" s="57">
        <v>823</v>
      </c>
      <c r="IL107" s="57">
        <v>746</v>
      </c>
      <c r="IM107" s="57">
        <v>589</v>
      </c>
      <c r="IN107" s="57">
        <v>628</v>
      </c>
      <c r="IO107" s="57">
        <v>663</v>
      </c>
      <c r="IP107" s="57">
        <v>632</v>
      </c>
      <c r="IQ107" s="57">
        <v>581</v>
      </c>
      <c r="IR107" s="57">
        <v>509</v>
      </c>
      <c r="IS107" s="57">
        <v>569</v>
      </c>
      <c r="IT107" s="57">
        <v>495</v>
      </c>
      <c r="IU107" s="57">
        <v>456</v>
      </c>
      <c r="IV107" s="57">
        <v>518</v>
      </c>
      <c r="IW107" s="57">
        <v>493</v>
      </c>
      <c r="IX107" s="57">
        <v>487</v>
      </c>
      <c r="IY107" s="57">
        <v>475</v>
      </c>
      <c r="IZ107" s="57">
        <v>387</v>
      </c>
      <c r="JA107" s="57">
        <v>440</v>
      </c>
      <c r="JB107" s="57">
        <v>422</v>
      </c>
      <c r="JC107" s="57">
        <v>2817</v>
      </c>
    </row>
    <row r="108" spans="1:263" hidden="1" x14ac:dyDescent="0.25">
      <c r="A108" s="57" t="s">
        <v>1549</v>
      </c>
      <c r="B108" s="57" t="s">
        <v>1068</v>
      </c>
      <c r="C108" s="51">
        <f t="shared" si="111"/>
        <v>288283</v>
      </c>
      <c r="D108" s="51">
        <f t="shared" si="111"/>
        <v>4670</v>
      </c>
      <c r="E108" s="51">
        <f t="shared" si="111"/>
        <v>4352</v>
      </c>
      <c r="F108" s="51">
        <f t="shared" si="111"/>
        <v>4020</v>
      </c>
      <c r="G108" s="51">
        <f t="shared" si="111"/>
        <v>3991</v>
      </c>
      <c r="H108" s="51">
        <f t="shared" si="111"/>
        <v>3706</v>
      </c>
      <c r="I108" s="51">
        <f t="shared" si="111"/>
        <v>3540</v>
      </c>
      <c r="J108" s="51">
        <f t="shared" si="111"/>
        <v>3258</v>
      </c>
      <c r="K108" s="51">
        <f t="shared" si="111"/>
        <v>3038</v>
      </c>
      <c r="L108" s="51">
        <f t="shared" si="111"/>
        <v>2960</v>
      </c>
      <c r="M108" s="51">
        <f t="shared" si="111"/>
        <v>2766</v>
      </c>
      <c r="N108" s="51">
        <f t="shared" si="111"/>
        <v>2809</v>
      </c>
      <c r="O108" s="51">
        <f t="shared" si="107"/>
        <v>2777</v>
      </c>
      <c r="P108" s="51">
        <f t="shared" si="107"/>
        <v>2868</v>
      </c>
      <c r="Q108" s="51">
        <f t="shared" si="107"/>
        <v>2758</v>
      </c>
      <c r="R108" s="51">
        <f t="shared" si="107"/>
        <v>2885</v>
      </c>
      <c r="S108" s="51">
        <f t="shared" si="107"/>
        <v>2984</v>
      </c>
      <c r="T108" s="51">
        <f t="shared" si="107"/>
        <v>2826</v>
      </c>
      <c r="U108" s="51">
        <f t="shared" si="107"/>
        <v>2830</v>
      </c>
      <c r="V108" s="51">
        <f t="shared" si="107"/>
        <v>3349</v>
      </c>
      <c r="W108" s="51">
        <f t="shared" si="107"/>
        <v>3977</v>
      </c>
      <c r="X108" s="51">
        <f t="shared" si="107"/>
        <v>4768</v>
      </c>
      <c r="Y108" s="51">
        <f t="shared" si="107"/>
        <v>4946</v>
      </c>
      <c r="Z108" s="51">
        <f t="shared" si="107"/>
        <v>5482</v>
      </c>
      <c r="AA108" s="51">
        <f t="shared" si="107"/>
        <v>5876</v>
      </c>
      <c r="AB108" s="51">
        <f t="shared" si="107"/>
        <v>5924</v>
      </c>
      <c r="AC108" s="51">
        <f t="shared" si="107"/>
        <v>6937</v>
      </c>
      <c r="AD108" s="51">
        <f t="shared" si="107"/>
        <v>7133</v>
      </c>
      <c r="AE108" s="51">
        <f t="shared" si="112"/>
        <v>7191</v>
      </c>
      <c r="AF108" s="51">
        <f t="shared" si="112"/>
        <v>7210</v>
      </c>
      <c r="AG108" s="51">
        <f t="shared" si="112"/>
        <v>7254</v>
      </c>
      <c r="AH108" s="51">
        <f t="shared" si="108"/>
        <v>7044</v>
      </c>
      <c r="AI108" s="51">
        <f t="shared" si="108"/>
        <v>6819</v>
      </c>
      <c r="AJ108" s="51">
        <f t="shared" si="108"/>
        <v>6503</v>
      </c>
      <c r="AK108" s="51">
        <f t="shared" si="108"/>
        <v>6081</v>
      </c>
      <c r="AL108" s="51">
        <f t="shared" si="108"/>
        <v>5850</v>
      </c>
      <c r="AM108" s="51">
        <f t="shared" si="108"/>
        <v>5444</v>
      </c>
      <c r="AN108" s="51">
        <f t="shared" si="108"/>
        <v>5263</v>
      </c>
      <c r="AO108" s="51">
        <f t="shared" si="108"/>
        <v>5057</v>
      </c>
      <c r="AP108" s="51">
        <f t="shared" si="108"/>
        <v>4970</v>
      </c>
      <c r="AQ108" s="51">
        <f t="shared" si="108"/>
        <v>4565</v>
      </c>
      <c r="AR108" s="51">
        <f t="shared" si="108"/>
        <v>4815</v>
      </c>
      <c r="AS108" s="51">
        <f t="shared" si="108"/>
        <v>4671</v>
      </c>
      <c r="AT108" s="51">
        <f t="shared" si="108"/>
        <v>4426</v>
      </c>
      <c r="AU108" s="51">
        <f t="shared" si="108"/>
        <v>4478</v>
      </c>
      <c r="AV108" s="51">
        <f t="shared" si="108"/>
        <v>4536</v>
      </c>
      <c r="AW108" s="51">
        <f t="shared" si="108"/>
        <v>4238</v>
      </c>
      <c r="AX108" s="51">
        <f t="shared" si="109"/>
        <v>4216</v>
      </c>
      <c r="AY108" s="51">
        <f t="shared" si="109"/>
        <v>4087</v>
      </c>
      <c r="AZ108" s="51">
        <f t="shared" si="109"/>
        <v>4033</v>
      </c>
      <c r="BA108" s="51">
        <f t="shared" si="109"/>
        <v>3547</v>
      </c>
      <c r="BB108" s="51">
        <f t="shared" si="109"/>
        <v>3716</v>
      </c>
      <c r="BC108" s="51">
        <f t="shared" si="109"/>
        <v>3466</v>
      </c>
      <c r="BD108" s="51">
        <f t="shared" si="109"/>
        <v>3102</v>
      </c>
      <c r="BE108" s="51">
        <f t="shared" si="109"/>
        <v>3046</v>
      </c>
      <c r="BF108" s="51">
        <f t="shared" si="109"/>
        <v>2740</v>
      </c>
      <c r="BG108" s="51">
        <f t="shared" si="109"/>
        <v>2571</v>
      </c>
      <c r="BH108" s="51">
        <f t="shared" si="109"/>
        <v>2365</v>
      </c>
      <c r="BI108" s="51">
        <f t="shared" si="109"/>
        <v>2173</v>
      </c>
      <c r="BJ108" s="51">
        <f t="shared" si="109"/>
        <v>2039</v>
      </c>
      <c r="BK108" s="51">
        <f t="shared" si="109"/>
        <v>1936</v>
      </c>
      <c r="BL108" s="51">
        <f t="shared" si="109"/>
        <v>1918</v>
      </c>
      <c r="BM108" s="51">
        <f t="shared" si="109"/>
        <v>1769</v>
      </c>
      <c r="BN108" s="51">
        <f t="shared" si="110"/>
        <v>1817</v>
      </c>
      <c r="BO108" s="51">
        <f t="shared" si="102"/>
        <v>1812</v>
      </c>
      <c r="BP108" s="51">
        <f t="shared" si="102"/>
        <v>1756</v>
      </c>
      <c r="BQ108" s="51">
        <f t="shared" si="102"/>
        <v>1402</v>
      </c>
      <c r="BR108" s="51">
        <f t="shared" si="102"/>
        <v>1383</v>
      </c>
      <c r="BS108" s="51">
        <f t="shared" si="102"/>
        <v>1306</v>
      </c>
      <c r="BT108" s="51">
        <f t="shared" si="102"/>
        <v>1282</v>
      </c>
      <c r="BU108" s="51">
        <f t="shared" si="102"/>
        <v>1174</v>
      </c>
      <c r="BV108" s="51">
        <f t="shared" si="102"/>
        <v>1132</v>
      </c>
      <c r="BW108" s="51">
        <f t="shared" si="102"/>
        <v>1173</v>
      </c>
      <c r="BX108" s="51">
        <f t="shared" si="102"/>
        <v>1115</v>
      </c>
      <c r="BY108" s="51">
        <f t="shared" si="102"/>
        <v>1013</v>
      </c>
      <c r="BZ108" s="51">
        <f t="shared" si="102"/>
        <v>999</v>
      </c>
      <c r="CA108" s="51">
        <f t="shared" si="102"/>
        <v>997</v>
      </c>
      <c r="CB108" s="51">
        <f t="shared" si="102"/>
        <v>862</v>
      </c>
      <c r="CC108" s="51">
        <f t="shared" si="106"/>
        <v>801</v>
      </c>
      <c r="CD108" s="51">
        <f t="shared" si="106"/>
        <v>808</v>
      </c>
      <c r="CE108" s="51">
        <f t="shared" si="106"/>
        <v>803</v>
      </c>
      <c r="CF108" s="51">
        <f t="shared" si="106"/>
        <v>749</v>
      </c>
      <c r="CG108" s="51">
        <f t="shared" si="106"/>
        <v>685</v>
      </c>
      <c r="CH108" s="51">
        <f t="shared" si="106"/>
        <v>686</v>
      </c>
      <c r="CI108" s="51">
        <f t="shared" si="106"/>
        <v>548</v>
      </c>
      <c r="CJ108" s="51">
        <f t="shared" si="106"/>
        <v>527</v>
      </c>
      <c r="CK108" s="57">
        <f t="shared" si="106"/>
        <v>2884</v>
      </c>
      <c r="CL108" s="57">
        <v>142618</v>
      </c>
      <c r="CM108" s="57">
        <v>2312</v>
      </c>
      <c r="CN108" s="57">
        <v>2248</v>
      </c>
      <c r="CO108" s="57">
        <v>2115</v>
      </c>
      <c r="CP108" s="57">
        <v>1956</v>
      </c>
      <c r="CQ108" s="57">
        <v>1891</v>
      </c>
      <c r="CR108" s="57">
        <v>1779</v>
      </c>
      <c r="CS108" s="57">
        <v>1671</v>
      </c>
      <c r="CT108" s="57">
        <v>1506</v>
      </c>
      <c r="CU108" s="57">
        <v>1555</v>
      </c>
      <c r="CV108" s="57">
        <v>1402</v>
      </c>
      <c r="CW108" s="57">
        <v>1418</v>
      </c>
      <c r="CX108" s="57">
        <v>1392</v>
      </c>
      <c r="CY108" s="57">
        <v>1475</v>
      </c>
      <c r="CZ108" s="57">
        <v>1421</v>
      </c>
      <c r="DA108" s="57">
        <v>1491</v>
      </c>
      <c r="DB108" s="57">
        <v>1471</v>
      </c>
      <c r="DC108" s="57">
        <v>1482</v>
      </c>
      <c r="DD108" s="57">
        <v>1426</v>
      </c>
      <c r="DE108" s="57">
        <v>1620</v>
      </c>
      <c r="DF108" s="57">
        <v>1814</v>
      </c>
      <c r="DG108" s="57">
        <v>2187</v>
      </c>
      <c r="DH108" s="57">
        <v>2313</v>
      </c>
      <c r="DI108" s="57">
        <v>2602</v>
      </c>
      <c r="DJ108" s="57">
        <v>2731</v>
      </c>
      <c r="DK108" s="57">
        <v>2797</v>
      </c>
      <c r="DL108" s="57">
        <v>3377</v>
      </c>
      <c r="DM108" s="57">
        <v>3589</v>
      </c>
      <c r="DN108" s="57">
        <v>3612</v>
      </c>
      <c r="DO108" s="57">
        <v>3536</v>
      </c>
      <c r="DP108" s="57">
        <v>3538</v>
      </c>
      <c r="DQ108" s="57">
        <v>3560</v>
      </c>
      <c r="DR108" s="57">
        <v>3406</v>
      </c>
      <c r="DS108" s="57">
        <v>3239</v>
      </c>
      <c r="DT108" s="57">
        <v>2982</v>
      </c>
      <c r="DU108" s="57">
        <v>3007</v>
      </c>
      <c r="DV108" s="57">
        <v>2832</v>
      </c>
      <c r="DW108" s="57">
        <v>2719</v>
      </c>
      <c r="DX108" s="57">
        <v>2606</v>
      </c>
      <c r="DY108" s="57">
        <v>2601</v>
      </c>
      <c r="DZ108" s="57">
        <v>2362</v>
      </c>
      <c r="EA108" s="57">
        <v>2526</v>
      </c>
      <c r="EB108" s="57">
        <v>2442</v>
      </c>
      <c r="EC108" s="57">
        <v>2279</v>
      </c>
      <c r="ED108" s="57">
        <v>2363</v>
      </c>
      <c r="EE108" s="57">
        <v>2391</v>
      </c>
      <c r="EF108" s="57">
        <v>2111</v>
      </c>
      <c r="EG108" s="57">
        <v>2082</v>
      </c>
      <c r="EH108" s="57">
        <v>2074</v>
      </c>
      <c r="EI108" s="57">
        <v>1955</v>
      </c>
      <c r="EJ108" s="57">
        <v>1766</v>
      </c>
      <c r="EK108" s="57">
        <v>1825</v>
      </c>
      <c r="EL108" s="57">
        <v>1710</v>
      </c>
      <c r="EM108" s="57">
        <v>1517</v>
      </c>
      <c r="EN108" s="57">
        <v>1485</v>
      </c>
      <c r="EO108" s="57">
        <v>1395</v>
      </c>
      <c r="EP108" s="57">
        <v>1290</v>
      </c>
      <c r="EQ108" s="57">
        <v>1199</v>
      </c>
      <c r="ER108" s="57">
        <v>1070</v>
      </c>
      <c r="ES108" s="57">
        <v>977</v>
      </c>
      <c r="ET108" s="57">
        <v>1002</v>
      </c>
      <c r="EU108" s="57">
        <v>946</v>
      </c>
      <c r="EV108" s="57">
        <v>852</v>
      </c>
      <c r="EW108" s="57">
        <v>861</v>
      </c>
      <c r="EX108" s="57">
        <v>879</v>
      </c>
      <c r="EY108" s="57">
        <v>873</v>
      </c>
      <c r="EZ108" s="57">
        <v>673</v>
      </c>
      <c r="FA108" s="57">
        <v>667</v>
      </c>
      <c r="FB108" s="57">
        <v>598</v>
      </c>
      <c r="FC108" s="57">
        <v>612</v>
      </c>
      <c r="FD108" s="57">
        <v>555</v>
      </c>
      <c r="FE108" s="57">
        <v>527</v>
      </c>
      <c r="FF108" s="57">
        <v>534</v>
      </c>
      <c r="FG108" s="57">
        <v>526</v>
      </c>
      <c r="FH108" s="57">
        <v>488</v>
      </c>
      <c r="FI108" s="57">
        <v>444</v>
      </c>
      <c r="FJ108" s="57">
        <v>461</v>
      </c>
      <c r="FK108" s="57">
        <v>383</v>
      </c>
      <c r="FL108" s="57">
        <v>353</v>
      </c>
      <c r="FM108" s="57">
        <v>363</v>
      </c>
      <c r="FN108" s="57">
        <v>315</v>
      </c>
      <c r="FO108" s="57">
        <v>329</v>
      </c>
      <c r="FP108" s="57">
        <v>274</v>
      </c>
      <c r="FQ108" s="57">
        <v>238</v>
      </c>
      <c r="FR108" s="57">
        <v>227</v>
      </c>
      <c r="FS108" s="57">
        <v>212</v>
      </c>
      <c r="FT108" s="57">
        <v>928</v>
      </c>
      <c r="FU108" s="57">
        <v>145665</v>
      </c>
      <c r="FV108" s="57">
        <v>2358</v>
      </c>
      <c r="FW108" s="57">
        <v>2104</v>
      </c>
      <c r="FX108" s="57">
        <v>1905</v>
      </c>
      <c r="FY108" s="57">
        <v>2035</v>
      </c>
      <c r="FZ108" s="57">
        <v>1815</v>
      </c>
      <c r="GA108" s="57">
        <v>1761</v>
      </c>
      <c r="GB108" s="57">
        <v>1587</v>
      </c>
      <c r="GC108" s="57">
        <v>1532</v>
      </c>
      <c r="GD108" s="57">
        <v>1405</v>
      </c>
      <c r="GE108" s="57">
        <v>1364</v>
      </c>
      <c r="GF108" s="57">
        <v>1391</v>
      </c>
      <c r="GG108" s="57">
        <v>1385</v>
      </c>
      <c r="GH108" s="57">
        <v>1393</v>
      </c>
      <c r="GI108" s="57">
        <v>1337</v>
      </c>
      <c r="GJ108" s="57">
        <v>1394</v>
      </c>
      <c r="GK108" s="57">
        <v>1513</v>
      </c>
      <c r="GL108" s="57">
        <v>1344</v>
      </c>
      <c r="GM108" s="57">
        <v>1404</v>
      </c>
      <c r="GN108" s="57">
        <v>1729</v>
      </c>
      <c r="GO108" s="57">
        <v>2163</v>
      </c>
      <c r="GP108" s="57">
        <v>2581</v>
      </c>
      <c r="GQ108" s="57">
        <v>2633</v>
      </c>
      <c r="GR108" s="57">
        <v>2880</v>
      </c>
      <c r="GS108" s="57">
        <v>3145</v>
      </c>
      <c r="GT108" s="57">
        <v>3127</v>
      </c>
      <c r="GU108" s="57">
        <v>3560</v>
      </c>
      <c r="GV108" s="57">
        <v>3544</v>
      </c>
      <c r="GW108" s="57">
        <v>3579</v>
      </c>
      <c r="GX108" s="57">
        <v>3674</v>
      </c>
      <c r="GY108" s="57">
        <v>3716</v>
      </c>
      <c r="GZ108" s="57">
        <v>3484</v>
      </c>
      <c r="HA108" s="57">
        <v>3413</v>
      </c>
      <c r="HB108" s="57">
        <v>3264</v>
      </c>
      <c r="HC108" s="57">
        <v>3099</v>
      </c>
      <c r="HD108" s="57">
        <v>2843</v>
      </c>
      <c r="HE108" s="57">
        <v>2612</v>
      </c>
      <c r="HF108" s="57">
        <v>2544</v>
      </c>
      <c r="HG108" s="57">
        <v>2451</v>
      </c>
      <c r="HH108" s="57">
        <v>2369</v>
      </c>
      <c r="HI108" s="57">
        <v>2203</v>
      </c>
      <c r="HJ108" s="57">
        <v>2289</v>
      </c>
      <c r="HK108" s="57">
        <v>2229</v>
      </c>
      <c r="HL108" s="57">
        <v>2147</v>
      </c>
      <c r="HM108" s="57">
        <v>2115</v>
      </c>
      <c r="HN108" s="57">
        <v>2145</v>
      </c>
      <c r="HO108" s="57">
        <v>2127</v>
      </c>
      <c r="HP108" s="57">
        <v>2134</v>
      </c>
      <c r="HQ108" s="57">
        <v>2013</v>
      </c>
      <c r="HR108" s="57">
        <v>2078</v>
      </c>
      <c r="HS108" s="57">
        <v>1781</v>
      </c>
      <c r="HT108" s="57">
        <v>1891</v>
      </c>
      <c r="HU108" s="57">
        <v>1756</v>
      </c>
      <c r="HV108" s="57">
        <v>1585</v>
      </c>
      <c r="HW108" s="57">
        <v>1561</v>
      </c>
      <c r="HX108" s="57">
        <v>1345</v>
      </c>
      <c r="HY108" s="57">
        <v>1281</v>
      </c>
      <c r="HZ108" s="57">
        <v>1166</v>
      </c>
      <c r="IA108" s="57">
        <v>1103</v>
      </c>
      <c r="IB108" s="57">
        <v>1062</v>
      </c>
      <c r="IC108" s="57">
        <v>934</v>
      </c>
      <c r="ID108" s="57">
        <v>972</v>
      </c>
      <c r="IE108" s="57">
        <v>917</v>
      </c>
      <c r="IF108" s="57">
        <v>956</v>
      </c>
      <c r="IG108" s="57">
        <v>933</v>
      </c>
      <c r="IH108" s="57">
        <v>883</v>
      </c>
      <c r="II108" s="57">
        <v>729</v>
      </c>
      <c r="IJ108" s="57">
        <v>716</v>
      </c>
      <c r="IK108" s="57">
        <v>708</v>
      </c>
      <c r="IL108" s="57">
        <v>670</v>
      </c>
      <c r="IM108" s="57">
        <v>619</v>
      </c>
      <c r="IN108" s="57">
        <v>605</v>
      </c>
      <c r="IO108" s="57">
        <v>639</v>
      </c>
      <c r="IP108" s="57">
        <v>589</v>
      </c>
      <c r="IQ108" s="57">
        <v>525</v>
      </c>
      <c r="IR108" s="57">
        <v>555</v>
      </c>
      <c r="IS108" s="57">
        <v>536</v>
      </c>
      <c r="IT108" s="57">
        <v>479</v>
      </c>
      <c r="IU108" s="57">
        <v>448</v>
      </c>
      <c r="IV108" s="57">
        <v>445</v>
      </c>
      <c r="IW108" s="57">
        <v>488</v>
      </c>
      <c r="IX108" s="57">
        <v>420</v>
      </c>
      <c r="IY108" s="57">
        <v>411</v>
      </c>
      <c r="IZ108" s="57">
        <v>448</v>
      </c>
      <c r="JA108" s="57">
        <v>321</v>
      </c>
      <c r="JB108" s="57">
        <v>315</v>
      </c>
      <c r="JC108" s="57">
        <v>1956</v>
      </c>
    </row>
    <row r="109" spans="1:263" hidden="1" x14ac:dyDescent="0.25">
      <c r="A109" s="57" t="s">
        <v>1550</v>
      </c>
      <c r="B109" s="57" t="s">
        <v>1109</v>
      </c>
      <c r="C109" s="51">
        <f t="shared" si="111"/>
        <v>190146</v>
      </c>
      <c r="D109" s="51">
        <f t="shared" si="111"/>
        <v>2574</v>
      </c>
      <c r="E109" s="51">
        <f t="shared" si="111"/>
        <v>2628</v>
      </c>
      <c r="F109" s="51">
        <f t="shared" si="111"/>
        <v>2564</v>
      </c>
      <c r="G109" s="51">
        <f t="shared" si="111"/>
        <v>2557</v>
      </c>
      <c r="H109" s="51">
        <f t="shared" si="111"/>
        <v>2427</v>
      </c>
      <c r="I109" s="51">
        <f t="shared" si="111"/>
        <v>2398</v>
      </c>
      <c r="J109" s="51">
        <f t="shared" si="111"/>
        <v>2295</v>
      </c>
      <c r="K109" s="51">
        <f t="shared" si="111"/>
        <v>2204</v>
      </c>
      <c r="L109" s="51">
        <f t="shared" si="111"/>
        <v>2116</v>
      </c>
      <c r="M109" s="51">
        <f t="shared" si="111"/>
        <v>2082</v>
      </c>
      <c r="N109" s="51">
        <f t="shared" si="111"/>
        <v>2218</v>
      </c>
      <c r="O109" s="51">
        <f t="shared" si="107"/>
        <v>2339</v>
      </c>
      <c r="P109" s="51">
        <f t="shared" si="107"/>
        <v>2246</v>
      </c>
      <c r="Q109" s="51">
        <f t="shared" si="107"/>
        <v>2458</v>
      </c>
      <c r="R109" s="51">
        <f t="shared" si="107"/>
        <v>2412</v>
      </c>
      <c r="S109" s="51">
        <f t="shared" si="107"/>
        <v>2470</v>
      </c>
      <c r="T109" s="51">
        <f t="shared" si="107"/>
        <v>2506</v>
      </c>
      <c r="U109" s="51">
        <f t="shared" si="107"/>
        <v>2591</v>
      </c>
      <c r="V109" s="51">
        <f t="shared" si="107"/>
        <v>2155</v>
      </c>
      <c r="W109" s="51">
        <f t="shared" si="107"/>
        <v>1765</v>
      </c>
      <c r="X109" s="51">
        <f t="shared" si="107"/>
        <v>1790</v>
      </c>
      <c r="Y109" s="51">
        <f t="shared" si="107"/>
        <v>1912</v>
      </c>
      <c r="Z109" s="51">
        <f t="shared" si="107"/>
        <v>2206</v>
      </c>
      <c r="AA109" s="51">
        <f t="shared" si="107"/>
        <v>2361</v>
      </c>
      <c r="AB109" s="51">
        <f t="shared" si="107"/>
        <v>2388</v>
      </c>
      <c r="AC109" s="51">
        <f t="shared" si="107"/>
        <v>2434</v>
      </c>
      <c r="AD109" s="51">
        <f t="shared" si="107"/>
        <v>2455</v>
      </c>
      <c r="AE109" s="51">
        <f t="shared" si="112"/>
        <v>2566</v>
      </c>
      <c r="AF109" s="51">
        <f t="shared" si="112"/>
        <v>2794</v>
      </c>
      <c r="AG109" s="51">
        <f t="shared" si="112"/>
        <v>2936</v>
      </c>
      <c r="AH109" s="51">
        <f t="shared" si="108"/>
        <v>2875</v>
      </c>
      <c r="AI109" s="51">
        <f t="shared" si="108"/>
        <v>2972</v>
      </c>
      <c r="AJ109" s="51">
        <f t="shared" si="108"/>
        <v>2848</v>
      </c>
      <c r="AK109" s="51">
        <f t="shared" si="108"/>
        <v>2742</v>
      </c>
      <c r="AL109" s="51">
        <f t="shared" si="108"/>
        <v>2866</v>
      </c>
      <c r="AM109" s="51">
        <f t="shared" si="108"/>
        <v>2773</v>
      </c>
      <c r="AN109" s="51">
        <f t="shared" si="108"/>
        <v>2954</v>
      </c>
      <c r="AO109" s="51">
        <f t="shared" si="108"/>
        <v>2946</v>
      </c>
      <c r="AP109" s="51">
        <f t="shared" si="108"/>
        <v>2958</v>
      </c>
      <c r="AQ109" s="51">
        <f t="shared" si="108"/>
        <v>3106</v>
      </c>
      <c r="AR109" s="51">
        <f t="shared" si="108"/>
        <v>3051</v>
      </c>
      <c r="AS109" s="51">
        <f t="shared" si="108"/>
        <v>2953</v>
      </c>
      <c r="AT109" s="51">
        <f t="shared" si="108"/>
        <v>3031</v>
      </c>
      <c r="AU109" s="51">
        <f t="shared" si="108"/>
        <v>3099</v>
      </c>
      <c r="AV109" s="51">
        <f t="shared" si="108"/>
        <v>3279</v>
      </c>
      <c r="AW109" s="51">
        <f t="shared" si="108"/>
        <v>3155</v>
      </c>
      <c r="AX109" s="51">
        <f t="shared" si="109"/>
        <v>3149</v>
      </c>
      <c r="AY109" s="51">
        <f t="shared" si="109"/>
        <v>3041</v>
      </c>
      <c r="AZ109" s="51">
        <f t="shared" si="109"/>
        <v>2905</v>
      </c>
      <c r="BA109" s="51">
        <f t="shared" si="109"/>
        <v>2678</v>
      </c>
      <c r="BB109" s="51">
        <f t="shared" si="109"/>
        <v>2697</v>
      </c>
      <c r="BC109" s="51">
        <f t="shared" si="109"/>
        <v>2562</v>
      </c>
      <c r="BD109" s="51">
        <f t="shared" si="109"/>
        <v>2481</v>
      </c>
      <c r="BE109" s="51">
        <f t="shared" si="109"/>
        <v>2335</v>
      </c>
      <c r="BF109" s="51">
        <f t="shared" si="109"/>
        <v>2199</v>
      </c>
      <c r="BG109" s="51">
        <f t="shared" si="109"/>
        <v>2189</v>
      </c>
      <c r="BH109" s="51">
        <f t="shared" si="109"/>
        <v>2024</v>
      </c>
      <c r="BI109" s="51">
        <f t="shared" si="109"/>
        <v>2070</v>
      </c>
      <c r="BJ109" s="51">
        <f t="shared" si="109"/>
        <v>1948</v>
      </c>
      <c r="BK109" s="51">
        <f t="shared" si="109"/>
        <v>1814</v>
      </c>
      <c r="BL109" s="51">
        <f t="shared" si="109"/>
        <v>1978</v>
      </c>
      <c r="BM109" s="51">
        <f t="shared" si="109"/>
        <v>1898</v>
      </c>
      <c r="BN109" s="51">
        <f t="shared" si="110"/>
        <v>1950</v>
      </c>
      <c r="BO109" s="51">
        <f t="shared" si="102"/>
        <v>2159</v>
      </c>
      <c r="BP109" s="51">
        <f t="shared" si="102"/>
        <v>2381</v>
      </c>
      <c r="BQ109" s="51">
        <f t="shared" si="102"/>
        <v>1588</v>
      </c>
      <c r="BR109" s="51">
        <f t="shared" si="102"/>
        <v>1744</v>
      </c>
      <c r="BS109" s="51">
        <f t="shared" si="102"/>
        <v>1507</v>
      </c>
      <c r="BT109" s="51">
        <f t="shared" si="102"/>
        <v>1470</v>
      </c>
      <c r="BU109" s="51">
        <f t="shared" si="102"/>
        <v>1254</v>
      </c>
      <c r="BV109" s="51">
        <f t="shared" si="102"/>
        <v>1174</v>
      </c>
      <c r="BW109" s="51">
        <f t="shared" si="102"/>
        <v>1305</v>
      </c>
      <c r="BX109" s="51">
        <f t="shared" si="102"/>
        <v>1284</v>
      </c>
      <c r="BY109" s="51">
        <f t="shared" si="102"/>
        <v>1279</v>
      </c>
      <c r="BZ109" s="51">
        <f t="shared" si="102"/>
        <v>1180</v>
      </c>
      <c r="CA109" s="51">
        <f t="shared" si="102"/>
        <v>1154</v>
      </c>
      <c r="CB109" s="51">
        <f t="shared" si="102"/>
        <v>1163</v>
      </c>
      <c r="CC109" s="51">
        <f t="shared" si="106"/>
        <v>996</v>
      </c>
      <c r="CD109" s="51">
        <f t="shared" si="106"/>
        <v>1036</v>
      </c>
      <c r="CE109" s="51">
        <f t="shared" si="106"/>
        <v>996</v>
      </c>
      <c r="CF109" s="51">
        <f t="shared" si="106"/>
        <v>933</v>
      </c>
      <c r="CG109" s="51">
        <f t="shared" si="106"/>
        <v>892</v>
      </c>
      <c r="CH109" s="51">
        <f t="shared" si="106"/>
        <v>849</v>
      </c>
      <c r="CI109" s="51">
        <f t="shared" si="106"/>
        <v>752</v>
      </c>
      <c r="CJ109" s="51">
        <f t="shared" si="106"/>
        <v>677</v>
      </c>
      <c r="CK109" s="57">
        <f t="shared" si="106"/>
        <v>4000</v>
      </c>
      <c r="CL109" s="57">
        <v>92443</v>
      </c>
      <c r="CM109" s="57">
        <v>1348</v>
      </c>
      <c r="CN109" s="57">
        <v>1323</v>
      </c>
      <c r="CO109" s="57">
        <v>1283</v>
      </c>
      <c r="CP109" s="57">
        <v>1330</v>
      </c>
      <c r="CQ109" s="57">
        <v>1226</v>
      </c>
      <c r="CR109" s="57">
        <v>1210</v>
      </c>
      <c r="CS109" s="57">
        <v>1166</v>
      </c>
      <c r="CT109" s="57">
        <v>1102</v>
      </c>
      <c r="CU109" s="57">
        <v>1088</v>
      </c>
      <c r="CV109" s="57">
        <v>1076</v>
      </c>
      <c r="CW109" s="57">
        <v>1143</v>
      </c>
      <c r="CX109" s="57">
        <v>1215</v>
      </c>
      <c r="CY109" s="57">
        <v>1170</v>
      </c>
      <c r="CZ109" s="57">
        <v>1254</v>
      </c>
      <c r="DA109" s="57">
        <v>1200</v>
      </c>
      <c r="DB109" s="57">
        <v>1299</v>
      </c>
      <c r="DC109" s="57">
        <v>1253</v>
      </c>
      <c r="DD109" s="57">
        <v>1335</v>
      </c>
      <c r="DE109" s="57">
        <v>1161</v>
      </c>
      <c r="DF109" s="57">
        <v>925</v>
      </c>
      <c r="DG109" s="57">
        <v>847</v>
      </c>
      <c r="DH109" s="57">
        <v>896</v>
      </c>
      <c r="DI109" s="57">
        <v>1088</v>
      </c>
      <c r="DJ109" s="57">
        <v>1135</v>
      </c>
      <c r="DK109" s="57">
        <v>1151</v>
      </c>
      <c r="DL109" s="57">
        <v>1170</v>
      </c>
      <c r="DM109" s="57">
        <v>1136</v>
      </c>
      <c r="DN109" s="57">
        <v>1223</v>
      </c>
      <c r="DO109" s="57">
        <v>1296</v>
      </c>
      <c r="DP109" s="57">
        <v>1402</v>
      </c>
      <c r="DQ109" s="57">
        <v>1406</v>
      </c>
      <c r="DR109" s="57">
        <v>1439</v>
      </c>
      <c r="DS109" s="57">
        <v>1382</v>
      </c>
      <c r="DT109" s="57">
        <v>1332</v>
      </c>
      <c r="DU109" s="57">
        <v>1453</v>
      </c>
      <c r="DV109" s="57">
        <v>1430</v>
      </c>
      <c r="DW109" s="57">
        <v>1443</v>
      </c>
      <c r="DX109" s="57">
        <v>1422</v>
      </c>
      <c r="DY109" s="57">
        <v>1437</v>
      </c>
      <c r="DZ109" s="57">
        <v>1508</v>
      </c>
      <c r="EA109" s="57">
        <v>1501</v>
      </c>
      <c r="EB109" s="57">
        <v>1434</v>
      </c>
      <c r="EC109" s="57">
        <v>1457</v>
      </c>
      <c r="ED109" s="57">
        <v>1507</v>
      </c>
      <c r="EE109" s="57">
        <v>1611</v>
      </c>
      <c r="EF109" s="57">
        <v>1545</v>
      </c>
      <c r="EG109" s="57">
        <v>1561</v>
      </c>
      <c r="EH109" s="57">
        <v>1465</v>
      </c>
      <c r="EI109" s="57">
        <v>1438</v>
      </c>
      <c r="EJ109" s="57">
        <v>1307</v>
      </c>
      <c r="EK109" s="57">
        <v>1336</v>
      </c>
      <c r="EL109" s="57">
        <v>1258</v>
      </c>
      <c r="EM109" s="57">
        <v>1283</v>
      </c>
      <c r="EN109" s="57">
        <v>1196</v>
      </c>
      <c r="EO109" s="57">
        <v>1123</v>
      </c>
      <c r="EP109" s="57">
        <v>1091</v>
      </c>
      <c r="EQ109" s="57">
        <v>998</v>
      </c>
      <c r="ER109" s="57">
        <v>1076</v>
      </c>
      <c r="ES109" s="57">
        <v>971</v>
      </c>
      <c r="ET109" s="57">
        <v>869</v>
      </c>
      <c r="EU109" s="57">
        <v>950</v>
      </c>
      <c r="EV109" s="57">
        <v>948</v>
      </c>
      <c r="EW109" s="57">
        <v>929</v>
      </c>
      <c r="EX109" s="57">
        <v>1046</v>
      </c>
      <c r="EY109" s="57">
        <v>1114</v>
      </c>
      <c r="EZ109" s="57">
        <v>790</v>
      </c>
      <c r="FA109" s="57">
        <v>799</v>
      </c>
      <c r="FB109" s="57">
        <v>729</v>
      </c>
      <c r="FC109" s="57">
        <v>691</v>
      </c>
      <c r="FD109" s="57">
        <v>574</v>
      </c>
      <c r="FE109" s="57">
        <v>536</v>
      </c>
      <c r="FF109" s="57">
        <v>618</v>
      </c>
      <c r="FG109" s="57">
        <v>593</v>
      </c>
      <c r="FH109" s="57">
        <v>570</v>
      </c>
      <c r="FI109" s="57">
        <v>537</v>
      </c>
      <c r="FJ109" s="57">
        <v>510</v>
      </c>
      <c r="FK109" s="57">
        <v>520</v>
      </c>
      <c r="FL109" s="57">
        <v>459</v>
      </c>
      <c r="FM109" s="57">
        <v>436</v>
      </c>
      <c r="FN109" s="57">
        <v>421</v>
      </c>
      <c r="FO109" s="57">
        <v>399</v>
      </c>
      <c r="FP109" s="57">
        <v>366</v>
      </c>
      <c r="FQ109" s="57">
        <v>334</v>
      </c>
      <c r="FR109" s="57">
        <v>297</v>
      </c>
      <c r="FS109" s="57">
        <v>270</v>
      </c>
      <c r="FT109" s="57">
        <v>1277</v>
      </c>
      <c r="FU109" s="57">
        <v>97703</v>
      </c>
      <c r="FV109" s="57">
        <v>1226</v>
      </c>
      <c r="FW109" s="57">
        <v>1305</v>
      </c>
      <c r="FX109" s="57">
        <v>1281</v>
      </c>
      <c r="FY109" s="57">
        <v>1227</v>
      </c>
      <c r="FZ109" s="57">
        <v>1201</v>
      </c>
      <c r="GA109" s="57">
        <v>1188</v>
      </c>
      <c r="GB109" s="57">
        <v>1129</v>
      </c>
      <c r="GC109" s="57">
        <v>1102</v>
      </c>
      <c r="GD109" s="57">
        <v>1028</v>
      </c>
      <c r="GE109" s="57">
        <v>1006</v>
      </c>
      <c r="GF109" s="57">
        <v>1075</v>
      </c>
      <c r="GG109" s="57">
        <v>1124</v>
      </c>
      <c r="GH109" s="57">
        <v>1076</v>
      </c>
      <c r="GI109" s="57">
        <v>1204</v>
      </c>
      <c r="GJ109" s="57">
        <v>1212</v>
      </c>
      <c r="GK109" s="57">
        <v>1171</v>
      </c>
      <c r="GL109" s="57">
        <v>1253</v>
      </c>
      <c r="GM109" s="57">
        <v>1256</v>
      </c>
      <c r="GN109" s="57">
        <v>994</v>
      </c>
      <c r="GO109" s="57">
        <v>840</v>
      </c>
      <c r="GP109" s="57">
        <v>943</v>
      </c>
      <c r="GQ109" s="57">
        <v>1016</v>
      </c>
      <c r="GR109" s="57">
        <v>1118</v>
      </c>
      <c r="GS109" s="57">
        <v>1226</v>
      </c>
      <c r="GT109" s="57">
        <v>1237</v>
      </c>
      <c r="GU109" s="57">
        <v>1264</v>
      </c>
      <c r="GV109" s="57">
        <v>1319</v>
      </c>
      <c r="GW109" s="57">
        <v>1343</v>
      </c>
      <c r="GX109" s="57">
        <v>1498</v>
      </c>
      <c r="GY109" s="57">
        <v>1534</v>
      </c>
      <c r="GZ109" s="57">
        <v>1469</v>
      </c>
      <c r="HA109" s="57">
        <v>1533</v>
      </c>
      <c r="HB109" s="57">
        <v>1466</v>
      </c>
      <c r="HC109" s="57">
        <v>1410</v>
      </c>
      <c r="HD109" s="57">
        <v>1413</v>
      </c>
      <c r="HE109" s="57">
        <v>1343</v>
      </c>
      <c r="HF109" s="57">
        <v>1511</v>
      </c>
      <c r="HG109" s="57">
        <v>1524</v>
      </c>
      <c r="HH109" s="57">
        <v>1521</v>
      </c>
      <c r="HI109" s="57">
        <v>1598</v>
      </c>
      <c r="HJ109" s="57">
        <v>1550</v>
      </c>
      <c r="HK109" s="57">
        <v>1519</v>
      </c>
      <c r="HL109" s="57">
        <v>1574</v>
      </c>
      <c r="HM109" s="57">
        <v>1592</v>
      </c>
      <c r="HN109" s="57">
        <v>1668</v>
      </c>
      <c r="HO109" s="57">
        <v>1610</v>
      </c>
      <c r="HP109" s="57">
        <v>1588</v>
      </c>
      <c r="HQ109" s="57">
        <v>1576</v>
      </c>
      <c r="HR109" s="57">
        <v>1467</v>
      </c>
      <c r="HS109" s="57">
        <v>1371</v>
      </c>
      <c r="HT109" s="57">
        <v>1361</v>
      </c>
      <c r="HU109" s="57">
        <v>1304</v>
      </c>
      <c r="HV109" s="57">
        <v>1198</v>
      </c>
      <c r="HW109" s="57">
        <v>1139</v>
      </c>
      <c r="HX109" s="57">
        <v>1076</v>
      </c>
      <c r="HY109" s="57">
        <v>1098</v>
      </c>
      <c r="HZ109" s="57">
        <v>1026</v>
      </c>
      <c r="IA109" s="57">
        <v>994</v>
      </c>
      <c r="IB109" s="57">
        <v>977</v>
      </c>
      <c r="IC109" s="57">
        <v>945</v>
      </c>
      <c r="ID109" s="57">
        <v>1028</v>
      </c>
      <c r="IE109" s="57">
        <v>950</v>
      </c>
      <c r="IF109" s="57">
        <v>1021</v>
      </c>
      <c r="IG109" s="57">
        <v>1113</v>
      </c>
      <c r="IH109" s="57">
        <v>1267</v>
      </c>
      <c r="II109" s="57">
        <v>798</v>
      </c>
      <c r="IJ109" s="57">
        <v>945</v>
      </c>
      <c r="IK109" s="57">
        <v>778</v>
      </c>
      <c r="IL109" s="57">
        <v>779</v>
      </c>
      <c r="IM109" s="57">
        <v>680</v>
      </c>
      <c r="IN109" s="57">
        <v>638</v>
      </c>
      <c r="IO109" s="57">
        <v>687</v>
      </c>
      <c r="IP109" s="57">
        <v>691</v>
      </c>
      <c r="IQ109" s="57">
        <v>709</v>
      </c>
      <c r="IR109" s="57">
        <v>643</v>
      </c>
      <c r="IS109" s="57">
        <v>644</v>
      </c>
      <c r="IT109" s="57">
        <v>643</v>
      </c>
      <c r="IU109" s="57">
        <v>537</v>
      </c>
      <c r="IV109" s="57">
        <v>600</v>
      </c>
      <c r="IW109" s="57">
        <v>575</v>
      </c>
      <c r="IX109" s="57">
        <v>534</v>
      </c>
      <c r="IY109" s="57">
        <v>526</v>
      </c>
      <c r="IZ109" s="57">
        <v>515</v>
      </c>
      <c r="JA109" s="57">
        <v>455</v>
      </c>
      <c r="JB109" s="57">
        <v>407</v>
      </c>
      <c r="JC109" s="57">
        <v>2723</v>
      </c>
    </row>
    <row r="110" spans="1:263" hidden="1" x14ac:dyDescent="0.25">
      <c r="A110" s="57" t="s">
        <v>1551</v>
      </c>
      <c r="B110" s="57" t="s">
        <v>1144</v>
      </c>
      <c r="C110" s="51">
        <f t="shared" si="111"/>
        <v>254096</v>
      </c>
      <c r="D110" s="51">
        <f t="shared" si="111"/>
        <v>4065</v>
      </c>
      <c r="E110" s="51">
        <f t="shared" si="111"/>
        <v>3957</v>
      </c>
      <c r="F110" s="51">
        <f t="shared" si="111"/>
        <v>3706</v>
      </c>
      <c r="G110" s="51">
        <f t="shared" si="111"/>
        <v>3564</v>
      </c>
      <c r="H110" s="51">
        <f t="shared" si="111"/>
        <v>3458</v>
      </c>
      <c r="I110" s="51">
        <f t="shared" si="111"/>
        <v>3406</v>
      </c>
      <c r="J110" s="51">
        <f t="shared" si="111"/>
        <v>3099</v>
      </c>
      <c r="K110" s="51">
        <f t="shared" si="111"/>
        <v>3192</v>
      </c>
      <c r="L110" s="51">
        <f t="shared" si="111"/>
        <v>2948</v>
      </c>
      <c r="M110" s="51">
        <f t="shared" si="111"/>
        <v>2886</v>
      </c>
      <c r="N110" s="51">
        <f t="shared" si="111"/>
        <v>2771</v>
      </c>
      <c r="O110" s="51">
        <f t="shared" si="107"/>
        <v>2568</v>
      </c>
      <c r="P110" s="51">
        <f t="shared" si="107"/>
        <v>2610</v>
      </c>
      <c r="Q110" s="51">
        <f t="shared" si="107"/>
        <v>2611</v>
      </c>
      <c r="R110" s="51">
        <f t="shared" si="107"/>
        <v>2642</v>
      </c>
      <c r="S110" s="51">
        <f t="shared" si="107"/>
        <v>2660</v>
      </c>
      <c r="T110" s="51">
        <f t="shared" si="107"/>
        <v>2476</v>
      </c>
      <c r="U110" s="51">
        <f t="shared" si="107"/>
        <v>2477</v>
      </c>
      <c r="V110" s="51">
        <f t="shared" si="107"/>
        <v>2977</v>
      </c>
      <c r="W110" s="51">
        <f t="shared" si="107"/>
        <v>4033</v>
      </c>
      <c r="X110" s="51">
        <f t="shared" si="107"/>
        <v>4851</v>
      </c>
      <c r="Y110" s="51">
        <f t="shared" si="107"/>
        <v>5229</v>
      </c>
      <c r="Z110" s="51">
        <f t="shared" si="107"/>
        <v>5920</v>
      </c>
      <c r="AA110" s="51">
        <f t="shared" si="107"/>
        <v>7042</v>
      </c>
      <c r="AB110" s="51">
        <f t="shared" si="107"/>
        <v>7776</v>
      </c>
      <c r="AC110" s="51">
        <f t="shared" si="107"/>
        <v>7919</v>
      </c>
      <c r="AD110" s="51">
        <f t="shared" si="107"/>
        <v>8075</v>
      </c>
      <c r="AE110" s="51">
        <f t="shared" si="112"/>
        <v>8245</v>
      </c>
      <c r="AF110" s="51">
        <f t="shared" si="112"/>
        <v>8039</v>
      </c>
      <c r="AG110" s="51">
        <f t="shared" si="112"/>
        <v>7879</v>
      </c>
      <c r="AH110" s="51">
        <f t="shared" si="108"/>
        <v>7771</v>
      </c>
      <c r="AI110" s="51">
        <f t="shared" si="108"/>
        <v>7143</v>
      </c>
      <c r="AJ110" s="51">
        <f t="shared" si="108"/>
        <v>6412</v>
      </c>
      <c r="AK110" s="51">
        <f t="shared" si="108"/>
        <v>5994</v>
      </c>
      <c r="AL110" s="51">
        <f t="shared" si="108"/>
        <v>5708</v>
      </c>
      <c r="AM110" s="51">
        <f t="shared" si="108"/>
        <v>4901</v>
      </c>
      <c r="AN110" s="51">
        <f t="shared" si="108"/>
        <v>4897</v>
      </c>
      <c r="AO110" s="51">
        <f t="shared" si="108"/>
        <v>4278</v>
      </c>
      <c r="AP110" s="51">
        <f t="shared" si="108"/>
        <v>3778</v>
      </c>
      <c r="AQ110" s="51">
        <f t="shared" si="108"/>
        <v>3685</v>
      </c>
      <c r="AR110" s="51">
        <f t="shared" si="108"/>
        <v>3595</v>
      </c>
      <c r="AS110" s="51">
        <f t="shared" si="108"/>
        <v>3174</v>
      </c>
      <c r="AT110" s="51">
        <f t="shared" si="108"/>
        <v>3133</v>
      </c>
      <c r="AU110" s="51">
        <f t="shared" si="108"/>
        <v>2933</v>
      </c>
      <c r="AV110" s="51">
        <f t="shared" si="108"/>
        <v>2843</v>
      </c>
      <c r="AW110" s="51">
        <f t="shared" si="108"/>
        <v>2502</v>
      </c>
      <c r="AX110" s="51">
        <f t="shared" si="109"/>
        <v>2414</v>
      </c>
      <c r="AY110" s="51">
        <f t="shared" si="109"/>
        <v>2403</v>
      </c>
      <c r="AZ110" s="51">
        <f t="shared" si="109"/>
        <v>2297</v>
      </c>
      <c r="BA110" s="51">
        <f t="shared" si="109"/>
        <v>2162</v>
      </c>
      <c r="BB110" s="51">
        <f t="shared" si="109"/>
        <v>2051</v>
      </c>
      <c r="BC110" s="51">
        <f t="shared" si="109"/>
        <v>2046</v>
      </c>
      <c r="BD110" s="51">
        <f t="shared" si="109"/>
        <v>1934</v>
      </c>
      <c r="BE110" s="51">
        <f t="shared" si="109"/>
        <v>1894</v>
      </c>
      <c r="BF110" s="51">
        <f t="shared" si="109"/>
        <v>1811</v>
      </c>
      <c r="BG110" s="51">
        <f t="shared" si="109"/>
        <v>1732</v>
      </c>
      <c r="BH110" s="51">
        <f t="shared" si="109"/>
        <v>1645</v>
      </c>
      <c r="BI110" s="51">
        <f t="shared" si="109"/>
        <v>1491</v>
      </c>
      <c r="BJ110" s="51">
        <f t="shared" si="109"/>
        <v>1562</v>
      </c>
      <c r="BK110" s="51">
        <f t="shared" si="109"/>
        <v>1393</v>
      </c>
      <c r="BL110" s="51">
        <f t="shared" si="109"/>
        <v>1247</v>
      </c>
      <c r="BM110" s="51">
        <f t="shared" si="109"/>
        <v>1173</v>
      </c>
      <c r="BN110" s="51">
        <f t="shared" si="110"/>
        <v>1174</v>
      </c>
      <c r="BO110" s="51">
        <f t="shared" si="102"/>
        <v>1126</v>
      </c>
      <c r="BP110" s="51">
        <f t="shared" si="102"/>
        <v>1143</v>
      </c>
      <c r="BQ110" s="51">
        <f t="shared" si="102"/>
        <v>893</v>
      </c>
      <c r="BR110" s="51">
        <f t="shared" si="102"/>
        <v>862</v>
      </c>
      <c r="BS110" s="51">
        <f t="shared" si="102"/>
        <v>815</v>
      </c>
      <c r="BT110" s="51">
        <f t="shared" si="102"/>
        <v>805</v>
      </c>
      <c r="BU110" s="51">
        <f t="shared" si="102"/>
        <v>765</v>
      </c>
      <c r="BV110" s="51">
        <f t="shared" si="102"/>
        <v>869</v>
      </c>
      <c r="BW110" s="51">
        <f t="shared" ref="BW110:CB115" si="113">FF110+IO110</f>
        <v>832</v>
      </c>
      <c r="BX110" s="51">
        <f t="shared" si="113"/>
        <v>764</v>
      </c>
      <c r="BY110" s="51">
        <f t="shared" si="113"/>
        <v>785</v>
      </c>
      <c r="BZ110" s="51">
        <f t="shared" si="113"/>
        <v>779</v>
      </c>
      <c r="CA110" s="51">
        <f t="shared" si="113"/>
        <v>708</v>
      </c>
      <c r="CB110" s="51">
        <f t="shared" si="113"/>
        <v>667</v>
      </c>
      <c r="CC110" s="51">
        <f t="shared" si="106"/>
        <v>642</v>
      </c>
      <c r="CD110" s="51">
        <f t="shared" si="106"/>
        <v>621</v>
      </c>
      <c r="CE110" s="51">
        <f t="shared" si="106"/>
        <v>566</v>
      </c>
      <c r="CF110" s="51">
        <f t="shared" si="106"/>
        <v>619</v>
      </c>
      <c r="CG110" s="51">
        <f t="shared" si="106"/>
        <v>528</v>
      </c>
      <c r="CH110" s="51">
        <f t="shared" si="106"/>
        <v>446</v>
      </c>
      <c r="CI110" s="51">
        <f t="shared" si="106"/>
        <v>440</v>
      </c>
      <c r="CJ110" s="51">
        <f t="shared" si="106"/>
        <v>374</v>
      </c>
      <c r="CK110" s="57">
        <f t="shared" si="106"/>
        <v>1790</v>
      </c>
      <c r="CL110" s="57">
        <v>130906</v>
      </c>
      <c r="CM110" s="57">
        <v>2118</v>
      </c>
      <c r="CN110" s="57">
        <v>2087</v>
      </c>
      <c r="CO110" s="57">
        <v>1862</v>
      </c>
      <c r="CP110" s="57">
        <v>1807</v>
      </c>
      <c r="CQ110" s="57">
        <v>1735</v>
      </c>
      <c r="CR110" s="57">
        <v>1716</v>
      </c>
      <c r="CS110" s="57">
        <v>1565</v>
      </c>
      <c r="CT110" s="57">
        <v>1590</v>
      </c>
      <c r="CU110" s="57">
        <v>1466</v>
      </c>
      <c r="CV110" s="57">
        <v>1439</v>
      </c>
      <c r="CW110" s="57">
        <v>1455</v>
      </c>
      <c r="CX110" s="57">
        <v>1310</v>
      </c>
      <c r="CY110" s="57">
        <v>1346</v>
      </c>
      <c r="CZ110" s="57">
        <v>1305</v>
      </c>
      <c r="DA110" s="57">
        <v>1319</v>
      </c>
      <c r="DB110" s="57">
        <v>1418</v>
      </c>
      <c r="DC110" s="57">
        <v>1265</v>
      </c>
      <c r="DD110" s="57">
        <v>1311</v>
      </c>
      <c r="DE110" s="57">
        <v>1434</v>
      </c>
      <c r="DF110" s="57">
        <v>1941</v>
      </c>
      <c r="DG110" s="57">
        <v>2329</v>
      </c>
      <c r="DH110" s="57">
        <v>2523</v>
      </c>
      <c r="DI110" s="57">
        <v>2847</v>
      </c>
      <c r="DJ110" s="57">
        <v>3384</v>
      </c>
      <c r="DK110" s="57">
        <v>3854</v>
      </c>
      <c r="DL110" s="57">
        <v>4010</v>
      </c>
      <c r="DM110" s="57">
        <v>3994</v>
      </c>
      <c r="DN110" s="57">
        <v>4146</v>
      </c>
      <c r="DO110" s="57">
        <v>4089</v>
      </c>
      <c r="DP110" s="57">
        <v>3893</v>
      </c>
      <c r="DQ110" s="57">
        <v>4073</v>
      </c>
      <c r="DR110" s="57">
        <v>3772</v>
      </c>
      <c r="DS110" s="57">
        <v>3432</v>
      </c>
      <c r="DT110" s="57">
        <v>3254</v>
      </c>
      <c r="DU110" s="57">
        <v>3105</v>
      </c>
      <c r="DV110" s="57">
        <v>2715</v>
      </c>
      <c r="DW110" s="57">
        <v>2686</v>
      </c>
      <c r="DX110" s="57">
        <v>2396</v>
      </c>
      <c r="DY110" s="57">
        <v>2177</v>
      </c>
      <c r="DZ110" s="57">
        <v>2061</v>
      </c>
      <c r="EA110" s="57">
        <v>2070</v>
      </c>
      <c r="EB110" s="57">
        <v>1828</v>
      </c>
      <c r="EC110" s="57">
        <v>1729</v>
      </c>
      <c r="ED110" s="57">
        <v>1672</v>
      </c>
      <c r="EE110" s="57">
        <v>1622</v>
      </c>
      <c r="EF110" s="57">
        <v>1398</v>
      </c>
      <c r="EG110" s="57">
        <v>1319</v>
      </c>
      <c r="EH110" s="57">
        <v>1312</v>
      </c>
      <c r="EI110" s="57">
        <v>1270</v>
      </c>
      <c r="EJ110" s="57">
        <v>1240</v>
      </c>
      <c r="EK110" s="57">
        <v>1119</v>
      </c>
      <c r="EL110" s="57">
        <v>1132</v>
      </c>
      <c r="EM110" s="57">
        <v>1077</v>
      </c>
      <c r="EN110" s="57">
        <v>1033</v>
      </c>
      <c r="EO110" s="57">
        <v>976</v>
      </c>
      <c r="EP110" s="57">
        <v>892</v>
      </c>
      <c r="EQ110" s="57">
        <v>840</v>
      </c>
      <c r="ER110" s="57">
        <v>741</v>
      </c>
      <c r="ES110" s="57">
        <v>799</v>
      </c>
      <c r="ET110" s="57">
        <v>669</v>
      </c>
      <c r="EU110" s="57">
        <v>592</v>
      </c>
      <c r="EV110" s="57">
        <v>500</v>
      </c>
      <c r="EW110" s="57">
        <v>555</v>
      </c>
      <c r="EX110" s="57">
        <v>580</v>
      </c>
      <c r="EY110" s="57">
        <v>605</v>
      </c>
      <c r="EZ110" s="57">
        <v>418</v>
      </c>
      <c r="FA110" s="57">
        <v>417</v>
      </c>
      <c r="FB110" s="57">
        <v>387</v>
      </c>
      <c r="FC110" s="57">
        <v>373</v>
      </c>
      <c r="FD110" s="57">
        <v>357</v>
      </c>
      <c r="FE110" s="57">
        <v>386</v>
      </c>
      <c r="FF110" s="57">
        <v>383</v>
      </c>
      <c r="FG110" s="57">
        <v>361</v>
      </c>
      <c r="FH110" s="57">
        <v>411</v>
      </c>
      <c r="FI110" s="57">
        <v>414</v>
      </c>
      <c r="FJ110" s="57">
        <v>331</v>
      </c>
      <c r="FK110" s="57">
        <v>323</v>
      </c>
      <c r="FL110" s="57">
        <v>293</v>
      </c>
      <c r="FM110" s="57">
        <v>312</v>
      </c>
      <c r="FN110" s="57">
        <v>259</v>
      </c>
      <c r="FO110" s="57">
        <v>290</v>
      </c>
      <c r="FP110" s="57">
        <v>232</v>
      </c>
      <c r="FQ110" s="57">
        <v>183</v>
      </c>
      <c r="FR110" s="57">
        <v>170</v>
      </c>
      <c r="FS110" s="57">
        <v>172</v>
      </c>
      <c r="FT110" s="57">
        <v>635</v>
      </c>
      <c r="FU110" s="57">
        <v>123190</v>
      </c>
      <c r="FV110" s="57">
        <v>1947</v>
      </c>
      <c r="FW110" s="57">
        <v>1870</v>
      </c>
      <c r="FX110" s="57">
        <v>1844</v>
      </c>
      <c r="FY110" s="57">
        <v>1757</v>
      </c>
      <c r="FZ110" s="57">
        <v>1723</v>
      </c>
      <c r="GA110" s="57">
        <v>1690</v>
      </c>
      <c r="GB110" s="57">
        <v>1534</v>
      </c>
      <c r="GC110" s="57">
        <v>1602</v>
      </c>
      <c r="GD110" s="57">
        <v>1482</v>
      </c>
      <c r="GE110" s="57">
        <v>1447</v>
      </c>
      <c r="GF110" s="57">
        <v>1316</v>
      </c>
      <c r="GG110" s="57">
        <v>1258</v>
      </c>
      <c r="GH110" s="57">
        <v>1264</v>
      </c>
      <c r="GI110" s="57">
        <v>1306</v>
      </c>
      <c r="GJ110" s="57">
        <v>1323</v>
      </c>
      <c r="GK110" s="57">
        <v>1242</v>
      </c>
      <c r="GL110" s="57">
        <v>1211</v>
      </c>
      <c r="GM110" s="57">
        <v>1166</v>
      </c>
      <c r="GN110" s="57">
        <v>1543</v>
      </c>
      <c r="GO110" s="57">
        <v>2092</v>
      </c>
      <c r="GP110" s="57">
        <v>2522</v>
      </c>
      <c r="GQ110" s="57">
        <v>2706</v>
      </c>
      <c r="GR110" s="57">
        <v>3073</v>
      </c>
      <c r="GS110" s="57">
        <v>3658</v>
      </c>
      <c r="GT110" s="57">
        <v>3922</v>
      </c>
      <c r="GU110" s="57">
        <v>3909</v>
      </c>
      <c r="GV110" s="57">
        <v>4081</v>
      </c>
      <c r="GW110" s="57">
        <v>4099</v>
      </c>
      <c r="GX110" s="57">
        <v>3950</v>
      </c>
      <c r="GY110" s="57">
        <v>3986</v>
      </c>
      <c r="GZ110" s="57">
        <v>3698</v>
      </c>
      <c r="HA110" s="57">
        <v>3371</v>
      </c>
      <c r="HB110" s="57">
        <v>2980</v>
      </c>
      <c r="HC110" s="57">
        <v>2740</v>
      </c>
      <c r="HD110" s="57">
        <v>2603</v>
      </c>
      <c r="HE110" s="57">
        <v>2186</v>
      </c>
      <c r="HF110" s="57">
        <v>2211</v>
      </c>
      <c r="HG110" s="57">
        <v>1882</v>
      </c>
      <c r="HH110" s="57">
        <v>1601</v>
      </c>
      <c r="HI110" s="57">
        <v>1624</v>
      </c>
      <c r="HJ110" s="57">
        <v>1525</v>
      </c>
      <c r="HK110" s="57">
        <v>1346</v>
      </c>
      <c r="HL110" s="57">
        <v>1404</v>
      </c>
      <c r="HM110" s="57">
        <v>1261</v>
      </c>
      <c r="HN110" s="57">
        <v>1221</v>
      </c>
      <c r="HO110" s="57">
        <v>1104</v>
      </c>
      <c r="HP110" s="57">
        <v>1095</v>
      </c>
      <c r="HQ110" s="57">
        <v>1091</v>
      </c>
      <c r="HR110" s="57">
        <v>1027</v>
      </c>
      <c r="HS110" s="57">
        <v>922</v>
      </c>
      <c r="HT110" s="57">
        <v>932</v>
      </c>
      <c r="HU110" s="57">
        <v>914</v>
      </c>
      <c r="HV110" s="57">
        <v>857</v>
      </c>
      <c r="HW110" s="57">
        <v>861</v>
      </c>
      <c r="HX110" s="57">
        <v>835</v>
      </c>
      <c r="HY110" s="57">
        <v>840</v>
      </c>
      <c r="HZ110" s="57">
        <v>805</v>
      </c>
      <c r="IA110" s="57">
        <v>750</v>
      </c>
      <c r="IB110" s="57">
        <v>763</v>
      </c>
      <c r="IC110" s="57">
        <v>724</v>
      </c>
      <c r="ID110" s="57">
        <v>655</v>
      </c>
      <c r="IE110" s="57">
        <v>673</v>
      </c>
      <c r="IF110" s="57">
        <v>619</v>
      </c>
      <c r="IG110" s="57">
        <v>546</v>
      </c>
      <c r="IH110" s="57">
        <v>538</v>
      </c>
      <c r="II110" s="57">
        <v>475</v>
      </c>
      <c r="IJ110" s="57">
        <v>445</v>
      </c>
      <c r="IK110" s="57">
        <v>428</v>
      </c>
      <c r="IL110" s="57">
        <v>432</v>
      </c>
      <c r="IM110" s="57">
        <v>408</v>
      </c>
      <c r="IN110" s="57">
        <v>483</v>
      </c>
      <c r="IO110" s="57">
        <v>449</v>
      </c>
      <c r="IP110" s="57">
        <v>403</v>
      </c>
      <c r="IQ110" s="57">
        <v>374</v>
      </c>
      <c r="IR110" s="57">
        <v>365</v>
      </c>
      <c r="IS110" s="57">
        <v>377</v>
      </c>
      <c r="IT110" s="57">
        <v>344</v>
      </c>
      <c r="IU110" s="57">
        <v>349</v>
      </c>
      <c r="IV110" s="57">
        <v>309</v>
      </c>
      <c r="IW110" s="57">
        <v>307</v>
      </c>
      <c r="IX110" s="57">
        <v>329</v>
      </c>
      <c r="IY110" s="57">
        <v>296</v>
      </c>
      <c r="IZ110" s="57">
        <v>263</v>
      </c>
      <c r="JA110" s="57">
        <v>270</v>
      </c>
      <c r="JB110" s="57">
        <v>202</v>
      </c>
      <c r="JC110" s="57">
        <v>1155</v>
      </c>
    </row>
    <row r="111" spans="1:263" hidden="1" x14ac:dyDescent="0.25">
      <c r="A111" s="57" t="s">
        <v>1552</v>
      </c>
      <c r="B111" s="57" t="s">
        <v>1179</v>
      </c>
      <c r="C111" s="51">
        <f t="shared" si="111"/>
        <v>258249</v>
      </c>
      <c r="D111" s="51">
        <f t="shared" si="111"/>
        <v>4403</v>
      </c>
      <c r="E111" s="51">
        <f t="shared" si="111"/>
        <v>4228</v>
      </c>
      <c r="F111" s="51">
        <f t="shared" si="111"/>
        <v>4198</v>
      </c>
      <c r="G111" s="51">
        <f t="shared" si="111"/>
        <v>4047</v>
      </c>
      <c r="H111" s="51">
        <f t="shared" si="111"/>
        <v>3963</v>
      </c>
      <c r="I111" s="51">
        <f t="shared" si="111"/>
        <v>3569</v>
      </c>
      <c r="J111" s="51">
        <f t="shared" si="111"/>
        <v>3401</v>
      </c>
      <c r="K111" s="51">
        <f t="shared" si="111"/>
        <v>3389</v>
      </c>
      <c r="L111" s="51">
        <f t="shared" si="111"/>
        <v>3089</v>
      </c>
      <c r="M111" s="51">
        <f t="shared" si="111"/>
        <v>3015</v>
      </c>
      <c r="N111" s="51">
        <f t="shared" si="111"/>
        <v>3026</v>
      </c>
      <c r="O111" s="51">
        <f t="shared" si="107"/>
        <v>2910</v>
      </c>
      <c r="P111" s="51">
        <f t="shared" si="107"/>
        <v>2889</v>
      </c>
      <c r="Q111" s="51">
        <f t="shared" si="107"/>
        <v>2970</v>
      </c>
      <c r="R111" s="51">
        <f t="shared" si="107"/>
        <v>2965</v>
      </c>
      <c r="S111" s="51">
        <f t="shared" si="107"/>
        <v>3056</v>
      </c>
      <c r="T111" s="51">
        <f t="shared" si="107"/>
        <v>3118</v>
      </c>
      <c r="U111" s="51">
        <f t="shared" si="107"/>
        <v>3116</v>
      </c>
      <c r="V111" s="51">
        <f t="shared" si="107"/>
        <v>3113</v>
      </c>
      <c r="W111" s="51">
        <f t="shared" si="107"/>
        <v>2838</v>
      </c>
      <c r="X111" s="51">
        <f t="shared" si="107"/>
        <v>3544</v>
      </c>
      <c r="Y111" s="51">
        <f t="shared" si="107"/>
        <v>3731</v>
      </c>
      <c r="Z111" s="51">
        <f t="shared" si="107"/>
        <v>4113</v>
      </c>
      <c r="AA111" s="51">
        <f t="shared" si="107"/>
        <v>4547</v>
      </c>
      <c r="AB111" s="51">
        <f t="shared" si="107"/>
        <v>4669</v>
      </c>
      <c r="AC111" s="51">
        <f t="shared" si="107"/>
        <v>5066</v>
      </c>
      <c r="AD111" s="51">
        <f t="shared" si="107"/>
        <v>5411</v>
      </c>
      <c r="AE111" s="51">
        <f t="shared" si="112"/>
        <v>5379</v>
      </c>
      <c r="AF111" s="51">
        <f t="shared" si="112"/>
        <v>5285</v>
      </c>
      <c r="AG111" s="51">
        <f t="shared" si="112"/>
        <v>5367</v>
      </c>
      <c r="AH111" s="51">
        <f t="shared" si="108"/>
        <v>5197</v>
      </c>
      <c r="AI111" s="51">
        <f t="shared" si="108"/>
        <v>5058</v>
      </c>
      <c r="AJ111" s="51">
        <f t="shared" si="108"/>
        <v>4744</v>
      </c>
      <c r="AK111" s="51">
        <f t="shared" si="108"/>
        <v>4677</v>
      </c>
      <c r="AL111" s="51">
        <f t="shared" si="108"/>
        <v>4492</v>
      </c>
      <c r="AM111" s="51">
        <f t="shared" si="108"/>
        <v>4378</v>
      </c>
      <c r="AN111" s="51">
        <f t="shared" si="108"/>
        <v>4175</v>
      </c>
      <c r="AO111" s="51">
        <f t="shared" si="108"/>
        <v>4140</v>
      </c>
      <c r="AP111" s="51">
        <f t="shared" si="108"/>
        <v>4143</v>
      </c>
      <c r="AQ111" s="51">
        <f t="shared" si="108"/>
        <v>4276</v>
      </c>
      <c r="AR111" s="51">
        <f t="shared" si="108"/>
        <v>4243</v>
      </c>
      <c r="AS111" s="51">
        <f t="shared" si="108"/>
        <v>3931</v>
      </c>
      <c r="AT111" s="51">
        <f t="shared" si="108"/>
        <v>4139</v>
      </c>
      <c r="AU111" s="51">
        <f t="shared" si="108"/>
        <v>3965</v>
      </c>
      <c r="AV111" s="51">
        <f t="shared" si="108"/>
        <v>3965</v>
      </c>
      <c r="AW111" s="51">
        <f t="shared" si="108"/>
        <v>3630</v>
      </c>
      <c r="AX111" s="51">
        <f t="shared" si="109"/>
        <v>3663</v>
      </c>
      <c r="AY111" s="51">
        <f t="shared" si="109"/>
        <v>3432</v>
      </c>
      <c r="AZ111" s="51">
        <f t="shared" si="109"/>
        <v>3385</v>
      </c>
      <c r="BA111" s="51">
        <f t="shared" si="109"/>
        <v>3230</v>
      </c>
      <c r="BB111" s="51">
        <f t="shared" si="109"/>
        <v>3084</v>
      </c>
      <c r="BC111" s="51">
        <f t="shared" si="109"/>
        <v>2963</v>
      </c>
      <c r="BD111" s="51">
        <f t="shared" si="109"/>
        <v>3001</v>
      </c>
      <c r="BE111" s="51">
        <f t="shared" si="109"/>
        <v>2671</v>
      </c>
      <c r="BF111" s="51">
        <f t="shared" si="109"/>
        <v>2602</v>
      </c>
      <c r="BG111" s="51">
        <f t="shared" si="109"/>
        <v>2346</v>
      </c>
      <c r="BH111" s="51">
        <f t="shared" si="109"/>
        <v>2352</v>
      </c>
      <c r="BI111" s="51">
        <f t="shared" si="109"/>
        <v>2305</v>
      </c>
      <c r="BJ111" s="51">
        <f t="shared" si="109"/>
        <v>2236</v>
      </c>
      <c r="BK111" s="51">
        <f t="shared" si="109"/>
        <v>2062</v>
      </c>
      <c r="BL111" s="51">
        <f t="shared" si="109"/>
        <v>1991</v>
      </c>
      <c r="BM111" s="51">
        <f t="shared" si="109"/>
        <v>1830</v>
      </c>
      <c r="BN111" s="51">
        <f t="shared" si="110"/>
        <v>1933</v>
      </c>
      <c r="BO111" s="51">
        <f t="shared" si="110"/>
        <v>1992</v>
      </c>
      <c r="BP111" s="51">
        <f t="shared" si="110"/>
        <v>2037</v>
      </c>
      <c r="BQ111" s="51">
        <f t="shared" si="110"/>
        <v>1552</v>
      </c>
      <c r="BR111" s="51">
        <f t="shared" si="110"/>
        <v>1500</v>
      </c>
      <c r="BS111" s="51">
        <f t="shared" si="110"/>
        <v>1420</v>
      </c>
      <c r="BT111" s="51">
        <f t="shared" si="110"/>
        <v>1491</v>
      </c>
      <c r="BU111" s="51">
        <f t="shared" si="110"/>
        <v>1268</v>
      </c>
      <c r="BV111" s="51">
        <f t="shared" si="110"/>
        <v>1164</v>
      </c>
      <c r="BW111" s="51">
        <f t="shared" si="113"/>
        <v>1302</v>
      </c>
      <c r="BX111" s="51">
        <f t="shared" si="113"/>
        <v>1279</v>
      </c>
      <c r="BY111" s="51">
        <f t="shared" si="113"/>
        <v>1236</v>
      </c>
      <c r="BZ111" s="51">
        <f t="shared" si="113"/>
        <v>1201</v>
      </c>
      <c r="CA111" s="51">
        <f t="shared" si="113"/>
        <v>1171</v>
      </c>
      <c r="CB111" s="51">
        <f t="shared" si="113"/>
        <v>984</v>
      </c>
      <c r="CC111" s="51">
        <f t="shared" si="106"/>
        <v>990</v>
      </c>
      <c r="CD111" s="51">
        <f t="shared" si="106"/>
        <v>931</v>
      </c>
      <c r="CE111" s="51">
        <f t="shared" si="106"/>
        <v>891</v>
      </c>
      <c r="CF111" s="51">
        <f t="shared" si="106"/>
        <v>848</v>
      </c>
      <c r="CG111" s="51">
        <f t="shared" si="106"/>
        <v>790</v>
      </c>
      <c r="CH111" s="51">
        <f t="shared" si="106"/>
        <v>733</v>
      </c>
      <c r="CI111" s="51">
        <f t="shared" si="106"/>
        <v>665</v>
      </c>
      <c r="CJ111" s="51">
        <f t="shared" si="106"/>
        <v>626</v>
      </c>
      <c r="CK111" s="57">
        <f t="shared" si="106"/>
        <v>3524</v>
      </c>
      <c r="CL111" s="57">
        <v>128970</v>
      </c>
      <c r="CM111" s="57">
        <v>2297</v>
      </c>
      <c r="CN111" s="57">
        <v>2107</v>
      </c>
      <c r="CO111" s="57">
        <v>2156</v>
      </c>
      <c r="CP111" s="57">
        <v>2117</v>
      </c>
      <c r="CQ111" s="57">
        <v>2087</v>
      </c>
      <c r="CR111" s="57">
        <v>1768</v>
      </c>
      <c r="CS111" s="57">
        <v>1797</v>
      </c>
      <c r="CT111" s="57">
        <v>1758</v>
      </c>
      <c r="CU111" s="57">
        <v>1583</v>
      </c>
      <c r="CV111" s="57">
        <v>1519</v>
      </c>
      <c r="CW111" s="57">
        <v>1529</v>
      </c>
      <c r="CX111" s="57">
        <v>1487</v>
      </c>
      <c r="CY111" s="57">
        <v>1482</v>
      </c>
      <c r="CZ111" s="57">
        <v>1489</v>
      </c>
      <c r="DA111" s="57">
        <v>1517</v>
      </c>
      <c r="DB111" s="57">
        <v>1530</v>
      </c>
      <c r="DC111" s="57">
        <v>1609</v>
      </c>
      <c r="DD111" s="57">
        <v>1682</v>
      </c>
      <c r="DE111" s="57">
        <v>1603</v>
      </c>
      <c r="DF111" s="57">
        <v>1397</v>
      </c>
      <c r="DG111" s="57">
        <v>1891</v>
      </c>
      <c r="DH111" s="57">
        <v>1919</v>
      </c>
      <c r="DI111" s="57">
        <v>2109</v>
      </c>
      <c r="DJ111" s="57">
        <v>2263</v>
      </c>
      <c r="DK111" s="57">
        <v>2257</v>
      </c>
      <c r="DL111" s="57">
        <v>2621</v>
      </c>
      <c r="DM111" s="57">
        <v>2862</v>
      </c>
      <c r="DN111" s="57">
        <v>2753</v>
      </c>
      <c r="DO111" s="57">
        <v>2722</v>
      </c>
      <c r="DP111" s="57">
        <v>2684</v>
      </c>
      <c r="DQ111" s="57">
        <v>2643</v>
      </c>
      <c r="DR111" s="57">
        <v>2622</v>
      </c>
      <c r="DS111" s="57">
        <v>2380</v>
      </c>
      <c r="DT111" s="57">
        <v>2421</v>
      </c>
      <c r="DU111" s="57">
        <v>2305</v>
      </c>
      <c r="DV111" s="57">
        <v>2332</v>
      </c>
      <c r="DW111" s="57">
        <v>2115</v>
      </c>
      <c r="DX111" s="57">
        <v>2180</v>
      </c>
      <c r="DY111" s="57">
        <v>2107</v>
      </c>
      <c r="DZ111" s="57">
        <v>2207</v>
      </c>
      <c r="EA111" s="57">
        <v>2248</v>
      </c>
      <c r="EB111" s="57">
        <v>1971</v>
      </c>
      <c r="EC111" s="57">
        <v>2068</v>
      </c>
      <c r="ED111" s="57">
        <v>2001</v>
      </c>
      <c r="EE111" s="57">
        <v>1970</v>
      </c>
      <c r="EF111" s="57">
        <v>1775</v>
      </c>
      <c r="EG111" s="57">
        <v>1809</v>
      </c>
      <c r="EH111" s="57">
        <v>1665</v>
      </c>
      <c r="EI111" s="57">
        <v>1689</v>
      </c>
      <c r="EJ111" s="57">
        <v>1578</v>
      </c>
      <c r="EK111" s="57">
        <v>1520</v>
      </c>
      <c r="EL111" s="57">
        <v>1463</v>
      </c>
      <c r="EM111" s="57">
        <v>1459</v>
      </c>
      <c r="EN111" s="57">
        <v>1297</v>
      </c>
      <c r="EO111" s="57">
        <v>1256</v>
      </c>
      <c r="EP111" s="57">
        <v>1138</v>
      </c>
      <c r="EQ111" s="57">
        <v>1119</v>
      </c>
      <c r="ER111" s="57">
        <v>1100</v>
      </c>
      <c r="ES111" s="57">
        <v>1041</v>
      </c>
      <c r="ET111" s="57">
        <v>986</v>
      </c>
      <c r="EU111" s="57">
        <v>939</v>
      </c>
      <c r="EV111" s="57">
        <v>874</v>
      </c>
      <c r="EW111" s="57">
        <v>936</v>
      </c>
      <c r="EX111" s="57">
        <v>1003</v>
      </c>
      <c r="EY111" s="57">
        <v>1017</v>
      </c>
      <c r="EZ111" s="57">
        <v>731</v>
      </c>
      <c r="FA111" s="57">
        <v>719</v>
      </c>
      <c r="FB111" s="57">
        <v>643</v>
      </c>
      <c r="FC111" s="57">
        <v>674</v>
      </c>
      <c r="FD111" s="57">
        <v>606</v>
      </c>
      <c r="FE111" s="57">
        <v>542</v>
      </c>
      <c r="FF111" s="57">
        <v>644</v>
      </c>
      <c r="FG111" s="57">
        <v>618</v>
      </c>
      <c r="FH111" s="57">
        <v>586</v>
      </c>
      <c r="FI111" s="57">
        <v>581</v>
      </c>
      <c r="FJ111" s="57">
        <v>545</v>
      </c>
      <c r="FK111" s="57">
        <v>437</v>
      </c>
      <c r="FL111" s="57">
        <v>433</v>
      </c>
      <c r="FM111" s="57">
        <v>404</v>
      </c>
      <c r="FN111" s="57">
        <v>392</v>
      </c>
      <c r="FO111" s="57">
        <v>379</v>
      </c>
      <c r="FP111" s="57">
        <v>316</v>
      </c>
      <c r="FQ111" s="57">
        <v>293</v>
      </c>
      <c r="FR111" s="57">
        <v>279</v>
      </c>
      <c r="FS111" s="57">
        <v>231</v>
      </c>
      <c r="FT111" s="57">
        <v>1088</v>
      </c>
      <c r="FU111" s="57">
        <v>129279</v>
      </c>
      <c r="FV111" s="57">
        <v>2106</v>
      </c>
      <c r="FW111" s="57">
        <v>2121</v>
      </c>
      <c r="FX111" s="57">
        <v>2042</v>
      </c>
      <c r="FY111" s="57">
        <v>1930</v>
      </c>
      <c r="FZ111" s="57">
        <v>1876</v>
      </c>
      <c r="GA111" s="57">
        <v>1801</v>
      </c>
      <c r="GB111" s="57">
        <v>1604</v>
      </c>
      <c r="GC111" s="57">
        <v>1631</v>
      </c>
      <c r="GD111" s="57">
        <v>1506</v>
      </c>
      <c r="GE111" s="57">
        <v>1496</v>
      </c>
      <c r="GF111" s="57">
        <v>1497</v>
      </c>
      <c r="GG111" s="57">
        <v>1423</v>
      </c>
      <c r="GH111" s="57">
        <v>1407</v>
      </c>
      <c r="GI111" s="57">
        <v>1481</v>
      </c>
      <c r="GJ111" s="57">
        <v>1448</v>
      </c>
      <c r="GK111" s="57">
        <v>1526</v>
      </c>
      <c r="GL111" s="57">
        <v>1509</v>
      </c>
      <c r="GM111" s="57">
        <v>1434</v>
      </c>
      <c r="GN111" s="57">
        <v>1510</v>
      </c>
      <c r="GO111" s="57">
        <v>1441</v>
      </c>
      <c r="GP111" s="57">
        <v>1653</v>
      </c>
      <c r="GQ111" s="57">
        <v>1812</v>
      </c>
      <c r="GR111" s="57">
        <v>2004</v>
      </c>
      <c r="GS111" s="57">
        <v>2284</v>
      </c>
      <c r="GT111" s="57">
        <v>2412</v>
      </c>
      <c r="GU111" s="57">
        <v>2445</v>
      </c>
      <c r="GV111" s="57">
        <v>2549</v>
      </c>
      <c r="GW111" s="57">
        <v>2626</v>
      </c>
      <c r="GX111" s="57">
        <v>2563</v>
      </c>
      <c r="GY111" s="57">
        <v>2683</v>
      </c>
      <c r="GZ111" s="57">
        <v>2554</v>
      </c>
      <c r="HA111" s="57">
        <v>2436</v>
      </c>
      <c r="HB111" s="57">
        <v>2364</v>
      </c>
      <c r="HC111" s="57">
        <v>2256</v>
      </c>
      <c r="HD111" s="57">
        <v>2187</v>
      </c>
      <c r="HE111" s="57">
        <v>2046</v>
      </c>
      <c r="HF111" s="57">
        <v>2060</v>
      </c>
      <c r="HG111" s="57">
        <v>1960</v>
      </c>
      <c r="HH111" s="57">
        <v>2036</v>
      </c>
      <c r="HI111" s="57">
        <v>2069</v>
      </c>
      <c r="HJ111" s="57">
        <v>1995</v>
      </c>
      <c r="HK111" s="57">
        <v>1960</v>
      </c>
      <c r="HL111" s="57">
        <v>2071</v>
      </c>
      <c r="HM111" s="57">
        <v>1964</v>
      </c>
      <c r="HN111" s="57">
        <v>1995</v>
      </c>
      <c r="HO111" s="57">
        <v>1855</v>
      </c>
      <c r="HP111" s="57">
        <v>1854</v>
      </c>
      <c r="HQ111" s="57">
        <v>1767</v>
      </c>
      <c r="HR111" s="57">
        <v>1696</v>
      </c>
      <c r="HS111" s="57">
        <v>1652</v>
      </c>
      <c r="HT111" s="57">
        <v>1564</v>
      </c>
      <c r="HU111" s="57">
        <v>1500</v>
      </c>
      <c r="HV111" s="57">
        <v>1542</v>
      </c>
      <c r="HW111" s="57">
        <v>1374</v>
      </c>
      <c r="HX111" s="57">
        <v>1346</v>
      </c>
      <c r="HY111" s="57">
        <v>1208</v>
      </c>
      <c r="HZ111" s="57">
        <v>1233</v>
      </c>
      <c r="IA111" s="57">
        <v>1205</v>
      </c>
      <c r="IB111" s="57">
        <v>1195</v>
      </c>
      <c r="IC111" s="57">
        <v>1076</v>
      </c>
      <c r="ID111" s="57">
        <v>1052</v>
      </c>
      <c r="IE111" s="57">
        <v>956</v>
      </c>
      <c r="IF111" s="57">
        <v>997</v>
      </c>
      <c r="IG111" s="57">
        <v>989</v>
      </c>
      <c r="IH111" s="57">
        <v>1020</v>
      </c>
      <c r="II111" s="57">
        <v>821</v>
      </c>
      <c r="IJ111" s="57">
        <v>781</v>
      </c>
      <c r="IK111" s="57">
        <v>777</v>
      </c>
      <c r="IL111" s="57">
        <v>817</v>
      </c>
      <c r="IM111" s="57">
        <v>662</v>
      </c>
      <c r="IN111" s="57">
        <v>622</v>
      </c>
      <c r="IO111" s="57">
        <v>658</v>
      </c>
      <c r="IP111" s="57">
        <v>661</v>
      </c>
      <c r="IQ111" s="57">
        <v>650</v>
      </c>
      <c r="IR111" s="57">
        <v>620</v>
      </c>
      <c r="IS111" s="57">
        <v>626</v>
      </c>
      <c r="IT111" s="57">
        <v>547</v>
      </c>
      <c r="IU111" s="57">
        <v>557</v>
      </c>
      <c r="IV111" s="57">
        <v>527</v>
      </c>
      <c r="IW111" s="57">
        <v>499</v>
      </c>
      <c r="IX111" s="57">
        <v>469</v>
      </c>
      <c r="IY111" s="57">
        <v>474</v>
      </c>
      <c r="IZ111" s="57">
        <v>440</v>
      </c>
      <c r="JA111" s="57">
        <v>386</v>
      </c>
      <c r="JB111" s="57">
        <v>395</v>
      </c>
      <c r="JC111" s="57">
        <v>2436</v>
      </c>
    </row>
    <row r="112" spans="1:263" hidden="1" x14ac:dyDescent="0.25">
      <c r="A112" s="57" t="s">
        <v>1553</v>
      </c>
      <c r="B112" s="57" t="s">
        <v>1220</v>
      </c>
      <c r="C112" s="51">
        <f t="shared" si="111"/>
        <v>306995</v>
      </c>
      <c r="D112" s="51">
        <f t="shared" si="111"/>
        <v>5188</v>
      </c>
      <c r="E112" s="51">
        <f t="shared" si="111"/>
        <v>4608</v>
      </c>
      <c r="F112" s="51">
        <f t="shared" si="111"/>
        <v>4219</v>
      </c>
      <c r="G112" s="51">
        <f t="shared" si="111"/>
        <v>3932</v>
      </c>
      <c r="H112" s="51">
        <f t="shared" si="111"/>
        <v>3723</v>
      </c>
      <c r="I112" s="51">
        <f t="shared" si="111"/>
        <v>3288</v>
      </c>
      <c r="J112" s="51">
        <f t="shared" si="111"/>
        <v>3019</v>
      </c>
      <c r="K112" s="51">
        <f t="shared" si="111"/>
        <v>2923</v>
      </c>
      <c r="L112" s="51">
        <f t="shared" si="111"/>
        <v>2720</v>
      </c>
      <c r="M112" s="51">
        <f t="shared" si="111"/>
        <v>2624</v>
      </c>
      <c r="N112" s="51">
        <f t="shared" si="111"/>
        <v>2581</v>
      </c>
      <c r="O112" s="51">
        <f t="shared" si="107"/>
        <v>2582</v>
      </c>
      <c r="P112" s="51">
        <f t="shared" si="107"/>
        <v>2564</v>
      </c>
      <c r="Q112" s="51">
        <f t="shared" si="107"/>
        <v>2487</v>
      </c>
      <c r="R112" s="51">
        <f t="shared" si="107"/>
        <v>2307</v>
      </c>
      <c r="S112" s="51">
        <f t="shared" si="107"/>
        <v>2241</v>
      </c>
      <c r="T112" s="51">
        <f t="shared" si="107"/>
        <v>2301</v>
      </c>
      <c r="U112" s="51">
        <f t="shared" si="107"/>
        <v>2320</v>
      </c>
      <c r="V112" s="51">
        <f t="shared" si="107"/>
        <v>2563</v>
      </c>
      <c r="W112" s="51">
        <f t="shared" si="107"/>
        <v>2978</v>
      </c>
      <c r="X112" s="51">
        <f t="shared" si="107"/>
        <v>3101</v>
      </c>
      <c r="Y112" s="51">
        <f t="shared" si="107"/>
        <v>3494</v>
      </c>
      <c r="Z112" s="51">
        <f t="shared" si="107"/>
        <v>4335</v>
      </c>
      <c r="AA112" s="51">
        <f t="shared" si="107"/>
        <v>5586</v>
      </c>
      <c r="AB112" s="51">
        <f t="shared" si="107"/>
        <v>7183</v>
      </c>
      <c r="AC112" s="51">
        <f t="shared" si="107"/>
        <v>8575</v>
      </c>
      <c r="AD112" s="51">
        <f t="shared" si="107"/>
        <v>9357</v>
      </c>
      <c r="AE112" s="51">
        <f t="shared" si="112"/>
        <v>9594</v>
      </c>
      <c r="AF112" s="51">
        <f t="shared" si="112"/>
        <v>9845</v>
      </c>
      <c r="AG112" s="51">
        <f t="shared" si="112"/>
        <v>9846</v>
      </c>
      <c r="AH112" s="51">
        <f t="shared" si="108"/>
        <v>9198</v>
      </c>
      <c r="AI112" s="51">
        <f t="shared" si="108"/>
        <v>8945</v>
      </c>
      <c r="AJ112" s="51">
        <f t="shared" si="108"/>
        <v>8554</v>
      </c>
      <c r="AK112" s="51">
        <f t="shared" si="108"/>
        <v>7823</v>
      </c>
      <c r="AL112" s="51">
        <f t="shared" si="108"/>
        <v>7220</v>
      </c>
      <c r="AM112" s="51">
        <f t="shared" si="108"/>
        <v>6579</v>
      </c>
      <c r="AN112" s="51">
        <f t="shared" si="108"/>
        <v>6293</v>
      </c>
      <c r="AO112" s="51">
        <f t="shared" si="108"/>
        <v>5857</v>
      </c>
      <c r="AP112" s="51">
        <f t="shared" si="108"/>
        <v>5580</v>
      </c>
      <c r="AQ112" s="51">
        <f t="shared" si="108"/>
        <v>5212</v>
      </c>
      <c r="AR112" s="51">
        <f t="shared" si="108"/>
        <v>4963</v>
      </c>
      <c r="AS112" s="51">
        <f t="shared" si="108"/>
        <v>4678</v>
      </c>
      <c r="AT112" s="51">
        <f t="shared" si="108"/>
        <v>4431</v>
      </c>
      <c r="AU112" s="51">
        <f t="shared" si="108"/>
        <v>4280</v>
      </c>
      <c r="AV112" s="51">
        <f t="shared" si="108"/>
        <v>4190</v>
      </c>
      <c r="AW112" s="51">
        <f t="shared" si="108"/>
        <v>3999</v>
      </c>
      <c r="AX112" s="51">
        <f t="shared" si="109"/>
        <v>3702</v>
      </c>
      <c r="AY112" s="51">
        <f t="shared" si="109"/>
        <v>3779</v>
      </c>
      <c r="AZ112" s="51">
        <f t="shared" si="109"/>
        <v>3519</v>
      </c>
      <c r="BA112" s="51">
        <f t="shared" si="109"/>
        <v>3101</v>
      </c>
      <c r="BB112" s="51">
        <f t="shared" si="109"/>
        <v>3231</v>
      </c>
      <c r="BC112" s="51">
        <f t="shared" si="109"/>
        <v>2965</v>
      </c>
      <c r="BD112" s="51">
        <f t="shared" si="109"/>
        <v>2748</v>
      </c>
      <c r="BE112" s="51">
        <f t="shared" si="109"/>
        <v>2544</v>
      </c>
      <c r="BF112" s="51">
        <f t="shared" si="109"/>
        <v>2600</v>
      </c>
      <c r="BG112" s="51">
        <f t="shared" si="109"/>
        <v>2444</v>
      </c>
      <c r="BH112" s="51">
        <f t="shared" si="109"/>
        <v>2322</v>
      </c>
      <c r="BI112" s="51">
        <f t="shared" si="109"/>
        <v>2262</v>
      </c>
      <c r="BJ112" s="51">
        <f t="shared" si="109"/>
        <v>2212</v>
      </c>
      <c r="BK112" s="51">
        <f t="shared" si="109"/>
        <v>2111</v>
      </c>
      <c r="BL112" s="51">
        <f t="shared" si="109"/>
        <v>2106</v>
      </c>
      <c r="BM112" s="51">
        <f t="shared" si="109"/>
        <v>2121</v>
      </c>
      <c r="BN112" s="51">
        <f t="shared" si="110"/>
        <v>2123</v>
      </c>
      <c r="BO112" s="51">
        <f t="shared" si="110"/>
        <v>2157</v>
      </c>
      <c r="BP112" s="51">
        <f t="shared" si="110"/>
        <v>2151</v>
      </c>
      <c r="BQ112" s="51">
        <f t="shared" si="110"/>
        <v>1634</v>
      </c>
      <c r="BR112" s="51">
        <f t="shared" si="110"/>
        <v>1700</v>
      </c>
      <c r="BS112" s="51">
        <f t="shared" si="110"/>
        <v>1525</v>
      </c>
      <c r="BT112" s="51">
        <f t="shared" si="110"/>
        <v>1562</v>
      </c>
      <c r="BU112" s="51">
        <f t="shared" si="110"/>
        <v>1289</v>
      </c>
      <c r="BV112" s="51">
        <f t="shared" si="110"/>
        <v>1404</v>
      </c>
      <c r="BW112" s="51">
        <f t="shared" si="113"/>
        <v>1428</v>
      </c>
      <c r="BX112" s="51">
        <f t="shared" si="113"/>
        <v>1397</v>
      </c>
      <c r="BY112" s="51">
        <f t="shared" si="113"/>
        <v>1284</v>
      </c>
      <c r="BZ112" s="51">
        <f t="shared" si="113"/>
        <v>1232</v>
      </c>
      <c r="CA112" s="51">
        <f t="shared" si="113"/>
        <v>1173</v>
      </c>
      <c r="CB112" s="51">
        <f t="shared" si="113"/>
        <v>1074</v>
      </c>
      <c r="CC112" s="51">
        <f t="shared" si="106"/>
        <v>1008</v>
      </c>
      <c r="CD112" s="51">
        <f t="shared" si="106"/>
        <v>921</v>
      </c>
      <c r="CE112" s="51">
        <f t="shared" si="106"/>
        <v>950</v>
      </c>
      <c r="CF112" s="51">
        <f t="shared" si="106"/>
        <v>857</v>
      </c>
      <c r="CG112" s="51">
        <f t="shared" si="106"/>
        <v>793</v>
      </c>
      <c r="CH112" s="51">
        <f t="shared" si="106"/>
        <v>687</v>
      </c>
      <c r="CI112" s="51">
        <f t="shared" si="106"/>
        <v>681</v>
      </c>
      <c r="CJ112" s="51">
        <f t="shared" si="106"/>
        <v>619</v>
      </c>
      <c r="CK112" s="57">
        <f t="shared" si="106"/>
        <v>3693</v>
      </c>
      <c r="CL112" s="57">
        <v>148646</v>
      </c>
      <c r="CM112" s="57">
        <v>2703</v>
      </c>
      <c r="CN112" s="57">
        <v>2338</v>
      </c>
      <c r="CO112" s="57">
        <v>2157</v>
      </c>
      <c r="CP112" s="57">
        <v>2012</v>
      </c>
      <c r="CQ112" s="57">
        <v>1873</v>
      </c>
      <c r="CR112" s="57">
        <v>1646</v>
      </c>
      <c r="CS112" s="57">
        <v>1552</v>
      </c>
      <c r="CT112" s="57">
        <v>1469</v>
      </c>
      <c r="CU112" s="57">
        <v>1371</v>
      </c>
      <c r="CV112" s="57">
        <v>1307</v>
      </c>
      <c r="CW112" s="57">
        <v>1303</v>
      </c>
      <c r="CX112" s="57">
        <v>1296</v>
      </c>
      <c r="CY112" s="57">
        <v>1322</v>
      </c>
      <c r="CZ112" s="57">
        <v>1254</v>
      </c>
      <c r="DA112" s="57">
        <v>1182</v>
      </c>
      <c r="DB112" s="57">
        <v>1091</v>
      </c>
      <c r="DC112" s="57">
        <v>1157</v>
      </c>
      <c r="DD112" s="57">
        <v>1168</v>
      </c>
      <c r="DE112" s="57">
        <v>1211</v>
      </c>
      <c r="DF112" s="57">
        <v>1271</v>
      </c>
      <c r="DG112" s="57">
        <v>1370</v>
      </c>
      <c r="DH112" s="57">
        <v>1543</v>
      </c>
      <c r="DI112" s="57">
        <v>1959</v>
      </c>
      <c r="DJ112" s="57">
        <v>2440</v>
      </c>
      <c r="DK112" s="57">
        <v>3198</v>
      </c>
      <c r="DL112" s="57">
        <v>3943</v>
      </c>
      <c r="DM112" s="57">
        <v>4406</v>
      </c>
      <c r="DN112" s="57">
        <v>4426</v>
      </c>
      <c r="DO112" s="57">
        <v>4618</v>
      </c>
      <c r="DP112" s="57">
        <v>4774</v>
      </c>
      <c r="DQ112" s="57">
        <v>4496</v>
      </c>
      <c r="DR112" s="57">
        <v>4397</v>
      </c>
      <c r="DS112" s="57">
        <v>4333</v>
      </c>
      <c r="DT112" s="57">
        <v>3968</v>
      </c>
      <c r="DU112" s="57">
        <v>3588</v>
      </c>
      <c r="DV112" s="57">
        <v>3390</v>
      </c>
      <c r="DW112" s="57">
        <v>3224</v>
      </c>
      <c r="DX112" s="57">
        <v>2993</v>
      </c>
      <c r="DY112" s="57">
        <v>2897</v>
      </c>
      <c r="DZ112" s="57">
        <v>2618</v>
      </c>
      <c r="EA112" s="57">
        <v>2422</v>
      </c>
      <c r="EB112" s="57">
        <v>2344</v>
      </c>
      <c r="EC112" s="57">
        <v>2181</v>
      </c>
      <c r="ED112" s="57">
        <v>2118</v>
      </c>
      <c r="EE112" s="57">
        <v>2096</v>
      </c>
      <c r="EF112" s="57">
        <v>1960</v>
      </c>
      <c r="EG112" s="57">
        <v>1868</v>
      </c>
      <c r="EH112" s="57">
        <v>1957</v>
      </c>
      <c r="EI112" s="57">
        <v>1803</v>
      </c>
      <c r="EJ112" s="57">
        <v>1498</v>
      </c>
      <c r="EK112" s="57">
        <v>1690</v>
      </c>
      <c r="EL112" s="57">
        <v>1496</v>
      </c>
      <c r="EM112" s="57">
        <v>1362</v>
      </c>
      <c r="EN112" s="57">
        <v>1296</v>
      </c>
      <c r="EO112" s="57">
        <v>1290</v>
      </c>
      <c r="EP112" s="57">
        <v>1176</v>
      </c>
      <c r="EQ112" s="57">
        <v>1129</v>
      </c>
      <c r="ER112" s="57">
        <v>1039</v>
      </c>
      <c r="ES112" s="57">
        <v>1049</v>
      </c>
      <c r="ET112" s="57">
        <v>978</v>
      </c>
      <c r="EU112" s="57">
        <v>988</v>
      </c>
      <c r="EV112" s="57">
        <v>1022</v>
      </c>
      <c r="EW112" s="57">
        <v>1020</v>
      </c>
      <c r="EX112" s="57">
        <v>1050</v>
      </c>
      <c r="EY112" s="57">
        <v>1037</v>
      </c>
      <c r="EZ112" s="57">
        <v>799</v>
      </c>
      <c r="FA112" s="57">
        <v>777</v>
      </c>
      <c r="FB112" s="57">
        <v>720</v>
      </c>
      <c r="FC112" s="57">
        <v>700</v>
      </c>
      <c r="FD112" s="57">
        <v>586</v>
      </c>
      <c r="FE112" s="57">
        <v>655</v>
      </c>
      <c r="FF112" s="57">
        <v>664</v>
      </c>
      <c r="FG112" s="57">
        <v>593</v>
      </c>
      <c r="FH112" s="57">
        <v>576</v>
      </c>
      <c r="FI112" s="57">
        <v>560</v>
      </c>
      <c r="FJ112" s="57">
        <v>548</v>
      </c>
      <c r="FK112" s="57">
        <v>465</v>
      </c>
      <c r="FL112" s="57">
        <v>452</v>
      </c>
      <c r="FM112" s="57">
        <v>388</v>
      </c>
      <c r="FN112" s="57">
        <v>406</v>
      </c>
      <c r="FO112" s="57">
        <v>349</v>
      </c>
      <c r="FP112" s="57">
        <v>332</v>
      </c>
      <c r="FQ112" s="57">
        <v>276</v>
      </c>
      <c r="FR112" s="57">
        <v>270</v>
      </c>
      <c r="FS112" s="57">
        <v>250</v>
      </c>
      <c r="FT112" s="57">
        <v>1147</v>
      </c>
      <c r="FU112" s="57">
        <v>158349</v>
      </c>
      <c r="FV112" s="57">
        <v>2485</v>
      </c>
      <c r="FW112" s="57">
        <v>2270</v>
      </c>
      <c r="FX112" s="57">
        <v>2062</v>
      </c>
      <c r="FY112" s="57">
        <v>1920</v>
      </c>
      <c r="FZ112" s="57">
        <v>1850</v>
      </c>
      <c r="GA112" s="57">
        <v>1642</v>
      </c>
      <c r="GB112" s="57">
        <v>1467</v>
      </c>
      <c r="GC112" s="57">
        <v>1454</v>
      </c>
      <c r="GD112" s="57">
        <v>1349</v>
      </c>
      <c r="GE112" s="57">
        <v>1317</v>
      </c>
      <c r="GF112" s="57">
        <v>1278</v>
      </c>
      <c r="GG112" s="57">
        <v>1286</v>
      </c>
      <c r="GH112" s="57">
        <v>1242</v>
      </c>
      <c r="GI112" s="57">
        <v>1233</v>
      </c>
      <c r="GJ112" s="57">
        <v>1125</v>
      </c>
      <c r="GK112" s="57">
        <v>1150</v>
      </c>
      <c r="GL112" s="57">
        <v>1144</v>
      </c>
      <c r="GM112" s="57">
        <v>1152</v>
      </c>
      <c r="GN112" s="57">
        <v>1352</v>
      </c>
      <c r="GO112" s="57">
        <v>1707</v>
      </c>
      <c r="GP112" s="57">
        <v>1731</v>
      </c>
      <c r="GQ112" s="57">
        <v>1951</v>
      </c>
      <c r="GR112" s="57">
        <v>2376</v>
      </c>
      <c r="GS112" s="57">
        <v>3146</v>
      </c>
      <c r="GT112" s="57">
        <v>3985</v>
      </c>
      <c r="GU112" s="57">
        <v>4632</v>
      </c>
      <c r="GV112" s="57">
        <v>4951</v>
      </c>
      <c r="GW112" s="57">
        <v>5168</v>
      </c>
      <c r="GX112" s="57">
        <v>5227</v>
      </c>
      <c r="GY112" s="57">
        <v>5072</v>
      </c>
      <c r="GZ112" s="57">
        <v>4702</v>
      </c>
      <c r="HA112" s="57">
        <v>4548</v>
      </c>
      <c r="HB112" s="57">
        <v>4221</v>
      </c>
      <c r="HC112" s="57">
        <v>3855</v>
      </c>
      <c r="HD112" s="57">
        <v>3632</v>
      </c>
      <c r="HE112" s="57">
        <v>3189</v>
      </c>
      <c r="HF112" s="57">
        <v>3069</v>
      </c>
      <c r="HG112" s="57">
        <v>2864</v>
      </c>
      <c r="HH112" s="57">
        <v>2683</v>
      </c>
      <c r="HI112" s="57">
        <v>2594</v>
      </c>
      <c r="HJ112" s="57">
        <v>2541</v>
      </c>
      <c r="HK112" s="57">
        <v>2334</v>
      </c>
      <c r="HL112" s="57">
        <v>2250</v>
      </c>
      <c r="HM112" s="57">
        <v>2162</v>
      </c>
      <c r="HN112" s="57">
        <v>2094</v>
      </c>
      <c r="HO112" s="57">
        <v>2039</v>
      </c>
      <c r="HP112" s="57">
        <v>1834</v>
      </c>
      <c r="HQ112" s="57">
        <v>1822</v>
      </c>
      <c r="HR112" s="57">
        <v>1716</v>
      </c>
      <c r="HS112" s="57">
        <v>1603</v>
      </c>
      <c r="HT112" s="57">
        <v>1541</v>
      </c>
      <c r="HU112" s="57">
        <v>1469</v>
      </c>
      <c r="HV112" s="57">
        <v>1386</v>
      </c>
      <c r="HW112" s="57">
        <v>1248</v>
      </c>
      <c r="HX112" s="57">
        <v>1310</v>
      </c>
      <c r="HY112" s="57">
        <v>1268</v>
      </c>
      <c r="HZ112" s="57">
        <v>1193</v>
      </c>
      <c r="IA112" s="57">
        <v>1223</v>
      </c>
      <c r="IB112" s="57">
        <v>1163</v>
      </c>
      <c r="IC112" s="57">
        <v>1133</v>
      </c>
      <c r="ID112" s="57">
        <v>1118</v>
      </c>
      <c r="IE112" s="57">
        <v>1099</v>
      </c>
      <c r="IF112" s="57">
        <v>1103</v>
      </c>
      <c r="IG112" s="57">
        <v>1107</v>
      </c>
      <c r="IH112" s="57">
        <v>1114</v>
      </c>
      <c r="II112" s="57">
        <v>835</v>
      </c>
      <c r="IJ112" s="57">
        <v>923</v>
      </c>
      <c r="IK112" s="57">
        <v>805</v>
      </c>
      <c r="IL112" s="57">
        <v>862</v>
      </c>
      <c r="IM112" s="57">
        <v>703</v>
      </c>
      <c r="IN112" s="57">
        <v>749</v>
      </c>
      <c r="IO112" s="57">
        <v>764</v>
      </c>
      <c r="IP112" s="57">
        <v>804</v>
      </c>
      <c r="IQ112" s="57">
        <v>708</v>
      </c>
      <c r="IR112" s="57">
        <v>672</v>
      </c>
      <c r="IS112" s="57">
        <v>625</v>
      </c>
      <c r="IT112" s="57">
        <v>609</v>
      </c>
      <c r="IU112" s="57">
        <v>556</v>
      </c>
      <c r="IV112" s="57">
        <v>533</v>
      </c>
      <c r="IW112" s="57">
        <v>544</v>
      </c>
      <c r="IX112" s="57">
        <v>508</v>
      </c>
      <c r="IY112" s="57">
        <v>461</v>
      </c>
      <c r="IZ112" s="57">
        <v>411</v>
      </c>
      <c r="JA112" s="57">
        <v>411</v>
      </c>
      <c r="JB112" s="57">
        <v>369</v>
      </c>
      <c r="JC112" s="57">
        <v>2546</v>
      </c>
    </row>
    <row r="113" spans="1:263" hidden="1" x14ac:dyDescent="0.25">
      <c r="A113" s="57" t="s">
        <v>1554</v>
      </c>
      <c r="B113" s="57" t="s">
        <v>1259</v>
      </c>
      <c r="C113" s="51">
        <f t="shared" si="111"/>
        <v>219396</v>
      </c>
      <c r="D113" s="51">
        <f t="shared" si="111"/>
        <v>2808</v>
      </c>
      <c r="E113" s="51">
        <f t="shared" si="111"/>
        <v>2692</v>
      </c>
      <c r="F113" s="51">
        <f t="shared" si="111"/>
        <v>2529</v>
      </c>
      <c r="G113" s="51">
        <f t="shared" si="111"/>
        <v>2390</v>
      </c>
      <c r="H113" s="51">
        <f t="shared" si="111"/>
        <v>2198</v>
      </c>
      <c r="I113" s="51">
        <f t="shared" si="111"/>
        <v>2180</v>
      </c>
      <c r="J113" s="51">
        <f t="shared" si="111"/>
        <v>1984</v>
      </c>
      <c r="K113" s="51">
        <f t="shared" si="111"/>
        <v>1907</v>
      </c>
      <c r="L113" s="51">
        <f t="shared" si="111"/>
        <v>1878</v>
      </c>
      <c r="M113" s="51">
        <f t="shared" si="111"/>
        <v>1777</v>
      </c>
      <c r="N113" s="51">
        <f t="shared" si="111"/>
        <v>1811</v>
      </c>
      <c r="O113" s="51">
        <f t="shared" si="107"/>
        <v>1791</v>
      </c>
      <c r="P113" s="51">
        <f t="shared" si="107"/>
        <v>1719</v>
      </c>
      <c r="Q113" s="51">
        <f t="shared" si="107"/>
        <v>1691</v>
      </c>
      <c r="R113" s="51">
        <f t="shared" si="107"/>
        <v>1653</v>
      </c>
      <c r="S113" s="51">
        <f t="shared" si="107"/>
        <v>1576</v>
      </c>
      <c r="T113" s="51">
        <f t="shared" si="107"/>
        <v>1601</v>
      </c>
      <c r="U113" s="51">
        <f t="shared" si="107"/>
        <v>1773</v>
      </c>
      <c r="V113" s="51">
        <f t="shared" si="107"/>
        <v>2210</v>
      </c>
      <c r="W113" s="51">
        <f t="shared" si="107"/>
        <v>2837</v>
      </c>
      <c r="X113" s="51">
        <f t="shared" si="107"/>
        <v>2691</v>
      </c>
      <c r="Y113" s="51">
        <f t="shared" si="107"/>
        <v>3084</v>
      </c>
      <c r="Z113" s="51">
        <f t="shared" si="107"/>
        <v>3466</v>
      </c>
      <c r="AA113" s="51">
        <f t="shared" si="107"/>
        <v>3882</v>
      </c>
      <c r="AB113" s="51">
        <f t="shared" si="107"/>
        <v>4367</v>
      </c>
      <c r="AC113" s="51">
        <f t="shared" si="107"/>
        <v>5014</v>
      </c>
      <c r="AD113" s="51">
        <f t="shared" si="107"/>
        <v>5110</v>
      </c>
      <c r="AE113" s="51">
        <f t="shared" si="112"/>
        <v>5488</v>
      </c>
      <c r="AF113" s="51">
        <f t="shared" si="112"/>
        <v>5819</v>
      </c>
      <c r="AG113" s="51">
        <f t="shared" si="112"/>
        <v>6067</v>
      </c>
      <c r="AH113" s="51">
        <f t="shared" si="108"/>
        <v>5811</v>
      </c>
      <c r="AI113" s="51">
        <f t="shared" si="108"/>
        <v>5714</v>
      </c>
      <c r="AJ113" s="51">
        <f t="shared" si="108"/>
        <v>5455</v>
      </c>
      <c r="AK113" s="51">
        <f t="shared" si="108"/>
        <v>4984</v>
      </c>
      <c r="AL113" s="51">
        <f t="shared" si="108"/>
        <v>4757</v>
      </c>
      <c r="AM113" s="51">
        <f t="shared" si="108"/>
        <v>4365</v>
      </c>
      <c r="AN113" s="51">
        <f t="shared" si="108"/>
        <v>4410</v>
      </c>
      <c r="AO113" s="51">
        <f t="shared" si="108"/>
        <v>4193</v>
      </c>
      <c r="AP113" s="51">
        <f t="shared" si="108"/>
        <v>3967</v>
      </c>
      <c r="AQ113" s="51">
        <f t="shared" si="108"/>
        <v>3742</v>
      </c>
      <c r="AR113" s="51">
        <f t="shared" si="108"/>
        <v>3370</v>
      </c>
      <c r="AS113" s="51">
        <f t="shared" si="108"/>
        <v>3480</v>
      </c>
      <c r="AT113" s="51">
        <f t="shared" si="108"/>
        <v>3380</v>
      </c>
      <c r="AU113" s="51">
        <f t="shared" si="108"/>
        <v>3263</v>
      </c>
      <c r="AV113" s="51">
        <f t="shared" si="108"/>
        <v>3223</v>
      </c>
      <c r="AW113" s="51">
        <f t="shared" si="108"/>
        <v>2945</v>
      </c>
      <c r="AX113" s="51">
        <f t="shared" si="109"/>
        <v>2944</v>
      </c>
      <c r="AY113" s="51">
        <f t="shared" si="109"/>
        <v>2860</v>
      </c>
      <c r="AZ113" s="51">
        <f t="shared" si="109"/>
        <v>2665</v>
      </c>
      <c r="BA113" s="51">
        <f t="shared" si="109"/>
        <v>2576</v>
      </c>
      <c r="BB113" s="51">
        <f t="shared" si="109"/>
        <v>2639</v>
      </c>
      <c r="BC113" s="51">
        <f t="shared" si="109"/>
        <v>2421</v>
      </c>
      <c r="BD113" s="51">
        <f t="shared" si="109"/>
        <v>2259</v>
      </c>
      <c r="BE113" s="51">
        <f t="shared" si="109"/>
        <v>2132</v>
      </c>
      <c r="BF113" s="51">
        <f t="shared" si="109"/>
        <v>2131</v>
      </c>
      <c r="BG113" s="51">
        <f t="shared" si="109"/>
        <v>2200</v>
      </c>
      <c r="BH113" s="51">
        <f t="shared" si="109"/>
        <v>1955</v>
      </c>
      <c r="BI113" s="51">
        <f t="shared" si="109"/>
        <v>1941</v>
      </c>
      <c r="BJ113" s="51">
        <f t="shared" si="109"/>
        <v>1954</v>
      </c>
      <c r="BK113" s="51">
        <f t="shared" si="109"/>
        <v>1948</v>
      </c>
      <c r="BL113" s="51">
        <f t="shared" si="109"/>
        <v>1823</v>
      </c>
      <c r="BM113" s="51">
        <f t="shared" si="109"/>
        <v>1847</v>
      </c>
      <c r="BN113" s="51">
        <f t="shared" si="110"/>
        <v>1860</v>
      </c>
      <c r="BO113" s="51">
        <f t="shared" si="110"/>
        <v>1850</v>
      </c>
      <c r="BP113" s="51">
        <f t="shared" si="110"/>
        <v>1825</v>
      </c>
      <c r="BQ113" s="51">
        <f t="shared" si="110"/>
        <v>1641</v>
      </c>
      <c r="BR113" s="51">
        <f t="shared" si="110"/>
        <v>1576</v>
      </c>
      <c r="BS113" s="51">
        <f t="shared" si="110"/>
        <v>1452</v>
      </c>
      <c r="BT113" s="51">
        <f t="shared" si="110"/>
        <v>1338</v>
      </c>
      <c r="BU113" s="51">
        <f t="shared" si="110"/>
        <v>1183</v>
      </c>
      <c r="BV113" s="51">
        <f t="shared" si="110"/>
        <v>1246</v>
      </c>
      <c r="BW113" s="51">
        <f t="shared" si="113"/>
        <v>1248</v>
      </c>
      <c r="BX113" s="51">
        <f t="shared" si="113"/>
        <v>1282</v>
      </c>
      <c r="BY113" s="51">
        <f t="shared" si="113"/>
        <v>1136</v>
      </c>
      <c r="BZ113" s="51">
        <f t="shared" si="113"/>
        <v>1105</v>
      </c>
      <c r="CA113" s="51">
        <f t="shared" si="113"/>
        <v>1105</v>
      </c>
      <c r="CB113" s="51">
        <f t="shared" si="113"/>
        <v>1013</v>
      </c>
      <c r="CC113" s="51">
        <f t="shared" si="106"/>
        <v>938</v>
      </c>
      <c r="CD113" s="51">
        <f t="shared" si="106"/>
        <v>926</v>
      </c>
      <c r="CE113" s="51">
        <f t="shared" si="106"/>
        <v>804</v>
      </c>
      <c r="CF113" s="51">
        <f t="shared" si="106"/>
        <v>798</v>
      </c>
      <c r="CG113" s="51">
        <f t="shared" si="106"/>
        <v>737</v>
      </c>
      <c r="CH113" s="51">
        <f t="shared" si="106"/>
        <v>716</v>
      </c>
      <c r="CI113" s="51">
        <f t="shared" si="106"/>
        <v>640</v>
      </c>
      <c r="CJ113" s="51">
        <f t="shared" si="106"/>
        <v>530</v>
      </c>
      <c r="CK113" s="57">
        <f t="shared" si="106"/>
        <v>3100</v>
      </c>
      <c r="CL113" s="57">
        <v>111548</v>
      </c>
      <c r="CM113" s="57">
        <v>1434</v>
      </c>
      <c r="CN113" s="57">
        <v>1376</v>
      </c>
      <c r="CO113" s="57">
        <v>1306</v>
      </c>
      <c r="CP113" s="57">
        <v>1216</v>
      </c>
      <c r="CQ113" s="57">
        <v>1095</v>
      </c>
      <c r="CR113" s="57">
        <v>1135</v>
      </c>
      <c r="CS113" s="57">
        <v>998</v>
      </c>
      <c r="CT113" s="57">
        <v>933</v>
      </c>
      <c r="CU113" s="57">
        <v>991</v>
      </c>
      <c r="CV113" s="57">
        <v>919</v>
      </c>
      <c r="CW113" s="57">
        <v>938</v>
      </c>
      <c r="CX113" s="57">
        <v>930</v>
      </c>
      <c r="CY113" s="57">
        <v>885</v>
      </c>
      <c r="CZ113" s="57">
        <v>894</v>
      </c>
      <c r="DA113" s="57">
        <v>857</v>
      </c>
      <c r="DB113" s="57">
        <v>808</v>
      </c>
      <c r="DC113" s="57">
        <v>803</v>
      </c>
      <c r="DD113" s="57">
        <v>921</v>
      </c>
      <c r="DE113" s="57">
        <v>1165</v>
      </c>
      <c r="DF113" s="57">
        <v>1518</v>
      </c>
      <c r="DG113" s="57">
        <v>1335</v>
      </c>
      <c r="DH113" s="57">
        <v>1492</v>
      </c>
      <c r="DI113" s="57">
        <v>1661</v>
      </c>
      <c r="DJ113" s="57">
        <v>1820</v>
      </c>
      <c r="DK113" s="57">
        <v>2043</v>
      </c>
      <c r="DL113" s="57">
        <v>2529</v>
      </c>
      <c r="DM113" s="57">
        <v>2643</v>
      </c>
      <c r="DN113" s="57">
        <v>2847</v>
      </c>
      <c r="DO113" s="57">
        <v>3008</v>
      </c>
      <c r="DP113" s="57">
        <v>3069</v>
      </c>
      <c r="DQ113" s="57">
        <v>3182</v>
      </c>
      <c r="DR113" s="57">
        <v>3092</v>
      </c>
      <c r="DS113" s="57">
        <v>2946</v>
      </c>
      <c r="DT113" s="57">
        <v>2643</v>
      </c>
      <c r="DU113" s="57">
        <v>2482</v>
      </c>
      <c r="DV113" s="57">
        <v>2289</v>
      </c>
      <c r="DW113" s="57">
        <v>2319</v>
      </c>
      <c r="DX113" s="57">
        <v>2229</v>
      </c>
      <c r="DY113" s="57">
        <v>2127</v>
      </c>
      <c r="DZ113" s="57">
        <v>2014</v>
      </c>
      <c r="EA113" s="57">
        <v>1813</v>
      </c>
      <c r="EB113" s="57">
        <v>1898</v>
      </c>
      <c r="EC113" s="57">
        <v>1810</v>
      </c>
      <c r="ED113" s="57">
        <v>1730</v>
      </c>
      <c r="EE113" s="57">
        <v>1747</v>
      </c>
      <c r="EF113" s="57">
        <v>1572</v>
      </c>
      <c r="EG113" s="57">
        <v>1503</v>
      </c>
      <c r="EH113" s="57">
        <v>1518</v>
      </c>
      <c r="EI113" s="57">
        <v>1365</v>
      </c>
      <c r="EJ113" s="57">
        <v>1344</v>
      </c>
      <c r="EK113" s="57">
        <v>1258</v>
      </c>
      <c r="EL113" s="57">
        <v>1221</v>
      </c>
      <c r="EM113" s="57">
        <v>1097</v>
      </c>
      <c r="EN113" s="57">
        <v>1048</v>
      </c>
      <c r="EO113" s="57">
        <v>1026</v>
      </c>
      <c r="EP113" s="57">
        <v>1125</v>
      </c>
      <c r="EQ113" s="57">
        <v>924</v>
      </c>
      <c r="ER113" s="57">
        <v>915</v>
      </c>
      <c r="ES113" s="57">
        <v>926</v>
      </c>
      <c r="ET113" s="57">
        <v>920</v>
      </c>
      <c r="EU113" s="57">
        <v>886</v>
      </c>
      <c r="EV113" s="57">
        <v>894</v>
      </c>
      <c r="EW113" s="57">
        <v>908</v>
      </c>
      <c r="EX113" s="57">
        <v>904</v>
      </c>
      <c r="EY113" s="57">
        <v>899</v>
      </c>
      <c r="EZ113" s="57">
        <v>787</v>
      </c>
      <c r="FA113" s="57">
        <v>804</v>
      </c>
      <c r="FB113" s="57">
        <v>721</v>
      </c>
      <c r="FC113" s="57">
        <v>660</v>
      </c>
      <c r="FD113" s="57">
        <v>557</v>
      </c>
      <c r="FE113" s="57">
        <v>609</v>
      </c>
      <c r="FF113" s="57">
        <v>618</v>
      </c>
      <c r="FG113" s="57">
        <v>591</v>
      </c>
      <c r="FH113" s="57">
        <v>534</v>
      </c>
      <c r="FI113" s="57">
        <v>521</v>
      </c>
      <c r="FJ113" s="57">
        <v>509</v>
      </c>
      <c r="FK113" s="57">
        <v>507</v>
      </c>
      <c r="FL113" s="57">
        <v>459</v>
      </c>
      <c r="FM113" s="57">
        <v>438</v>
      </c>
      <c r="FN113" s="57">
        <v>380</v>
      </c>
      <c r="FO113" s="57">
        <v>370</v>
      </c>
      <c r="FP113" s="57">
        <v>372</v>
      </c>
      <c r="FQ113" s="57">
        <v>337</v>
      </c>
      <c r="FR113" s="57">
        <v>272</v>
      </c>
      <c r="FS113" s="57">
        <v>223</v>
      </c>
      <c r="FT113" s="57">
        <v>1136</v>
      </c>
      <c r="FU113" s="57">
        <v>107848</v>
      </c>
      <c r="FV113" s="57">
        <v>1374</v>
      </c>
      <c r="FW113" s="57">
        <v>1316</v>
      </c>
      <c r="FX113" s="57">
        <v>1223</v>
      </c>
      <c r="FY113" s="57">
        <v>1174</v>
      </c>
      <c r="FZ113" s="57">
        <v>1103</v>
      </c>
      <c r="GA113" s="57">
        <v>1045</v>
      </c>
      <c r="GB113" s="57">
        <v>986</v>
      </c>
      <c r="GC113" s="57">
        <v>974</v>
      </c>
      <c r="GD113" s="57">
        <v>887</v>
      </c>
      <c r="GE113" s="57">
        <v>858</v>
      </c>
      <c r="GF113" s="57">
        <v>873</v>
      </c>
      <c r="GG113" s="57">
        <v>861</v>
      </c>
      <c r="GH113" s="57">
        <v>834</v>
      </c>
      <c r="GI113" s="57">
        <v>797</v>
      </c>
      <c r="GJ113" s="57">
        <v>796</v>
      </c>
      <c r="GK113" s="57">
        <v>768</v>
      </c>
      <c r="GL113" s="57">
        <v>798</v>
      </c>
      <c r="GM113" s="57">
        <v>852</v>
      </c>
      <c r="GN113" s="57">
        <v>1045</v>
      </c>
      <c r="GO113" s="57">
        <v>1319</v>
      </c>
      <c r="GP113" s="57">
        <v>1356</v>
      </c>
      <c r="GQ113" s="57">
        <v>1592</v>
      </c>
      <c r="GR113" s="57">
        <v>1805</v>
      </c>
      <c r="GS113" s="57">
        <v>2062</v>
      </c>
      <c r="GT113" s="57">
        <v>2324</v>
      </c>
      <c r="GU113" s="57">
        <v>2485</v>
      </c>
      <c r="GV113" s="57">
        <v>2467</v>
      </c>
      <c r="GW113" s="57">
        <v>2641</v>
      </c>
      <c r="GX113" s="57">
        <v>2811</v>
      </c>
      <c r="GY113" s="57">
        <v>2998</v>
      </c>
      <c r="GZ113" s="57">
        <v>2629</v>
      </c>
      <c r="HA113" s="57">
        <v>2622</v>
      </c>
      <c r="HB113" s="57">
        <v>2509</v>
      </c>
      <c r="HC113" s="57">
        <v>2341</v>
      </c>
      <c r="HD113" s="57">
        <v>2275</v>
      </c>
      <c r="HE113" s="57">
        <v>2076</v>
      </c>
      <c r="HF113" s="57">
        <v>2091</v>
      </c>
      <c r="HG113" s="57">
        <v>1964</v>
      </c>
      <c r="HH113" s="57">
        <v>1840</v>
      </c>
      <c r="HI113" s="57">
        <v>1728</v>
      </c>
      <c r="HJ113" s="57">
        <v>1557</v>
      </c>
      <c r="HK113" s="57">
        <v>1582</v>
      </c>
      <c r="HL113" s="57">
        <v>1570</v>
      </c>
      <c r="HM113" s="57">
        <v>1533</v>
      </c>
      <c r="HN113" s="57">
        <v>1476</v>
      </c>
      <c r="HO113" s="57">
        <v>1373</v>
      </c>
      <c r="HP113" s="57">
        <v>1441</v>
      </c>
      <c r="HQ113" s="57">
        <v>1342</v>
      </c>
      <c r="HR113" s="57">
        <v>1300</v>
      </c>
      <c r="HS113" s="57">
        <v>1232</v>
      </c>
      <c r="HT113" s="57">
        <v>1381</v>
      </c>
      <c r="HU113" s="57">
        <v>1200</v>
      </c>
      <c r="HV113" s="57">
        <v>1162</v>
      </c>
      <c r="HW113" s="57">
        <v>1084</v>
      </c>
      <c r="HX113" s="57">
        <v>1105</v>
      </c>
      <c r="HY113" s="57">
        <v>1075</v>
      </c>
      <c r="HZ113" s="57">
        <v>1031</v>
      </c>
      <c r="IA113" s="57">
        <v>1026</v>
      </c>
      <c r="IB113" s="57">
        <v>1028</v>
      </c>
      <c r="IC113" s="57">
        <v>1028</v>
      </c>
      <c r="ID113" s="57">
        <v>937</v>
      </c>
      <c r="IE113" s="57">
        <v>953</v>
      </c>
      <c r="IF113" s="57">
        <v>952</v>
      </c>
      <c r="IG113" s="57">
        <v>946</v>
      </c>
      <c r="IH113" s="57">
        <v>926</v>
      </c>
      <c r="II113" s="57">
        <v>854</v>
      </c>
      <c r="IJ113" s="57">
        <v>772</v>
      </c>
      <c r="IK113" s="57">
        <v>731</v>
      </c>
      <c r="IL113" s="57">
        <v>678</v>
      </c>
      <c r="IM113" s="57">
        <v>626</v>
      </c>
      <c r="IN113" s="57">
        <v>637</v>
      </c>
      <c r="IO113" s="57">
        <v>630</v>
      </c>
      <c r="IP113" s="57">
        <v>691</v>
      </c>
      <c r="IQ113" s="57">
        <v>602</v>
      </c>
      <c r="IR113" s="57">
        <v>584</v>
      </c>
      <c r="IS113" s="57">
        <v>596</v>
      </c>
      <c r="IT113" s="57">
        <v>506</v>
      </c>
      <c r="IU113" s="57">
        <v>479</v>
      </c>
      <c r="IV113" s="57">
        <v>488</v>
      </c>
      <c r="IW113" s="57">
        <v>424</v>
      </c>
      <c r="IX113" s="57">
        <v>428</v>
      </c>
      <c r="IY113" s="57">
        <v>365</v>
      </c>
      <c r="IZ113" s="57">
        <v>379</v>
      </c>
      <c r="JA113" s="57">
        <v>368</v>
      </c>
      <c r="JB113" s="57">
        <v>307</v>
      </c>
      <c r="JC113" s="57">
        <v>1964</v>
      </c>
    </row>
    <row r="114" spans="1:263" hidden="1" x14ac:dyDescent="0.25">
      <c r="A114" s="57" t="s">
        <v>1555</v>
      </c>
      <c r="B114" s="57" t="s">
        <v>1306</v>
      </c>
      <c r="C114" s="51">
        <f t="shared" si="111"/>
        <v>8173941</v>
      </c>
      <c r="D114" s="51">
        <f t="shared" si="111"/>
        <v>124785</v>
      </c>
      <c r="E114" s="51">
        <f t="shared" si="111"/>
        <v>121638</v>
      </c>
      <c r="F114" s="51">
        <f t="shared" si="111"/>
        <v>117576</v>
      </c>
      <c r="G114" s="51">
        <f t="shared" si="111"/>
        <v>116154</v>
      </c>
      <c r="H114" s="51">
        <f t="shared" si="111"/>
        <v>111342</v>
      </c>
      <c r="I114" s="51">
        <f t="shared" si="111"/>
        <v>105945</v>
      </c>
      <c r="J114" s="51">
        <f t="shared" si="111"/>
        <v>99271</v>
      </c>
      <c r="K114" s="51">
        <f t="shared" si="111"/>
        <v>95879</v>
      </c>
      <c r="L114" s="51">
        <f t="shared" si="111"/>
        <v>91736</v>
      </c>
      <c r="M114" s="51">
        <f t="shared" si="111"/>
        <v>89978</v>
      </c>
      <c r="N114" s="51">
        <f t="shared" si="111"/>
        <v>91000</v>
      </c>
      <c r="O114" s="51">
        <f t="shared" si="107"/>
        <v>91387</v>
      </c>
      <c r="P114" s="51">
        <f t="shared" si="107"/>
        <v>90730</v>
      </c>
      <c r="Q114" s="51">
        <f t="shared" si="107"/>
        <v>91820</v>
      </c>
      <c r="R114" s="51">
        <f t="shared" si="107"/>
        <v>91928</v>
      </c>
      <c r="S114" s="51">
        <f t="shared" si="107"/>
        <v>93599</v>
      </c>
      <c r="T114" s="51">
        <f t="shared" si="107"/>
        <v>92326</v>
      </c>
      <c r="U114" s="51">
        <f t="shared" si="107"/>
        <v>94300</v>
      </c>
      <c r="V114" s="51">
        <f t="shared" si="107"/>
        <v>94749</v>
      </c>
      <c r="W114" s="51">
        <f t="shared" si="107"/>
        <v>96685</v>
      </c>
      <c r="X114" s="51">
        <f t="shared" si="107"/>
        <v>105532</v>
      </c>
      <c r="Y114" s="51">
        <f t="shared" si="107"/>
        <v>111717</v>
      </c>
      <c r="Z114" s="51">
        <f t="shared" si="107"/>
        <v>125743</v>
      </c>
      <c r="AA114" s="51">
        <f t="shared" si="107"/>
        <v>140067</v>
      </c>
      <c r="AB114" s="51">
        <f t="shared" si="107"/>
        <v>146913</v>
      </c>
      <c r="AC114" s="51">
        <f t="shared" si="107"/>
        <v>159512</v>
      </c>
      <c r="AD114" s="51">
        <f t="shared" si="107"/>
        <v>164580</v>
      </c>
      <c r="AE114" s="51">
        <f t="shared" si="112"/>
        <v>166626</v>
      </c>
      <c r="AF114" s="51">
        <f t="shared" si="112"/>
        <v>170699</v>
      </c>
      <c r="AG114" s="51">
        <f t="shared" si="112"/>
        <v>171549</v>
      </c>
      <c r="AH114" s="51">
        <f t="shared" si="108"/>
        <v>172672</v>
      </c>
      <c r="AI114" s="51">
        <f t="shared" si="108"/>
        <v>168002</v>
      </c>
      <c r="AJ114" s="51">
        <f t="shared" si="108"/>
        <v>160603</v>
      </c>
      <c r="AK114" s="51">
        <f t="shared" si="108"/>
        <v>149733</v>
      </c>
      <c r="AL114" s="51">
        <f t="shared" si="108"/>
        <v>145878</v>
      </c>
      <c r="AM114" s="51">
        <f t="shared" si="108"/>
        <v>138539</v>
      </c>
      <c r="AN114" s="51">
        <f t="shared" si="108"/>
        <v>135847</v>
      </c>
      <c r="AO114" s="51">
        <f t="shared" si="108"/>
        <v>131289</v>
      </c>
      <c r="AP114" s="51">
        <f t="shared" si="108"/>
        <v>130484</v>
      </c>
      <c r="AQ114" s="51">
        <f t="shared" si="108"/>
        <v>127887</v>
      </c>
      <c r="AR114" s="51">
        <f t="shared" si="108"/>
        <v>126348</v>
      </c>
      <c r="AS114" s="51">
        <f t="shared" si="108"/>
        <v>122375</v>
      </c>
      <c r="AT114" s="51">
        <f t="shared" si="108"/>
        <v>121869</v>
      </c>
      <c r="AU114" s="51">
        <f t="shared" si="108"/>
        <v>120115</v>
      </c>
      <c r="AV114" s="51">
        <f t="shared" si="108"/>
        <v>119313</v>
      </c>
      <c r="AW114" s="51">
        <f t="shared" si="108"/>
        <v>117360</v>
      </c>
      <c r="AX114" s="51">
        <f t="shared" si="109"/>
        <v>115630</v>
      </c>
      <c r="AY114" s="51">
        <f t="shared" si="109"/>
        <v>112374</v>
      </c>
      <c r="AZ114" s="51">
        <f t="shared" si="109"/>
        <v>108619</v>
      </c>
      <c r="BA114" s="51">
        <f t="shared" si="109"/>
        <v>102673</v>
      </c>
      <c r="BB114" s="51">
        <f t="shared" si="109"/>
        <v>101510</v>
      </c>
      <c r="BC114" s="51">
        <f t="shared" si="109"/>
        <v>95508</v>
      </c>
      <c r="BD114" s="51">
        <f t="shared" si="109"/>
        <v>92326</v>
      </c>
      <c r="BE114" s="51">
        <f t="shared" si="109"/>
        <v>87938</v>
      </c>
      <c r="BF114" s="51">
        <f t="shared" si="109"/>
        <v>84008</v>
      </c>
      <c r="BG114" s="51">
        <f t="shared" si="109"/>
        <v>80756</v>
      </c>
      <c r="BH114" s="51">
        <f t="shared" si="109"/>
        <v>76880</v>
      </c>
      <c r="BI114" s="51">
        <f t="shared" si="109"/>
        <v>73771</v>
      </c>
      <c r="BJ114" s="51">
        <f t="shared" si="109"/>
        <v>71558</v>
      </c>
      <c r="BK114" s="51">
        <f t="shared" si="109"/>
        <v>68971</v>
      </c>
      <c r="BL114" s="51">
        <f t="shared" si="109"/>
        <v>67874</v>
      </c>
      <c r="BM114" s="51">
        <f t="shared" si="109"/>
        <v>67658</v>
      </c>
      <c r="BN114" s="51">
        <f t="shared" si="110"/>
        <v>67247</v>
      </c>
      <c r="BO114" s="51">
        <f t="shared" si="110"/>
        <v>70128</v>
      </c>
      <c r="BP114" s="51">
        <f t="shared" si="110"/>
        <v>69683</v>
      </c>
      <c r="BQ114" s="51">
        <f t="shared" si="110"/>
        <v>55510</v>
      </c>
      <c r="BR114" s="51">
        <f t="shared" si="110"/>
        <v>55525</v>
      </c>
      <c r="BS114" s="51">
        <f t="shared" si="110"/>
        <v>51880</v>
      </c>
      <c r="BT114" s="51">
        <f t="shared" si="110"/>
        <v>50118</v>
      </c>
      <c r="BU114" s="51">
        <f t="shared" si="110"/>
        <v>43739</v>
      </c>
      <c r="BV114" s="51">
        <f t="shared" si="110"/>
        <v>43199</v>
      </c>
      <c r="BW114" s="51">
        <f t="shared" si="113"/>
        <v>45428</v>
      </c>
      <c r="BX114" s="51">
        <f t="shared" si="113"/>
        <v>44325</v>
      </c>
      <c r="BY114" s="51">
        <f t="shared" si="113"/>
        <v>42211</v>
      </c>
      <c r="BZ114" s="51">
        <f t="shared" si="113"/>
        <v>41123</v>
      </c>
      <c r="CA114" s="51">
        <f t="shared" si="113"/>
        <v>39084</v>
      </c>
      <c r="CB114" s="51">
        <f t="shared" si="113"/>
        <v>37248</v>
      </c>
      <c r="CC114" s="51">
        <f t="shared" si="106"/>
        <v>34519</v>
      </c>
      <c r="CD114" s="51">
        <f t="shared" si="106"/>
        <v>33740</v>
      </c>
      <c r="CE114" s="51">
        <f t="shared" si="106"/>
        <v>32240</v>
      </c>
      <c r="CF114" s="51">
        <f t="shared" si="106"/>
        <v>31410</v>
      </c>
      <c r="CG114" s="51">
        <f t="shared" si="106"/>
        <v>29118</v>
      </c>
      <c r="CH114" s="51">
        <f t="shared" si="106"/>
        <v>25944</v>
      </c>
      <c r="CI114" s="51">
        <f t="shared" si="106"/>
        <v>23692</v>
      </c>
      <c r="CJ114" s="51">
        <f t="shared" si="106"/>
        <v>21666</v>
      </c>
      <c r="CK114" s="57">
        <f t="shared" si="106"/>
        <v>123030</v>
      </c>
      <c r="CL114" s="57">
        <v>4033289</v>
      </c>
      <c r="CM114" s="57">
        <v>64147</v>
      </c>
      <c r="CN114" s="57">
        <v>62230</v>
      </c>
      <c r="CO114" s="57">
        <v>59723</v>
      </c>
      <c r="CP114" s="57">
        <v>59572</v>
      </c>
      <c r="CQ114" s="57">
        <v>56868</v>
      </c>
      <c r="CR114" s="57">
        <v>53834</v>
      </c>
      <c r="CS114" s="57">
        <v>50857</v>
      </c>
      <c r="CT114" s="57">
        <v>48649</v>
      </c>
      <c r="CU114" s="57">
        <v>46557</v>
      </c>
      <c r="CV114" s="57">
        <v>45951</v>
      </c>
      <c r="CW114" s="57">
        <v>46583</v>
      </c>
      <c r="CX114" s="57">
        <v>46599</v>
      </c>
      <c r="CY114" s="57">
        <v>46443</v>
      </c>
      <c r="CZ114" s="57">
        <v>46935</v>
      </c>
      <c r="DA114" s="57">
        <v>46708</v>
      </c>
      <c r="DB114" s="57">
        <v>48615</v>
      </c>
      <c r="DC114" s="57">
        <v>47078</v>
      </c>
      <c r="DD114" s="57">
        <v>48533</v>
      </c>
      <c r="DE114" s="57">
        <v>47833</v>
      </c>
      <c r="DF114" s="57">
        <v>47837</v>
      </c>
      <c r="DG114" s="57">
        <v>53317</v>
      </c>
      <c r="DH114" s="57">
        <v>56034</v>
      </c>
      <c r="DI114" s="57">
        <v>62279</v>
      </c>
      <c r="DJ114" s="57">
        <v>68316</v>
      </c>
      <c r="DK114" s="57">
        <v>70457</v>
      </c>
      <c r="DL114" s="57">
        <v>79133</v>
      </c>
      <c r="DM114" s="57">
        <v>81385</v>
      </c>
      <c r="DN114" s="57">
        <v>82462</v>
      </c>
      <c r="DO114" s="57">
        <v>84278</v>
      </c>
      <c r="DP114" s="57">
        <v>84930</v>
      </c>
      <c r="DQ114" s="57">
        <v>86978</v>
      </c>
      <c r="DR114" s="57">
        <v>84344</v>
      </c>
      <c r="DS114" s="57">
        <v>81354</v>
      </c>
      <c r="DT114" s="57">
        <v>76015</v>
      </c>
      <c r="DU114" s="57">
        <v>74534</v>
      </c>
      <c r="DV114" s="57">
        <v>70009</v>
      </c>
      <c r="DW114" s="57">
        <v>68893</v>
      </c>
      <c r="DX114" s="57">
        <v>66625</v>
      </c>
      <c r="DY114" s="57">
        <v>66129</v>
      </c>
      <c r="DZ114" s="57">
        <v>64608</v>
      </c>
      <c r="EA114" s="57">
        <v>63571</v>
      </c>
      <c r="EB114" s="57">
        <v>61415</v>
      </c>
      <c r="EC114" s="57">
        <v>60472</v>
      </c>
      <c r="ED114" s="57">
        <v>59905</v>
      </c>
      <c r="EE114" s="57">
        <v>59323</v>
      </c>
      <c r="EF114" s="57">
        <v>57686</v>
      </c>
      <c r="EG114" s="57">
        <v>56863</v>
      </c>
      <c r="EH114" s="57">
        <v>55315</v>
      </c>
      <c r="EI114" s="57">
        <v>53267</v>
      </c>
      <c r="EJ114" s="57">
        <v>50616</v>
      </c>
      <c r="EK114" s="57">
        <v>50010</v>
      </c>
      <c r="EL114" s="57">
        <v>47417</v>
      </c>
      <c r="EM114" s="57">
        <v>45619</v>
      </c>
      <c r="EN114" s="57">
        <v>43656</v>
      </c>
      <c r="EO114" s="57">
        <v>41382</v>
      </c>
      <c r="EP114" s="57">
        <v>39891</v>
      </c>
      <c r="EQ114" s="57">
        <v>37619</v>
      </c>
      <c r="ER114" s="57">
        <v>35796</v>
      </c>
      <c r="ES114" s="57">
        <v>34747</v>
      </c>
      <c r="ET114" s="57">
        <v>33490</v>
      </c>
      <c r="EU114" s="57">
        <v>32813</v>
      </c>
      <c r="EV114" s="57">
        <v>32530</v>
      </c>
      <c r="EW114" s="57">
        <v>32443</v>
      </c>
      <c r="EX114" s="57">
        <v>34057</v>
      </c>
      <c r="EY114" s="57">
        <v>33749</v>
      </c>
      <c r="EZ114" s="57">
        <v>26337</v>
      </c>
      <c r="FA114" s="57">
        <v>26616</v>
      </c>
      <c r="FB114" s="57">
        <v>24511</v>
      </c>
      <c r="FC114" s="57">
        <v>23354</v>
      </c>
      <c r="FD114" s="57">
        <v>20296</v>
      </c>
      <c r="FE114" s="57">
        <v>20220</v>
      </c>
      <c r="FF114" s="57">
        <v>21307</v>
      </c>
      <c r="FG114" s="57">
        <v>20648</v>
      </c>
      <c r="FH114" s="57">
        <v>19534</v>
      </c>
      <c r="FI114" s="57">
        <v>19020</v>
      </c>
      <c r="FJ114" s="57">
        <v>18050</v>
      </c>
      <c r="FK114" s="57">
        <v>16770</v>
      </c>
      <c r="FL114" s="57">
        <v>15680</v>
      </c>
      <c r="FM114" s="57">
        <v>14980</v>
      </c>
      <c r="FN114" s="57">
        <v>14053</v>
      </c>
      <c r="FO114" s="57">
        <v>13510</v>
      </c>
      <c r="FP114" s="57">
        <v>12148</v>
      </c>
      <c r="FQ114" s="57">
        <v>10601</v>
      </c>
      <c r="FR114" s="57">
        <v>9430</v>
      </c>
      <c r="FS114" s="57">
        <v>8545</v>
      </c>
      <c r="FT114" s="57">
        <v>40395</v>
      </c>
      <c r="FU114" s="57">
        <v>4140652</v>
      </c>
      <c r="FV114" s="57">
        <v>60638</v>
      </c>
      <c r="FW114" s="57">
        <v>59408</v>
      </c>
      <c r="FX114" s="57">
        <v>57853</v>
      </c>
      <c r="FY114" s="57">
        <v>56582</v>
      </c>
      <c r="FZ114" s="57">
        <v>54474</v>
      </c>
      <c r="GA114" s="57">
        <v>52111</v>
      </c>
      <c r="GB114" s="57">
        <v>48414</v>
      </c>
      <c r="GC114" s="57">
        <v>47230</v>
      </c>
      <c r="GD114" s="57">
        <v>45179</v>
      </c>
      <c r="GE114" s="57">
        <v>44027</v>
      </c>
      <c r="GF114" s="57">
        <v>44417</v>
      </c>
      <c r="GG114" s="57">
        <v>44788</v>
      </c>
      <c r="GH114" s="57">
        <v>44287</v>
      </c>
      <c r="GI114" s="57">
        <v>44885</v>
      </c>
      <c r="GJ114" s="57">
        <v>45220</v>
      </c>
      <c r="GK114" s="57">
        <v>44984</v>
      </c>
      <c r="GL114" s="57">
        <v>45248</v>
      </c>
      <c r="GM114" s="57">
        <v>45767</v>
      </c>
      <c r="GN114" s="57">
        <v>46916</v>
      </c>
      <c r="GO114" s="57">
        <v>48848</v>
      </c>
      <c r="GP114" s="57">
        <v>52215</v>
      </c>
      <c r="GQ114" s="57">
        <v>55683</v>
      </c>
      <c r="GR114" s="57">
        <v>63464</v>
      </c>
      <c r="GS114" s="57">
        <v>71751</v>
      </c>
      <c r="GT114" s="57">
        <v>76456</v>
      </c>
      <c r="GU114" s="57">
        <v>80379</v>
      </c>
      <c r="GV114" s="57">
        <v>83195</v>
      </c>
      <c r="GW114" s="57">
        <v>84164</v>
      </c>
      <c r="GX114" s="57">
        <v>86421</v>
      </c>
      <c r="GY114" s="57">
        <v>86619</v>
      </c>
      <c r="GZ114" s="57">
        <v>85694</v>
      </c>
      <c r="HA114" s="57">
        <v>83658</v>
      </c>
      <c r="HB114" s="57">
        <v>79249</v>
      </c>
      <c r="HC114" s="57">
        <v>73718</v>
      </c>
      <c r="HD114" s="57">
        <v>71344</v>
      </c>
      <c r="HE114" s="57">
        <v>68530</v>
      </c>
      <c r="HF114" s="57">
        <v>66954</v>
      </c>
      <c r="HG114" s="57">
        <v>64664</v>
      </c>
      <c r="HH114" s="57">
        <v>64355</v>
      </c>
      <c r="HI114" s="57">
        <v>63279</v>
      </c>
      <c r="HJ114" s="57">
        <v>62777</v>
      </c>
      <c r="HK114" s="57">
        <v>60960</v>
      </c>
      <c r="HL114" s="57">
        <v>61397</v>
      </c>
      <c r="HM114" s="57">
        <v>60210</v>
      </c>
      <c r="HN114" s="57">
        <v>59990</v>
      </c>
      <c r="HO114" s="57">
        <v>59674</v>
      </c>
      <c r="HP114" s="57">
        <v>58767</v>
      </c>
      <c r="HQ114" s="57">
        <v>57059</v>
      </c>
      <c r="HR114" s="57">
        <v>55352</v>
      </c>
      <c r="HS114" s="57">
        <v>52057</v>
      </c>
      <c r="HT114" s="57">
        <v>51500</v>
      </c>
      <c r="HU114" s="57">
        <v>48091</v>
      </c>
      <c r="HV114" s="57">
        <v>46707</v>
      </c>
      <c r="HW114" s="57">
        <v>44282</v>
      </c>
      <c r="HX114" s="57">
        <v>42626</v>
      </c>
      <c r="HY114" s="57">
        <v>40865</v>
      </c>
      <c r="HZ114" s="57">
        <v>39261</v>
      </c>
      <c r="IA114" s="57">
        <v>37975</v>
      </c>
      <c r="IB114" s="57">
        <v>36811</v>
      </c>
      <c r="IC114" s="57">
        <v>35481</v>
      </c>
      <c r="ID114" s="57">
        <v>35061</v>
      </c>
      <c r="IE114" s="57">
        <v>35128</v>
      </c>
      <c r="IF114" s="57">
        <v>34804</v>
      </c>
      <c r="IG114" s="57">
        <v>36071</v>
      </c>
      <c r="IH114" s="57">
        <v>35934</v>
      </c>
      <c r="II114" s="57">
        <v>29173</v>
      </c>
      <c r="IJ114" s="57">
        <v>28909</v>
      </c>
      <c r="IK114" s="57">
        <v>27369</v>
      </c>
      <c r="IL114" s="57">
        <v>26764</v>
      </c>
      <c r="IM114" s="57">
        <v>23443</v>
      </c>
      <c r="IN114" s="57">
        <v>22979</v>
      </c>
      <c r="IO114" s="57">
        <v>24121</v>
      </c>
      <c r="IP114" s="57">
        <v>23677</v>
      </c>
      <c r="IQ114" s="57">
        <v>22677</v>
      </c>
      <c r="IR114" s="57">
        <v>22103</v>
      </c>
      <c r="IS114" s="57">
        <v>21034</v>
      </c>
      <c r="IT114" s="57">
        <v>20478</v>
      </c>
      <c r="IU114" s="57">
        <v>18839</v>
      </c>
      <c r="IV114" s="57">
        <v>18760</v>
      </c>
      <c r="IW114" s="57">
        <v>18187</v>
      </c>
      <c r="IX114" s="57">
        <v>17900</v>
      </c>
      <c r="IY114" s="57">
        <v>16970</v>
      </c>
      <c r="IZ114" s="57">
        <v>15343</v>
      </c>
      <c r="JA114" s="57">
        <v>14262</v>
      </c>
      <c r="JB114" s="57">
        <v>13121</v>
      </c>
      <c r="JC114" s="57">
        <v>82635</v>
      </c>
    </row>
    <row r="115" spans="1:263" hidden="1" x14ac:dyDescent="0.25">
      <c r="A115" s="57" t="s">
        <v>1556</v>
      </c>
      <c r="B115" s="57" t="s">
        <v>1307</v>
      </c>
      <c r="C115" s="51">
        <f t="shared" si="111"/>
        <v>56075912</v>
      </c>
      <c r="D115" s="51">
        <f t="shared" si="111"/>
        <v>711529</v>
      </c>
      <c r="E115" s="51">
        <f t="shared" si="111"/>
        <v>704155</v>
      </c>
      <c r="F115" s="51">
        <f t="shared" si="111"/>
        <v>698777</v>
      </c>
      <c r="G115" s="51">
        <f t="shared" si="111"/>
        <v>699399</v>
      </c>
      <c r="H115" s="51">
        <f t="shared" si="111"/>
        <v>682890</v>
      </c>
      <c r="I115" s="51">
        <f t="shared" si="111"/>
        <v>666320</v>
      </c>
      <c r="J115" s="51">
        <f t="shared" si="111"/>
        <v>633615</v>
      </c>
      <c r="K115" s="51">
        <f t="shared" si="111"/>
        <v>627104</v>
      </c>
      <c r="L115" s="51">
        <f t="shared" si="111"/>
        <v>604392</v>
      </c>
      <c r="M115" s="51">
        <f t="shared" si="111"/>
        <v>604280</v>
      </c>
      <c r="N115" s="51">
        <f t="shared" si="111"/>
        <v>620448</v>
      </c>
      <c r="O115" s="51">
        <f t="shared" si="107"/>
        <v>640159</v>
      </c>
      <c r="P115" s="51">
        <f t="shared" si="107"/>
        <v>654585</v>
      </c>
      <c r="Q115" s="51">
        <f t="shared" si="107"/>
        <v>665224</v>
      </c>
      <c r="R115" s="51">
        <f t="shared" si="107"/>
        <v>678261</v>
      </c>
      <c r="S115" s="51">
        <f t="shared" si="107"/>
        <v>687994</v>
      </c>
      <c r="T115" s="51">
        <f t="shared" si="107"/>
        <v>686721</v>
      </c>
      <c r="U115" s="51">
        <f t="shared" si="107"/>
        <v>704514</v>
      </c>
      <c r="V115" s="51">
        <f t="shared" si="107"/>
        <v>715660</v>
      </c>
      <c r="W115" s="51">
        <f t="shared" si="107"/>
        <v>744496</v>
      </c>
      <c r="X115" s="51">
        <f t="shared" si="107"/>
        <v>773709</v>
      </c>
      <c r="Y115" s="51">
        <f t="shared" si="107"/>
        <v>754938</v>
      </c>
      <c r="Z115" s="51">
        <f t="shared" si="107"/>
        <v>757675</v>
      </c>
      <c r="AA115" s="51">
        <f t="shared" si="107"/>
        <v>769029</v>
      </c>
      <c r="AB115" s="51">
        <f t="shared" si="107"/>
        <v>751894</v>
      </c>
      <c r="AC115" s="51">
        <f t="shared" si="107"/>
        <v>769842</v>
      </c>
      <c r="AD115" s="51">
        <f t="shared" si="107"/>
        <v>768701</v>
      </c>
      <c r="AE115" s="51">
        <f t="shared" si="112"/>
        <v>761995</v>
      </c>
      <c r="AF115" s="51">
        <f t="shared" si="112"/>
        <v>764950</v>
      </c>
      <c r="AG115" s="51">
        <f t="shared" si="112"/>
        <v>771121</v>
      </c>
      <c r="AH115" s="51">
        <f t="shared" si="108"/>
        <v>785196</v>
      </c>
      <c r="AI115" s="51">
        <f t="shared" si="108"/>
        <v>775159</v>
      </c>
      <c r="AJ115" s="51">
        <f t="shared" si="108"/>
        <v>735101</v>
      </c>
      <c r="AK115" s="51">
        <f t="shared" si="108"/>
        <v>692887</v>
      </c>
      <c r="AL115" s="51">
        <f t="shared" si="108"/>
        <v>695572</v>
      </c>
      <c r="AM115" s="51">
        <f t="shared" si="108"/>
        <v>701356</v>
      </c>
      <c r="AN115" s="51">
        <f t="shared" si="108"/>
        <v>720269</v>
      </c>
      <c r="AO115" s="51">
        <f t="shared" si="108"/>
        <v>735068</v>
      </c>
      <c r="AP115" s="51">
        <f t="shared" si="108"/>
        <v>770322</v>
      </c>
      <c r="AQ115" s="51">
        <f t="shared" si="108"/>
        <v>805146</v>
      </c>
      <c r="AR115" s="51">
        <f t="shared" si="108"/>
        <v>817411</v>
      </c>
      <c r="AS115" s="51">
        <f t="shared" si="108"/>
        <v>803200</v>
      </c>
      <c r="AT115" s="51">
        <f t="shared" si="108"/>
        <v>823637</v>
      </c>
      <c r="AU115" s="51">
        <f t="shared" si="108"/>
        <v>820589</v>
      </c>
      <c r="AV115" s="51">
        <f t="shared" si="108"/>
        <v>834252</v>
      </c>
      <c r="AW115" s="51">
        <f t="shared" si="108"/>
        <v>834652</v>
      </c>
      <c r="AX115" s="51">
        <f t="shared" si="109"/>
        <v>840373</v>
      </c>
      <c r="AY115" s="51">
        <f t="shared" si="109"/>
        <v>826126</v>
      </c>
      <c r="AZ115" s="51">
        <f t="shared" si="109"/>
        <v>810907</v>
      </c>
      <c r="BA115" s="51">
        <f t="shared" si="109"/>
        <v>788468</v>
      </c>
      <c r="BB115" s="51">
        <f t="shared" si="109"/>
        <v>766207</v>
      </c>
      <c r="BC115" s="51">
        <f t="shared" si="109"/>
        <v>731178</v>
      </c>
      <c r="BD115" s="51">
        <f t="shared" si="109"/>
        <v>720700</v>
      </c>
      <c r="BE115" s="51">
        <f t="shared" si="109"/>
        <v>705746</v>
      </c>
      <c r="BF115" s="51">
        <f t="shared" si="109"/>
        <v>677863</v>
      </c>
      <c r="BG115" s="51">
        <f t="shared" si="109"/>
        <v>651324</v>
      </c>
      <c r="BH115" s="51">
        <f t="shared" si="109"/>
        <v>639349</v>
      </c>
      <c r="BI115" s="51">
        <f t="shared" si="109"/>
        <v>643468</v>
      </c>
      <c r="BJ115" s="51">
        <f t="shared" si="109"/>
        <v>629030</v>
      </c>
      <c r="BK115" s="51">
        <f t="shared" si="109"/>
        <v>620744</v>
      </c>
      <c r="BL115" s="51">
        <f t="shared" si="109"/>
        <v>624630</v>
      </c>
      <c r="BM115" s="51">
        <f t="shared" si="109"/>
        <v>644934</v>
      </c>
      <c r="BN115" s="51">
        <f t="shared" si="110"/>
        <v>661303</v>
      </c>
      <c r="BO115" s="51">
        <f t="shared" si="110"/>
        <v>720226</v>
      </c>
      <c r="BP115" s="51">
        <f t="shared" si="110"/>
        <v>726069</v>
      </c>
      <c r="BQ115" s="51">
        <f t="shared" si="110"/>
        <v>557704</v>
      </c>
      <c r="BR115" s="51">
        <f t="shared" si="110"/>
        <v>589394</v>
      </c>
      <c r="BS115" s="51">
        <f t="shared" si="110"/>
        <v>550564</v>
      </c>
      <c r="BT115" s="51">
        <f t="shared" si="110"/>
        <v>521717</v>
      </c>
      <c r="BU115" s="51">
        <f t="shared" si="110"/>
        <v>454782</v>
      </c>
      <c r="BV115" s="51">
        <f t="shared" si="110"/>
        <v>437333</v>
      </c>
      <c r="BW115" s="51">
        <f t="shared" si="113"/>
        <v>454396</v>
      </c>
      <c r="BX115" s="51">
        <f t="shared" si="113"/>
        <v>444812</v>
      </c>
      <c r="BY115" s="51">
        <f t="shared" si="113"/>
        <v>429945</v>
      </c>
      <c r="BZ115" s="51">
        <f t="shared" si="113"/>
        <v>412186</v>
      </c>
      <c r="CA115" s="51">
        <f t="shared" si="113"/>
        <v>391460</v>
      </c>
      <c r="CB115" s="51">
        <f t="shared" si="113"/>
        <v>373259</v>
      </c>
      <c r="CC115" s="51">
        <f t="shared" si="106"/>
        <v>347838</v>
      </c>
      <c r="CD115" s="51">
        <f t="shared" si="106"/>
        <v>338837</v>
      </c>
      <c r="CE115" s="51">
        <f t="shared" si="106"/>
        <v>326153</v>
      </c>
      <c r="CF115" s="51">
        <f t="shared" si="106"/>
        <v>315957</v>
      </c>
      <c r="CG115" s="51">
        <f t="shared" si="106"/>
        <v>290023</v>
      </c>
      <c r="CH115" s="51">
        <f t="shared" si="106"/>
        <v>265901</v>
      </c>
      <c r="CI115" s="51">
        <f t="shared" si="106"/>
        <v>240647</v>
      </c>
      <c r="CJ115" s="51">
        <f t="shared" si="106"/>
        <v>225477</v>
      </c>
      <c r="CK115" s="57">
        <f t="shared" si="106"/>
        <v>1254688</v>
      </c>
      <c r="CL115" s="57">
        <v>27573376</v>
      </c>
      <c r="CM115" s="57">
        <v>364563</v>
      </c>
      <c r="CN115" s="57">
        <v>360138</v>
      </c>
      <c r="CO115" s="57">
        <v>356860</v>
      </c>
      <c r="CP115" s="57">
        <v>358783</v>
      </c>
      <c r="CQ115" s="57">
        <v>349400</v>
      </c>
      <c r="CR115" s="57">
        <v>340396</v>
      </c>
      <c r="CS115" s="57">
        <v>324026</v>
      </c>
      <c r="CT115" s="57">
        <v>320917</v>
      </c>
      <c r="CU115" s="57">
        <v>310141</v>
      </c>
      <c r="CV115" s="57">
        <v>309434</v>
      </c>
      <c r="CW115" s="57">
        <v>317099</v>
      </c>
      <c r="CX115" s="57">
        <v>328276</v>
      </c>
      <c r="CY115" s="57">
        <v>335058</v>
      </c>
      <c r="CZ115" s="57">
        <v>340517</v>
      </c>
      <c r="DA115" s="57">
        <v>347241</v>
      </c>
      <c r="DB115" s="57">
        <v>354513</v>
      </c>
      <c r="DC115" s="57">
        <v>352361</v>
      </c>
      <c r="DD115" s="57">
        <v>361859</v>
      </c>
      <c r="DE115" s="57">
        <v>364464</v>
      </c>
      <c r="DF115" s="57">
        <v>374812</v>
      </c>
      <c r="DG115" s="57">
        <v>397052</v>
      </c>
      <c r="DH115" s="57">
        <v>385142</v>
      </c>
      <c r="DI115" s="57">
        <v>381192</v>
      </c>
      <c r="DJ115" s="57">
        <v>384397</v>
      </c>
      <c r="DK115" s="57">
        <v>371386</v>
      </c>
      <c r="DL115" s="57">
        <v>387793</v>
      </c>
      <c r="DM115" s="57">
        <v>384276</v>
      </c>
      <c r="DN115" s="57">
        <v>379861</v>
      </c>
      <c r="DO115" s="57">
        <v>379932</v>
      </c>
      <c r="DP115" s="57">
        <v>382436</v>
      </c>
      <c r="DQ115" s="57">
        <v>391182</v>
      </c>
      <c r="DR115" s="57">
        <v>386772</v>
      </c>
      <c r="DS115" s="57">
        <v>368687</v>
      </c>
      <c r="DT115" s="57">
        <v>346756</v>
      </c>
      <c r="DU115" s="57">
        <v>349059</v>
      </c>
      <c r="DV115" s="57">
        <v>348664</v>
      </c>
      <c r="DW115" s="57">
        <v>358612</v>
      </c>
      <c r="DX115" s="57">
        <v>365376</v>
      </c>
      <c r="DY115" s="57">
        <v>383130</v>
      </c>
      <c r="DZ115" s="57">
        <v>400138</v>
      </c>
      <c r="EA115" s="57">
        <v>403868</v>
      </c>
      <c r="EB115" s="57">
        <v>397474</v>
      </c>
      <c r="EC115" s="57">
        <v>406671</v>
      </c>
      <c r="ED115" s="57">
        <v>406085</v>
      </c>
      <c r="EE115" s="57">
        <v>413834</v>
      </c>
      <c r="EF115" s="57">
        <v>411860</v>
      </c>
      <c r="EG115" s="57">
        <v>415341</v>
      </c>
      <c r="EH115" s="57">
        <v>408306</v>
      </c>
      <c r="EI115" s="57">
        <v>401385</v>
      </c>
      <c r="EJ115" s="57">
        <v>391394</v>
      </c>
      <c r="EK115" s="57">
        <v>380256</v>
      </c>
      <c r="EL115" s="57">
        <v>362738</v>
      </c>
      <c r="EM115" s="57">
        <v>357370</v>
      </c>
      <c r="EN115" s="57">
        <v>350570</v>
      </c>
      <c r="EO115" s="57">
        <v>335756</v>
      </c>
      <c r="EP115" s="57">
        <v>323041</v>
      </c>
      <c r="EQ115" s="57">
        <v>315885</v>
      </c>
      <c r="ER115" s="57">
        <v>317963</v>
      </c>
      <c r="ES115" s="57">
        <v>310495</v>
      </c>
      <c r="ET115" s="57">
        <v>306215</v>
      </c>
      <c r="EU115" s="57">
        <v>306971</v>
      </c>
      <c r="EV115" s="57">
        <v>316402</v>
      </c>
      <c r="EW115" s="57">
        <v>325015</v>
      </c>
      <c r="EX115" s="57">
        <v>353583</v>
      </c>
      <c r="EY115" s="57">
        <v>356036</v>
      </c>
      <c r="EZ115" s="57">
        <v>272322</v>
      </c>
      <c r="FA115" s="57">
        <v>287673</v>
      </c>
      <c r="FB115" s="57">
        <v>268003</v>
      </c>
      <c r="FC115" s="57">
        <v>252531</v>
      </c>
      <c r="FD115" s="57">
        <v>218552</v>
      </c>
      <c r="FE115" s="57">
        <v>209055</v>
      </c>
      <c r="FF115" s="57">
        <v>216510</v>
      </c>
      <c r="FG115" s="57">
        <v>210735</v>
      </c>
      <c r="FH115" s="57">
        <v>203123</v>
      </c>
      <c r="FI115" s="57">
        <v>193034</v>
      </c>
      <c r="FJ115" s="57">
        <v>181249</v>
      </c>
      <c r="FK115" s="57">
        <v>171590</v>
      </c>
      <c r="FL115" s="57">
        <v>157531</v>
      </c>
      <c r="FM115" s="57">
        <v>151237</v>
      </c>
      <c r="FN115" s="57">
        <v>143090</v>
      </c>
      <c r="FO115" s="57">
        <v>135592</v>
      </c>
      <c r="FP115" s="57">
        <v>121635</v>
      </c>
      <c r="FQ115" s="57">
        <v>109433</v>
      </c>
      <c r="FR115" s="57">
        <v>96953</v>
      </c>
      <c r="FS115" s="57">
        <v>88925</v>
      </c>
      <c r="FT115" s="57">
        <v>407388</v>
      </c>
      <c r="FU115" s="57">
        <v>28502536</v>
      </c>
      <c r="FV115" s="57">
        <v>346966</v>
      </c>
      <c r="FW115" s="57">
        <v>344017</v>
      </c>
      <c r="FX115" s="57">
        <v>341917</v>
      </c>
      <c r="FY115" s="57">
        <v>340616</v>
      </c>
      <c r="FZ115" s="57">
        <v>333490</v>
      </c>
      <c r="GA115" s="57">
        <v>325924</v>
      </c>
      <c r="GB115" s="57">
        <v>309589</v>
      </c>
      <c r="GC115" s="57">
        <v>306187</v>
      </c>
      <c r="GD115" s="57">
        <v>294251</v>
      </c>
      <c r="GE115" s="57">
        <v>294846</v>
      </c>
      <c r="GF115" s="57">
        <v>303349</v>
      </c>
      <c r="GG115" s="57">
        <v>311883</v>
      </c>
      <c r="GH115" s="57">
        <v>319527</v>
      </c>
      <c r="GI115" s="57">
        <v>324707</v>
      </c>
      <c r="GJ115" s="57">
        <v>331020</v>
      </c>
      <c r="GK115" s="57">
        <v>333481</v>
      </c>
      <c r="GL115" s="57">
        <v>334360</v>
      </c>
      <c r="GM115" s="57">
        <v>342655</v>
      </c>
      <c r="GN115" s="57">
        <v>351196</v>
      </c>
      <c r="GO115" s="57">
        <v>369684</v>
      </c>
      <c r="GP115" s="57">
        <v>376657</v>
      </c>
      <c r="GQ115" s="57">
        <v>369796</v>
      </c>
      <c r="GR115" s="57">
        <v>376483</v>
      </c>
      <c r="GS115" s="57">
        <v>384632</v>
      </c>
      <c r="GT115" s="57">
        <v>380508</v>
      </c>
      <c r="GU115" s="57">
        <v>382049</v>
      </c>
      <c r="GV115" s="57">
        <v>384425</v>
      </c>
      <c r="GW115" s="57">
        <v>382134</v>
      </c>
      <c r="GX115" s="57">
        <v>385018</v>
      </c>
      <c r="GY115" s="57">
        <v>388685</v>
      </c>
      <c r="GZ115" s="57">
        <v>394014</v>
      </c>
      <c r="HA115" s="57">
        <v>388387</v>
      </c>
      <c r="HB115" s="57">
        <v>366414</v>
      </c>
      <c r="HC115" s="57">
        <v>346131</v>
      </c>
      <c r="HD115" s="57">
        <v>346513</v>
      </c>
      <c r="HE115" s="57">
        <v>352692</v>
      </c>
      <c r="HF115" s="57">
        <v>361657</v>
      </c>
      <c r="HG115" s="57">
        <v>369692</v>
      </c>
      <c r="HH115" s="57">
        <v>387192</v>
      </c>
      <c r="HI115" s="57">
        <v>405008</v>
      </c>
      <c r="HJ115" s="57">
        <v>413543</v>
      </c>
      <c r="HK115" s="57">
        <v>405726</v>
      </c>
      <c r="HL115" s="57">
        <v>416966</v>
      </c>
      <c r="HM115" s="57">
        <v>414504</v>
      </c>
      <c r="HN115" s="57">
        <v>420418</v>
      </c>
      <c r="HO115" s="57">
        <v>422792</v>
      </c>
      <c r="HP115" s="57">
        <v>425032</v>
      </c>
      <c r="HQ115" s="57">
        <v>417820</v>
      </c>
      <c r="HR115" s="57">
        <v>409522</v>
      </c>
      <c r="HS115" s="57">
        <v>397074</v>
      </c>
      <c r="HT115" s="57">
        <v>385951</v>
      </c>
      <c r="HU115" s="57">
        <v>368440</v>
      </c>
      <c r="HV115" s="57">
        <v>363330</v>
      </c>
      <c r="HW115" s="57">
        <v>355176</v>
      </c>
      <c r="HX115" s="57">
        <v>342107</v>
      </c>
      <c r="HY115" s="57">
        <v>328283</v>
      </c>
      <c r="HZ115" s="57">
        <v>323464</v>
      </c>
      <c r="IA115" s="57">
        <v>325505</v>
      </c>
      <c r="IB115" s="57">
        <v>318535</v>
      </c>
      <c r="IC115" s="57">
        <v>314529</v>
      </c>
      <c r="ID115" s="57">
        <v>317659</v>
      </c>
      <c r="IE115" s="57">
        <v>328532</v>
      </c>
      <c r="IF115" s="57">
        <v>336288</v>
      </c>
      <c r="IG115" s="57">
        <v>366643</v>
      </c>
      <c r="IH115" s="57">
        <v>370033</v>
      </c>
      <c r="II115" s="57">
        <v>285382</v>
      </c>
      <c r="IJ115" s="57">
        <v>301721</v>
      </c>
      <c r="IK115" s="57">
        <v>282561</v>
      </c>
      <c r="IL115" s="57">
        <v>269186</v>
      </c>
      <c r="IM115" s="57">
        <v>236230</v>
      </c>
      <c r="IN115" s="57">
        <v>228278</v>
      </c>
      <c r="IO115" s="57">
        <v>237886</v>
      </c>
      <c r="IP115" s="57">
        <v>234077</v>
      </c>
      <c r="IQ115" s="57">
        <v>226822</v>
      </c>
      <c r="IR115" s="57">
        <v>219152</v>
      </c>
      <c r="IS115" s="57">
        <v>210211</v>
      </c>
      <c r="IT115" s="57">
        <v>201669</v>
      </c>
      <c r="IU115" s="57">
        <v>190307</v>
      </c>
      <c r="IV115" s="57">
        <v>187600</v>
      </c>
      <c r="IW115" s="57">
        <v>183063</v>
      </c>
      <c r="IX115" s="57">
        <v>180365</v>
      </c>
      <c r="IY115" s="57">
        <v>168388</v>
      </c>
      <c r="IZ115" s="57">
        <v>156468</v>
      </c>
      <c r="JA115" s="57">
        <v>143694</v>
      </c>
      <c r="JB115" s="57">
        <v>136552</v>
      </c>
      <c r="JC115" s="57">
        <v>847300</v>
      </c>
    </row>
    <row r="116" spans="1:263" hidden="1" x14ac:dyDescent="0.25"/>
    <row r="117" spans="1:263" hidden="1" x14ac:dyDescent="0.25"/>
    <row r="118" spans="1:263" hidden="1" x14ac:dyDescent="0.25">
      <c r="A118" s="57" t="s">
        <v>1654</v>
      </c>
    </row>
    <row r="119" spans="1:263" s="37" customFormat="1" hidden="1" x14ac:dyDescent="0.25">
      <c r="A119" s="36" t="s">
        <v>0</v>
      </c>
      <c r="B119" s="37" t="s">
        <v>1</v>
      </c>
      <c r="C119" s="93" t="s">
        <v>1341</v>
      </c>
      <c r="D119" s="93">
        <v>0</v>
      </c>
      <c r="E119" s="93">
        <f>D119+1</f>
        <v>1</v>
      </c>
      <c r="F119" s="93">
        <f t="shared" ref="F119" si="114">E119+1</f>
        <v>2</v>
      </c>
      <c r="G119" s="93">
        <f t="shared" ref="G119" si="115">F119+1</f>
        <v>3</v>
      </c>
      <c r="H119" s="93">
        <f t="shared" ref="H119" si="116">G119+1</f>
        <v>4</v>
      </c>
      <c r="I119" s="93">
        <f t="shared" ref="I119" si="117">H119+1</f>
        <v>5</v>
      </c>
      <c r="J119" s="93">
        <f t="shared" ref="J119" si="118">I119+1</f>
        <v>6</v>
      </c>
      <c r="K119" s="93">
        <f t="shared" ref="K119" si="119">J119+1</f>
        <v>7</v>
      </c>
      <c r="L119" s="93">
        <f t="shared" ref="L119" si="120">K119+1</f>
        <v>8</v>
      </c>
      <c r="M119" s="93">
        <f t="shared" ref="M119" si="121">L119+1</f>
        <v>9</v>
      </c>
      <c r="N119" s="93">
        <f t="shared" ref="N119" si="122">M119+1</f>
        <v>10</v>
      </c>
      <c r="O119" s="93">
        <f t="shared" ref="O119" si="123">N119+1</f>
        <v>11</v>
      </c>
      <c r="P119" s="93">
        <f t="shared" ref="P119" si="124">O119+1</f>
        <v>12</v>
      </c>
      <c r="Q119" s="93">
        <f t="shared" ref="Q119" si="125">P119+1</f>
        <v>13</v>
      </c>
      <c r="R119" s="93">
        <f t="shared" ref="R119" si="126">Q119+1</f>
        <v>14</v>
      </c>
      <c r="S119" s="93">
        <f t="shared" ref="S119" si="127">R119+1</f>
        <v>15</v>
      </c>
      <c r="T119" s="93">
        <f t="shared" ref="T119" si="128">S119+1</f>
        <v>16</v>
      </c>
      <c r="U119" s="93">
        <f t="shared" ref="U119" si="129">T119+1</f>
        <v>17</v>
      </c>
      <c r="V119" s="93">
        <f t="shared" ref="V119" si="130">U119+1</f>
        <v>18</v>
      </c>
      <c r="W119" s="93">
        <f t="shared" ref="W119" si="131">V119+1</f>
        <v>19</v>
      </c>
      <c r="X119" s="93">
        <f t="shared" ref="X119" si="132">W119+1</f>
        <v>20</v>
      </c>
      <c r="Y119" s="93">
        <f t="shared" ref="Y119" si="133">X119+1</f>
        <v>21</v>
      </c>
      <c r="Z119" s="93">
        <f t="shared" ref="Z119" si="134">Y119+1</f>
        <v>22</v>
      </c>
      <c r="AA119" s="93">
        <f t="shared" ref="AA119" si="135">Z119+1</f>
        <v>23</v>
      </c>
      <c r="AB119" s="93">
        <f t="shared" ref="AB119" si="136">AA119+1</f>
        <v>24</v>
      </c>
      <c r="AC119" s="93">
        <f t="shared" ref="AC119" si="137">AB119+1</f>
        <v>25</v>
      </c>
      <c r="AD119" s="93">
        <f t="shared" ref="AD119" si="138">AC119+1</f>
        <v>26</v>
      </c>
      <c r="AE119" s="93">
        <f t="shared" ref="AE119" si="139">AD119+1</f>
        <v>27</v>
      </c>
      <c r="AF119" s="93">
        <f t="shared" ref="AF119" si="140">AE119+1</f>
        <v>28</v>
      </c>
      <c r="AG119" s="93">
        <f t="shared" ref="AG119" si="141">AF119+1</f>
        <v>29</v>
      </c>
      <c r="AH119" s="93">
        <f t="shared" ref="AH119" si="142">AG119+1</f>
        <v>30</v>
      </c>
      <c r="AI119" s="93">
        <f t="shared" ref="AI119" si="143">AH119+1</f>
        <v>31</v>
      </c>
      <c r="AJ119" s="93">
        <f t="shared" ref="AJ119" si="144">AI119+1</f>
        <v>32</v>
      </c>
      <c r="AK119" s="93">
        <f t="shared" ref="AK119" si="145">AJ119+1</f>
        <v>33</v>
      </c>
      <c r="AL119" s="93">
        <f t="shared" ref="AL119" si="146">AK119+1</f>
        <v>34</v>
      </c>
      <c r="AM119" s="93">
        <f t="shared" ref="AM119" si="147">AL119+1</f>
        <v>35</v>
      </c>
      <c r="AN119" s="93">
        <f t="shared" ref="AN119" si="148">AM119+1</f>
        <v>36</v>
      </c>
      <c r="AO119" s="93">
        <f t="shared" ref="AO119" si="149">AN119+1</f>
        <v>37</v>
      </c>
      <c r="AP119" s="93">
        <f t="shared" ref="AP119" si="150">AO119+1</f>
        <v>38</v>
      </c>
      <c r="AQ119" s="93">
        <f t="shared" ref="AQ119" si="151">AP119+1</f>
        <v>39</v>
      </c>
      <c r="AR119" s="93">
        <f t="shared" ref="AR119" si="152">AQ119+1</f>
        <v>40</v>
      </c>
      <c r="AS119" s="93">
        <f t="shared" ref="AS119" si="153">AR119+1</f>
        <v>41</v>
      </c>
      <c r="AT119" s="93">
        <f t="shared" ref="AT119" si="154">AS119+1</f>
        <v>42</v>
      </c>
      <c r="AU119" s="93">
        <f t="shared" ref="AU119" si="155">AT119+1</f>
        <v>43</v>
      </c>
      <c r="AV119" s="93">
        <f t="shared" ref="AV119" si="156">AU119+1</f>
        <v>44</v>
      </c>
      <c r="AW119" s="93">
        <f t="shared" ref="AW119" si="157">AV119+1</f>
        <v>45</v>
      </c>
      <c r="AX119" s="93">
        <f t="shared" ref="AX119" si="158">AW119+1</f>
        <v>46</v>
      </c>
      <c r="AY119" s="93">
        <f t="shared" ref="AY119" si="159">AX119+1</f>
        <v>47</v>
      </c>
      <c r="AZ119" s="93">
        <f t="shared" ref="AZ119" si="160">AY119+1</f>
        <v>48</v>
      </c>
      <c r="BA119" s="93">
        <f t="shared" ref="BA119" si="161">AZ119+1</f>
        <v>49</v>
      </c>
      <c r="BB119" s="93">
        <f t="shared" ref="BB119" si="162">BA119+1</f>
        <v>50</v>
      </c>
      <c r="BC119" s="93">
        <f t="shared" ref="BC119" si="163">BB119+1</f>
        <v>51</v>
      </c>
      <c r="BD119" s="93">
        <f t="shared" ref="BD119" si="164">BC119+1</f>
        <v>52</v>
      </c>
      <c r="BE119" s="93">
        <f t="shared" ref="BE119" si="165">BD119+1</f>
        <v>53</v>
      </c>
      <c r="BF119" s="93">
        <f t="shared" ref="BF119" si="166">BE119+1</f>
        <v>54</v>
      </c>
      <c r="BG119" s="93">
        <f t="shared" ref="BG119" si="167">BF119+1</f>
        <v>55</v>
      </c>
      <c r="BH119" s="93">
        <f t="shared" ref="BH119" si="168">BG119+1</f>
        <v>56</v>
      </c>
      <c r="BI119" s="93">
        <f t="shared" ref="BI119" si="169">BH119+1</f>
        <v>57</v>
      </c>
      <c r="BJ119" s="93">
        <f t="shared" ref="BJ119" si="170">BI119+1</f>
        <v>58</v>
      </c>
      <c r="BK119" s="93">
        <f t="shared" ref="BK119" si="171">BJ119+1</f>
        <v>59</v>
      </c>
      <c r="BL119" s="93">
        <f t="shared" ref="BL119" si="172">BK119+1</f>
        <v>60</v>
      </c>
      <c r="BM119" s="93">
        <f t="shared" ref="BM119" si="173">BL119+1</f>
        <v>61</v>
      </c>
      <c r="BN119" s="93">
        <f t="shared" ref="BN119" si="174">BM119+1</f>
        <v>62</v>
      </c>
      <c r="BO119" s="93">
        <f t="shared" ref="BO119" si="175">BN119+1</f>
        <v>63</v>
      </c>
      <c r="BP119" s="93">
        <f t="shared" ref="BP119" si="176">BO119+1</f>
        <v>64</v>
      </c>
      <c r="BQ119" s="93">
        <f t="shared" ref="BQ119" si="177">BP119+1</f>
        <v>65</v>
      </c>
      <c r="BR119" s="93">
        <f t="shared" ref="BR119" si="178">BQ119+1</f>
        <v>66</v>
      </c>
      <c r="BS119" s="93">
        <f t="shared" ref="BS119" si="179">BR119+1</f>
        <v>67</v>
      </c>
      <c r="BT119" s="93">
        <f t="shared" ref="BT119" si="180">BS119+1</f>
        <v>68</v>
      </c>
      <c r="BU119" s="93">
        <f t="shared" ref="BU119" si="181">BT119+1</f>
        <v>69</v>
      </c>
      <c r="BV119" s="93">
        <f t="shared" ref="BV119" si="182">BU119+1</f>
        <v>70</v>
      </c>
      <c r="BW119" s="93">
        <f t="shared" ref="BW119" si="183">BV119+1</f>
        <v>71</v>
      </c>
      <c r="BX119" s="93">
        <f t="shared" ref="BX119" si="184">BW119+1</f>
        <v>72</v>
      </c>
      <c r="BY119" s="93">
        <f t="shared" ref="BY119" si="185">BX119+1</f>
        <v>73</v>
      </c>
      <c r="BZ119" s="93">
        <f t="shared" ref="BZ119" si="186">BY119+1</f>
        <v>74</v>
      </c>
      <c r="CA119" s="93">
        <f t="shared" ref="CA119" si="187">BZ119+1</f>
        <v>75</v>
      </c>
      <c r="CB119" s="93">
        <f t="shared" ref="CB119" si="188">CA119+1</f>
        <v>76</v>
      </c>
      <c r="CC119" s="93">
        <f t="shared" ref="CC119" si="189">CB119+1</f>
        <v>77</v>
      </c>
      <c r="CD119" s="93">
        <f t="shared" ref="CD119" si="190">CC119+1</f>
        <v>78</v>
      </c>
      <c r="CE119" s="93">
        <f t="shared" ref="CE119" si="191">CD119+1</f>
        <v>79</v>
      </c>
      <c r="CF119" s="93">
        <f t="shared" ref="CF119" si="192">CE119+1</f>
        <v>80</v>
      </c>
      <c r="CG119" s="93">
        <f t="shared" ref="CG119" si="193">CF119+1</f>
        <v>81</v>
      </c>
      <c r="CH119" s="93">
        <f t="shared" ref="CH119" si="194">CG119+1</f>
        <v>82</v>
      </c>
      <c r="CI119" s="93">
        <f t="shared" ref="CI119" si="195">CH119+1</f>
        <v>83</v>
      </c>
      <c r="CJ119" s="93">
        <f t="shared" ref="CJ119" si="196">CI119+1</f>
        <v>84</v>
      </c>
      <c r="CK119" s="37" t="s">
        <v>1344</v>
      </c>
      <c r="CL119" s="37" t="s">
        <v>1348</v>
      </c>
      <c r="CM119" s="37" t="s">
        <v>1349</v>
      </c>
      <c r="CN119" s="37" t="s">
        <v>1350</v>
      </c>
      <c r="CO119" s="37" t="s">
        <v>1351</v>
      </c>
      <c r="CP119" s="37" t="s">
        <v>1352</v>
      </c>
      <c r="CQ119" s="37" t="s">
        <v>1353</v>
      </c>
      <c r="CR119" s="37" t="s">
        <v>1354</v>
      </c>
      <c r="CS119" s="37" t="s">
        <v>1355</v>
      </c>
      <c r="CT119" s="37" t="s">
        <v>1356</v>
      </c>
      <c r="CU119" s="37" t="s">
        <v>1357</v>
      </c>
      <c r="CV119" s="37" t="s">
        <v>1358</v>
      </c>
      <c r="CW119" s="37" t="s">
        <v>1359</v>
      </c>
      <c r="CX119" s="37" t="s">
        <v>1360</v>
      </c>
      <c r="CY119" s="37" t="s">
        <v>1361</v>
      </c>
      <c r="CZ119" s="37" t="s">
        <v>1362</v>
      </c>
      <c r="DA119" s="37" t="s">
        <v>1363</v>
      </c>
      <c r="DB119" s="37" t="s">
        <v>1364</v>
      </c>
      <c r="DC119" s="37" t="s">
        <v>1365</v>
      </c>
      <c r="DD119" s="37" t="s">
        <v>1366</v>
      </c>
      <c r="DE119" s="37" t="s">
        <v>1367</v>
      </c>
      <c r="DF119" s="37" t="s">
        <v>1368</v>
      </c>
      <c r="DG119" s="37" t="s">
        <v>1369</v>
      </c>
      <c r="DH119" s="37" t="s">
        <v>1370</v>
      </c>
      <c r="DI119" s="37" t="s">
        <v>1371</v>
      </c>
      <c r="DJ119" s="37" t="s">
        <v>1372</v>
      </c>
      <c r="DK119" s="37" t="s">
        <v>1373</v>
      </c>
      <c r="DL119" s="37" t="s">
        <v>1374</v>
      </c>
      <c r="DM119" s="37" t="s">
        <v>1375</v>
      </c>
      <c r="DN119" s="37" t="s">
        <v>1376</v>
      </c>
      <c r="DO119" s="37" t="s">
        <v>1377</v>
      </c>
      <c r="DP119" s="37" t="s">
        <v>1378</v>
      </c>
      <c r="DQ119" s="37" t="s">
        <v>1379</v>
      </c>
      <c r="DR119" s="37" t="s">
        <v>1380</v>
      </c>
      <c r="DS119" s="37" t="s">
        <v>1381</v>
      </c>
      <c r="DT119" s="37" t="s">
        <v>1382</v>
      </c>
      <c r="DU119" s="37" t="s">
        <v>1383</v>
      </c>
      <c r="DV119" s="37" t="s">
        <v>1384</v>
      </c>
      <c r="DW119" s="37" t="s">
        <v>1385</v>
      </c>
      <c r="DX119" s="37" t="s">
        <v>1386</v>
      </c>
      <c r="DY119" s="37" t="s">
        <v>1387</v>
      </c>
      <c r="DZ119" s="37" t="s">
        <v>1388</v>
      </c>
      <c r="EA119" s="37" t="s">
        <v>1389</v>
      </c>
      <c r="EB119" s="37" t="s">
        <v>1390</v>
      </c>
      <c r="EC119" s="37" t="s">
        <v>1391</v>
      </c>
      <c r="ED119" s="37" t="s">
        <v>1392</v>
      </c>
      <c r="EE119" s="37" t="s">
        <v>1393</v>
      </c>
      <c r="EF119" s="37" t="s">
        <v>1394</v>
      </c>
      <c r="EG119" s="37" t="s">
        <v>1395</v>
      </c>
      <c r="EH119" s="37" t="s">
        <v>1396</v>
      </c>
      <c r="EI119" s="37" t="s">
        <v>1397</v>
      </c>
      <c r="EJ119" s="37" t="s">
        <v>1398</v>
      </c>
      <c r="EK119" s="37" t="s">
        <v>1399</v>
      </c>
      <c r="EL119" s="37" t="s">
        <v>1400</v>
      </c>
      <c r="EM119" s="37" t="s">
        <v>1401</v>
      </c>
      <c r="EN119" s="37" t="s">
        <v>1402</v>
      </c>
      <c r="EO119" s="37" t="s">
        <v>1403</v>
      </c>
      <c r="EP119" s="37" t="s">
        <v>1404</v>
      </c>
      <c r="EQ119" s="37" t="s">
        <v>1405</v>
      </c>
      <c r="ER119" s="37" t="s">
        <v>1406</v>
      </c>
      <c r="ES119" s="37" t="s">
        <v>1407</v>
      </c>
      <c r="ET119" s="37" t="s">
        <v>1408</v>
      </c>
      <c r="EU119" s="37" t="s">
        <v>1409</v>
      </c>
      <c r="EV119" s="37" t="s">
        <v>1410</v>
      </c>
      <c r="EW119" s="37" t="s">
        <v>1411</v>
      </c>
      <c r="EX119" s="37" t="s">
        <v>1412</v>
      </c>
      <c r="EY119" s="37" t="s">
        <v>1413</v>
      </c>
      <c r="EZ119" s="37" t="s">
        <v>1414</v>
      </c>
      <c r="FA119" s="37" t="s">
        <v>1415</v>
      </c>
      <c r="FB119" s="37" t="s">
        <v>1416</v>
      </c>
      <c r="FC119" s="37" t="s">
        <v>1417</v>
      </c>
      <c r="FD119" s="37" t="s">
        <v>1418</v>
      </c>
      <c r="FE119" s="37" t="s">
        <v>1419</v>
      </c>
      <c r="FF119" s="37" t="s">
        <v>1420</v>
      </c>
      <c r="FG119" s="37" t="s">
        <v>1421</v>
      </c>
      <c r="FH119" s="37" t="s">
        <v>1422</v>
      </c>
      <c r="FI119" s="37" t="s">
        <v>1423</v>
      </c>
      <c r="FJ119" s="37" t="s">
        <v>1424</v>
      </c>
      <c r="FK119" s="37" t="s">
        <v>1425</v>
      </c>
      <c r="FL119" s="37" t="s">
        <v>1426</v>
      </c>
      <c r="FM119" s="37" t="s">
        <v>1427</v>
      </c>
      <c r="FN119" s="37" t="s">
        <v>1428</v>
      </c>
      <c r="FO119" s="37" t="s">
        <v>1429</v>
      </c>
      <c r="FP119" s="37" t="s">
        <v>1430</v>
      </c>
      <c r="FQ119" s="37" t="s">
        <v>1431</v>
      </c>
      <c r="FR119" s="37" t="s">
        <v>1432</v>
      </c>
      <c r="FS119" s="37" t="s">
        <v>1433</v>
      </c>
      <c r="FT119" s="37" t="s">
        <v>1434</v>
      </c>
      <c r="FU119" s="37" t="s">
        <v>1435</v>
      </c>
      <c r="FV119" s="37" t="s">
        <v>1436</v>
      </c>
      <c r="FW119" s="37" t="s">
        <v>1437</v>
      </c>
      <c r="FX119" s="37" t="s">
        <v>1438</v>
      </c>
      <c r="FY119" s="37" t="s">
        <v>1439</v>
      </c>
      <c r="FZ119" s="37" t="s">
        <v>1440</v>
      </c>
      <c r="GA119" s="37" t="s">
        <v>1441</v>
      </c>
      <c r="GB119" s="37" t="s">
        <v>1442</v>
      </c>
      <c r="GC119" s="37" t="s">
        <v>1443</v>
      </c>
      <c r="GD119" s="37" t="s">
        <v>1444</v>
      </c>
      <c r="GE119" s="37" t="s">
        <v>1445</v>
      </c>
      <c r="GF119" s="37" t="s">
        <v>1446</v>
      </c>
      <c r="GG119" s="37" t="s">
        <v>1447</v>
      </c>
      <c r="GH119" s="37" t="s">
        <v>1448</v>
      </c>
      <c r="GI119" s="37" t="s">
        <v>1449</v>
      </c>
      <c r="GJ119" s="37" t="s">
        <v>1450</v>
      </c>
      <c r="GK119" s="37" t="s">
        <v>1451</v>
      </c>
      <c r="GL119" s="37" t="s">
        <v>1452</v>
      </c>
      <c r="GM119" s="37" t="s">
        <v>1453</v>
      </c>
      <c r="GN119" s="37" t="s">
        <v>1454</v>
      </c>
      <c r="GO119" s="37" t="s">
        <v>1455</v>
      </c>
      <c r="GP119" s="37" t="s">
        <v>1456</v>
      </c>
      <c r="GQ119" s="37" t="s">
        <v>1457</v>
      </c>
      <c r="GR119" s="37" t="s">
        <v>1458</v>
      </c>
      <c r="GS119" s="37" t="s">
        <v>1459</v>
      </c>
      <c r="GT119" s="37" t="s">
        <v>1460</v>
      </c>
      <c r="GU119" s="37" t="s">
        <v>1461</v>
      </c>
      <c r="GV119" s="37" t="s">
        <v>1462</v>
      </c>
      <c r="GW119" s="37" t="s">
        <v>1463</v>
      </c>
      <c r="GX119" s="37" t="s">
        <v>1464</v>
      </c>
      <c r="GY119" s="37" t="s">
        <v>1465</v>
      </c>
      <c r="GZ119" s="37" t="s">
        <v>1466</v>
      </c>
      <c r="HA119" s="37" t="s">
        <v>1467</v>
      </c>
      <c r="HB119" s="37" t="s">
        <v>1468</v>
      </c>
      <c r="HC119" s="37" t="s">
        <v>1469</v>
      </c>
      <c r="HD119" s="37" t="s">
        <v>1470</v>
      </c>
      <c r="HE119" s="37" t="s">
        <v>1471</v>
      </c>
      <c r="HF119" s="37" t="s">
        <v>1472</v>
      </c>
      <c r="HG119" s="37" t="s">
        <v>1473</v>
      </c>
      <c r="HH119" s="37" t="s">
        <v>1474</v>
      </c>
      <c r="HI119" s="37" t="s">
        <v>1475</v>
      </c>
      <c r="HJ119" s="37" t="s">
        <v>1476</v>
      </c>
      <c r="HK119" s="37" t="s">
        <v>1477</v>
      </c>
      <c r="HL119" s="37" t="s">
        <v>1478</v>
      </c>
      <c r="HM119" s="37" t="s">
        <v>1479</v>
      </c>
      <c r="HN119" s="37" t="s">
        <v>1480</v>
      </c>
      <c r="HO119" s="37" t="s">
        <v>1481</v>
      </c>
      <c r="HP119" s="37" t="s">
        <v>1482</v>
      </c>
      <c r="HQ119" s="37" t="s">
        <v>1483</v>
      </c>
      <c r="HR119" s="37" t="s">
        <v>1484</v>
      </c>
      <c r="HS119" s="37" t="s">
        <v>1485</v>
      </c>
      <c r="HT119" s="37" t="s">
        <v>1486</v>
      </c>
      <c r="HU119" s="37" t="s">
        <v>1487</v>
      </c>
      <c r="HV119" s="37" t="s">
        <v>1488</v>
      </c>
      <c r="HW119" s="37" t="s">
        <v>1489</v>
      </c>
      <c r="HX119" s="37" t="s">
        <v>1490</v>
      </c>
      <c r="HY119" s="37" t="s">
        <v>1491</v>
      </c>
      <c r="HZ119" s="37" t="s">
        <v>1492</v>
      </c>
      <c r="IA119" s="37" t="s">
        <v>1493</v>
      </c>
      <c r="IB119" s="37" t="s">
        <v>1494</v>
      </c>
      <c r="IC119" s="37" t="s">
        <v>1495</v>
      </c>
      <c r="ID119" s="37" t="s">
        <v>1496</v>
      </c>
      <c r="IE119" s="37" t="s">
        <v>1497</v>
      </c>
      <c r="IF119" s="37" t="s">
        <v>1498</v>
      </c>
      <c r="IG119" s="37" t="s">
        <v>1499</v>
      </c>
      <c r="IH119" s="37" t="s">
        <v>1500</v>
      </c>
      <c r="II119" s="37" t="s">
        <v>1501</v>
      </c>
      <c r="IJ119" s="37" t="s">
        <v>1502</v>
      </c>
      <c r="IK119" s="37" t="s">
        <v>1503</v>
      </c>
      <c r="IL119" s="37" t="s">
        <v>1504</v>
      </c>
      <c r="IM119" s="37" t="s">
        <v>1505</v>
      </c>
      <c r="IN119" s="37" t="s">
        <v>1506</v>
      </c>
      <c r="IO119" s="37" t="s">
        <v>1507</v>
      </c>
      <c r="IP119" s="37" t="s">
        <v>1508</v>
      </c>
      <c r="IQ119" s="37" t="s">
        <v>1509</v>
      </c>
      <c r="IR119" s="37" t="s">
        <v>1510</v>
      </c>
      <c r="IS119" s="37" t="s">
        <v>1511</v>
      </c>
      <c r="IT119" s="37" t="s">
        <v>1512</v>
      </c>
      <c r="IU119" s="37" t="s">
        <v>1513</v>
      </c>
      <c r="IV119" s="37" t="s">
        <v>1514</v>
      </c>
      <c r="IW119" s="37" t="s">
        <v>1515</v>
      </c>
      <c r="IX119" s="37" t="s">
        <v>1516</v>
      </c>
      <c r="IY119" s="37" t="s">
        <v>1517</v>
      </c>
      <c r="IZ119" s="37" t="s">
        <v>1518</v>
      </c>
      <c r="JA119" s="37" t="s">
        <v>1519</v>
      </c>
      <c r="JB119" s="37" t="s">
        <v>1520</v>
      </c>
      <c r="JC119" s="37" t="s">
        <v>1521</v>
      </c>
    </row>
    <row r="120" spans="1:263" hidden="1" x14ac:dyDescent="0.25">
      <c r="A120" s="57" t="s">
        <v>1522</v>
      </c>
      <c r="B120" s="57" t="s">
        <v>23</v>
      </c>
    </row>
    <row r="121" spans="1:263" hidden="1" x14ac:dyDescent="0.25">
      <c r="A121" s="57" t="s">
        <v>1523</v>
      </c>
      <c r="B121" s="57" t="s">
        <v>40</v>
      </c>
      <c r="C121" s="83">
        <v>842</v>
      </c>
      <c r="D121" s="83">
        <v>7</v>
      </c>
      <c r="E121" s="83">
        <v>9</v>
      </c>
      <c r="F121" s="83">
        <v>8</v>
      </c>
      <c r="G121" s="83">
        <v>2</v>
      </c>
      <c r="H121" s="83">
        <v>19</v>
      </c>
      <c r="I121" s="83">
        <v>3</v>
      </c>
      <c r="J121" s="83">
        <v>5</v>
      </c>
      <c r="K121" s="83">
        <v>8</v>
      </c>
      <c r="L121" s="83">
        <v>0</v>
      </c>
      <c r="M121" s="83">
        <v>0</v>
      </c>
      <c r="N121" s="83">
        <v>4</v>
      </c>
      <c r="O121" s="83">
        <v>4</v>
      </c>
      <c r="P121" s="83">
        <v>2</v>
      </c>
      <c r="Q121" s="83">
        <v>5</v>
      </c>
      <c r="R121" s="83">
        <v>3</v>
      </c>
      <c r="S121" s="83">
        <v>14</v>
      </c>
      <c r="T121" s="83">
        <v>14</v>
      </c>
      <c r="U121" s="83">
        <v>32</v>
      </c>
      <c r="V121" s="83">
        <v>33</v>
      </c>
      <c r="W121" s="83">
        <v>30</v>
      </c>
      <c r="X121" s="83">
        <v>21</v>
      </c>
      <c r="Y121" s="83">
        <v>33</v>
      </c>
      <c r="Z121" s="83">
        <v>32</v>
      </c>
      <c r="AA121" s="83">
        <v>26</v>
      </c>
      <c r="AB121" s="83">
        <v>63</v>
      </c>
      <c r="AC121" s="83">
        <v>44</v>
      </c>
      <c r="AD121" s="83">
        <v>55</v>
      </c>
      <c r="AE121" s="83">
        <v>37</v>
      </c>
      <c r="AF121" s="83">
        <v>17</v>
      </c>
      <c r="AG121" s="83">
        <v>22</v>
      </c>
      <c r="AH121" s="83">
        <v>15</v>
      </c>
      <c r="AI121" s="83">
        <v>11</v>
      </c>
      <c r="AJ121" s="83">
        <v>18</v>
      </c>
      <c r="AK121" s="83">
        <v>19</v>
      </c>
      <c r="AL121" s="83">
        <v>14</v>
      </c>
      <c r="AM121" s="83">
        <v>5</v>
      </c>
      <c r="AN121" s="83">
        <v>9</v>
      </c>
      <c r="AO121" s="83">
        <v>6</v>
      </c>
      <c r="AP121" s="83">
        <v>7</v>
      </c>
      <c r="AQ121" s="83">
        <v>14</v>
      </c>
      <c r="AR121" s="83">
        <v>3</v>
      </c>
      <c r="AS121" s="83">
        <v>6</v>
      </c>
      <c r="AT121" s="83">
        <v>3</v>
      </c>
      <c r="AU121" s="83">
        <v>5</v>
      </c>
      <c r="AV121" s="83">
        <v>6</v>
      </c>
      <c r="AW121" s="83">
        <v>2</v>
      </c>
      <c r="AX121" s="83">
        <v>7</v>
      </c>
      <c r="AY121" s="83">
        <v>3</v>
      </c>
      <c r="AZ121" s="83">
        <v>4</v>
      </c>
      <c r="BA121" s="83">
        <v>5</v>
      </c>
      <c r="BB121" s="83">
        <v>3</v>
      </c>
      <c r="BC121" s="83">
        <v>1</v>
      </c>
      <c r="BD121" s="83">
        <v>4</v>
      </c>
      <c r="BE121" s="83">
        <v>5</v>
      </c>
      <c r="BF121" s="83">
        <v>7</v>
      </c>
      <c r="BG121" s="83">
        <v>4</v>
      </c>
      <c r="BH121" s="83">
        <v>3</v>
      </c>
      <c r="BI121" s="83">
        <v>4</v>
      </c>
      <c r="BJ121" s="83">
        <v>2</v>
      </c>
      <c r="BK121" s="83">
        <v>6</v>
      </c>
      <c r="BL121" s="83">
        <v>6</v>
      </c>
      <c r="BM121" s="83">
        <v>10</v>
      </c>
      <c r="BN121" s="83">
        <v>8</v>
      </c>
      <c r="BO121" s="83">
        <v>4</v>
      </c>
      <c r="BP121" s="83">
        <v>10</v>
      </c>
      <c r="BQ121" s="83">
        <v>6</v>
      </c>
      <c r="BR121" s="83">
        <v>6</v>
      </c>
      <c r="BS121" s="83">
        <v>9</v>
      </c>
      <c r="BT121" s="83">
        <v>0</v>
      </c>
      <c r="BU121" s="83">
        <v>4</v>
      </c>
      <c r="BV121" s="83">
        <v>2</v>
      </c>
      <c r="BW121" s="83">
        <v>2</v>
      </c>
      <c r="BX121" s="83">
        <v>6</v>
      </c>
      <c r="BY121" s="83">
        <v>5</v>
      </c>
      <c r="BZ121" s="83">
        <v>1</v>
      </c>
      <c r="CA121" s="83">
        <v>1</v>
      </c>
      <c r="CB121" s="83">
        <v>0</v>
      </c>
      <c r="CC121" s="83">
        <v>1</v>
      </c>
      <c r="CD121" s="83">
        <v>1</v>
      </c>
      <c r="CE121" s="83">
        <v>0</v>
      </c>
      <c r="CF121" s="83">
        <v>0</v>
      </c>
      <c r="CG121" s="83">
        <v>2</v>
      </c>
      <c r="CH121" s="83">
        <v>4</v>
      </c>
      <c r="CI121" s="83">
        <v>1</v>
      </c>
      <c r="CJ121" s="83">
        <v>0</v>
      </c>
      <c r="CK121" s="83">
        <v>0</v>
      </c>
      <c r="CL121" s="83">
        <v>488</v>
      </c>
      <c r="CM121" s="83">
        <v>5</v>
      </c>
      <c r="CN121" s="83">
        <v>6</v>
      </c>
      <c r="CO121" s="83">
        <v>4</v>
      </c>
      <c r="CP121" s="83">
        <v>2</v>
      </c>
      <c r="CQ121" s="83">
        <v>2</v>
      </c>
      <c r="CR121" s="83">
        <v>2</v>
      </c>
      <c r="CS121" s="83">
        <v>3</v>
      </c>
      <c r="CT121" s="83">
        <v>7</v>
      </c>
      <c r="CU121" s="83">
        <v>0</v>
      </c>
      <c r="CV121" s="83">
        <v>0</v>
      </c>
      <c r="CW121" s="83">
        <v>1</v>
      </c>
      <c r="CX121" s="83">
        <v>1</v>
      </c>
      <c r="CY121" s="83">
        <v>0</v>
      </c>
      <c r="CZ121" s="83">
        <v>5</v>
      </c>
      <c r="DA121" s="83">
        <v>1</v>
      </c>
      <c r="DB121" s="83">
        <v>13</v>
      </c>
      <c r="DC121" s="83">
        <v>14</v>
      </c>
      <c r="DD121" s="83">
        <v>26</v>
      </c>
      <c r="DE121" s="83">
        <v>32</v>
      </c>
      <c r="DF121" s="83">
        <v>23</v>
      </c>
      <c r="DG121" s="83">
        <v>11</v>
      </c>
      <c r="DH121" s="83">
        <v>24</v>
      </c>
      <c r="DI121" s="83">
        <v>16</v>
      </c>
      <c r="DJ121" s="83">
        <v>18</v>
      </c>
      <c r="DK121" s="83">
        <v>34</v>
      </c>
      <c r="DL121" s="83">
        <v>31</v>
      </c>
      <c r="DM121" s="83">
        <v>34</v>
      </c>
      <c r="DN121" s="83">
        <v>25</v>
      </c>
      <c r="DO121" s="83">
        <v>6</v>
      </c>
      <c r="DP121" s="83">
        <v>11</v>
      </c>
      <c r="DQ121" s="83">
        <v>7</v>
      </c>
      <c r="DR121" s="83">
        <v>10</v>
      </c>
      <c r="DS121" s="83">
        <v>13</v>
      </c>
      <c r="DT121" s="83">
        <v>16</v>
      </c>
      <c r="DU121" s="83">
        <v>6</v>
      </c>
      <c r="DV121" s="83">
        <v>3</v>
      </c>
      <c r="DW121" s="83">
        <v>6</v>
      </c>
      <c r="DX121" s="83">
        <v>2</v>
      </c>
      <c r="DY121" s="83">
        <v>6</v>
      </c>
      <c r="DZ121" s="83">
        <v>5</v>
      </c>
      <c r="EA121" s="83">
        <v>3</v>
      </c>
      <c r="EB121" s="83">
        <v>6</v>
      </c>
      <c r="EC121" s="83">
        <v>3</v>
      </c>
      <c r="ED121" s="83">
        <v>0</v>
      </c>
      <c r="EE121" s="83">
        <v>1</v>
      </c>
      <c r="EF121" s="83">
        <v>2</v>
      </c>
      <c r="EG121" s="83">
        <v>6</v>
      </c>
      <c r="EH121" s="83">
        <v>1</v>
      </c>
      <c r="EI121" s="83">
        <v>2</v>
      </c>
      <c r="EJ121" s="83">
        <v>5</v>
      </c>
      <c r="EK121" s="83">
        <v>1</v>
      </c>
      <c r="EL121" s="83">
        <v>1</v>
      </c>
      <c r="EM121" s="83">
        <v>3</v>
      </c>
      <c r="EN121" s="83">
        <v>1</v>
      </c>
      <c r="EO121" s="83">
        <v>1</v>
      </c>
      <c r="EP121" s="83">
        <v>0</v>
      </c>
      <c r="EQ121" s="83">
        <v>1</v>
      </c>
      <c r="ER121" s="83">
        <v>1</v>
      </c>
      <c r="ES121" s="83">
        <v>0</v>
      </c>
      <c r="ET121" s="83">
        <v>1</v>
      </c>
      <c r="EU121" s="83">
        <v>1</v>
      </c>
      <c r="EV121" s="83">
        <v>3</v>
      </c>
      <c r="EW121" s="83">
        <v>2</v>
      </c>
      <c r="EX121" s="83">
        <v>1</v>
      </c>
      <c r="EY121" s="83">
        <v>2</v>
      </c>
      <c r="EZ121" s="83">
        <v>1</v>
      </c>
      <c r="FA121" s="83">
        <v>2</v>
      </c>
      <c r="FB121" s="83">
        <v>0</v>
      </c>
      <c r="FC121" s="83">
        <v>0</v>
      </c>
      <c r="FD121" s="83">
        <v>0</v>
      </c>
      <c r="FE121" s="83">
        <v>0</v>
      </c>
      <c r="FF121" s="83">
        <v>0</v>
      </c>
      <c r="FG121" s="83">
        <v>1</v>
      </c>
      <c r="FH121" s="83">
        <v>0</v>
      </c>
      <c r="FI121" s="83">
        <v>1</v>
      </c>
      <c r="FJ121" s="83">
        <v>0</v>
      </c>
      <c r="FK121" s="83">
        <v>0</v>
      </c>
      <c r="FL121" s="83">
        <v>1</v>
      </c>
      <c r="FM121" s="83">
        <v>1</v>
      </c>
      <c r="FN121" s="83">
        <v>0</v>
      </c>
      <c r="FO121" s="83">
        <v>0</v>
      </c>
      <c r="FP121" s="83">
        <v>2</v>
      </c>
      <c r="FQ121" s="83">
        <v>0</v>
      </c>
      <c r="FR121" s="83">
        <v>0</v>
      </c>
      <c r="FS121" s="83">
        <v>0</v>
      </c>
      <c r="FT121" s="83">
        <v>0</v>
      </c>
      <c r="FU121" s="83">
        <v>354</v>
      </c>
      <c r="FV121" s="83">
        <v>2</v>
      </c>
      <c r="FW121" s="83">
        <v>3</v>
      </c>
      <c r="FX121" s="83">
        <v>4</v>
      </c>
      <c r="FY121" s="83">
        <v>0</v>
      </c>
      <c r="FZ121" s="83">
        <v>17</v>
      </c>
      <c r="GA121" s="83">
        <v>1</v>
      </c>
      <c r="GB121" s="83">
        <v>2</v>
      </c>
      <c r="GC121" s="83">
        <v>1</v>
      </c>
      <c r="GD121" s="83">
        <v>0</v>
      </c>
      <c r="GE121" s="83">
        <v>0</v>
      </c>
      <c r="GF121" s="83">
        <v>3</v>
      </c>
      <c r="GG121" s="83">
        <v>3</v>
      </c>
      <c r="GH121" s="83">
        <v>2</v>
      </c>
      <c r="GI121" s="83">
        <v>0</v>
      </c>
      <c r="GJ121" s="83">
        <v>2</v>
      </c>
      <c r="GK121" s="83">
        <v>1</v>
      </c>
      <c r="GL121" s="83">
        <v>0</v>
      </c>
      <c r="GM121" s="83">
        <v>6</v>
      </c>
      <c r="GN121" s="83">
        <v>1</v>
      </c>
      <c r="GO121" s="83">
        <v>7</v>
      </c>
      <c r="GP121" s="83">
        <v>10</v>
      </c>
      <c r="GQ121" s="83">
        <v>9</v>
      </c>
      <c r="GR121" s="83">
        <v>16</v>
      </c>
      <c r="GS121" s="83">
        <v>8</v>
      </c>
      <c r="GT121" s="83">
        <v>29</v>
      </c>
      <c r="GU121" s="83">
        <v>13</v>
      </c>
      <c r="GV121" s="83">
        <v>21</v>
      </c>
      <c r="GW121" s="83">
        <v>12</v>
      </c>
      <c r="GX121" s="83">
        <v>11</v>
      </c>
      <c r="GY121" s="83">
        <v>11</v>
      </c>
      <c r="GZ121" s="83">
        <v>8</v>
      </c>
      <c r="HA121" s="83">
        <v>1</v>
      </c>
      <c r="HB121" s="83">
        <v>5</v>
      </c>
      <c r="HC121" s="83">
        <v>3</v>
      </c>
      <c r="HD121" s="83">
        <v>8</v>
      </c>
      <c r="HE121" s="83">
        <v>2</v>
      </c>
      <c r="HF121" s="83">
        <v>3</v>
      </c>
      <c r="HG121" s="83">
        <v>4</v>
      </c>
      <c r="HH121" s="83">
        <v>1</v>
      </c>
      <c r="HI121" s="83">
        <v>9</v>
      </c>
      <c r="HJ121" s="83">
        <v>0</v>
      </c>
      <c r="HK121" s="83">
        <v>0</v>
      </c>
      <c r="HL121" s="83">
        <v>0</v>
      </c>
      <c r="HM121" s="83">
        <v>5</v>
      </c>
      <c r="HN121" s="83">
        <v>5</v>
      </c>
      <c r="HO121" s="83">
        <v>0</v>
      </c>
      <c r="HP121" s="83">
        <v>1</v>
      </c>
      <c r="HQ121" s="83">
        <v>2</v>
      </c>
      <c r="HR121" s="83">
        <v>2</v>
      </c>
      <c r="HS121" s="83">
        <v>0</v>
      </c>
      <c r="HT121" s="83">
        <v>2</v>
      </c>
      <c r="HU121" s="83">
        <v>0</v>
      </c>
      <c r="HV121" s="83">
        <v>1</v>
      </c>
      <c r="HW121" s="83">
        <v>4</v>
      </c>
      <c r="HX121" s="83">
        <v>6</v>
      </c>
      <c r="HY121" s="83">
        <v>4</v>
      </c>
      <c r="HZ121" s="83">
        <v>2</v>
      </c>
      <c r="IA121" s="83">
        <v>3</v>
      </c>
      <c r="IB121" s="83">
        <v>2</v>
      </c>
      <c r="IC121" s="83">
        <v>5</v>
      </c>
      <c r="ID121" s="83">
        <v>5</v>
      </c>
      <c r="IE121" s="83">
        <v>7</v>
      </c>
      <c r="IF121" s="83">
        <v>6</v>
      </c>
      <c r="IG121" s="83">
        <v>3</v>
      </c>
      <c r="IH121" s="83">
        <v>8</v>
      </c>
      <c r="II121" s="83">
        <v>5</v>
      </c>
      <c r="IJ121" s="83">
        <v>4</v>
      </c>
      <c r="IK121" s="83">
        <v>9</v>
      </c>
      <c r="IL121" s="83">
        <v>0</v>
      </c>
      <c r="IM121" s="83">
        <v>4</v>
      </c>
      <c r="IN121" s="83">
        <v>2</v>
      </c>
      <c r="IO121" s="83">
        <v>2</v>
      </c>
      <c r="IP121" s="83">
        <v>5</v>
      </c>
      <c r="IQ121" s="83">
        <v>5</v>
      </c>
      <c r="IR121" s="83">
        <v>0</v>
      </c>
      <c r="IS121" s="83">
        <v>1</v>
      </c>
      <c r="IT121" s="83">
        <v>0</v>
      </c>
      <c r="IU121" s="83">
        <v>0</v>
      </c>
      <c r="IV121" s="83">
        <v>0</v>
      </c>
      <c r="IW121" s="83">
        <v>0</v>
      </c>
      <c r="IX121" s="83">
        <v>0</v>
      </c>
      <c r="IY121" s="83">
        <v>0</v>
      </c>
      <c r="IZ121" s="83">
        <v>4</v>
      </c>
      <c r="JA121" s="83">
        <v>1</v>
      </c>
      <c r="JB121" s="83">
        <v>0</v>
      </c>
      <c r="JC121" s="83">
        <v>0</v>
      </c>
    </row>
    <row r="122" spans="1:263" hidden="1" x14ac:dyDescent="0.25">
      <c r="A122" s="57" t="s">
        <v>1524</v>
      </c>
      <c r="B122" s="57" t="s">
        <v>75</v>
      </c>
      <c r="C122" s="83">
        <v>2985</v>
      </c>
      <c r="D122" s="83">
        <v>26</v>
      </c>
      <c r="E122" s="83">
        <v>19</v>
      </c>
      <c r="F122" s="83">
        <v>21</v>
      </c>
      <c r="G122" s="83">
        <v>14</v>
      </c>
      <c r="H122" s="83">
        <v>16</v>
      </c>
      <c r="I122" s="83">
        <v>18</v>
      </c>
      <c r="J122" s="83">
        <v>4</v>
      </c>
      <c r="K122" s="83">
        <v>24</v>
      </c>
      <c r="L122" s="83">
        <v>8</v>
      </c>
      <c r="M122" s="83">
        <v>10</v>
      </c>
      <c r="N122" s="83">
        <v>17</v>
      </c>
      <c r="O122" s="83">
        <v>11</v>
      </c>
      <c r="P122" s="83">
        <v>13</v>
      </c>
      <c r="Q122" s="83">
        <v>4</v>
      </c>
      <c r="R122" s="83">
        <v>7</v>
      </c>
      <c r="S122" s="83">
        <v>15</v>
      </c>
      <c r="T122" s="83">
        <v>15</v>
      </c>
      <c r="U122" s="83">
        <v>16</v>
      </c>
      <c r="V122" s="83">
        <v>35</v>
      </c>
      <c r="W122" s="83">
        <v>89</v>
      </c>
      <c r="X122" s="83">
        <v>165</v>
      </c>
      <c r="Y122" s="83">
        <v>219</v>
      </c>
      <c r="Z122" s="83">
        <v>292</v>
      </c>
      <c r="AA122" s="83">
        <v>228</v>
      </c>
      <c r="AB122" s="83">
        <v>190</v>
      </c>
      <c r="AC122" s="83">
        <v>179</v>
      </c>
      <c r="AD122" s="83">
        <v>116</v>
      </c>
      <c r="AE122" s="83">
        <v>87</v>
      </c>
      <c r="AF122" s="83">
        <v>114</v>
      </c>
      <c r="AG122" s="83">
        <v>75</v>
      </c>
      <c r="AH122" s="83">
        <v>71</v>
      </c>
      <c r="AI122" s="83">
        <v>67</v>
      </c>
      <c r="AJ122" s="83">
        <v>46</v>
      </c>
      <c r="AK122" s="83">
        <v>48</v>
      </c>
      <c r="AL122" s="83">
        <v>44</v>
      </c>
      <c r="AM122" s="83">
        <v>36</v>
      </c>
      <c r="AN122" s="83">
        <v>45</v>
      </c>
      <c r="AO122" s="83">
        <v>30</v>
      </c>
      <c r="AP122" s="83">
        <v>32</v>
      </c>
      <c r="AQ122" s="83">
        <v>23</v>
      </c>
      <c r="AR122" s="83">
        <v>28</v>
      </c>
      <c r="AS122" s="83">
        <v>24</v>
      </c>
      <c r="AT122" s="83">
        <v>20</v>
      </c>
      <c r="AU122" s="83">
        <v>19</v>
      </c>
      <c r="AV122" s="83">
        <v>24</v>
      </c>
      <c r="AW122" s="83">
        <v>12</v>
      </c>
      <c r="AX122" s="83">
        <v>22</v>
      </c>
      <c r="AY122" s="83">
        <v>17</v>
      </c>
      <c r="AZ122" s="83">
        <v>19</v>
      </c>
      <c r="BA122" s="83">
        <v>14</v>
      </c>
      <c r="BB122" s="83">
        <v>28</v>
      </c>
      <c r="BC122" s="83">
        <v>12</v>
      </c>
      <c r="BD122" s="83">
        <v>8</v>
      </c>
      <c r="BE122" s="83">
        <v>7</v>
      </c>
      <c r="BF122" s="83">
        <v>5</v>
      </c>
      <c r="BG122" s="83">
        <v>17</v>
      </c>
      <c r="BH122" s="83">
        <v>16</v>
      </c>
      <c r="BI122" s="83">
        <v>10</v>
      </c>
      <c r="BJ122" s="83">
        <v>10</v>
      </c>
      <c r="BK122" s="83">
        <v>7</v>
      </c>
      <c r="BL122" s="83">
        <v>9</v>
      </c>
      <c r="BM122" s="83">
        <v>9</v>
      </c>
      <c r="BN122" s="83">
        <v>11</v>
      </c>
      <c r="BO122" s="83">
        <v>15</v>
      </c>
      <c r="BP122" s="83">
        <v>7</v>
      </c>
      <c r="BQ122" s="83">
        <v>12</v>
      </c>
      <c r="BR122" s="83">
        <v>8</v>
      </c>
      <c r="BS122" s="83">
        <v>14</v>
      </c>
      <c r="BT122" s="83">
        <v>10</v>
      </c>
      <c r="BU122" s="83">
        <v>9</v>
      </c>
      <c r="BV122" s="83">
        <v>11</v>
      </c>
      <c r="BW122" s="83">
        <v>5</v>
      </c>
      <c r="BX122" s="83">
        <v>6</v>
      </c>
      <c r="BY122" s="83">
        <v>6</v>
      </c>
      <c r="BZ122" s="83">
        <v>5</v>
      </c>
      <c r="CA122" s="83">
        <v>9</v>
      </c>
      <c r="CB122" s="83">
        <v>4</v>
      </c>
      <c r="CC122" s="83">
        <v>3</v>
      </c>
      <c r="CD122" s="83">
        <v>6</v>
      </c>
      <c r="CE122" s="83">
        <v>5</v>
      </c>
      <c r="CF122" s="83">
        <v>4</v>
      </c>
      <c r="CG122" s="83">
        <v>3</v>
      </c>
      <c r="CH122" s="83">
        <v>0</v>
      </c>
      <c r="CI122" s="83">
        <v>2</v>
      </c>
      <c r="CJ122" s="83">
        <v>0</v>
      </c>
      <c r="CK122" s="83">
        <v>4</v>
      </c>
      <c r="CL122" s="83">
        <v>1458</v>
      </c>
      <c r="CM122" s="83">
        <v>11</v>
      </c>
      <c r="CN122" s="83">
        <v>9</v>
      </c>
      <c r="CO122" s="83">
        <v>9</v>
      </c>
      <c r="CP122" s="83">
        <v>8</v>
      </c>
      <c r="CQ122" s="83">
        <v>15</v>
      </c>
      <c r="CR122" s="83">
        <v>9</v>
      </c>
      <c r="CS122" s="83">
        <v>1</v>
      </c>
      <c r="CT122" s="83">
        <v>10</v>
      </c>
      <c r="CU122" s="83">
        <v>4</v>
      </c>
      <c r="CV122" s="83">
        <v>2</v>
      </c>
      <c r="CW122" s="83">
        <v>11</v>
      </c>
      <c r="CX122" s="83">
        <v>6</v>
      </c>
      <c r="CY122" s="83">
        <v>7</v>
      </c>
      <c r="CZ122" s="83">
        <v>0</v>
      </c>
      <c r="DA122" s="83">
        <v>4</v>
      </c>
      <c r="DB122" s="83">
        <v>4</v>
      </c>
      <c r="DC122" s="83">
        <v>5</v>
      </c>
      <c r="DD122" s="83">
        <v>3</v>
      </c>
      <c r="DE122" s="83">
        <v>15</v>
      </c>
      <c r="DF122" s="83">
        <v>30</v>
      </c>
      <c r="DG122" s="83">
        <v>67</v>
      </c>
      <c r="DH122" s="83">
        <v>125</v>
      </c>
      <c r="DI122" s="83">
        <v>146</v>
      </c>
      <c r="DJ122" s="83">
        <v>110</v>
      </c>
      <c r="DK122" s="83">
        <v>98</v>
      </c>
      <c r="DL122" s="83">
        <v>91</v>
      </c>
      <c r="DM122" s="83">
        <v>48</v>
      </c>
      <c r="DN122" s="83">
        <v>35</v>
      </c>
      <c r="DO122" s="83">
        <v>69</v>
      </c>
      <c r="DP122" s="83">
        <v>28</v>
      </c>
      <c r="DQ122" s="83">
        <v>49</v>
      </c>
      <c r="DR122" s="83">
        <v>34</v>
      </c>
      <c r="DS122" s="83">
        <v>21</v>
      </c>
      <c r="DT122" s="83">
        <v>27</v>
      </c>
      <c r="DU122" s="83">
        <v>31</v>
      </c>
      <c r="DV122" s="83">
        <v>15</v>
      </c>
      <c r="DW122" s="83">
        <v>20</v>
      </c>
      <c r="DX122" s="83">
        <v>18</v>
      </c>
      <c r="DY122" s="83">
        <v>25</v>
      </c>
      <c r="DZ122" s="83">
        <v>12</v>
      </c>
      <c r="EA122" s="83">
        <v>17</v>
      </c>
      <c r="EB122" s="83">
        <v>11</v>
      </c>
      <c r="EC122" s="83">
        <v>11</v>
      </c>
      <c r="ED122" s="83">
        <v>12</v>
      </c>
      <c r="EE122" s="83">
        <v>11</v>
      </c>
      <c r="EF122" s="83">
        <v>4</v>
      </c>
      <c r="EG122" s="83">
        <v>8</v>
      </c>
      <c r="EH122" s="83">
        <v>8</v>
      </c>
      <c r="EI122" s="83">
        <v>9</v>
      </c>
      <c r="EJ122" s="83">
        <v>4</v>
      </c>
      <c r="EK122" s="83">
        <v>16</v>
      </c>
      <c r="EL122" s="83">
        <v>6</v>
      </c>
      <c r="EM122" s="83">
        <v>4</v>
      </c>
      <c r="EN122" s="83">
        <v>3</v>
      </c>
      <c r="EO122" s="83">
        <v>5</v>
      </c>
      <c r="EP122" s="83">
        <v>9</v>
      </c>
      <c r="EQ122" s="83">
        <v>6</v>
      </c>
      <c r="ER122" s="83">
        <v>3</v>
      </c>
      <c r="ES122" s="83">
        <v>2</v>
      </c>
      <c r="ET122" s="83">
        <v>4</v>
      </c>
      <c r="EU122" s="83">
        <v>4</v>
      </c>
      <c r="EV122" s="83">
        <v>1</v>
      </c>
      <c r="EW122" s="83">
        <v>5</v>
      </c>
      <c r="EX122" s="83">
        <v>6</v>
      </c>
      <c r="EY122" s="83">
        <v>5</v>
      </c>
      <c r="EZ122" s="83">
        <v>5</v>
      </c>
      <c r="FA122" s="83">
        <v>4</v>
      </c>
      <c r="FB122" s="83">
        <v>5</v>
      </c>
      <c r="FC122" s="83">
        <v>5</v>
      </c>
      <c r="FD122" s="83">
        <v>4</v>
      </c>
      <c r="FE122" s="83">
        <v>2</v>
      </c>
      <c r="FF122" s="83">
        <v>3</v>
      </c>
      <c r="FG122" s="83">
        <v>3</v>
      </c>
      <c r="FH122" s="83">
        <v>1</v>
      </c>
      <c r="FI122" s="83">
        <v>1</v>
      </c>
      <c r="FJ122" s="83">
        <v>4</v>
      </c>
      <c r="FK122" s="83">
        <v>3</v>
      </c>
      <c r="FL122" s="83">
        <v>1</v>
      </c>
      <c r="FM122" s="83">
        <v>4</v>
      </c>
      <c r="FN122" s="83">
        <v>0</v>
      </c>
      <c r="FO122" s="83">
        <v>2</v>
      </c>
      <c r="FP122" s="83">
        <v>3</v>
      </c>
      <c r="FQ122" s="83">
        <v>0</v>
      </c>
      <c r="FR122" s="83">
        <v>0</v>
      </c>
      <c r="FS122" s="83">
        <v>0</v>
      </c>
      <c r="FT122" s="83">
        <v>2</v>
      </c>
      <c r="FU122" s="83">
        <v>1527</v>
      </c>
      <c r="FV122" s="83">
        <v>15</v>
      </c>
      <c r="FW122" s="83">
        <v>10</v>
      </c>
      <c r="FX122" s="83">
        <v>12</v>
      </c>
      <c r="FY122" s="83">
        <v>6</v>
      </c>
      <c r="FZ122" s="83">
        <v>1</v>
      </c>
      <c r="GA122" s="83">
        <v>9</v>
      </c>
      <c r="GB122" s="83">
        <v>3</v>
      </c>
      <c r="GC122" s="83">
        <v>14</v>
      </c>
      <c r="GD122" s="83">
        <v>4</v>
      </c>
      <c r="GE122" s="83">
        <v>8</v>
      </c>
      <c r="GF122" s="83">
        <v>6</v>
      </c>
      <c r="GG122" s="83">
        <v>5</v>
      </c>
      <c r="GH122" s="83">
        <v>6</v>
      </c>
      <c r="GI122" s="83">
        <v>4</v>
      </c>
      <c r="GJ122" s="83">
        <v>3</v>
      </c>
      <c r="GK122" s="83">
        <v>11</v>
      </c>
      <c r="GL122" s="83">
        <v>10</v>
      </c>
      <c r="GM122" s="83">
        <v>13</v>
      </c>
      <c r="GN122" s="83">
        <v>20</v>
      </c>
      <c r="GO122" s="83">
        <v>59</v>
      </c>
      <c r="GP122" s="83">
        <v>98</v>
      </c>
      <c r="GQ122" s="83">
        <v>94</v>
      </c>
      <c r="GR122" s="83">
        <v>146</v>
      </c>
      <c r="GS122" s="83">
        <v>118</v>
      </c>
      <c r="GT122" s="83">
        <v>92</v>
      </c>
      <c r="GU122" s="83">
        <v>88</v>
      </c>
      <c r="GV122" s="83">
        <v>68</v>
      </c>
      <c r="GW122" s="83">
        <v>52</v>
      </c>
      <c r="GX122" s="83">
        <v>45</v>
      </c>
      <c r="GY122" s="83">
        <v>47</v>
      </c>
      <c r="GZ122" s="83">
        <v>22</v>
      </c>
      <c r="HA122" s="83">
        <v>33</v>
      </c>
      <c r="HB122" s="83">
        <v>25</v>
      </c>
      <c r="HC122" s="83">
        <v>21</v>
      </c>
      <c r="HD122" s="83">
        <v>13</v>
      </c>
      <c r="HE122" s="83">
        <v>21</v>
      </c>
      <c r="HF122" s="83">
        <v>25</v>
      </c>
      <c r="HG122" s="83">
        <v>12</v>
      </c>
      <c r="HH122" s="83">
        <v>7</v>
      </c>
      <c r="HI122" s="83">
        <v>11</v>
      </c>
      <c r="HJ122" s="83">
        <v>11</v>
      </c>
      <c r="HK122" s="83">
        <v>13</v>
      </c>
      <c r="HL122" s="83">
        <v>9</v>
      </c>
      <c r="HM122" s="83">
        <v>7</v>
      </c>
      <c r="HN122" s="83">
        <v>13</v>
      </c>
      <c r="HO122" s="83">
        <v>8</v>
      </c>
      <c r="HP122" s="83">
        <v>14</v>
      </c>
      <c r="HQ122" s="83">
        <v>9</v>
      </c>
      <c r="HR122" s="83">
        <v>10</v>
      </c>
      <c r="HS122" s="83">
        <v>10</v>
      </c>
      <c r="HT122" s="83">
        <v>12</v>
      </c>
      <c r="HU122" s="83">
        <v>6</v>
      </c>
      <c r="HV122" s="83">
        <v>4</v>
      </c>
      <c r="HW122" s="83">
        <v>4</v>
      </c>
      <c r="HX122" s="83">
        <v>0</v>
      </c>
      <c r="HY122" s="83">
        <v>8</v>
      </c>
      <c r="HZ122" s="83">
        <v>10</v>
      </c>
      <c r="IA122" s="83">
        <v>7</v>
      </c>
      <c r="IB122" s="83">
        <v>8</v>
      </c>
      <c r="IC122" s="83">
        <v>3</v>
      </c>
      <c r="ID122" s="83">
        <v>5</v>
      </c>
      <c r="IE122" s="83">
        <v>8</v>
      </c>
      <c r="IF122" s="83">
        <v>6</v>
      </c>
      <c r="IG122" s="83">
        <v>9</v>
      </c>
      <c r="IH122" s="83">
        <v>2</v>
      </c>
      <c r="II122" s="83">
        <v>7</v>
      </c>
      <c r="IJ122" s="83">
        <v>4</v>
      </c>
      <c r="IK122" s="83">
        <v>9</v>
      </c>
      <c r="IL122" s="83">
        <v>5</v>
      </c>
      <c r="IM122" s="83">
        <v>5</v>
      </c>
      <c r="IN122" s="83">
        <v>9</v>
      </c>
      <c r="IO122" s="83">
        <v>2</v>
      </c>
      <c r="IP122" s="83">
        <v>3</v>
      </c>
      <c r="IQ122" s="83">
        <v>5</v>
      </c>
      <c r="IR122" s="83">
        <v>4</v>
      </c>
      <c r="IS122" s="83">
        <v>5</v>
      </c>
      <c r="IT122" s="83">
        <v>1</v>
      </c>
      <c r="IU122" s="83">
        <v>2</v>
      </c>
      <c r="IV122" s="83">
        <v>2</v>
      </c>
      <c r="IW122" s="83">
        <v>5</v>
      </c>
      <c r="IX122" s="83">
        <v>2</v>
      </c>
      <c r="IY122" s="83">
        <v>0</v>
      </c>
      <c r="IZ122" s="83">
        <v>0</v>
      </c>
      <c r="JA122" s="83">
        <v>2</v>
      </c>
      <c r="JB122" s="83">
        <v>0</v>
      </c>
      <c r="JC122" s="83">
        <v>2</v>
      </c>
    </row>
    <row r="123" spans="1:263" hidden="1" x14ac:dyDescent="0.25">
      <c r="A123" s="57" t="s">
        <v>1525</v>
      </c>
      <c r="B123" s="57" t="s">
        <v>118</v>
      </c>
      <c r="C123" s="83">
        <v>230</v>
      </c>
      <c r="D123" s="83">
        <v>3</v>
      </c>
      <c r="E123" s="83">
        <v>3</v>
      </c>
      <c r="F123" s="83">
        <v>2</v>
      </c>
      <c r="G123" s="83">
        <v>1</v>
      </c>
      <c r="H123" s="83">
        <v>1</v>
      </c>
      <c r="I123" s="83">
        <v>1</v>
      </c>
      <c r="J123" s="83">
        <v>5</v>
      </c>
      <c r="K123" s="83">
        <v>1</v>
      </c>
      <c r="L123" s="83">
        <v>0</v>
      </c>
      <c r="M123" s="83">
        <v>0</v>
      </c>
      <c r="N123" s="83">
        <v>0</v>
      </c>
      <c r="O123" s="83">
        <v>4</v>
      </c>
      <c r="P123" s="83">
        <v>0</v>
      </c>
      <c r="Q123" s="83">
        <v>1</v>
      </c>
      <c r="R123" s="83">
        <v>0</v>
      </c>
      <c r="S123" s="83">
        <v>3</v>
      </c>
      <c r="T123" s="83">
        <v>0</v>
      </c>
      <c r="U123" s="83">
        <v>0</v>
      </c>
      <c r="V123" s="83">
        <v>4</v>
      </c>
      <c r="W123" s="83">
        <v>3</v>
      </c>
      <c r="X123" s="83">
        <v>13</v>
      </c>
      <c r="Y123" s="83">
        <v>8</v>
      </c>
      <c r="Z123" s="83">
        <v>5</v>
      </c>
      <c r="AA123" s="83">
        <v>17</v>
      </c>
      <c r="AB123" s="83">
        <v>11</v>
      </c>
      <c r="AC123" s="83">
        <v>10</v>
      </c>
      <c r="AD123" s="83">
        <v>10</v>
      </c>
      <c r="AE123" s="83">
        <v>9</v>
      </c>
      <c r="AF123" s="83">
        <v>8</v>
      </c>
      <c r="AG123" s="83">
        <v>7</v>
      </c>
      <c r="AH123" s="83">
        <v>2</v>
      </c>
      <c r="AI123" s="83">
        <v>3</v>
      </c>
      <c r="AJ123" s="83">
        <v>4</v>
      </c>
      <c r="AK123" s="83">
        <v>2</v>
      </c>
      <c r="AL123" s="83">
        <v>1</v>
      </c>
      <c r="AM123" s="83">
        <v>2</v>
      </c>
      <c r="AN123" s="83">
        <v>2</v>
      </c>
      <c r="AO123" s="83">
        <v>1</v>
      </c>
      <c r="AP123" s="83">
        <v>2</v>
      </c>
      <c r="AQ123" s="83">
        <v>4</v>
      </c>
      <c r="AR123" s="83">
        <v>0</v>
      </c>
      <c r="AS123" s="83">
        <v>2</v>
      </c>
      <c r="AT123" s="83">
        <v>2</v>
      </c>
      <c r="AU123" s="83">
        <v>4</v>
      </c>
      <c r="AV123" s="83">
        <v>1</v>
      </c>
      <c r="AW123" s="83">
        <v>4</v>
      </c>
      <c r="AX123" s="83">
        <v>2</v>
      </c>
      <c r="AY123" s="83">
        <v>1</v>
      </c>
      <c r="AZ123" s="83">
        <v>0</v>
      </c>
      <c r="BA123" s="83">
        <v>2</v>
      </c>
      <c r="BB123" s="83">
        <v>5</v>
      </c>
      <c r="BC123" s="83">
        <v>0</v>
      </c>
      <c r="BD123" s="83">
        <v>1</v>
      </c>
      <c r="BE123" s="83">
        <v>3</v>
      </c>
      <c r="BF123" s="83">
        <v>2</v>
      </c>
      <c r="BG123" s="83">
        <v>2</v>
      </c>
      <c r="BH123" s="83">
        <v>4</v>
      </c>
      <c r="BI123" s="83">
        <v>1</v>
      </c>
      <c r="BJ123" s="83">
        <v>2</v>
      </c>
      <c r="BK123" s="83">
        <v>3</v>
      </c>
      <c r="BL123" s="83">
        <v>4</v>
      </c>
      <c r="BM123" s="83">
        <v>2</v>
      </c>
      <c r="BN123" s="83">
        <v>0</v>
      </c>
      <c r="BO123" s="83">
        <v>3</v>
      </c>
      <c r="BP123" s="83">
        <v>2</v>
      </c>
      <c r="BQ123" s="83">
        <v>3</v>
      </c>
      <c r="BR123" s="83">
        <v>2</v>
      </c>
      <c r="BS123" s="83">
        <v>2</v>
      </c>
      <c r="BT123" s="83">
        <v>2</v>
      </c>
      <c r="BU123" s="83">
        <v>1</v>
      </c>
      <c r="BV123" s="83">
        <v>1</v>
      </c>
      <c r="BW123" s="83">
        <v>1</v>
      </c>
      <c r="BX123" s="83">
        <v>1</v>
      </c>
      <c r="BY123" s="83">
        <v>2</v>
      </c>
      <c r="BZ123" s="83">
        <v>3</v>
      </c>
      <c r="CA123" s="83">
        <v>2</v>
      </c>
      <c r="CB123" s="83">
        <v>3</v>
      </c>
      <c r="CC123" s="83">
        <v>0</v>
      </c>
      <c r="CD123" s="83">
        <v>1</v>
      </c>
      <c r="CE123" s="83">
        <v>0</v>
      </c>
      <c r="CF123" s="83">
        <v>1</v>
      </c>
      <c r="CG123" s="83">
        <v>0</v>
      </c>
      <c r="CH123" s="83">
        <v>0</v>
      </c>
      <c r="CI123" s="83">
        <v>0</v>
      </c>
      <c r="CJ123" s="83">
        <v>0</v>
      </c>
      <c r="CK123" s="83">
        <v>0</v>
      </c>
      <c r="CL123" s="83">
        <v>100</v>
      </c>
      <c r="CM123" s="83">
        <v>2</v>
      </c>
      <c r="CN123" s="83">
        <v>0</v>
      </c>
      <c r="CO123" s="83">
        <v>0</v>
      </c>
      <c r="CP123" s="83">
        <v>1</v>
      </c>
      <c r="CQ123" s="83">
        <v>1</v>
      </c>
      <c r="CR123" s="83">
        <v>1</v>
      </c>
      <c r="CS123" s="83">
        <v>0</v>
      </c>
      <c r="CT123" s="83">
        <v>1</v>
      </c>
      <c r="CU123" s="83">
        <v>0</v>
      </c>
      <c r="CV123" s="83">
        <v>0</v>
      </c>
      <c r="CW123" s="83">
        <v>0</v>
      </c>
      <c r="CX123" s="83">
        <v>2</v>
      </c>
      <c r="CY123" s="83">
        <v>0</v>
      </c>
      <c r="CZ123" s="83">
        <v>0</v>
      </c>
      <c r="DA123" s="83">
        <v>0</v>
      </c>
      <c r="DB123" s="83">
        <v>3</v>
      </c>
      <c r="DC123" s="83">
        <v>0</v>
      </c>
      <c r="DD123" s="83">
        <v>0</v>
      </c>
      <c r="DE123" s="83">
        <v>1</v>
      </c>
      <c r="DF123" s="83">
        <v>0</v>
      </c>
      <c r="DG123" s="83">
        <v>5</v>
      </c>
      <c r="DH123" s="83">
        <v>3</v>
      </c>
      <c r="DI123" s="83">
        <v>3</v>
      </c>
      <c r="DJ123" s="83">
        <v>5</v>
      </c>
      <c r="DK123" s="83">
        <v>5</v>
      </c>
      <c r="DL123" s="83">
        <v>7</v>
      </c>
      <c r="DM123" s="83">
        <v>7</v>
      </c>
      <c r="DN123" s="83">
        <v>6</v>
      </c>
      <c r="DO123" s="83">
        <v>2</v>
      </c>
      <c r="DP123" s="83">
        <v>6</v>
      </c>
      <c r="DQ123" s="83">
        <v>2</v>
      </c>
      <c r="DR123" s="83">
        <v>1</v>
      </c>
      <c r="DS123" s="83">
        <v>4</v>
      </c>
      <c r="DT123" s="83">
        <v>1</v>
      </c>
      <c r="DU123" s="83">
        <v>1</v>
      </c>
      <c r="DV123" s="83">
        <v>1</v>
      </c>
      <c r="DW123" s="83">
        <v>1</v>
      </c>
      <c r="DX123" s="83">
        <v>1</v>
      </c>
      <c r="DY123" s="83">
        <v>2</v>
      </c>
      <c r="DZ123" s="83">
        <v>2</v>
      </c>
      <c r="EA123" s="83">
        <v>0</v>
      </c>
      <c r="EB123" s="83">
        <v>1</v>
      </c>
      <c r="EC123" s="83">
        <v>1</v>
      </c>
      <c r="ED123" s="83">
        <v>1</v>
      </c>
      <c r="EE123" s="83">
        <v>1</v>
      </c>
      <c r="EF123" s="83">
        <v>3</v>
      </c>
      <c r="EG123" s="83">
        <v>1</v>
      </c>
      <c r="EH123" s="83">
        <v>0</v>
      </c>
      <c r="EI123" s="83">
        <v>0</v>
      </c>
      <c r="EJ123" s="83">
        <v>1</v>
      </c>
      <c r="EK123" s="83">
        <v>2</v>
      </c>
      <c r="EL123" s="83">
        <v>0</v>
      </c>
      <c r="EM123" s="83">
        <v>0</v>
      </c>
      <c r="EN123" s="83">
        <v>2</v>
      </c>
      <c r="EO123" s="83">
        <v>0</v>
      </c>
      <c r="EP123" s="83">
        <v>0</v>
      </c>
      <c r="EQ123" s="83">
        <v>2</v>
      </c>
      <c r="ER123" s="83">
        <v>0</v>
      </c>
      <c r="ES123" s="83">
        <v>0</v>
      </c>
      <c r="ET123" s="83">
        <v>0</v>
      </c>
      <c r="EU123" s="83">
        <v>1</v>
      </c>
      <c r="EV123" s="83">
        <v>0</v>
      </c>
      <c r="EW123" s="83">
        <v>0</v>
      </c>
      <c r="EX123" s="83">
        <v>0</v>
      </c>
      <c r="EY123" s="83">
        <v>0</v>
      </c>
      <c r="EZ123" s="83">
        <v>0</v>
      </c>
      <c r="FA123" s="83">
        <v>1</v>
      </c>
      <c r="FB123" s="83">
        <v>0</v>
      </c>
      <c r="FC123" s="83">
        <v>0</v>
      </c>
      <c r="FD123" s="83">
        <v>1</v>
      </c>
      <c r="FE123" s="83">
        <v>0</v>
      </c>
      <c r="FF123" s="83">
        <v>0</v>
      </c>
      <c r="FG123" s="83">
        <v>1</v>
      </c>
      <c r="FH123" s="83">
        <v>0</v>
      </c>
      <c r="FI123" s="83">
        <v>1</v>
      </c>
      <c r="FJ123" s="83">
        <v>0</v>
      </c>
      <c r="FK123" s="83">
        <v>2</v>
      </c>
      <c r="FL123" s="83">
        <v>0</v>
      </c>
      <c r="FM123" s="83">
        <v>1</v>
      </c>
      <c r="FN123" s="83">
        <v>0</v>
      </c>
      <c r="FO123" s="83">
        <v>0</v>
      </c>
      <c r="FP123" s="83">
        <v>0</v>
      </c>
      <c r="FQ123" s="83">
        <v>0</v>
      </c>
      <c r="FR123" s="83">
        <v>0</v>
      </c>
      <c r="FS123" s="83">
        <v>0</v>
      </c>
      <c r="FT123" s="83">
        <v>0</v>
      </c>
      <c r="FU123" s="83">
        <v>130</v>
      </c>
      <c r="FV123" s="83">
        <v>1</v>
      </c>
      <c r="FW123" s="83">
        <v>3</v>
      </c>
      <c r="FX123" s="83">
        <v>2</v>
      </c>
      <c r="FY123" s="83">
        <v>0</v>
      </c>
      <c r="FZ123" s="83">
        <v>0</v>
      </c>
      <c r="GA123" s="83">
        <v>0</v>
      </c>
      <c r="GB123" s="83">
        <v>5</v>
      </c>
      <c r="GC123" s="83">
        <v>0</v>
      </c>
      <c r="GD123" s="83">
        <v>0</v>
      </c>
      <c r="GE123" s="83">
        <v>0</v>
      </c>
      <c r="GF123" s="83">
        <v>0</v>
      </c>
      <c r="GG123" s="83">
        <v>2</v>
      </c>
      <c r="GH123" s="83">
        <v>0</v>
      </c>
      <c r="GI123" s="83">
        <v>1</v>
      </c>
      <c r="GJ123" s="83">
        <v>0</v>
      </c>
      <c r="GK123" s="83">
        <v>0</v>
      </c>
      <c r="GL123" s="83">
        <v>0</v>
      </c>
      <c r="GM123" s="83">
        <v>0</v>
      </c>
      <c r="GN123" s="83">
        <v>3</v>
      </c>
      <c r="GO123" s="83">
        <v>3</v>
      </c>
      <c r="GP123" s="83">
        <v>8</v>
      </c>
      <c r="GQ123" s="83">
        <v>5</v>
      </c>
      <c r="GR123" s="83">
        <v>2</v>
      </c>
      <c r="GS123" s="83">
        <v>12</v>
      </c>
      <c r="GT123" s="83">
        <v>6</v>
      </c>
      <c r="GU123" s="83">
        <v>3</v>
      </c>
      <c r="GV123" s="83">
        <v>3</v>
      </c>
      <c r="GW123" s="83">
        <v>3</v>
      </c>
      <c r="GX123" s="83">
        <v>6</v>
      </c>
      <c r="GY123" s="83">
        <v>1</v>
      </c>
      <c r="GZ123" s="83">
        <v>0</v>
      </c>
      <c r="HA123" s="83">
        <v>2</v>
      </c>
      <c r="HB123" s="83">
        <v>0</v>
      </c>
      <c r="HC123" s="83">
        <v>1</v>
      </c>
      <c r="HD123" s="83">
        <v>0</v>
      </c>
      <c r="HE123" s="83">
        <v>1</v>
      </c>
      <c r="HF123" s="83">
        <v>1</v>
      </c>
      <c r="HG123" s="83">
        <v>0</v>
      </c>
      <c r="HH123" s="83">
        <v>0</v>
      </c>
      <c r="HI123" s="83">
        <v>2</v>
      </c>
      <c r="HJ123" s="83">
        <v>0</v>
      </c>
      <c r="HK123" s="83">
        <v>1</v>
      </c>
      <c r="HL123" s="83">
        <v>1</v>
      </c>
      <c r="HM123" s="83">
        <v>3</v>
      </c>
      <c r="HN123" s="83">
        <v>0</v>
      </c>
      <c r="HO123" s="83">
        <v>1</v>
      </c>
      <c r="HP123" s="83">
        <v>1</v>
      </c>
      <c r="HQ123" s="83">
        <v>1</v>
      </c>
      <c r="HR123" s="83">
        <v>0</v>
      </c>
      <c r="HS123" s="83">
        <v>1</v>
      </c>
      <c r="HT123" s="83">
        <v>3</v>
      </c>
      <c r="HU123" s="83">
        <v>0</v>
      </c>
      <c r="HV123" s="83">
        <v>1</v>
      </c>
      <c r="HW123" s="83">
        <v>1</v>
      </c>
      <c r="HX123" s="83">
        <v>2</v>
      </c>
      <c r="HY123" s="83">
        <v>2</v>
      </c>
      <c r="HZ123" s="83">
        <v>2</v>
      </c>
      <c r="IA123" s="83">
        <v>1</v>
      </c>
      <c r="IB123" s="83">
        <v>2</v>
      </c>
      <c r="IC123" s="83">
        <v>3</v>
      </c>
      <c r="ID123" s="83">
        <v>3</v>
      </c>
      <c r="IE123" s="83">
        <v>2</v>
      </c>
      <c r="IF123" s="83">
        <v>0</v>
      </c>
      <c r="IG123" s="83">
        <v>3</v>
      </c>
      <c r="IH123" s="83">
        <v>2</v>
      </c>
      <c r="II123" s="83">
        <v>3</v>
      </c>
      <c r="IJ123" s="83">
        <v>1</v>
      </c>
      <c r="IK123" s="83">
        <v>2</v>
      </c>
      <c r="IL123" s="83">
        <v>2</v>
      </c>
      <c r="IM123" s="83">
        <v>0</v>
      </c>
      <c r="IN123" s="83">
        <v>1</v>
      </c>
      <c r="IO123" s="83">
        <v>1</v>
      </c>
      <c r="IP123" s="83">
        <v>0</v>
      </c>
      <c r="IQ123" s="83">
        <v>2</v>
      </c>
      <c r="IR123" s="83">
        <v>2</v>
      </c>
      <c r="IS123" s="83">
        <v>2</v>
      </c>
      <c r="IT123" s="83">
        <v>1</v>
      </c>
      <c r="IU123" s="83">
        <v>0</v>
      </c>
      <c r="IV123" s="83">
        <v>0</v>
      </c>
      <c r="IW123" s="83">
        <v>0</v>
      </c>
      <c r="IX123" s="83">
        <v>1</v>
      </c>
      <c r="IY123" s="83">
        <v>0</v>
      </c>
      <c r="IZ123" s="83">
        <v>0</v>
      </c>
      <c r="JA123" s="83">
        <v>0</v>
      </c>
      <c r="JB123" s="83">
        <v>0</v>
      </c>
      <c r="JC123" s="83">
        <v>0</v>
      </c>
    </row>
    <row r="124" spans="1:263" hidden="1" x14ac:dyDescent="0.25">
      <c r="A124" s="57" t="s">
        <v>1526</v>
      </c>
      <c r="B124" s="57" t="s">
        <v>161</v>
      </c>
      <c r="C124" s="83">
        <v>2709</v>
      </c>
      <c r="D124" s="83">
        <v>29</v>
      </c>
      <c r="E124" s="83">
        <v>24</v>
      </c>
      <c r="F124" s="83">
        <v>23</v>
      </c>
      <c r="G124" s="83">
        <v>17</v>
      </c>
      <c r="H124" s="83">
        <v>15</v>
      </c>
      <c r="I124" s="83">
        <v>14</v>
      </c>
      <c r="J124" s="83">
        <v>24</v>
      </c>
      <c r="K124" s="83">
        <v>9</v>
      </c>
      <c r="L124" s="83">
        <v>8</v>
      </c>
      <c r="M124" s="83">
        <v>12</v>
      </c>
      <c r="N124" s="83">
        <v>5</v>
      </c>
      <c r="O124" s="83">
        <v>19</v>
      </c>
      <c r="P124" s="83">
        <v>15</v>
      </c>
      <c r="Q124" s="83">
        <v>18</v>
      </c>
      <c r="R124" s="83">
        <v>11</v>
      </c>
      <c r="S124" s="83">
        <v>10</v>
      </c>
      <c r="T124" s="83">
        <v>12</v>
      </c>
      <c r="U124" s="83">
        <v>21</v>
      </c>
      <c r="V124" s="83">
        <v>35</v>
      </c>
      <c r="W124" s="83">
        <v>75</v>
      </c>
      <c r="X124" s="83">
        <v>131</v>
      </c>
      <c r="Y124" s="83">
        <v>152</v>
      </c>
      <c r="Z124" s="83">
        <v>200</v>
      </c>
      <c r="AA124" s="83">
        <v>168</v>
      </c>
      <c r="AB124" s="83">
        <v>174</v>
      </c>
      <c r="AC124" s="83">
        <v>160</v>
      </c>
      <c r="AD124" s="83">
        <v>169</v>
      </c>
      <c r="AE124" s="83">
        <v>125</v>
      </c>
      <c r="AF124" s="83">
        <v>103</v>
      </c>
      <c r="AG124" s="83">
        <v>107</v>
      </c>
      <c r="AH124" s="83">
        <v>92</v>
      </c>
      <c r="AI124" s="83">
        <v>58</v>
      </c>
      <c r="AJ124" s="83">
        <v>60</v>
      </c>
      <c r="AK124" s="83">
        <v>35</v>
      </c>
      <c r="AL124" s="83">
        <v>39</v>
      </c>
      <c r="AM124" s="83">
        <v>39</v>
      </c>
      <c r="AN124" s="83">
        <v>27</v>
      </c>
      <c r="AO124" s="83">
        <v>13</v>
      </c>
      <c r="AP124" s="83">
        <v>31</v>
      </c>
      <c r="AQ124" s="83">
        <v>21</v>
      </c>
      <c r="AR124" s="83">
        <v>19</v>
      </c>
      <c r="AS124" s="83">
        <v>18</v>
      </c>
      <c r="AT124" s="83">
        <v>11</v>
      </c>
      <c r="AU124" s="83">
        <v>11</v>
      </c>
      <c r="AV124" s="83">
        <v>22</v>
      </c>
      <c r="AW124" s="83">
        <v>7</v>
      </c>
      <c r="AX124" s="83">
        <v>14</v>
      </c>
      <c r="AY124" s="83">
        <v>11</v>
      </c>
      <c r="AZ124" s="83">
        <v>13</v>
      </c>
      <c r="BA124" s="83">
        <v>3</v>
      </c>
      <c r="BB124" s="83">
        <v>7</v>
      </c>
      <c r="BC124" s="83">
        <v>9</v>
      </c>
      <c r="BD124" s="83">
        <v>16</v>
      </c>
      <c r="BE124" s="83">
        <v>10</v>
      </c>
      <c r="BF124" s="83">
        <v>19</v>
      </c>
      <c r="BG124" s="83">
        <v>13</v>
      </c>
      <c r="BH124" s="83">
        <v>12</v>
      </c>
      <c r="BI124" s="83">
        <v>10</v>
      </c>
      <c r="BJ124" s="83">
        <v>19</v>
      </c>
      <c r="BK124" s="83">
        <v>6</v>
      </c>
      <c r="BL124" s="83">
        <v>14</v>
      </c>
      <c r="BM124" s="83">
        <v>13</v>
      </c>
      <c r="BN124" s="83">
        <v>14</v>
      </c>
      <c r="BO124" s="83">
        <v>11</v>
      </c>
      <c r="BP124" s="83">
        <v>8</v>
      </c>
      <c r="BQ124" s="83">
        <v>13</v>
      </c>
      <c r="BR124" s="83">
        <v>8</v>
      </c>
      <c r="BS124" s="83">
        <v>14</v>
      </c>
      <c r="BT124" s="83">
        <v>6</v>
      </c>
      <c r="BU124" s="83">
        <v>8</v>
      </c>
      <c r="BV124" s="83">
        <v>7</v>
      </c>
      <c r="BW124" s="83">
        <v>2</v>
      </c>
      <c r="BX124" s="83">
        <v>9</v>
      </c>
      <c r="BY124" s="83">
        <v>0</v>
      </c>
      <c r="BZ124" s="83">
        <v>2</v>
      </c>
      <c r="CA124" s="83">
        <v>5</v>
      </c>
      <c r="CB124" s="83">
        <v>0</v>
      </c>
      <c r="CC124" s="83">
        <v>4</v>
      </c>
      <c r="CD124" s="83">
        <v>5</v>
      </c>
      <c r="CE124" s="83">
        <v>2</v>
      </c>
      <c r="CF124" s="83">
        <v>3</v>
      </c>
      <c r="CG124" s="83">
        <v>3</v>
      </c>
      <c r="CH124" s="83">
        <v>0</v>
      </c>
      <c r="CI124" s="83">
        <v>0</v>
      </c>
      <c r="CJ124" s="83">
        <v>0</v>
      </c>
      <c r="CK124" s="83">
        <v>8</v>
      </c>
      <c r="CL124" s="83">
        <v>1420</v>
      </c>
      <c r="CM124" s="83">
        <v>18</v>
      </c>
      <c r="CN124" s="83">
        <v>16</v>
      </c>
      <c r="CO124" s="83">
        <v>13</v>
      </c>
      <c r="CP124" s="83">
        <v>11</v>
      </c>
      <c r="CQ124" s="83">
        <v>6</v>
      </c>
      <c r="CR124" s="83">
        <v>4</v>
      </c>
      <c r="CS124" s="83">
        <v>14</v>
      </c>
      <c r="CT124" s="83">
        <v>3</v>
      </c>
      <c r="CU124" s="83">
        <v>2</v>
      </c>
      <c r="CV124" s="83">
        <v>7</v>
      </c>
      <c r="CW124" s="83">
        <v>4</v>
      </c>
      <c r="CX124" s="83">
        <v>10</v>
      </c>
      <c r="CY124" s="83">
        <v>8</v>
      </c>
      <c r="CZ124" s="83">
        <v>7</v>
      </c>
      <c r="DA124" s="83">
        <v>3</v>
      </c>
      <c r="DB124" s="83">
        <v>5</v>
      </c>
      <c r="DC124" s="83">
        <v>8</v>
      </c>
      <c r="DD124" s="83">
        <v>13</v>
      </c>
      <c r="DE124" s="83">
        <v>19</v>
      </c>
      <c r="DF124" s="83">
        <v>27</v>
      </c>
      <c r="DG124" s="83">
        <v>65</v>
      </c>
      <c r="DH124" s="83">
        <v>81</v>
      </c>
      <c r="DI124" s="83">
        <v>118</v>
      </c>
      <c r="DJ124" s="83">
        <v>83</v>
      </c>
      <c r="DK124" s="83">
        <v>87</v>
      </c>
      <c r="DL124" s="83">
        <v>96</v>
      </c>
      <c r="DM124" s="83">
        <v>98</v>
      </c>
      <c r="DN124" s="83">
        <v>71</v>
      </c>
      <c r="DO124" s="83">
        <v>48</v>
      </c>
      <c r="DP124" s="83">
        <v>64</v>
      </c>
      <c r="DQ124" s="83">
        <v>57</v>
      </c>
      <c r="DR124" s="83">
        <v>29</v>
      </c>
      <c r="DS124" s="83">
        <v>32</v>
      </c>
      <c r="DT124" s="83">
        <v>16</v>
      </c>
      <c r="DU124" s="83">
        <v>24</v>
      </c>
      <c r="DV124" s="83">
        <v>18</v>
      </c>
      <c r="DW124" s="83">
        <v>12</v>
      </c>
      <c r="DX124" s="83">
        <v>4</v>
      </c>
      <c r="DY124" s="83">
        <v>16</v>
      </c>
      <c r="DZ124" s="83">
        <v>13</v>
      </c>
      <c r="EA124" s="83">
        <v>6</v>
      </c>
      <c r="EB124" s="83">
        <v>10</v>
      </c>
      <c r="EC124" s="83">
        <v>9</v>
      </c>
      <c r="ED124" s="83">
        <v>4</v>
      </c>
      <c r="EE124" s="83">
        <v>15</v>
      </c>
      <c r="EF124" s="83">
        <v>4</v>
      </c>
      <c r="EG124" s="83">
        <v>10</v>
      </c>
      <c r="EH124" s="83">
        <v>9</v>
      </c>
      <c r="EI124" s="83">
        <v>6</v>
      </c>
      <c r="EJ124" s="83">
        <v>3</v>
      </c>
      <c r="EK124" s="83">
        <v>3</v>
      </c>
      <c r="EL124" s="83">
        <v>7</v>
      </c>
      <c r="EM124" s="83">
        <v>9</v>
      </c>
      <c r="EN124" s="83">
        <v>3</v>
      </c>
      <c r="EO124" s="83">
        <v>5</v>
      </c>
      <c r="EP124" s="83">
        <v>4</v>
      </c>
      <c r="EQ124" s="83">
        <v>4</v>
      </c>
      <c r="ER124" s="83">
        <v>3</v>
      </c>
      <c r="ES124" s="83">
        <v>8</v>
      </c>
      <c r="ET124" s="83">
        <v>2</v>
      </c>
      <c r="EU124" s="83">
        <v>6</v>
      </c>
      <c r="EV124" s="83">
        <v>4</v>
      </c>
      <c r="EW124" s="83">
        <v>3</v>
      </c>
      <c r="EX124" s="83">
        <v>5</v>
      </c>
      <c r="EY124" s="83">
        <v>5</v>
      </c>
      <c r="EZ124" s="83">
        <v>5</v>
      </c>
      <c r="FA124" s="83">
        <v>3</v>
      </c>
      <c r="FB124" s="83">
        <v>5</v>
      </c>
      <c r="FC124" s="83">
        <v>0</v>
      </c>
      <c r="FD124" s="83">
        <v>4</v>
      </c>
      <c r="FE124" s="83">
        <v>5</v>
      </c>
      <c r="FF124" s="83">
        <v>0</v>
      </c>
      <c r="FG124" s="83">
        <v>7</v>
      </c>
      <c r="FH124" s="83">
        <v>0</v>
      </c>
      <c r="FI124" s="83">
        <v>2</v>
      </c>
      <c r="FJ124" s="83">
        <v>2</v>
      </c>
      <c r="FK124" s="83">
        <v>0</v>
      </c>
      <c r="FL124" s="83">
        <v>3</v>
      </c>
      <c r="FM124" s="83">
        <v>1</v>
      </c>
      <c r="FN124" s="83">
        <v>1</v>
      </c>
      <c r="FO124" s="83">
        <v>1</v>
      </c>
      <c r="FP124" s="83">
        <v>1</v>
      </c>
      <c r="FQ124" s="83">
        <v>0</v>
      </c>
      <c r="FR124" s="83">
        <v>0</v>
      </c>
      <c r="FS124" s="83">
        <v>0</v>
      </c>
      <c r="FT124" s="83">
        <v>3</v>
      </c>
      <c r="FU124" s="83">
        <v>1289</v>
      </c>
      <c r="FV124" s="83">
        <v>11</v>
      </c>
      <c r="FW124" s="83">
        <v>8</v>
      </c>
      <c r="FX124" s="83">
        <v>10</v>
      </c>
      <c r="FY124" s="83">
        <v>6</v>
      </c>
      <c r="FZ124" s="83">
        <v>9</v>
      </c>
      <c r="GA124" s="83">
        <v>10</v>
      </c>
      <c r="GB124" s="83">
        <v>10</v>
      </c>
      <c r="GC124" s="83">
        <v>6</v>
      </c>
      <c r="GD124" s="83">
        <v>6</v>
      </c>
      <c r="GE124" s="83">
        <v>5</v>
      </c>
      <c r="GF124" s="83">
        <v>1</v>
      </c>
      <c r="GG124" s="83">
        <v>9</v>
      </c>
      <c r="GH124" s="83">
        <v>7</v>
      </c>
      <c r="GI124" s="83">
        <v>11</v>
      </c>
      <c r="GJ124" s="83">
        <v>8</v>
      </c>
      <c r="GK124" s="83">
        <v>5</v>
      </c>
      <c r="GL124" s="83">
        <v>4</v>
      </c>
      <c r="GM124" s="83">
        <v>8</v>
      </c>
      <c r="GN124" s="83">
        <v>16</v>
      </c>
      <c r="GO124" s="83">
        <v>48</v>
      </c>
      <c r="GP124" s="83">
        <v>66</v>
      </c>
      <c r="GQ124" s="83">
        <v>71</v>
      </c>
      <c r="GR124" s="83">
        <v>82</v>
      </c>
      <c r="GS124" s="83">
        <v>85</v>
      </c>
      <c r="GT124" s="83">
        <v>87</v>
      </c>
      <c r="GU124" s="83">
        <v>64</v>
      </c>
      <c r="GV124" s="83">
        <v>71</v>
      </c>
      <c r="GW124" s="83">
        <v>54</v>
      </c>
      <c r="GX124" s="83">
        <v>55</v>
      </c>
      <c r="GY124" s="83">
        <v>43</v>
      </c>
      <c r="GZ124" s="83">
        <v>35</v>
      </c>
      <c r="HA124" s="83">
        <v>29</v>
      </c>
      <c r="HB124" s="83">
        <v>28</v>
      </c>
      <c r="HC124" s="83">
        <v>19</v>
      </c>
      <c r="HD124" s="83">
        <v>15</v>
      </c>
      <c r="HE124" s="83">
        <v>21</v>
      </c>
      <c r="HF124" s="83">
        <v>15</v>
      </c>
      <c r="HG124" s="83">
        <v>9</v>
      </c>
      <c r="HH124" s="83">
        <v>15</v>
      </c>
      <c r="HI124" s="83">
        <v>8</v>
      </c>
      <c r="HJ124" s="83">
        <v>13</v>
      </c>
      <c r="HK124" s="83">
        <v>8</v>
      </c>
      <c r="HL124" s="83">
        <v>2</v>
      </c>
      <c r="HM124" s="83">
        <v>7</v>
      </c>
      <c r="HN124" s="83">
        <v>7</v>
      </c>
      <c r="HO124" s="83">
        <v>3</v>
      </c>
      <c r="HP124" s="83">
        <v>4</v>
      </c>
      <c r="HQ124" s="83">
        <v>2</v>
      </c>
      <c r="HR124" s="83">
        <v>7</v>
      </c>
      <c r="HS124" s="83">
        <v>0</v>
      </c>
      <c r="HT124" s="83">
        <v>4</v>
      </c>
      <c r="HU124" s="83">
        <v>2</v>
      </c>
      <c r="HV124" s="83">
        <v>7</v>
      </c>
      <c r="HW124" s="83">
        <v>7</v>
      </c>
      <c r="HX124" s="83">
        <v>14</v>
      </c>
      <c r="HY124" s="83">
        <v>9</v>
      </c>
      <c r="HZ124" s="83">
        <v>8</v>
      </c>
      <c r="IA124" s="83">
        <v>7</v>
      </c>
      <c r="IB124" s="83">
        <v>11</v>
      </c>
      <c r="IC124" s="83">
        <v>4</v>
      </c>
      <c r="ID124" s="83">
        <v>8</v>
      </c>
      <c r="IE124" s="83">
        <v>9</v>
      </c>
      <c r="IF124" s="83">
        <v>11</v>
      </c>
      <c r="IG124" s="83">
        <v>6</v>
      </c>
      <c r="IH124" s="83">
        <v>3</v>
      </c>
      <c r="II124" s="83">
        <v>8</v>
      </c>
      <c r="IJ124" s="83">
        <v>5</v>
      </c>
      <c r="IK124" s="83">
        <v>9</v>
      </c>
      <c r="IL124" s="83">
        <v>6</v>
      </c>
      <c r="IM124" s="83">
        <v>4</v>
      </c>
      <c r="IN124" s="83">
        <v>2</v>
      </c>
      <c r="IO124" s="83">
        <v>2</v>
      </c>
      <c r="IP124" s="83">
        <v>2</v>
      </c>
      <c r="IQ124" s="83">
        <v>0</v>
      </c>
      <c r="IR124" s="83">
        <v>0</v>
      </c>
      <c r="IS124" s="83">
        <v>3</v>
      </c>
      <c r="IT124" s="83">
        <v>0</v>
      </c>
      <c r="IU124" s="83">
        <v>1</v>
      </c>
      <c r="IV124" s="83">
        <v>4</v>
      </c>
      <c r="IW124" s="83">
        <v>1</v>
      </c>
      <c r="IX124" s="83">
        <v>2</v>
      </c>
      <c r="IY124" s="83">
        <v>2</v>
      </c>
      <c r="IZ124" s="83">
        <v>0</v>
      </c>
      <c r="JA124" s="83">
        <v>0</v>
      </c>
      <c r="JB124" s="83">
        <v>0</v>
      </c>
      <c r="JC124" s="83">
        <v>5</v>
      </c>
    </row>
    <row r="125" spans="1:263" hidden="1" x14ac:dyDescent="0.25">
      <c r="A125" s="57" t="s">
        <v>1527</v>
      </c>
      <c r="B125" s="57" t="s">
        <v>204</v>
      </c>
      <c r="C125" s="83">
        <v>393</v>
      </c>
      <c r="D125" s="83">
        <v>1</v>
      </c>
      <c r="E125" s="83">
        <v>3</v>
      </c>
      <c r="F125" s="83">
        <v>0</v>
      </c>
      <c r="G125" s="83">
        <v>4</v>
      </c>
      <c r="H125" s="83">
        <v>4</v>
      </c>
      <c r="I125" s="83">
        <v>1</v>
      </c>
      <c r="J125" s="83">
        <v>3</v>
      </c>
      <c r="K125" s="83">
        <v>1</v>
      </c>
      <c r="L125" s="83">
        <v>2</v>
      </c>
      <c r="M125" s="83">
        <v>0</v>
      </c>
      <c r="N125" s="83">
        <v>3</v>
      </c>
      <c r="O125" s="83">
        <v>1</v>
      </c>
      <c r="P125" s="83">
        <v>1</v>
      </c>
      <c r="Q125" s="83">
        <v>2</v>
      </c>
      <c r="R125" s="83">
        <v>2</v>
      </c>
      <c r="S125" s="83">
        <v>2</v>
      </c>
      <c r="T125" s="83">
        <v>2</v>
      </c>
      <c r="U125" s="83">
        <v>8</v>
      </c>
      <c r="V125" s="83">
        <v>14</v>
      </c>
      <c r="W125" s="83">
        <v>16</v>
      </c>
      <c r="X125" s="83">
        <v>22</v>
      </c>
      <c r="Y125" s="83">
        <v>18</v>
      </c>
      <c r="Z125" s="83">
        <v>29</v>
      </c>
      <c r="AA125" s="83">
        <v>22</v>
      </c>
      <c r="AB125" s="83">
        <v>19</v>
      </c>
      <c r="AC125" s="83">
        <v>15</v>
      </c>
      <c r="AD125" s="83">
        <v>15</v>
      </c>
      <c r="AE125" s="83">
        <v>13</v>
      </c>
      <c r="AF125" s="83">
        <v>9</v>
      </c>
      <c r="AG125" s="83">
        <v>21</v>
      </c>
      <c r="AH125" s="83">
        <v>9</v>
      </c>
      <c r="AI125" s="83">
        <v>7</v>
      </c>
      <c r="AJ125" s="83">
        <v>11</v>
      </c>
      <c r="AK125" s="83">
        <v>5</v>
      </c>
      <c r="AL125" s="83">
        <v>4</v>
      </c>
      <c r="AM125" s="83">
        <v>4</v>
      </c>
      <c r="AN125" s="83">
        <v>4</v>
      </c>
      <c r="AO125" s="83">
        <v>1</v>
      </c>
      <c r="AP125" s="83">
        <v>1</v>
      </c>
      <c r="AQ125" s="83">
        <v>0</v>
      </c>
      <c r="AR125" s="83">
        <v>2</v>
      </c>
      <c r="AS125" s="83">
        <v>1</v>
      </c>
      <c r="AT125" s="83">
        <v>2</v>
      </c>
      <c r="AU125" s="83">
        <v>2</v>
      </c>
      <c r="AV125" s="83">
        <v>3</v>
      </c>
      <c r="AW125" s="83">
        <v>3</v>
      </c>
      <c r="AX125" s="83">
        <v>2</v>
      </c>
      <c r="AY125" s="83">
        <v>4</v>
      </c>
      <c r="AZ125" s="83">
        <v>3</v>
      </c>
      <c r="BA125" s="83">
        <v>1</v>
      </c>
      <c r="BB125" s="83">
        <v>3</v>
      </c>
      <c r="BC125" s="83">
        <v>3</v>
      </c>
      <c r="BD125" s="83">
        <v>1</v>
      </c>
      <c r="BE125" s="83">
        <v>2</v>
      </c>
      <c r="BF125" s="83">
        <v>2</v>
      </c>
      <c r="BG125" s="83">
        <v>0</v>
      </c>
      <c r="BH125" s="83">
        <v>2</v>
      </c>
      <c r="BI125" s="83">
        <v>2</v>
      </c>
      <c r="BJ125" s="83">
        <v>4</v>
      </c>
      <c r="BK125" s="83">
        <v>1</v>
      </c>
      <c r="BL125" s="83">
        <v>2</v>
      </c>
      <c r="BM125" s="83">
        <v>2</v>
      </c>
      <c r="BN125" s="83">
        <v>3</v>
      </c>
      <c r="BO125" s="83">
        <v>3</v>
      </c>
      <c r="BP125" s="83">
        <v>7</v>
      </c>
      <c r="BQ125" s="83">
        <v>4</v>
      </c>
      <c r="BR125" s="83">
        <v>5</v>
      </c>
      <c r="BS125" s="83">
        <v>6</v>
      </c>
      <c r="BT125" s="83">
        <v>1</v>
      </c>
      <c r="BU125" s="83">
        <v>4</v>
      </c>
      <c r="BV125" s="83">
        <v>4</v>
      </c>
      <c r="BW125" s="83">
        <v>0</v>
      </c>
      <c r="BX125" s="83">
        <v>2</v>
      </c>
      <c r="BY125" s="83">
        <v>1</v>
      </c>
      <c r="BZ125" s="83">
        <v>1</v>
      </c>
      <c r="CA125" s="83">
        <v>1</v>
      </c>
      <c r="CB125" s="83">
        <v>0</v>
      </c>
      <c r="CC125" s="83">
        <v>1</v>
      </c>
      <c r="CD125" s="83">
        <v>0</v>
      </c>
      <c r="CE125" s="83">
        <v>0</v>
      </c>
      <c r="CF125" s="83">
        <v>1</v>
      </c>
      <c r="CG125" s="83">
        <v>1</v>
      </c>
      <c r="CH125" s="83">
        <v>0</v>
      </c>
      <c r="CI125" s="83">
        <v>1</v>
      </c>
      <c r="CJ125" s="83">
        <v>0</v>
      </c>
      <c r="CK125" s="83">
        <v>1</v>
      </c>
      <c r="CL125" s="83">
        <v>151</v>
      </c>
      <c r="CM125" s="83">
        <v>0</v>
      </c>
      <c r="CN125" s="83">
        <v>0</v>
      </c>
      <c r="CO125" s="83">
        <v>0</v>
      </c>
      <c r="CP125" s="83">
        <v>1</v>
      </c>
      <c r="CQ125" s="83">
        <v>3</v>
      </c>
      <c r="CR125" s="83">
        <v>1</v>
      </c>
      <c r="CS125" s="83">
        <v>2</v>
      </c>
      <c r="CT125" s="83">
        <v>0</v>
      </c>
      <c r="CU125" s="83">
        <v>0</v>
      </c>
      <c r="CV125" s="83">
        <v>0</v>
      </c>
      <c r="CW125" s="83">
        <v>1</v>
      </c>
      <c r="CX125" s="83">
        <v>1</v>
      </c>
      <c r="CY125" s="83">
        <v>1</v>
      </c>
      <c r="CZ125" s="83">
        <v>1</v>
      </c>
      <c r="DA125" s="83">
        <v>1</v>
      </c>
      <c r="DB125" s="83">
        <v>2</v>
      </c>
      <c r="DC125" s="83">
        <v>2</v>
      </c>
      <c r="DD125" s="83">
        <v>5</v>
      </c>
      <c r="DE125" s="83">
        <v>5</v>
      </c>
      <c r="DF125" s="83">
        <v>2</v>
      </c>
      <c r="DG125" s="83">
        <v>8</v>
      </c>
      <c r="DH125" s="83">
        <v>3</v>
      </c>
      <c r="DI125" s="83">
        <v>6</v>
      </c>
      <c r="DJ125" s="83">
        <v>10</v>
      </c>
      <c r="DK125" s="83">
        <v>4</v>
      </c>
      <c r="DL125" s="83">
        <v>7</v>
      </c>
      <c r="DM125" s="83">
        <v>4</v>
      </c>
      <c r="DN125" s="83">
        <v>5</v>
      </c>
      <c r="DO125" s="83">
        <v>6</v>
      </c>
      <c r="DP125" s="83">
        <v>12</v>
      </c>
      <c r="DQ125" s="83">
        <v>5</v>
      </c>
      <c r="DR125" s="83">
        <v>3</v>
      </c>
      <c r="DS125" s="83">
        <v>6</v>
      </c>
      <c r="DT125" s="83">
        <v>3</v>
      </c>
      <c r="DU125" s="83">
        <v>2</v>
      </c>
      <c r="DV125" s="83">
        <v>2</v>
      </c>
      <c r="DW125" s="83">
        <v>3</v>
      </c>
      <c r="DX125" s="83">
        <v>1</v>
      </c>
      <c r="DY125" s="83">
        <v>0</v>
      </c>
      <c r="DZ125" s="83">
        <v>0</v>
      </c>
      <c r="EA125" s="83">
        <v>1</v>
      </c>
      <c r="EB125" s="83">
        <v>0</v>
      </c>
      <c r="EC125" s="83">
        <v>1</v>
      </c>
      <c r="ED125" s="83">
        <v>1</v>
      </c>
      <c r="EE125" s="83">
        <v>1</v>
      </c>
      <c r="EF125" s="83">
        <v>1</v>
      </c>
      <c r="EG125" s="83">
        <v>1</v>
      </c>
      <c r="EH125" s="83">
        <v>2</v>
      </c>
      <c r="EI125" s="83">
        <v>0</v>
      </c>
      <c r="EJ125" s="83">
        <v>1</v>
      </c>
      <c r="EK125" s="83">
        <v>0</v>
      </c>
      <c r="EL125" s="83">
        <v>2</v>
      </c>
      <c r="EM125" s="83">
        <v>0</v>
      </c>
      <c r="EN125" s="83">
        <v>0</v>
      </c>
      <c r="EO125" s="83">
        <v>0</v>
      </c>
      <c r="EP125" s="83">
        <v>0</v>
      </c>
      <c r="EQ125" s="83">
        <v>0</v>
      </c>
      <c r="ER125" s="83">
        <v>0</v>
      </c>
      <c r="ES125" s="83">
        <v>1</v>
      </c>
      <c r="ET125" s="83">
        <v>0</v>
      </c>
      <c r="EU125" s="83">
        <v>1</v>
      </c>
      <c r="EV125" s="83">
        <v>1</v>
      </c>
      <c r="EW125" s="83">
        <v>1</v>
      </c>
      <c r="EX125" s="83">
        <v>1</v>
      </c>
      <c r="EY125" s="83">
        <v>1</v>
      </c>
      <c r="EZ125" s="83">
        <v>1</v>
      </c>
      <c r="FA125" s="83">
        <v>1</v>
      </c>
      <c r="FB125" s="83">
        <v>2</v>
      </c>
      <c r="FC125" s="83">
        <v>0</v>
      </c>
      <c r="FD125" s="83">
        <v>3</v>
      </c>
      <c r="FE125" s="83">
        <v>1</v>
      </c>
      <c r="FF125" s="83">
        <v>0</v>
      </c>
      <c r="FG125" s="83">
        <v>1</v>
      </c>
      <c r="FH125" s="83">
        <v>1</v>
      </c>
      <c r="FI125" s="83">
        <v>1</v>
      </c>
      <c r="FJ125" s="83">
        <v>0</v>
      </c>
      <c r="FK125" s="83">
        <v>0</v>
      </c>
      <c r="FL125" s="83">
        <v>1</v>
      </c>
      <c r="FM125" s="83">
        <v>0</v>
      </c>
      <c r="FN125" s="83">
        <v>0</v>
      </c>
      <c r="FO125" s="83">
        <v>1</v>
      </c>
      <c r="FP125" s="83">
        <v>1</v>
      </c>
      <c r="FQ125" s="83">
        <v>0</v>
      </c>
      <c r="FR125" s="83">
        <v>1</v>
      </c>
      <c r="FS125" s="83">
        <v>0</v>
      </c>
      <c r="FT125" s="83">
        <v>1</v>
      </c>
      <c r="FU125" s="83">
        <v>242</v>
      </c>
      <c r="FV125" s="83">
        <v>1</v>
      </c>
      <c r="FW125" s="83">
        <v>3</v>
      </c>
      <c r="FX125" s="83">
        <v>0</v>
      </c>
      <c r="FY125" s="83">
        <v>3</v>
      </c>
      <c r="FZ125" s="83">
        <v>1</v>
      </c>
      <c r="GA125" s="83">
        <v>0</v>
      </c>
      <c r="GB125" s="83">
        <v>1</v>
      </c>
      <c r="GC125" s="83">
        <v>1</v>
      </c>
      <c r="GD125" s="83">
        <v>2</v>
      </c>
      <c r="GE125" s="83">
        <v>0</v>
      </c>
      <c r="GF125" s="83">
        <v>2</v>
      </c>
      <c r="GG125" s="83">
        <v>0</v>
      </c>
      <c r="GH125" s="83">
        <v>0</v>
      </c>
      <c r="GI125" s="83">
        <v>1</v>
      </c>
      <c r="GJ125" s="83">
        <v>1</v>
      </c>
      <c r="GK125" s="83">
        <v>0</v>
      </c>
      <c r="GL125" s="83">
        <v>0</v>
      </c>
      <c r="GM125" s="83">
        <v>3</v>
      </c>
      <c r="GN125" s="83">
        <v>9</v>
      </c>
      <c r="GO125" s="83">
        <v>14</v>
      </c>
      <c r="GP125" s="83">
        <v>14</v>
      </c>
      <c r="GQ125" s="83">
        <v>15</v>
      </c>
      <c r="GR125" s="83">
        <v>23</v>
      </c>
      <c r="GS125" s="83">
        <v>12</v>
      </c>
      <c r="GT125" s="83">
        <v>15</v>
      </c>
      <c r="GU125" s="83">
        <v>8</v>
      </c>
      <c r="GV125" s="83">
        <v>11</v>
      </c>
      <c r="GW125" s="83">
        <v>8</v>
      </c>
      <c r="GX125" s="83">
        <v>3</v>
      </c>
      <c r="GY125" s="83">
        <v>9</v>
      </c>
      <c r="GZ125" s="83">
        <v>4</v>
      </c>
      <c r="HA125" s="83">
        <v>4</v>
      </c>
      <c r="HB125" s="83">
        <v>5</v>
      </c>
      <c r="HC125" s="83">
        <v>2</v>
      </c>
      <c r="HD125" s="83">
        <v>2</v>
      </c>
      <c r="HE125" s="83">
        <v>2</v>
      </c>
      <c r="HF125" s="83">
        <v>1</v>
      </c>
      <c r="HG125" s="83">
        <v>0</v>
      </c>
      <c r="HH125" s="83">
        <v>1</v>
      </c>
      <c r="HI125" s="83">
        <v>0</v>
      </c>
      <c r="HJ125" s="83">
        <v>1</v>
      </c>
      <c r="HK125" s="83">
        <v>1</v>
      </c>
      <c r="HL125" s="83">
        <v>1</v>
      </c>
      <c r="HM125" s="83">
        <v>1</v>
      </c>
      <c r="HN125" s="83">
        <v>2</v>
      </c>
      <c r="HO125" s="83">
        <v>2</v>
      </c>
      <c r="HP125" s="83">
        <v>1</v>
      </c>
      <c r="HQ125" s="83">
        <v>2</v>
      </c>
      <c r="HR125" s="83">
        <v>3</v>
      </c>
      <c r="HS125" s="83">
        <v>0</v>
      </c>
      <c r="HT125" s="83">
        <v>3</v>
      </c>
      <c r="HU125" s="83">
        <v>1</v>
      </c>
      <c r="HV125" s="83">
        <v>1</v>
      </c>
      <c r="HW125" s="83">
        <v>2</v>
      </c>
      <c r="HX125" s="83">
        <v>2</v>
      </c>
      <c r="HY125" s="83">
        <v>0</v>
      </c>
      <c r="HZ125" s="83">
        <v>2</v>
      </c>
      <c r="IA125" s="83">
        <v>2</v>
      </c>
      <c r="IB125" s="83">
        <v>3</v>
      </c>
      <c r="IC125" s="83">
        <v>1</v>
      </c>
      <c r="ID125" s="83">
        <v>1</v>
      </c>
      <c r="IE125" s="83">
        <v>1</v>
      </c>
      <c r="IF125" s="83">
        <v>2</v>
      </c>
      <c r="IG125" s="83">
        <v>2</v>
      </c>
      <c r="IH125" s="83">
        <v>6</v>
      </c>
      <c r="II125" s="83">
        <v>3</v>
      </c>
      <c r="IJ125" s="83">
        <v>4</v>
      </c>
      <c r="IK125" s="83">
        <v>4</v>
      </c>
      <c r="IL125" s="83">
        <v>1</v>
      </c>
      <c r="IM125" s="83">
        <v>1</v>
      </c>
      <c r="IN125" s="83">
        <v>3</v>
      </c>
      <c r="IO125" s="83">
        <v>0</v>
      </c>
      <c r="IP125" s="83">
        <v>1</v>
      </c>
      <c r="IQ125" s="83">
        <v>0</v>
      </c>
      <c r="IR125" s="83">
        <v>0</v>
      </c>
      <c r="IS125" s="83">
        <v>1</v>
      </c>
      <c r="IT125" s="83">
        <v>0</v>
      </c>
      <c r="IU125" s="83">
        <v>0</v>
      </c>
      <c r="IV125" s="83">
        <v>0</v>
      </c>
      <c r="IW125" s="83">
        <v>0</v>
      </c>
      <c r="IX125" s="83">
        <v>0</v>
      </c>
      <c r="IY125" s="83">
        <v>0</v>
      </c>
      <c r="IZ125" s="83">
        <v>0</v>
      </c>
      <c r="JA125" s="83">
        <v>0</v>
      </c>
      <c r="JB125" s="83">
        <v>0</v>
      </c>
      <c r="JC125" s="83">
        <v>0</v>
      </c>
    </row>
    <row r="126" spans="1:263" hidden="1" x14ac:dyDescent="0.25">
      <c r="A126" s="57" t="s">
        <v>1528</v>
      </c>
      <c r="B126" s="57" t="s">
        <v>249</v>
      </c>
      <c r="C126" s="83">
        <v>4997</v>
      </c>
      <c r="D126" s="83">
        <v>12</v>
      </c>
      <c r="E126" s="83">
        <v>28</v>
      </c>
      <c r="F126" s="83">
        <v>13</v>
      </c>
      <c r="G126" s="83">
        <v>16</v>
      </c>
      <c r="H126" s="83">
        <v>13</v>
      </c>
      <c r="I126" s="83">
        <v>12</v>
      </c>
      <c r="J126" s="83">
        <v>4</v>
      </c>
      <c r="K126" s="83">
        <v>5</v>
      </c>
      <c r="L126" s="83">
        <v>7</v>
      </c>
      <c r="M126" s="83">
        <v>1</v>
      </c>
      <c r="N126" s="83">
        <v>6</v>
      </c>
      <c r="O126" s="83">
        <v>3</v>
      </c>
      <c r="P126" s="83">
        <v>8</v>
      </c>
      <c r="Q126" s="83">
        <v>3</v>
      </c>
      <c r="R126" s="83">
        <v>9</v>
      </c>
      <c r="S126" s="83">
        <v>5</v>
      </c>
      <c r="T126" s="83">
        <v>9</v>
      </c>
      <c r="U126" s="83">
        <v>11</v>
      </c>
      <c r="V126" s="83">
        <v>66</v>
      </c>
      <c r="W126" s="83">
        <v>186</v>
      </c>
      <c r="X126" s="83">
        <v>375</v>
      </c>
      <c r="Y126" s="83">
        <v>543</v>
      </c>
      <c r="Z126" s="83">
        <v>437</v>
      </c>
      <c r="AA126" s="83">
        <v>588</v>
      </c>
      <c r="AB126" s="83">
        <v>421</v>
      </c>
      <c r="AC126" s="83">
        <v>297</v>
      </c>
      <c r="AD126" s="83">
        <v>298</v>
      </c>
      <c r="AE126" s="83">
        <v>171</v>
      </c>
      <c r="AF126" s="83">
        <v>183</v>
      </c>
      <c r="AG126" s="83">
        <v>155</v>
      </c>
      <c r="AH126" s="83">
        <v>115</v>
      </c>
      <c r="AI126" s="83">
        <v>99</v>
      </c>
      <c r="AJ126" s="83">
        <v>91</v>
      </c>
      <c r="AK126" s="83">
        <v>55</v>
      </c>
      <c r="AL126" s="83">
        <v>65</v>
      </c>
      <c r="AM126" s="83">
        <v>48</v>
      </c>
      <c r="AN126" s="83">
        <v>30</v>
      </c>
      <c r="AO126" s="83">
        <v>34</v>
      </c>
      <c r="AP126" s="83">
        <v>26</v>
      </c>
      <c r="AQ126" s="83">
        <v>24</v>
      </c>
      <c r="AR126" s="83">
        <v>26</v>
      </c>
      <c r="AS126" s="83">
        <v>20</v>
      </c>
      <c r="AT126" s="83">
        <v>13</v>
      </c>
      <c r="AU126" s="83">
        <v>17</v>
      </c>
      <c r="AV126" s="83">
        <v>14</v>
      </c>
      <c r="AW126" s="83">
        <v>13</v>
      </c>
      <c r="AX126" s="83">
        <v>7</v>
      </c>
      <c r="AY126" s="83">
        <v>10</v>
      </c>
      <c r="AZ126" s="83">
        <v>14</v>
      </c>
      <c r="BA126" s="83">
        <v>12</v>
      </c>
      <c r="BB126" s="83">
        <v>10</v>
      </c>
      <c r="BC126" s="83">
        <v>9</v>
      </c>
      <c r="BD126" s="83">
        <v>19</v>
      </c>
      <c r="BE126" s="83">
        <v>11</v>
      </c>
      <c r="BF126" s="83">
        <v>10</v>
      </c>
      <c r="BG126" s="83">
        <v>14</v>
      </c>
      <c r="BH126" s="83">
        <v>21</v>
      </c>
      <c r="BI126" s="83">
        <v>10</v>
      </c>
      <c r="BJ126" s="83">
        <v>16</v>
      </c>
      <c r="BK126" s="83">
        <v>10</v>
      </c>
      <c r="BL126" s="83">
        <v>13</v>
      </c>
      <c r="BM126" s="83">
        <v>21</v>
      </c>
      <c r="BN126" s="83">
        <v>19</v>
      </c>
      <c r="BO126" s="83">
        <v>14</v>
      </c>
      <c r="BP126" s="83">
        <v>17</v>
      </c>
      <c r="BQ126" s="83">
        <v>21</v>
      </c>
      <c r="BR126" s="83">
        <v>8</v>
      </c>
      <c r="BS126" s="83">
        <v>11</v>
      </c>
      <c r="BT126" s="83">
        <v>3</v>
      </c>
      <c r="BU126" s="83">
        <v>6</v>
      </c>
      <c r="BV126" s="83">
        <v>10</v>
      </c>
      <c r="BW126" s="83">
        <v>6</v>
      </c>
      <c r="BX126" s="83">
        <v>3</v>
      </c>
      <c r="BY126" s="83">
        <v>7</v>
      </c>
      <c r="BZ126" s="83">
        <v>9</v>
      </c>
      <c r="CA126" s="83">
        <v>12</v>
      </c>
      <c r="CB126" s="83">
        <v>5</v>
      </c>
      <c r="CC126" s="83">
        <v>15</v>
      </c>
      <c r="CD126" s="83">
        <v>5</v>
      </c>
      <c r="CE126" s="83">
        <v>8</v>
      </c>
      <c r="CF126" s="83">
        <v>17</v>
      </c>
      <c r="CG126" s="83">
        <v>7</v>
      </c>
      <c r="CH126" s="83">
        <v>1</v>
      </c>
      <c r="CI126" s="83">
        <v>0</v>
      </c>
      <c r="CJ126" s="83">
        <v>4</v>
      </c>
      <c r="CK126" s="83">
        <v>7</v>
      </c>
      <c r="CL126" s="83">
        <v>2173</v>
      </c>
      <c r="CM126" s="83">
        <v>4</v>
      </c>
      <c r="CN126" s="83">
        <v>13</v>
      </c>
      <c r="CO126" s="83">
        <v>4</v>
      </c>
      <c r="CP126" s="83">
        <v>10</v>
      </c>
      <c r="CQ126" s="83">
        <v>5</v>
      </c>
      <c r="CR126" s="83">
        <v>4</v>
      </c>
      <c r="CS126" s="83">
        <v>2</v>
      </c>
      <c r="CT126" s="83">
        <v>1</v>
      </c>
      <c r="CU126" s="83">
        <v>1</v>
      </c>
      <c r="CV126" s="83">
        <v>1</v>
      </c>
      <c r="CW126" s="83">
        <v>2</v>
      </c>
      <c r="CX126" s="83">
        <v>2</v>
      </c>
      <c r="CY126" s="83">
        <v>1</v>
      </c>
      <c r="CZ126" s="83">
        <v>2</v>
      </c>
      <c r="DA126" s="83">
        <v>6</v>
      </c>
      <c r="DB126" s="83">
        <v>3</v>
      </c>
      <c r="DC126" s="83">
        <v>2</v>
      </c>
      <c r="DD126" s="83">
        <v>4</v>
      </c>
      <c r="DE126" s="83">
        <v>24</v>
      </c>
      <c r="DF126" s="83">
        <v>67</v>
      </c>
      <c r="DG126" s="83">
        <v>122</v>
      </c>
      <c r="DH126" s="83">
        <v>217</v>
      </c>
      <c r="DI126" s="83">
        <v>181</v>
      </c>
      <c r="DJ126" s="83">
        <v>274</v>
      </c>
      <c r="DK126" s="83">
        <v>177</v>
      </c>
      <c r="DL126" s="83">
        <v>131</v>
      </c>
      <c r="DM126" s="83">
        <v>121</v>
      </c>
      <c r="DN126" s="83">
        <v>66</v>
      </c>
      <c r="DO126" s="83">
        <v>90</v>
      </c>
      <c r="DP126" s="83">
        <v>78</v>
      </c>
      <c r="DQ126" s="83">
        <v>47</v>
      </c>
      <c r="DR126" s="83">
        <v>56</v>
      </c>
      <c r="DS126" s="83">
        <v>60</v>
      </c>
      <c r="DT126" s="83">
        <v>27</v>
      </c>
      <c r="DU126" s="83">
        <v>43</v>
      </c>
      <c r="DV126" s="83">
        <v>16</v>
      </c>
      <c r="DW126" s="83">
        <v>13</v>
      </c>
      <c r="DX126" s="83">
        <v>19</v>
      </c>
      <c r="DY126" s="83">
        <v>7</v>
      </c>
      <c r="DZ126" s="83">
        <v>11</v>
      </c>
      <c r="EA126" s="83">
        <v>12</v>
      </c>
      <c r="EB126" s="83">
        <v>12</v>
      </c>
      <c r="EC126" s="83">
        <v>6</v>
      </c>
      <c r="ED126" s="83">
        <v>12</v>
      </c>
      <c r="EE126" s="83">
        <v>8</v>
      </c>
      <c r="EF126" s="83">
        <v>4</v>
      </c>
      <c r="EG126" s="83">
        <v>3</v>
      </c>
      <c r="EH126" s="83">
        <v>6</v>
      </c>
      <c r="EI126" s="83">
        <v>8</v>
      </c>
      <c r="EJ126" s="83">
        <v>4</v>
      </c>
      <c r="EK126" s="83">
        <v>7</v>
      </c>
      <c r="EL126" s="83">
        <v>4</v>
      </c>
      <c r="EM126" s="83">
        <v>5</v>
      </c>
      <c r="EN126" s="83">
        <v>4</v>
      </c>
      <c r="EO126" s="83">
        <v>4</v>
      </c>
      <c r="EP126" s="83">
        <v>10</v>
      </c>
      <c r="EQ126" s="83">
        <v>9</v>
      </c>
      <c r="ER126" s="83">
        <v>2</v>
      </c>
      <c r="ES126" s="83">
        <v>4</v>
      </c>
      <c r="ET126" s="83">
        <v>7</v>
      </c>
      <c r="EU126" s="83">
        <v>6</v>
      </c>
      <c r="EV126" s="83">
        <v>7</v>
      </c>
      <c r="EW126" s="83">
        <v>8</v>
      </c>
      <c r="EX126" s="83">
        <v>9</v>
      </c>
      <c r="EY126" s="83">
        <v>9</v>
      </c>
      <c r="EZ126" s="83">
        <v>7</v>
      </c>
      <c r="FA126" s="83">
        <v>3</v>
      </c>
      <c r="FB126" s="83">
        <v>5</v>
      </c>
      <c r="FC126" s="83">
        <v>0</v>
      </c>
      <c r="FD126" s="83">
        <v>2</v>
      </c>
      <c r="FE126" s="83">
        <v>6</v>
      </c>
      <c r="FF126" s="83">
        <v>1</v>
      </c>
      <c r="FG126" s="83">
        <v>2</v>
      </c>
      <c r="FH126" s="83">
        <v>3</v>
      </c>
      <c r="FI126" s="83">
        <v>6</v>
      </c>
      <c r="FJ126" s="83">
        <v>10</v>
      </c>
      <c r="FK126" s="83">
        <v>4</v>
      </c>
      <c r="FL126" s="83">
        <v>9</v>
      </c>
      <c r="FM126" s="83">
        <v>4</v>
      </c>
      <c r="FN126" s="83">
        <v>6</v>
      </c>
      <c r="FO126" s="83">
        <v>14</v>
      </c>
      <c r="FP126" s="83">
        <v>0</v>
      </c>
      <c r="FQ126" s="83">
        <v>0</v>
      </c>
      <c r="FR126" s="83">
        <v>0</v>
      </c>
      <c r="FS126" s="83">
        <v>3</v>
      </c>
      <c r="FT126" s="83">
        <v>4</v>
      </c>
      <c r="FU126" s="83">
        <v>2824</v>
      </c>
      <c r="FV126" s="83">
        <v>8</v>
      </c>
      <c r="FW126" s="83">
        <v>15</v>
      </c>
      <c r="FX126" s="83">
        <v>9</v>
      </c>
      <c r="FY126" s="83">
        <v>6</v>
      </c>
      <c r="FZ126" s="83">
        <v>8</v>
      </c>
      <c r="GA126" s="83">
        <v>8</v>
      </c>
      <c r="GB126" s="83">
        <v>2</v>
      </c>
      <c r="GC126" s="83">
        <v>4</v>
      </c>
      <c r="GD126" s="83">
        <v>6</v>
      </c>
      <c r="GE126" s="83">
        <v>0</v>
      </c>
      <c r="GF126" s="83">
        <v>4</v>
      </c>
      <c r="GG126" s="83">
        <v>1</v>
      </c>
      <c r="GH126" s="83">
        <v>7</v>
      </c>
      <c r="GI126" s="83">
        <v>1</v>
      </c>
      <c r="GJ126" s="83">
        <v>3</v>
      </c>
      <c r="GK126" s="83">
        <v>2</v>
      </c>
      <c r="GL126" s="83">
        <v>7</v>
      </c>
      <c r="GM126" s="83">
        <v>7</v>
      </c>
      <c r="GN126" s="83">
        <v>42</v>
      </c>
      <c r="GO126" s="83">
        <v>119</v>
      </c>
      <c r="GP126" s="83">
        <v>253</v>
      </c>
      <c r="GQ126" s="83">
        <v>326</v>
      </c>
      <c r="GR126" s="83">
        <v>256</v>
      </c>
      <c r="GS126" s="83">
        <v>314</v>
      </c>
      <c r="GT126" s="83">
        <v>244</v>
      </c>
      <c r="GU126" s="83">
        <v>166</v>
      </c>
      <c r="GV126" s="83">
        <v>177</v>
      </c>
      <c r="GW126" s="83">
        <v>105</v>
      </c>
      <c r="GX126" s="83">
        <v>93</v>
      </c>
      <c r="GY126" s="83">
        <v>77</v>
      </c>
      <c r="GZ126" s="83">
        <v>68</v>
      </c>
      <c r="HA126" s="83">
        <v>43</v>
      </c>
      <c r="HB126" s="83">
        <v>31</v>
      </c>
      <c r="HC126" s="83">
        <v>28</v>
      </c>
      <c r="HD126" s="83">
        <v>22</v>
      </c>
      <c r="HE126" s="83">
        <v>32</v>
      </c>
      <c r="HF126" s="83">
        <v>17</v>
      </c>
      <c r="HG126" s="83">
        <v>15</v>
      </c>
      <c r="HH126" s="83">
        <v>19</v>
      </c>
      <c r="HI126" s="83">
        <v>13</v>
      </c>
      <c r="HJ126" s="83">
        <v>14</v>
      </c>
      <c r="HK126" s="83">
        <v>8</v>
      </c>
      <c r="HL126" s="83">
        <v>7</v>
      </c>
      <c r="HM126" s="83">
        <v>5</v>
      </c>
      <c r="HN126" s="83">
        <v>6</v>
      </c>
      <c r="HO126" s="83">
        <v>9</v>
      </c>
      <c r="HP126" s="83">
        <v>4</v>
      </c>
      <c r="HQ126" s="83">
        <v>4</v>
      </c>
      <c r="HR126" s="83">
        <v>6</v>
      </c>
      <c r="HS126" s="83">
        <v>8</v>
      </c>
      <c r="HT126" s="83">
        <v>3</v>
      </c>
      <c r="HU126" s="83">
        <v>5</v>
      </c>
      <c r="HV126" s="83">
        <v>14</v>
      </c>
      <c r="HW126" s="83">
        <v>7</v>
      </c>
      <c r="HX126" s="83">
        <v>6</v>
      </c>
      <c r="HY126" s="83">
        <v>4</v>
      </c>
      <c r="HZ126" s="83">
        <v>12</v>
      </c>
      <c r="IA126" s="83">
        <v>8</v>
      </c>
      <c r="IB126" s="83">
        <v>12</v>
      </c>
      <c r="IC126" s="83">
        <v>3</v>
      </c>
      <c r="ID126" s="83">
        <v>7</v>
      </c>
      <c r="IE126" s="83">
        <v>14</v>
      </c>
      <c r="IF126" s="83">
        <v>11</v>
      </c>
      <c r="IG126" s="83">
        <v>5</v>
      </c>
      <c r="IH126" s="83">
        <v>8</v>
      </c>
      <c r="II126" s="83">
        <v>14</v>
      </c>
      <c r="IJ126" s="83">
        <v>5</v>
      </c>
      <c r="IK126" s="83">
        <v>6</v>
      </c>
      <c r="IL126" s="83">
        <v>3</v>
      </c>
      <c r="IM126" s="83">
        <v>4</v>
      </c>
      <c r="IN126" s="83">
        <v>4</v>
      </c>
      <c r="IO126" s="83">
        <v>5</v>
      </c>
      <c r="IP126" s="83">
        <v>1</v>
      </c>
      <c r="IQ126" s="83">
        <v>4</v>
      </c>
      <c r="IR126" s="83">
        <v>3</v>
      </c>
      <c r="IS126" s="83">
        <v>2</v>
      </c>
      <c r="IT126" s="83">
        <v>1</v>
      </c>
      <c r="IU126" s="83">
        <v>6</v>
      </c>
      <c r="IV126" s="83">
        <v>1</v>
      </c>
      <c r="IW126" s="83">
        <v>2</v>
      </c>
      <c r="IX126" s="83">
        <v>3</v>
      </c>
      <c r="IY126" s="83">
        <v>7</v>
      </c>
      <c r="IZ126" s="83">
        <v>1</v>
      </c>
      <c r="JA126" s="83">
        <v>0</v>
      </c>
      <c r="JB126" s="83">
        <v>1</v>
      </c>
      <c r="JC126" s="83">
        <v>3</v>
      </c>
    </row>
    <row r="127" spans="1:263" hidden="1" x14ac:dyDescent="0.25">
      <c r="A127" s="57" t="s">
        <v>1529</v>
      </c>
      <c r="B127" s="57" t="s">
        <v>285</v>
      </c>
      <c r="C127" s="83">
        <v>1042</v>
      </c>
      <c r="D127" s="83">
        <v>11</v>
      </c>
      <c r="E127" s="83">
        <v>10</v>
      </c>
      <c r="F127" s="83">
        <v>13</v>
      </c>
      <c r="G127" s="83">
        <v>5</v>
      </c>
      <c r="H127" s="83">
        <v>6</v>
      </c>
      <c r="I127" s="83">
        <v>10</v>
      </c>
      <c r="J127" s="83">
        <v>4</v>
      </c>
      <c r="K127" s="83">
        <v>5</v>
      </c>
      <c r="L127" s="83">
        <v>3</v>
      </c>
      <c r="M127" s="83">
        <v>7</v>
      </c>
      <c r="N127" s="83">
        <v>4</v>
      </c>
      <c r="O127" s="83">
        <v>5</v>
      </c>
      <c r="P127" s="83">
        <v>4</v>
      </c>
      <c r="Q127" s="83">
        <v>5</v>
      </c>
      <c r="R127" s="83">
        <v>3</v>
      </c>
      <c r="S127" s="83">
        <v>9</v>
      </c>
      <c r="T127" s="83">
        <v>8</v>
      </c>
      <c r="U127" s="83">
        <v>22</v>
      </c>
      <c r="V127" s="83">
        <v>25</v>
      </c>
      <c r="W127" s="83">
        <v>19</v>
      </c>
      <c r="X127" s="83">
        <v>26</v>
      </c>
      <c r="Y127" s="83">
        <v>29</v>
      </c>
      <c r="Z127" s="83">
        <v>35</v>
      </c>
      <c r="AA127" s="83">
        <v>44</v>
      </c>
      <c r="AB127" s="83">
        <v>50</v>
      </c>
      <c r="AC127" s="83">
        <v>49</v>
      </c>
      <c r="AD127" s="83">
        <v>48</v>
      </c>
      <c r="AE127" s="83">
        <v>66</v>
      </c>
      <c r="AF127" s="83">
        <v>37</v>
      </c>
      <c r="AG127" s="83">
        <v>48</v>
      </c>
      <c r="AH127" s="83">
        <v>27</v>
      </c>
      <c r="AI127" s="83">
        <v>27</v>
      </c>
      <c r="AJ127" s="83">
        <v>20</v>
      </c>
      <c r="AK127" s="83">
        <v>17</v>
      </c>
      <c r="AL127" s="83">
        <v>24</v>
      </c>
      <c r="AM127" s="83">
        <v>11</v>
      </c>
      <c r="AN127" s="83">
        <v>18</v>
      </c>
      <c r="AO127" s="83">
        <v>13</v>
      </c>
      <c r="AP127" s="83">
        <v>10</v>
      </c>
      <c r="AQ127" s="83">
        <v>8</v>
      </c>
      <c r="AR127" s="83">
        <v>6</v>
      </c>
      <c r="AS127" s="83">
        <v>9</v>
      </c>
      <c r="AT127" s="83">
        <v>7</v>
      </c>
      <c r="AU127" s="83">
        <v>7</v>
      </c>
      <c r="AV127" s="83">
        <v>2</v>
      </c>
      <c r="AW127" s="83">
        <v>6</v>
      </c>
      <c r="AX127" s="83">
        <v>14</v>
      </c>
      <c r="AY127" s="83">
        <v>15</v>
      </c>
      <c r="AZ127" s="83">
        <v>4</v>
      </c>
      <c r="BA127" s="83">
        <v>6</v>
      </c>
      <c r="BB127" s="83">
        <v>9</v>
      </c>
      <c r="BC127" s="83">
        <v>3</v>
      </c>
      <c r="BD127" s="83">
        <v>4</v>
      </c>
      <c r="BE127" s="83">
        <v>4</v>
      </c>
      <c r="BF127" s="83">
        <v>3</v>
      </c>
      <c r="BG127" s="83">
        <v>10</v>
      </c>
      <c r="BH127" s="83">
        <v>8</v>
      </c>
      <c r="BI127" s="83">
        <v>5</v>
      </c>
      <c r="BJ127" s="83">
        <v>9</v>
      </c>
      <c r="BK127" s="83">
        <v>3</v>
      </c>
      <c r="BL127" s="83">
        <v>10</v>
      </c>
      <c r="BM127" s="83">
        <v>13</v>
      </c>
      <c r="BN127" s="83">
        <v>8</v>
      </c>
      <c r="BO127" s="83">
        <v>14</v>
      </c>
      <c r="BP127" s="83">
        <v>7</v>
      </c>
      <c r="BQ127" s="83">
        <v>5</v>
      </c>
      <c r="BR127" s="83">
        <v>13</v>
      </c>
      <c r="BS127" s="83">
        <v>3</v>
      </c>
      <c r="BT127" s="83">
        <v>5</v>
      </c>
      <c r="BU127" s="83">
        <v>2</v>
      </c>
      <c r="BV127" s="83">
        <v>1</v>
      </c>
      <c r="BW127" s="83">
        <v>4</v>
      </c>
      <c r="BX127" s="83">
        <v>7</v>
      </c>
      <c r="BY127" s="83">
        <v>4</v>
      </c>
      <c r="BZ127" s="83">
        <v>3</v>
      </c>
      <c r="CA127" s="83">
        <v>2</v>
      </c>
      <c r="CB127" s="83">
        <v>3</v>
      </c>
      <c r="CC127" s="83">
        <v>4</v>
      </c>
      <c r="CD127" s="83">
        <v>9</v>
      </c>
      <c r="CE127" s="83">
        <v>1</v>
      </c>
      <c r="CF127" s="83">
        <v>0</v>
      </c>
      <c r="CG127" s="83">
        <v>2</v>
      </c>
      <c r="CH127" s="83">
        <v>0</v>
      </c>
      <c r="CI127" s="83">
        <v>0</v>
      </c>
      <c r="CJ127" s="83">
        <v>0</v>
      </c>
      <c r="CK127" s="83">
        <v>3</v>
      </c>
      <c r="CL127" s="83">
        <v>507</v>
      </c>
      <c r="CM127" s="83">
        <v>7</v>
      </c>
      <c r="CN127" s="83">
        <v>7</v>
      </c>
      <c r="CO127" s="83">
        <v>7</v>
      </c>
      <c r="CP127" s="83">
        <v>3</v>
      </c>
      <c r="CQ127" s="83">
        <v>4</v>
      </c>
      <c r="CR127" s="83">
        <v>4</v>
      </c>
      <c r="CS127" s="83">
        <v>2</v>
      </c>
      <c r="CT127" s="83">
        <v>3</v>
      </c>
      <c r="CU127" s="83">
        <v>0</v>
      </c>
      <c r="CV127" s="83">
        <v>1</v>
      </c>
      <c r="CW127" s="83">
        <v>1</v>
      </c>
      <c r="CX127" s="83">
        <v>2</v>
      </c>
      <c r="CY127" s="83">
        <v>2</v>
      </c>
      <c r="CZ127" s="83">
        <v>2</v>
      </c>
      <c r="DA127" s="83">
        <v>2</v>
      </c>
      <c r="DB127" s="83">
        <v>4</v>
      </c>
      <c r="DC127" s="83">
        <v>5</v>
      </c>
      <c r="DD127" s="83">
        <v>6</v>
      </c>
      <c r="DE127" s="83">
        <v>17</v>
      </c>
      <c r="DF127" s="83">
        <v>7</v>
      </c>
      <c r="DG127" s="83">
        <v>20</v>
      </c>
      <c r="DH127" s="83">
        <v>16</v>
      </c>
      <c r="DI127" s="83">
        <v>17</v>
      </c>
      <c r="DJ127" s="83">
        <v>11</v>
      </c>
      <c r="DK127" s="83">
        <v>19</v>
      </c>
      <c r="DL127" s="83">
        <v>30</v>
      </c>
      <c r="DM127" s="83">
        <v>26</v>
      </c>
      <c r="DN127" s="83">
        <v>35</v>
      </c>
      <c r="DO127" s="83">
        <v>21</v>
      </c>
      <c r="DP127" s="83">
        <v>28</v>
      </c>
      <c r="DQ127" s="83">
        <v>15</v>
      </c>
      <c r="DR127" s="83">
        <v>16</v>
      </c>
      <c r="DS127" s="83">
        <v>9</v>
      </c>
      <c r="DT127" s="83">
        <v>12</v>
      </c>
      <c r="DU127" s="83">
        <v>13</v>
      </c>
      <c r="DV127" s="83">
        <v>6</v>
      </c>
      <c r="DW127" s="83">
        <v>10</v>
      </c>
      <c r="DX127" s="83">
        <v>7</v>
      </c>
      <c r="DY127" s="83">
        <v>8</v>
      </c>
      <c r="DZ127" s="83">
        <v>3</v>
      </c>
      <c r="EA127" s="83">
        <v>5</v>
      </c>
      <c r="EB127" s="83">
        <v>5</v>
      </c>
      <c r="EC127" s="83">
        <v>4</v>
      </c>
      <c r="ED127" s="83">
        <v>4</v>
      </c>
      <c r="EE127" s="83">
        <v>0</v>
      </c>
      <c r="EF127" s="83">
        <v>2</v>
      </c>
      <c r="EG127" s="83">
        <v>8</v>
      </c>
      <c r="EH127" s="83">
        <v>9</v>
      </c>
      <c r="EI127" s="83">
        <v>2</v>
      </c>
      <c r="EJ127" s="83">
        <v>4</v>
      </c>
      <c r="EK127" s="83">
        <v>4</v>
      </c>
      <c r="EL127" s="83">
        <v>2</v>
      </c>
      <c r="EM127" s="83">
        <v>0</v>
      </c>
      <c r="EN127" s="83">
        <v>1</v>
      </c>
      <c r="EO127" s="83">
        <v>0</v>
      </c>
      <c r="EP127" s="83">
        <v>3</v>
      </c>
      <c r="EQ127" s="83">
        <v>1</v>
      </c>
      <c r="ER127" s="83">
        <v>1</v>
      </c>
      <c r="ES127" s="83">
        <v>2</v>
      </c>
      <c r="ET127" s="83">
        <v>2</v>
      </c>
      <c r="EU127" s="83">
        <v>4</v>
      </c>
      <c r="EV127" s="83">
        <v>3</v>
      </c>
      <c r="EW127" s="83">
        <v>2</v>
      </c>
      <c r="EX127" s="83">
        <v>2</v>
      </c>
      <c r="EY127" s="83">
        <v>1</v>
      </c>
      <c r="EZ127" s="83">
        <v>0</v>
      </c>
      <c r="FA127" s="83">
        <v>5</v>
      </c>
      <c r="FB127" s="83">
        <v>1</v>
      </c>
      <c r="FC127" s="83">
        <v>1</v>
      </c>
      <c r="FD127" s="83">
        <v>1</v>
      </c>
      <c r="FE127" s="83">
        <v>1</v>
      </c>
      <c r="FF127" s="83">
        <v>3</v>
      </c>
      <c r="FG127" s="83">
        <v>1</v>
      </c>
      <c r="FH127" s="83">
        <v>2</v>
      </c>
      <c r="FI127" s="83">
        <v>0</v>
      </c>
      <c r="FJ127" s="83">
        <v>2</v>
      </c>
      <c r="FK127" s="83">
        <v>1</v>
      </c>
      <c r="FL127" s="83">
        <v>2</v>
      </c>
      <c r="FM127" s="83">
        <v>8</v>
      </c>
      <c r="FN127" s="83">
        <v>0</v>
      </c>
      <c r="FO127" s="83">
        <v>0</v>
      </c>
      <c r="FP127" s="83">
        <v>0</v>
      </c>
      <c r="FQ127" s="83">
        <v>0</v>
      </c>
      <c r="FR127" s="83">
        <v>0</v>
      </c>
      <c r="FS127" s="83">
        <v>0</v>
      </c>
      <c r="FT127" s="83">
        <v>0</v>
      </c>
      <c r="FU127" s="83">
        <v>535</v>
      </c>
      <c r="FV127" s="83">
        <v>4</v>
      </c>
      <c r="FW127" s="83">
        <v>3</v>
      </c>
      <c r="FX127" s="83">
        <v>6</v>
      </c>
      <c r="FY127" s="83">
        <v>2</v>
      </c>
      <c r="FZ127" s="83">
        <v>2</v>
      </c>
      <c r="GA127" s="83">
        <v>6</v>
      </c>
      <c r="GB127" s="83">
        <v>2</v>
      </c>
      <c r="GC127" s="83">
        <v>2</v>
      </c>
      <c r="GD127" s="83">
        <v>3</v>
      </c>
      <c r="GE127" s="83">
        <v>6</v>
      </c>
      <c r="GF127" s="83">
        <v>3</v>
      </c>
      <c r="GG127" s="83">
        <v>3</v>
      </c>
      <c r="GH127" s="83">
        <v>2</v>
      </c>
      <c r="GI127" s="83">
        <v>3</v>
      </c>
      <c r="GJ127" s="83">
        <v>1</v>
      </c>
      <c r="GK127" s="83">
        <v>5</v>
      </c>
      <c r="GL127" s="83">
        <v>3</v>
      </c>
      <c r="GM127" s="83">
        <v>16</v>
      </c>
      <c r="GN127" s="83">
        <v>8</v>
      </c>
      <c r="GO127" s="83">
        <v>12</v>
      </c>
      <c r="GP127" s="83">
        <v>6</v>
      </c>
      <c r="GQ127" s="83">
        <v>13</v>
      </c>
      <c r="GR127" s="83">
        <v>18</v>
      </c>
      <c r="GS127" s="83">
        <v>33</v>
      </c>
      <c r="GT127" s="83">
        <v>31</v>
      </c>
      <c r="GU127" s="83">
        <v>19</v>
      </c>
      <c r="GV127" s="83">
        <v>22</v>
      </c>
      <c r="GW127" s="83">
        <v>31</v>
      </c>
      <c r="GX127" s="83">
        <v>16</v>
      </c>
      <c r="GY127" s="83">
        <v>20</v>
      </c>
      <c r="GZ127" s="83">
        <v>12</v>
      </c>
      <c r="HA127" s="83">
        <v>11</v>
      </c>
      <c r="HB127" s="83">
        <v>11</v>
      </c>
      <c r="HC127" s="83">
        <v>5</v>
      </c>
      <c r="HD127" s="83">
        <v>11</v>
      </c>
      <c r="HE127" s="83">
        <v>5</v>
      </c>
      <c r="HF127" s="83">
        <v>8</v>
      </c>
      <c r="HG127" s="83">
        <v>6</v>
      </c>
      <c r="HH127" s="83">
        <v>2</v>
      </c>
      <c r="HI127" s="83">
        <v>5</v>
      </c>
      <c r="HJ127" s="83">
        <v>1</v>
      </c>
      <c r="HK127" s="83">
        <v>4</v>
      </c>
      <c r="HL127" s="83">
        <v>3</v>
      </c>
      <c r="HM127" s="83">
        <v>3</v>
      </c>
      <c r="HN127" s="83">
        <v>2</v>
      </c>
      <c r="HO127" s="83">
        <v>4</v>
      </c>
      <c r="HP127" s="83">
        <v>6</v>
      </c>
      <c r="HQ127" s="83">
        <v>6</v>
      </c>
      <c r="HR127" s="83">
        <v>2</v>
      </c>
      <c r="HS127" s="83">
        <v>2</v>
      </c>
      <c r="HT127" s="83">
        <v>5</v>
      </c>
      <c r="HU127" s="83">
        <v>1</v>
      </c>
      <c r="HV127" s="83">
        <v>4</v>
      </c>
      <c r="HW127" s="83">
        <v>3</v>
      </c>
      <c r="HX127" s="83">
        <v>3</v>
      </c>
      <c r="HY127" s="83">
        <v>7</v>
      </c>
      <c r="HZ127" s="83">
        <v>7</v>
      </c>
      <c r="IA127" s="83">
        <v>4</v>
      </c>
      <c r="IB127" s="83">
        <v>7</v>
      </c>
      <c r="IC127" s="83">
        <v>1</v>
      </c>
      <c r="ID127" s="83">
        <v>6</v>
      </c>
      <c r="IE127" s="83">
        <v>10</v>
      </c>
      <c r="IF127" s="83">
        <v>6</v>
      </c>
      <c r="IG127" s="83">
        <v>12</v>
      </c>
      <c r="IH127" s="83">
        <v>6</v>
      </c>
      <c r="II127" s="83">
        <v>5</v>
      </c>
      <c r="IJ127" s="83">
        <v>8</v>
      </c>
      <c r="IK127" s="83">
        <v>2</v>
      </c>
      <c r="IL127" s="83">
        <v>4</v>
      </c>
      <c r="IM127" s="83">
        <v>1</v>
      </c>
      <c r="IN127" s="83">
        <v>0</v>
      </c>
      <c r="IO127" s="83">
        <v>1</v>
      </c>
      <c r="IP127" s="83">
        <v>6</v>
      </c>
      <c r="IQ127" s="83">
        <v>2</v>
      </c>
      <c r="IR127" s="83">
        <v>3</v>
      </c>
      <c r="IS127" s="83">
        <v>0</v>
      </c>
      <c r="IT127" s="83">
        <v>2</v>
      </c>
      <c r="IU127" s="83">
        <v>2</v>
      </c>
      <c r="IV127" s="83">
        <v>1</v>
      </c>
      <c r="IW127" s="83">
        <v>1</v>
      </c>
      <c r="IX127" s="83">
        <v>0</v>
      </c>
      <c r="IY127" s="83">
        <v>2</v>
      </c>
      <c r="IZ127" s="83">
        <v>0</v>
      </c>
      <c r="JA127" s="83">
        <v>0</v>
      </c>
      <c r="JB127" s="83">
        <v>0</v>
      </c>
      <c r="JC127" s="83">
        <v>3</v>
      </c>
    </row>
    <row r="128" spans="1:263" hidden="1" x14ac:dyDescent="0.25">
      <c r="A128" s="57" t="s">
        <v>1530</v>
      </c>
      <c r="B128" s="57" t="s">
        <v>334</v>
      </c>
      <c r="C128" s="83">
        <v>3360</v>
      </c>
      <c r="D128" s="83">
        <v>25</v>
      </c>
      <c r="E128" s="83">
        <v>27</v>
      </c>
      <c r="F128" s="83">
        <v>19</v>
      </c>
      <c r="G128" s="83">
        <v>24</v>
      </c>
      <c r="H128" s="83">
        <v>16</v>
      </c>
      <c r="I128" s="83">
        <v>21</v>
      </c>
      <c r="J128" s="83">
        <v>17</v>
      </c>
      <c r="K128" s="83">
        <v>19</v>
      </c>
      <c r="L128" s="83">
        <v>22</v>
      </c>
      <c r="M128" s="83">
        <v>13</v>
      </c>
      <c r="N128" s="83">
        <v>16</v>
      </c>
      <c r="O128" s="83">
        <v>17</v>
      </c>
      <c r="P128" s="83">
        <v>20</v>
      </c>
      <c r="Q128" s="83">
        <v>15</v>
      </c>
      <c r="R128" s="83">
        <v>19</v>
      </c>
      <c r="S128" s="83">
        <v>36</v>
      </c>
      <c r="T128" s="83">
        <v>46</v>
      </c>
      <c r="U128" s="83">
        <v>51</v>
      </c>
      <c r="V128" s="83">
        <v>74</v>
      </c>
      <c r="W128" s="83">
        <v>97</v>
      </c>
      <c r="X128" s="83">
        <v>135</v>
      </c>
      <c r="Y128" s="83">
        <v>134</v>
      </c>
      <c r="Z128" s="83">
        <v>212</v>
      </c>
      <c r="AA128" s="83">
        <v>255</v>
      </c>
      <c r="AB128" s="83">
        <v>218</v>
      </c>
      <c r="AC128" s="83">
        <v>239</v>
      </c>
      <c r="AD128" s="83">
        <v>159</v>
      </c>
      <c r="AE128" s="83">
        <v>148</v>
      </c>
      <c r="AF128" s="83">
        <v>156</v>
      </c>
      <c r="AG128" s="83">
        <v>121</v>
      </c>
      <c r="AH128" s="83">
        <v>105</v>
      </c>
      <c r="AI128" s="83">
        <v>54</v>
      </c>
      <c r="AJ128" s="83">
        <v>56</v>
      </c>
      <c r="AK128" s="83">
        <v>41</v>
      </c>
      <c r="AL128" s="83">
        <v>37</v>
      </c>
      <c r="AM128" s="83">
        <v>31</v>
      </c>
      <c r="AN128" s="83">
        <v>52</v>
      </c>
      <c r="AO128" s="83">
        <v>34</v>
      </c>
      <c r="AP128" s="83">
        <v>32</v>
      </c>
      <c r="AQ128" s="83">
        <v>31</v>
      </c>
      <c r="AR128" s="83">
        <v>29</v>
      </c>
      <c r="AS128" s="83">
        <v>35</v>
      </c>
      <c r="AT128" s="83">
        <v>33</v>
      </c>
      <c r="AU128" s="83">
        <v>25</v>
      </c>
      <c r="AV128" s="83">
        <v>23</v>
      </c>
      <c r="AW128" s="83">
        <v>25</v>
      </c>
      <c r="AX128" s="83">
        <v>21</v>
      </c>
      <c r="AY128" s="83">
        <v>13</v>
      </c>
      <c r="AZ128" s="83">
        <v>11</v>
      </c>
      <c r="BA128" s="83">
        <v>15</v>
      </c>
      <c r="BB128" s="83">
        <v>13</v>
      </c>
      <c r="BC128" s="83">
        <v>12</v>
      </c>
      <c r="BD128" s="83">
        <v>14</v>
      </c>
      <c r="BE128" s="83">
        <v>5</v>
      </c>
      <c r="BF128" s="83">
        <v>8</v>
      </c>
      <c r="BG128" s="83">
        <v>4</v>
      </c>
      <c r="BH128" s="83">
        <v>5</v>
      </c>
      <c r="BI128" s="83">
        <v>10</v>
      </c>
      <c r="BJ128" s="83">
        <v>12</v>
      </c>
      <c r="BK128" s="83">
        <v>15</v>
      </c>
      <c r="BL128" s="83">
        <v>21</v>
      </c>
      <c r="BM128" s="83">
        <v>16</v>
      </c>
      <c r="BN128" s="83">
        <v>13</v>
      </c>
      <c r="BO128" s="83">
        <v>19</v>
      </c>
      <c r="BP128" s="83">
        <v>7</v>
      </c>
      <c r="BQ128" s="83">
        <v>8</v>
      </c>
      <c r="BR128" s="83">
        <v>7</v>
      </c>
      <c r="BS128" s="83">
        <v>17</v>
      </c>
      <c r="BT128" s="83">
        <v>3</v>
      </c>
      <c r="BU128" s="83">
        <v>6</v>
      </c>
      <c r="BV128" s="83">
        <v>13</v>
      </c>
      <c r="BW128" s="83">
        <v>10</v>
      </c>
      <c r="BX128" s="83">
        <v>9</v>
      </c>
      <c r="BY128" s="83">
        <v>6</v>
      </c>
      <c r="BZ128" s="83">
        <v>4</v>
      </c>
      <c r="CA128" s="83">
        <v>3</v>
      </c>
      <c r="CB128" s="83">
        <v>5</v>
      </c>
      <c r="CC128" s="83">
        <v>2</v>
      </c>
      <c r="CD128" s="83">
        <v>1</v>
      </c>
      <c r="CE128" s="83">
        <v>4</v>
      </c>
      <c r="CF128" s="83">
        <v>2</v>
      </c>
      <c r="CG128" s="83">
        <v>1</v>
      </c>
      <c r="CH128" s="83">
        <v>0</v>
      </c>
      <c r="CI128" s="83">
        <v>2</v>
      </c>
      <c r="CJ128" s="83">
        <v>3</v>
      </c>
      <c r="CK128" s="83">
        <v>6</v>
      </c>
      <c r="CL128" s="83">
        <v>1628</v>
      </c>
      <c r="CM128" s="83">
        <v>13</v>
      </c>
      <c r="CN128" s="83">
        <v>10</v>
      </c>
      <c r="CO128" s="83">
        <v>9</v>
      </c>
      <c r="CP128" s="83">
        <v>14</v>
      </c>
      <c r="CQ128" s="83">
        <v>6</v>
      </c>
      <c r="CR128" s="83">
        <v>10</v>
      </c>
      <c r="CS128" s="83">
        <v>14</v>
      </c>
      <c r="CT128" s="83">
        <v>12</v>
      </c>
      <c r="CU128" s="83">
        <v>13</v>
      </c>
      <c r="CV128" s="83">
        <v>5</v>
      </c>
      <c r="CW128" s="83">
        <v>9</v>
      </c>
      <c r="CX128" s="83">
        <v>6</v>
      </c>
      <c r="CY128" s="83">
        <v>10</v>
      </c>
      <c r="CZ128" s="83">
        <v>9</v>
      </c>
      <c r="DA128" s="83">
        <v>12</v>
      </c>
      <c r="DB128" s="83">
        <v>7</v>
      </c>
      <c r="DC128" s="83">
        <v>13</v>
      </c>
      <c r="DD128" s="83">
        <v>12</v>
      </c>
      <c r="DE128" s="83">
        <v>19</v>
      </c>
      <c r="DF128" s="83">
        <v>34</v>
      </c>
      <c r="DG128" s="83">
        <v>38</v>
      </c>
      <c r="DH128" s="83">
        <v>67</v>
      </c>
      <c r="DI128" s="83">
        <v>96</v>
      </c>
      <c r="DJ128" s="83">
        <v>92</v>
      </c>
      <c r="DK128" s="83">
        <v>92</v>
      </c>
      <c r="DL128" s="83">
        <v>139</v>
      </c>
      <c r="DM128" s="83">
        <v>101</v>
      </c>
      <c r="DN128" s="83">
        <v>109</v>
      </c>
      <c r="DO128" s="83">
        <v>100</v>
      </c>
      <c r="DP128" s="83">
        <v>76</v>
      </c>
      <c r="DQ128" s="83">
        <v>58</v>
      </c>
      <c r="DR128" s="83">
        <v>33</v>
      </c>
      <c r="DS128" s="83">
        <v>33</v>
      </c>
      <c r="DT128" s="83">
        <v>20</v>
      </c>
      <c r="DU128" s="83">
        <v>22</v>
      </c>
      <c r="DV128" s="83">
        <v>11</v>
      </c>
      <c r="DW128" s="83">
        <v>31</v>
      </c>
      <c r="DX128" s="83">
        <v>16</v>
      </c>
      <c r="DY128" s="83">
        <v>20</v>
      </c>
      <c r="DZ128" s="83">
        <v>17</v>
      </c>
      <c r="EA128" s="83">
        <v>9</v>
      </c>
      <c r="EB128" s="83">
        <v>23</v>
      </c>
      <c r="EC128" s="83">
        <v>11</v>
      </c>
      <c r="ED128" s="83">
        <v>10</v>
      </c>
      <c r="EE128" s="83">
        <v>7</v>
      </c>
      <c r="EF128" s="83">
        <v>15</v>
      </c>
      <c r="EG128" s="83">
        <v>11</v>
      </c>
      <c r="EH128" s="83">
        <v>10</v>
      </c>
      <c r="EI128" s="83">
        <v>9</v>
      </c>
      <c r="EJ128" s="83">
        <v>5</v>
      </c>
      <c r="EK128" s="83">
        <v>9</v>
      </c>
      <c r="EL128" s="83">
        <v>6</v>
      </c>
      <c r="EM128" s="83">
        <v>4</v>
      </c>
      <c r="EN128" s="83">
        <v>2</v>
      </c>
      <c r="EO128" s="83">
        <v>5</v>
      </c>
      <c r="EP128" s="83">
        <v>0</v>
      </c>
      <c r="EQ128" s="83">
        <v>1</v>
      </c>
      <c r="ER128" s="83">
        <v>0</v>
      </c>
      <c r="ES128" s="83">
        <v>7</v>
      </c>
      <c r="ET128" s="83">
        <v>9</v>
      </c>
      <c r="EU128" s="83">
        <v>9</v>
      </c>
      <c r="EV128" s="83">
        <v>7</v>
      </c>
      <c r="EW128" s="83">
        <v>1</v>
      </c>
      <c r="EX128" s="83">
        <v>5</v>
      </c>
      <c r="EY128" s="83">
        <v>6</v>
      </c>
      <c r="EZ128" s="83">
        <v>2</v>
      </c>
      <c r="FA128" s="83">
        <v>1</v>
      </c>
      <c r="FB128" s="83">
        <v>6</v>
      </c>
      <c r="FC128" s="83">
        <v>1</v>
      </c>
      <c r="FD128" s="83">
        <v>1</v>
      </c>
      <c r="FE128" s="83">
        <v>7</v>
      </c>
      <c r="FF128" s="83">
        <v>6</v>
      </c>
      <c r="FG128" s="83">
        <v>5</v>
      </c>
      <c r="FH128" s="83">
        <v>1</v>
      </c>
      <c r="FI128" s="83">
        <v>1</v>
      </c>
      <c r="FJ128" s="83">
        <v>0</v>
      </c>
      <c r="FK128" s="83">
        <v>1</v>
      </c>
      <c r="FL128" s="83">
        <v>1</v>
      </c>
      <c r="FM128" s="83">
        <v>0</v>
      </c>
      <c r="FN128" s="83">
        <v>2</v>
      </c>
      <c r="FO128" s="83">
        <v>0</v>
      </c>
      <c r="FP128" s="83">
        <v>0</v>
      </c>
      <c r="FQ128" s="83">
        <v>0</v>
      </c>
      <c r="FR128" s="83">
        <v>0</v>
      </c>
      <c r="FS128" s="83">
        <v>2</v>
      </c>
      <c r="FT128" s="83">
        <v>2</v>
      </c>
      <c r="FU128" s="83">
        <v>1732</v>
      </c>
      <c r="FV128" s="83">
        <v>12</v>
      </c>
      <c r="FW128" s="83">
        <v>17</v>
      </c>
      <c r="FX128" s="83">
        <v>10</v>
      </c>
      <c r="FY128" s="83">
        <v>10</v>
      </c>
      <c r="FZ128" s="83">
        <v>10</v>
      </c>
      <c r="GA128" s="83">
        <v>11</v>
      </c>
      <c r="GB128" s="83">
        <v>3</v>
      </c>
      <c r="GC128" s="83">
        <v>7</v>
      </c>
      <c r="GD128" s="83">
        <v>9</v>
      </c>
      <c r="GE128" s="83">
        <v>8</v>
      </c>
      <c r="GF128" s="83">
        <v>7</v>
      </c>
      <c r="GG128" s="83">
        <v>11</v>
      </c>
      <c r="GH128" s="83">
        <v>10</v>
      </c>
      <c r="GI128" s="83">
        <v>6</v>
      </c>
      <c r="GJ128" s="83">
        <v>7</v>
      </c>
      <c r="GK128" s="83">
        <v>29</v>
      </c>
      <c r="GL128" s="83">
        <v>33</v>
      </c>
      <c r="GM128" s="83">
        <v>39</v>
      </c>
      <c r="GN128" s="83">
        <v>55</v>
      </c>
      <c r="GO128" s="83">
        <v>63</v>
      </c>
      <c r="GP128" s="83">
        <v>97</v>
      </c>
      <c r="GQ128" s="83">
        <v>67</v>
      </c>
      <c r="GR128" s="83">
        <v>116</v>
      </c>
      <c r="GS128" s="83">
        <v>163</v>
      </c>
      <c r="GT128" s="83">
        <v>126</v>
      </c>
      <c r="GU128" s="83">
        <v>100</v>
      </c>
      <c r="GV128" s="83">
        <v>58</v>
      </c>
      <c r="GW128" s="83">
        <v>39</v>
      </c>
      <c r="GX128" s="83">
        <v>56</v>
      </c>
      <c r="GY128" s="83">
        <v>45</v>
      </c>
      <c r="GZ128" s="83">
        <v>47</v>
      </c>
      <c r="HA128" s="83">
        <v>21</v>
      </c>
      <c r="HB128" s="83">
        <v>23</v>
      </c>
      <c r="HC128" s="83">
        <v>21</v>
      </c>
      <c r="HD128" s="83">
        <v>15</v>
      </c>
      <c r="HE128" s="83">
        <v>20</v>
      </c>
      <c r="HF128" s="83">
        <v>21</v>
      </c>
      <c r="HG128" s="83">
        <v>18</v>
      </c>
      <c r="HH128" s="83">
        <v>12</v>
      </c>
      <c r="HI128" s="83">
        <v>14</v>
      </c>
      <c r="HJ128" s="83">
        <v>20</v>
      </c>
      <c r="HK128" s="83">
        <v>12</v>
      </c>
      <c r="HL128" s="83">
        <v>22</v>
      </c>
      <c r="HM128" s="83">
        <v>15</v>
      </c>
      <c r="HN128" s="83">
        <v>16</v>
      </c>
      <c r="HO128" s="83">
        <v>10</v>
      </c>
      <c r="HP128" s="83">
        <v>10</v>
      </c>
      <c r="HQ128" s="83">
        <v>3</v>
      </c>
      <c r="HR128" s="83">
        <v>2</v>
      </c>
      <c r="HS128" s="83">
        <v>10</v>
      </c>
      <c r="HT128" s="83">
        <v>4</v>
      </c>
      <c r="HU128" s="83">
        <v>6</v>
      </c>
      <c r="HV128" s="83">
        <v>10</v>
      </c>
      <c r="HW128" s="83">
        <v>3</v>
      </c>
      <c r="HX128" s="83">
        <v>3</v>
      </c>
      <c r="HY128" s="83">
        <v>4</v>
      </c>
      <c r="HZ128" s="83">
        <v>4</v>
      </c>
      <c r="IA128" s="83">
        <v>10</v>
      </c>
      <c r="IB128" s="83">
        <v>5</v>
      </c>
      <c r="IC128" s="83">
        <v>6</v>
      </c>
      <c r="ID128" s="83">
        <v>12</v>
      </c>
      <c r="IE128" s="83">
        <v>9</v>
      </c>
      <c r="IF128" s="83">
        <v>12</v>
      </c>
      <c r="IG128" s="83">
        <v>14</v>
      </c>
      <c r="IH128" s="83">
        <v>1</v>
      </c>
      <c r="II128" s="83">
        <v>6</v>
      </c>
      <c r="IJ128" s="83">
        <v>6</v>
      </c>
      <c r="IK128" s="83">
        <v>11</v>
      </c>
      <c r="IL128" s="83">
        <v>2</v>
      </c>
      <c r="IM128" s="83">
        <v>5</v>
      </c>
      <c r="IN128" s="83">
        <v>6</v>
      </c>
      <c r="IO128" s="83">
        <v>4</v>
      </c>
      <c r="IP128" s="83">
        <v>4</v>
      </c>
      <c r="IQ128" s="83">
        <v>5</v>
      </c>
      <c r="IR128" s="83">
        <v>3</v>
      </c>
      <c r="IS128" s="83">
        <v>3</v>
      </c>
      <c r="IT128" s="83">
        <v>4</v>
      </c>
      <c r="IU128" s="83">
        <v>1</v>
      </c>
      <c r="IV128" s="83">
        <v>1</v>
      </c>
      <c r="IW128" s="83">
        <v>2</v>
      </c>
      <c r="IX128" s="83">
        <v>2</v>
      </c>
      <c r="IY128" s="83">
        <v>1</v>
      </c>
      <c r="IZ128" s="83">
        <v>0</v>
      </c>
      <c r="JA128" s="83">
        <v>2</v>
      </c>
      <c r="JB128" s="83">
        <v>1</v>
      </c>
      <c r="JC128" s="83">
        <v>4</v>
      </c>
    </row>
    <row r="129" spans="1:263" hidden="1" x14ac:dyDescent="0.25">
      <c r="A129" s="57" t="s">
        <v>1531</v>
      </c>
      <c r="B129" s="57" t="s">
        <v>381</v>
      </c>
      <c r="C129" s="83">
        <v>779</v>
      </c>
      <c r="D129" s="83">
        <v>14</v>
      </c>
      <c r="E129" s="83">
        <v>9</v>
      </c>
      <c r="F129" s="83">
        <v>1</v>
      </c>
      <c r="G129" s="83">
        <v>6</v>
      </c>
      <c r="H129" s="83">
        <v>8</v>
      </c>
      <c r="I129" s="83">
        <v>5</v>
      </c>
      <c r="J129" s="83">
        <v>1</v>
      </c>
      <c r="K129" s="83">
        <v>6</v>
      </c>
      <c r="L129" s="83">
        <v>3</v>
      </c>
      <c r="M129" s="83">
        <v>1</v>
      </c>
      <c r="N129" s="83">
        <v>4</v>
      </c>
      <c r="O129" s="83">
        <v>4</v>
      </c>
      <c r="P129" s="83">
        <v>8</v>
      </c>
      <c r="Q129" s="83">
        <v>6</v>
      </c>
      <c r="R129" s="83">
        <v>4</v>
      </c>
      <c r="S129" s="83">
        <v>3</v>
      </c>
      <c r="T129" s="83">
        <v>2</v>
      </c>
      <c r="U129" s="83">
        <v>6</v>
      </c>
      <c r="V129" s="83">
        <v>9</v>
      </c>
      <c r="W129" s="83">
        <v>20</v>
      </c>
      <c r="X129" s="83">
        <v>49</v>
      </c>
      <c r="Y129" s="83">
        <v>52</v>
      </c>
      <c r="Z129" s="83">
        <v>53</v>
      </c>
      <c r="AA129" s="83">
        <v>34</v>
      </c>
      <c r="AB129" s="83">
        <v>27</v>
      </c>
      <c r="AC129" s="83">
        <v>32</v>
      </c>
      <c r="AD129" s="83">
        <v>16</v>
      </c>
      <c r="AE129" s="83">
        <v>28</v>
      </c>
      <c r="AF129" s="83">
        <v>35</v>
      </c>
      <c r="AG129" s="83">
        <v>25</v>
      </c>
      <c r="AH129" s="83">
        <v>15</v>
      </c>
      <c r="AI129" s="83">
        <v>17</v>
      </c>
      <c r="AJ129" s="83">
        <v>8</v>
      </c>
      <c r="AK129" s="83">
        <v>13</v>
      </c>
      <c r="AL129" s="83">
        <v>16</v>
      </c>
      <c r="AM129" s="83">
        <v>15</v>
      </c>
      <c r="AN129" s="83">
        <v>3</v>
      </c>
      <c r="AO129" s="83">
        <v>6</v>
      </c>
      <c r="AP129" s="83">
        <v>4</v>
      </c>
      <c r="AQ129" s="83">
        <v>6</v>
      </c>
      <c r="AR129" s="83">
        <v>13</v>
      </c>
      <c r="AS129" s="83">
        <v>9</v>
      </c>
      <c r="AT129" s="83">
        <v>14</v>
      </c>
      <c r="AU129" s="83">
        <v>14</v>
      </c>
      <c r="AV129" s="83">
        <v>3</v>
      </c>
      <c r="AW129" s="83">
        <v>9</v>
      </c>
      <c r="AX129" s="83">
        <v>5</v>
      </c>
      <c r="AY129" s="83">
        <v>6</v>
      </c>
      <c r="AZ129" s="83">
        <v>5</v>
      </c>
      <c r="BA129" s="83">
        <v>1</v>
      </c>
      <c r="BB129" s="83">
        <v>2</v>
      </c>
      <c r="BC129" s="83">
        <v>5</v>
      </c>
      <c r="BD129" s="83">
        <v>1</v>
      </c>
      <c r="BE129" s="83">
        <v>3</v>
      </c>
      <c r="BF129" s="83">
        <v>1</v>
      </c>
      <c r="BG129" s="83">
        <v>3</v>
      </c>
      <c r="BH129" s="83">
        <v>5</v>
      </c>
      <c r="BI129" s="83">
        <v>8</v>
      </c>
      <c r="BJ129" s="83">
        <v>8</v>
      </c>
      <c r="BK129" s="83">
        <v>2</v>
      </c>
      <c r="BL129" s="83">
        <v>5</v>
      </c>
      <c r="BM129" s="83">
        <v>8</v>
      </c>
      <c r="BN129" s="83">
        <v>3</v>
      </c>
      <c r="BO129" s="83">
        <v>6</v>
      </c>
      <c r="BP129" s="83">
        <v>2</v>
      </c>
      <c r="BQ129" s="83">
        <v>6</v>
      </c>
      <c r="BR129" s="83">
        <v>5</v>
      </c>
      <c r="BS129" s="83">
        <v>2</v>
      </c>
      <c r="BT129" s="83">
        <v>7</v>
      </c>
      <c r="BU129" s="83">
        <v>4</v>
      </c>
      <c r="BV129" s="83">
        <v>1</v>
      </c>
      <c r="BW129" s="83">
        <v>4</v>
      </c>
      <c r="BX129" s="83">
        <v>5</v>
      </c>
      <c r="BY129" s="83">
        <v>6</v>
      </c>
      <c r="BZ129" s="83">
        <v>4</v>
      </c>
      <c r="CA129" s="83">
        <v>3</v>
      </c>
      <c r="CB129" s="83">
        <v>3</v>
      </c>
      <c r="CC129" s="83">
        <v>2</v>
      </c>
      <c r="CD129" s="83">
        <v>0</v>
      </c>
      <c r="CE129" s="83">
        <v>5</v>
      </c>
      <c r="CF129" s="83">
        <v>1</v>
      </c>
      <c r="CG129" s="83">
        <v>1</v>
      </c>
      <c r="CH129" s="83">
        <v>1</v>
      </c>
      <c r="CI129" s="83">
        <v>0</v>
      </c>
      <c r="CJ129" s="83">
        <v>0</v>
      </c>
      <c r="CK129" s="83">
        <v>4</v>
      </c>
      <c r="CL129" s="83">
        <v>390</v>
      </c>
      <c r="CM129" s="83">
        <v>4</v>
      </c>
      <c r="CN129" s="83">
        <v>7</v>
      </c>
      <c r="CO129" s="83">
        <v>1</v>
      </c>
      <c r="CP129" s="83">
        <v>4</v>
      </c>
      <c r="CQ129" s="83">
        <v>6</v>
      </c>
      <c r="CR129" s="83">
        <v>2</v>
      </c>
      <c r="CS129" s="83">
        <v>1</v>
      </c>
      <c r="CT129" s="83">
        <v>2</v>
      </c>
      <c r="CU129" s="83">
        <v>1</v>
      </c>
      <c r="CV129" s="83">
        <v>0</v>
      </c>
      <c r="CW129" s="83">
        <v>1</v>
      </c>
      <c r="CX129" s="83">
        <v>3</v>
      </c>
      <c r="CY129" s="83">
        <v>4</v>
      </c>
      <c r="CZ129" s="83">
        <v>3</v>
      </c>
      <c r="DA129" s="83">
        <v>3</v>
      </c>
      <c r="DB129" s="83">
        <v>0</v>
      </c>
      <c r="DC129" s="83">
        <v>2</v>
      </c>
      <c r="DD129" s="83">
        <v>5</v>
      </c>
      <c r="DE129" s="83">
        <v>4</v>
      </c>
      <c r="DF129" s="83">
        <v>13</v>
      </c>
      <c r="DG129" s="83">
        <v>25</v>
      </c>
      <c r="DH129" s="83">
        <v>23</v>
      </c>
      <c r="DI129" s="83">
        <v>32</v>
      </c>
      <c r="DJ129" s="83">
        <v>17</v>
      </c>
      <c r="DK129" s="83">
        <v>17</v>
      </c>
      <c r="DL129" s="83">
        <v>14</v>
      </c>
      <c r="DM129" s="83">
        <v>4</v>
      </c>
      <c r="DN129" s="83">
        <v>10</v>
      </c>
      <c r="DO129" s="83">
        <v>17</v>
      </c>
      <c r="DP129" s="83">
        <v>11</v>
      </c>
      <c r="DQ129" s="83">
        <v>9</v>
      </c>
      <c r="DR129" s="83">
        <v>12</v>
      </c>
      <c r="DS129" s="83">
        <v>5</v>
      </c>
      <c r="DT129" s="83">
        <v>5</v>
      </c>
      <c r="DU129" s="83">
        <v>10</v>
      </c>
      <c r="DV129" s="83">
        <v>8</v>
      </c>
      <c r="DW129" s="83">
        <v>0</v>
      </c>
      <c r="DX129" s="83">
        <v>3</v>
      </c>
      <c r="DY129" s="83">
        <v>1</v>
      </c>
      <c r="DZ129" s="83">
        <v>4</v>
      </c>
      <c r="EA129" s="83">
        <v>7</v>
      </c>
      <c r="EB129" s="83">
        <v>9</v>
      </c>
      <c r="EC129" s="83">
        <v>9</v>
      </c>
      <c r="ED129" s="83">
        <v>9</v>
      </c>
      <c r="EE129" s="83">
        <v>0</v>
      </c>
      <c r="EF129" s="83">
        <v>8</v>
      </c>
      <c r="EG129" s="83">
        <v>1</v>
      </c>
      <c r="EH129" s="83">
        <v>3</v>
      </c>
      <c r="EI129" s="83">
        <v>2</v>
      </c>
      <c r="EJ129" s="83">
        <v>1</v>
      </c>
      <c r="EK129" s="83">
        <v>0</v>
      </c>
      <c r="EL129" s="83">
        <v>2</v>
      </c>
      <c r="EM129" s="83">
        <v>0</v>
      </c>
      <c r="EN129" s="83">
        <v>1</v>
      </c>
      <c r="EO129" s="83">
        <v>0</v>
      </c>
      <c r="EP129" s="83">
        <v>1</v>
      </c>
      <c r="EQ129" s="83">
        <v>2</v>
      </c>
      <c r="ER129" s="83">
        <v>4</v>
      </c>
      <c r="ES129" s="83">
        <v>5</v>
      </c>
      <c r="ET129" s="83">
        <v>1</v>
      </c>
      <c r="EU129" s="83">
        <v>1</v>
      </c>
      <c r="EV129" s="83">
        <v>2</v>
      </c>
      <c r="EW129" s="83">
        <v>1</v>
      </c>
      <c r="EX129" s="83">
        <v>2</v>
      </c>
      <c r="EY129" s="83">
        <v>2</v>
      </c>
      <c r="EZ129" s="83">
        <v>2</v>
      </c>
      <c r="FA129" s="83">
        <v>0</v>
      </c>
      <c r="FB129" s="83">
        <v>0</v>
      </c>
      <c r="FC129" s="83">
        <v>2</v>
      </c>
      <c r="FD129" s="83">
        <v>3</v>
      </c>
      <c r="FE129" s="83">
        <v>0</v>
      </c>
      <c r="FF129" s="83">
        <v>3</v>
      </c>
      <c r="FG129" s="83">
        <v>1</v>
      </c>
      <c r="FH129" s="83">
        <v>3</v>
      </c>
      <c r="FI129" s="83">
        <v>0</v>
      </c>
      <c r="FJ129" s="83">
        <v>1</v>
      </c>
      <c r="FK129" s="83">
        <v>1</v>
      </c>
      <c r="FL129" s="83">
        <v>2</v>
      </c>
      <c r="FM129" s="83">
        <v>0</v>
      </c>
      <c r="FN129" s="83">
        <v>3</v>
      </c>
      <c r="FO129" s="83">
        <v>0</v>
      </c>
      <c r="FP129" s="83">
        <v>1</v>
      </c>
      <c r="FQ129" s="83">
        <v>1</v>
      </c>
      <c r="FR129" s="83">
        <v>0</v>
      </c>
      <c r="FS129" s="83">
        <v>0</v>
      </c>
      <c r="FT129" s="83">
        <v>1</v>
      </c>
      <c r="FU129" s="83">
        <v>389</v>
      </c>
      <c r="FV129" s="83">
        <v>10</v>
      </c>
      <c r="FW129" s="83">
        <v>2</v>
      </c>
      <c r="FX129" s="83">
        <v>0</v>
      </c>
      <c r="FY129" s="83">
        <v>2</v>
      </c>
      <c r="FZ129" s="83">
        <v>2</v>
      </c>
      <c r="GA129" s="83">
        <v>3</v>
      </c>
      <c r="GB129" s="83">
        <v>0</v>
      </c>
      <c r="GC129" s="83">
        <v>4</v>
      </c>
      <c r="GD129" s="83">
        <v>2</v>
      </c>
      <c r="GE129" s="83">
        <v>1</v>
      </c>
      <c r="GF129" s="83">
        <v>3</v>
      </c>
      <c r="GG129" s="83">
        <v>1</v>
      </c>
      <c r="GH129" s="83">
        <v>4</v>
      </c>
      <c r="GI129" s="83">
        <v>3</v>
      </c>
      <c r="GJ129" s="83">
        <v>1</v>
      </c>
      <c r="GK129" s="83">
        <v>3</v>
      </c>
      <c r="GL129" s="83">
        <v>0</v>
      </c>
      <c r="GM129" s="83">
        <v>1</v>
      </c>
      <c r="GN129" s="83">
        <v>5</v>
      </c>
      <c r="GO129" s="83">
        <v>7</v>
      </c>
      <c r="GP129" s="83">
        <v>24</v>
      </c>
      <c r="GQ129" s="83">
        <v>29</v>
      </c>
      <c r="GR129" s="83">
        <v>21</v>
      </c>
      <c r="GS129" s="83">
        <v>17</v>
      </c>
      <c r="GT129" s="83">
        <v>10</v>
      </c>
      <c r="GU129" s="83">
        <v>18</v>
      </c>
      <c r="GV129" s="83">
        <v>12</v>
      </c>
      <c r="GW129" s="83">
        <v>18</v>
      </c>
      <c r="GX129" s="83">
        <v>18</v>
      </c>
      <c r="GY129" s="83">
        <v>14</v>
      </c>
      <c r="GZ129" s="83">
        <v>6</v>
      </c>
      <c r="HA129" s="83">
        <v>5</v>
      </c>
      <c r="HB129" s="83">
        <v>3</v>
      </c>
      <c r="HC129" s="83">
        <v>8</v>
      </c>
      <c r="HD129" s="83">
        <v>6</v>
      </c>
      <c r="HE129" s="83">
        <v>7</v>
      </c>
      <c r="HF129" s="83">
        <v>3</v>
      </c>
      <c r="HG129" s="83">
        <v>3</v>
      </c>
      <c r="HH129" s="83">
        <v>3</v>
      </c>
      <c r="HI129" s="83">
        <v>2</v>
      </c>
      <c r="HJ129" s="83">
        <v>6</v>
      </c>
      <c r="HK129" s="83">
        <v>0</v>
      </c>
      <c r="HL129" s="83">
        <v>5</v>
      </c>
      <c r="HM129" s="83">
        <v>5</v>
      </c>
      <c r="HN129" s="83">
        <v>3</v>
      </c>
      <c r="HO129" s="83">
        <v>1</v>
      </c>
      <c r="HP129" s="83">
        <v>4</v>
      </c>
      <c r="HQ129" s="83">
        <v>3</v>
      </c>
      <c r="HR129" s="83">
        <v>3</v>
      </c>
      <c r="HS129" s="83">
        <v>0</v>
      </c>
      <c r="HT129" s="83">
        <v>2</v>
      </c>
      <c r="HU129" s="83">
        <v>3</v>
      </c>
      <c r="HV129" s="83">
        <v>1</v>
      </c>
      <c r="HW129" s="83">
        <v>2</v>
      </c>
      <c r="HX129" s="83">
        <v>1</v>
      </c>
      <c r="HY129" s="83">
        <v>2</v>
      </c>
      <c r="HZ129" s="83">
        <v>3</v>
      </c>
      <c r="IA129" s="83">
        <v>4</v>
      </c>
      <c r="IB129" s="83">
        <v>3</v>
      </c>
      <c r="IC129" s="83">
        <v>1</v>
      </c>
      <c r="ID129" s="83">
        <v>4</v>
      </c>
      <c r="IE129" s="83">
        <v>6</v>
      </c>
      <c r="IF129" s="83">
        <v>2</v>
      </c>
      <c r="IG129" s="83">
        <v>4</v>
      </c>
      <c r="IH129" s="83">
        <v>0</v>
      </c>
      <c r="II129" s="83">
        <v>4</v>
      </c>
      <c r="IJ129" s="83">
        <v>5</v>
      </c>
      <c r="IK129" s="83">
        <v>2</v>
      </c>
      <c r="IL129" s="83">
        <v>5</v>
      </c>
      <c r="IM129" s="83">
        <v>1</v>
      </c>
      <c r="IN129" s="83">
        <v>1</v>
      </c>
      <c r="IO129" s="83">
        <v>1</v>
      </c>
      <c r="IP129" s="83">
        <v>4</v>
      </c>
      <c r="IQ129" s="83">
        <v>3</v>
      </c>
      <c r="IR129" s="83">
        <v>4</v>
      </c>
      <c r="IS129" s="83">
        <v>2</v>
      </c>
      <c r="IT129" s="83">
        <v>2</v>
      </c>
      <c r="IU129" s="83">
        <v>0</v>
      </c>
      <c r="IV129" s="83">
        <v>0</v>
      </c>
      <c r="IW129" s="83">
        <v>2</v>
      </c>
      <c r="IX129" s="83">
        <v>1</v>
      </c>
      <c r="IY129" s="83">
        <v>0</v>
      </c>
      <c r="IZ129" s="83">
        <v>0</v>
      </c>
      <c r="JA129" s="83">
        <v>0</v>
      </c>
      <c r="JB129" s="83">
        <v>0</v>
      </c>
      <c r="JC129" s="83">
        <v>3</v>
      </c>
    </row>
    <row r="130" spans="1:263" hidden="1" x14ac:dyDescent="0.25">
      <c r="A130" s="57" t="s">
        <v>1532</v>
      </c>
      <c r="B130" s="57" t="s">
        <v>424</v>
      </c>
      <c r="C130" s="83">
        <v>1689</v>
      </c>
      <c r="D130" s="83">
        <v>11</v>
      </c>
      <c r="E130" s="83">
        <v>14</v>
      </c>
      <c r="F130" s="83">
        <v>2</v>
      </c>
      <c r="G130" s="83">
        <v>16</v>
      </c>
      <c r="H130" s="83">
        <v>1</v>
      </c>
      <c r="I130" s="83">
        <v>10</v>
      </c>
      <c r="J130" s="83">
        <v>0</v>
      </c>
      <c r="K130" s="83">
        <v>8</v>
      </c>
      <c r="L130" s="83">
        <v>6</v>
      </c>
      <c r="M130" s="83">
        <v>8</v>
      </c>
      <c r="N130" s="83">
        <v>5</v>
      </c>
      <c r="O130" s="83">
        <v>1</v>
      </c>
      <c r="P130" s="83">
        <v>7</v>
      </c>
      <c r="Q130" s="83">
        <v>2</v>
      </c>
      <c r="R130" s="83">
        <v>4</v>
      </c>
      <c r="S130" s="83">
        <v>6</v>
      </c>
      <c r="T130" s="83">
        <v>19</v>
      </c>
      <c r="U130" s="83">
        <v>37</v>
      </c>
      <c r="V130" s="83">
        <v>39</v>
      </c>
      <c r="W130" s="83">
        <v>69</v>
      </c>
      <c r="X130" s="83">
        <v>50</v>
      </c>
      <c r="Y130" s="83">
        <v>105</v>
      </c>
      <c r="Z130" s="83">
        <v>151</v>
      </c>
      <c r="AA130" s="83">
        <v>127</v>
      </c>
      <c r="AB130" s="83">
        <v>90</v>
      </c>
      <c r="AC130" s="83">
        <v>94</v>
      </c>
      <c r="AD130" s="83">
        <v>74</v>
      </c>
      <c r="AE130" s="83">
        <v>75</v>
      </c>
      <c r="AF130" s="83">
        <v>59</v>
      </c>
      <c r="AG130" s="83">
        <v>55</v>
      </c>
      <c r="AH130" s="83">
        <v>39</v>
      </c>
      <c r="AI130" s="83">
        <v>36</v>
      </c>
      <c r="AJ130" s="83">
        <v>26</v>
      </c>
      <c r="AK130" s="83">
        <v>37</v>
      </c>
      <c r="AL130" s="83">
        <v>30</v>
      </c>
      <c r="AM130" s="83">
        <v>27</v>
      </c>
      <c r="AN130" s="83">
        <v>18</v>
      </c>
      <c r="AO130" s="83">
        <v>19</v>
      </c>
      <c r="AP130" s="83">
        <v>14</v>
      </c>
      <c r="AQ130" s="83">
        <v>17</v>
      </c>
      <c r="AR130" s="83">
        <v>11</v>
      </c>
      <c r="AS130" s="83">
        <v>8</v>
      </c>
      <c r="AT130" s="83">
        <v>16</v>
      </c>
      <c r="AU130" s="83">
        <v>6</v>
      </c>
      <c r="AV130" s="83">
        <v>8</v>
      </c>
      <c r="AW130" s="83">
        <v>3</v>
      </c>
      <c r="AX130" s="83">
        <v>5</v>
      </c>
      <c r="AY130" s="83">
        <v>11</v>
      </c>
      <c r="AZ130" s="83">
        <v>6</v>
      </c>
      <c r="BA130" s="83">
        <v>7</v>
      </c>
      <c r="BB130" s="83">
        <v>7</v>
      </c>
      <c r="BC130" s="83">
        <v>5</v>
      </c>
      <c r="BD130" s="83">
        <v>4</v>
      </c>
      <c r="BE130" s="83">
        <v>4</v>
      </c>
      <c r="BF130" s="83">
        <v>9</v>
      </c>
      <c r="BG130" s="83">
        <v>7</v>
      </c>
      <c r="BH130" s="83">
        <v>9</v>
      </c>
      <c r="BI130" s="83">
        <v>8</v>
      </c>
      <c r="BJ130" s="83">
        <v>14</v>
      </c>
      <c r="BK130" s="83">
        <v>18</v>
      </c>
      <c r="BL130" s="83">
        <v>11</v>
      </c>
      <c r="BM130" s="83">
        <v>10</v>
      </c>
      <c r="BN130" s="83">
        <v>9</v>
      </c>
      <c r="BO130" s="83">
        <v>12</v>
      </c>
      <c r="BP130" s="83">
        <v>11</v>
      </c>
      <c r="BQ130" s="83">
        <v>6</v>
      </c>
      <c r="BR130" s="83">
        <v>14</v>
      </c>
      <c r="BS130" s="83">
        <v>5</v>
      </c>
      <c r="BT130" s="83">
        <v>4</v>
      </c>
      <c r="BU130" s="83">
        <v>3</v>
      </c>
      <c r="BV130" s="83">
        <v>8</v>
      </c>
      <c r="BW130" s="83">
        <v>3</v>
      </c>
      <c r="BX130" s="83">
        <v>2</v>
      </c>
      <c r="BY130" s="83">
        <v>2</v>
      </c>
      <c r="BZ130" s="83">
        <v>4</v>
      </c>
      <c r="CA130" s="83">
        <v>1</v>
      </c>
      <c r="CB130" s="83">
        <v>1</v>
      </c>
      <c r="CC130" s="83">
        <v>1</v>
      </c>
      <c r="CD130" s="83">
        <v>4</v>
      </c>
      <c r="CE130" s="83">
        <v>1</v>
      </c>
      <c r="CF130" s="83">
        <v>1</v>
      </c>
      <c r="CG130" s="83">
        <v>1</v>
      </c>
      <c r="CH130" s="83">
        <v>0</v>
      </c>
      <c r="CI130" s="83">
        <v>0</v>
      </c>
      <c r="CJ130" s="83">
        <v>0</v>
      </c>
      <c r="CK130" s="83">
        <v>1</v>
      </c>
      <c r="CL130" s="83">
        <v>891</v>
      </c>
      <c r="CM130" s="83">
        <v>3</v>
      </c>
      <c r="CN130" s="83">
        <v>9</v>
      </c>
      <c r="CO130" s="83">
        <v>1</v>
      </c>
      <c r="CP130" s="83">
        <v>7</v>
      </c>
      <c r="CQ130" s="83">
        <v>1</v>
      </c>
      <c r="CR130" s="83">
        <v>5</v>
      </c>
      <c r="CS130" s="83">
        <v>0</v>
      </c>
      <c r="CT130" s="83">
        <v>1</v>
      </c>
      <c r="CU130" s="83">
        <v>1</v>
      </c>
      <c r="CV130" s="83">
        <v>4</v>
      </c>
      <c r="CW130" s="83">
        <v>3</v>
      </c>
      <c r="CX130" s="83">
        <v>1</v>
      </c>
      <c r="CY130" s="83">
        <v>3</v>
      </c>
      <c r="CZ130" s="83">
        <v>1</v>
      </c>
      <c r="DA130" s="83">
        <v>3</v>
      </c>
      <c r="DB130" s="83">
        <v>6</v>
      </c>
      <c r="DC130" s="83">
        <v>8</v>
      </c>
      <c r="DD130" s="83">
        <v>19</v>
      </c>
      <c r="DE130" s="83">
        <v>20</v>
      </c>
      <c r="DF130" s="83">
        <v>18</v>
      </c>
      <c r="DG130" s="83">
        <v>27</v>
      </c>
      <c r="DH130" s="83">
        <v>47</v>
      </c>
      <c r="DI130" s="83">
        <v>69</v>
      </c>
      <c r="DJ130" s="83">
        <v>72</v>
      </c>
      <c r="DK130" s="83">
        <v>53</v>
      </c>
      <c r="DL130" s="83">
        <v>62</v>
      </c>
      <c r="DM130" s="83">
        <v>43</v>
      </c>
      <c r="DN130" s="83">
        <v>55</v>
      </c>
      <c r="DO130" s="83">
        <v>39</v>
      </c>
      <c r="DP130" s="83">
        <v>34</v>
      </c>
      <c r="DQ130" s="83">
        <v>23</v>
      </c>
      <c r="DR130" s="83">
        <v>23</v>
      </c>
      <c r="DS130" s="83">
        <v>14</v>
      </c>
      <c r="DT130" s="83">
        <v>25</v>
      </c>
      <c r="DU130" s="83">
        <v>13</v>
      </c>
      <c r="DV130" s="83">
        <v>22</v>
      </c>
      <c r="DW130" s="83">
        <v>13</v>
      </c>
      <c r="DX130" s="83">
        <v>14</v>
      </c>
      <c r="DY130" s="83">
        <v>11</v>
      </c>
      <c r="DZ130" s="83">
        <v>12</v>
      </c>
      <c r="EA130" s="83">
        <v>8</v>
      </c>
      <c r="EB130" s="83">
        <v>3</v>
      </c>
      <c r="EC130" s="83">
        <v>11</v>
      </c>
      <c r="ED130" s="83">
        <v>1</v>
      </c>
      <c r="EE130" s="83">
        <v>1</v>
      </c>
      <c r="EF130" s="83">
        <v>2</v>
      </c>
      <c r="EG130" s="83">
        <v>3</v>
      </c>
      <c r="EH130" s="83">
        <v>5</v>
      </c>
      <c r="EI130" s="83">
        <v>1</v>
      </c>
      <c r="EJ130" s="83">
        <v>2</v>
      </c>
      <c r="EK130" s="83">
        <v>2</v>
      </c>
      <c r="EL130" s="83">
        <v>1</v>
      </c>
      <c r="EM130" s="83">
        <v>3</v>
      </c>
      <c r="EN130" s="83">
        <v>1</v>
      </c>
      <c r="EO130" s="83">
        <v>2</v>
      </c>
      <c r="EP130" s="83">
        <v>3</v>
      </c>
      <c r="EQ130" s="83">
        <v>1</v>
      </c>
      <c r="ER130" s="83">
        <v>4</v>
      </c>
      <c r="ES130" s="83">
        <v>5</v>
      </c>
      <c r="ET130" s="83">
        <v>3</v>
      </c>
      <c r="EU130" s="83">
        <v>3</v>
      </c>
      <c r="EV130" s="83">
        <v>1</v>
      </c>
      <c r="EW130" s="83">
        <v>3</v>
      </c>
      <c r="EX130" s="83">
        <v>7</v>
      </c>
      <c r="EY130" s="83">
        <v>1</v>
      </c>
      <c r="EZ130" s="83">
        <v>3</v>
      </c>
      <c r="FA130" s="83">
        <v>4</v>
      </c>
      <c r="FB130" s="83">
        <v>2</v>
      </c>
      <c r="FC130" s="83">
        <v>0</v>
      </c>
      <c r="FD130" s="83">
        <v>0</v>
      </c>
      <c r="FE130" s="83">
        <v>4</v>
      </c>
      <c r="FF130" s="83">
        <v>1</v>
      </c>
      <c r="FG130" s="83">
        <v>2</v>
      </c>
      <c r="FH130" s="83">
        <v>1</v>
      </c>
      <c r="FI130" s="83">
        <v>4</v>
      </c>
      <c r="FJ130" s="83">
        <v>1</v>
      </c>
      <c r="FK130" s="83">
        <v>1</v>
      </c>
      <c r="FL130" s="83">
        <v>1</v>
      </c>
      <c r="FM130" s="83">
        <v>2</v>
      </c>
      <c r="FN130" s="83">
        <v>1</v>
      </c>
      <c r="FO130" s="83">
        <v>1</v>
      </c>
      <c r="FP130" s="83">
        <v>0</v>
      </c>
      <c r="FQ130" s="83">
        <v>0</v>
      </c>
      <c r="FR130" s="83">
        <v>0</v>
      </c>
      <c r="FS130" s="83">
        <v>0</v>
      </c>
      <c r="FT130" s="83">
        <v>1</v>
      </c>
      <c r="FU130" s="83">
        <v>798</v>
      </c>
      <c r="FV130" s="83">
        <v>8</v>
      </c>
      <c r="FW130" s="83">
        <v>5</v>
      </c>
      <c r="FX130" s="83">
        <v>1</v>
      </c>
      <c r="FY130" s="83">
        <v>9</v>
      </c>
      <c r="FZ130" s="83">
        <v>0</v>
      </c>
      <c r="GA130" s="83">
        <v>5</v>
      </c>
      <c r="GB130" s="83">
        <v>0</v>
      </c>
      <c r="GC130" s="83">
        <v>7</v>
      </c>
      <c r="GD130" s="83">
        <v>5</v>
      </c>
      <c r="GE130" s="83">
        <v>4</v>
      </c>
      <c r="GF130" s="83">
        <v>2</v>
      </c>
      <c r="GG130" s="83">
        <v>0</v>
      </c>
      <c r="GH130" s="83">
        <v>4</v>
      </c>
      <c r="GI130" s="83">
        <v>1</v>
      </c>
      <c r="GJ130" s="83">
        <v>1</v>
      </c>
      <c r="GK130" s="83">
        <v>0</v>
      </c>
      <c r="GL130" s="83">
        <v>11</v>
      </c>
      <c r="GM130" s="83">
        <v>18</v>
      </c>
      <c r="GN130" s="83">
        <v>19</v>
      </c>
      <c r="GO130" s="83">
        <v>51</v>
      </c>
      <c r="GP130" s="83">
        <v>23</v>
      </c>
      <c r="GQ130" s="83">
        <v>58</v>
      </c>
      <c r="GR130" s="83">
        <v>82</v>
      </c>
      <c r="GS130" s="83">
        <v>55</v>
      </c>
      <c r="GT130" s="83">
        <v>37</v>
      </c>
      <c r="GU130" s="83">
        <v>32</v>
      </c>
      <c r="GV130" s="83">
        <v>31</v>
      </c>
      <c r="GW130" s="83">
        <v>20</v>
      </c>
      <c r="GX130" s="83">
        <v>20</v>
      </c>
      <c r="GY130" s="83">
        <v>21</v>
      </c>
      <c r="GZ130" s="83">
        <v>16</v>
      </c>
      <c r="HA130" s="83">
        <v>13</v>
      </c>
      <c r="HB130" s="83">
        <v>12</v>
      </c>
      <c r="HC130" s="83">
        <v>12</v>
      </c>
      <c r="HD130" s="83">
        <v>17</v>
      </c>
      <c r="HE130" s="83">
        <v>5</v>
      </c>
      <c r="HF130" s="83">
        <v>5</v>
      </c>
      <c r="HG130" s="83">
        <v>5</v>
      </c>
      <c r="HH130" s="83">
        <v>3</v>
      </c>
      <c r="HI130" s="83">
        <v>5</v>
      </c>
      <c r="HJ130" s="83">
        <v>3</v>
      </c>
      <c r="HK130" s="83">
        <v>5</v>
      </c>
      <c r="HL130" s="83">
        <v>5</v>
      </c>
      <c r="HM130" s="83">
        <v>5</v>
      </c>
      <c r="HN130" s="83">
        <v>7</v>
      </c>
      <c r="HO130" s="83">
        <v>1</v>
      </c>
      <c r="HP130" s="83">
        <v>2</v>
      </c>
      <c r="HQ130" s="83">
        <v>6</v>
      </c>
      <c r="HR130" s="83">
        <v>5</v>
      </c>
      <c r="HS130" s="83">
        <v>5</v>
      </c>
      <c r="HT130" s="83">
        <v>5</v>
      </c>
      <c r="HU130" s="83">
        <v>4</v>
      </c>
      <c r="HV130" s="83">
        <v>1</v>
      </c>
      <c r="HW130" s="83">
        <v>3</v>
      </c>
      <c r="HX130" s="83">
        <v>7</v>
      </c>
      <c r="HY130" s="83">
        <v>4</v>
      </c>
      <c r="HZ130" s="83">
        <v>8</v>
      </c>
      <c r="IA130" s="83">
        <v>4</v>
      </c>
      <c r="IB130" s="83">
        <v>9</v>
      </c>
      <c r="IC130" s="83">
        <v>15</v>
      </c>
      <c r="ID130" s="83">
        <v>8</v>
      </c>
      <c r="IE130" s="83">
        <v>9</v>
      </c>
      <c r="IF130" s="83">
        <v>6</v>
      </c>
      <c r="IG130" s="83">
        <v>5</v>
      </c>
      <c r="IH130" s="83">
        <v>10</v>
      </c>
      <c r="II130" s="83">
        <v>3</v>
      </c>
      <c r="IJ130" s="83">
        <v>10</v>
      </c>
      <c r="IK130" s="83">
        <v>3</v>
      </c>
      <c r="IL130" s="83">
        <v>4</v>
      </c>
      <c r="IM130" s="83">
        <v>3</v>
      </c>
      <c r="IN130" s="83">
        <v>4</v>
      </c>
      <c r="IO130" s="83">
        <v>2</v>
      </c>
      <c r="IP130" s="83">
        <v>0</v>
      </c>
      <c r="IQ130" s="83">
        <v>1</v>
      </c>
      <c r="IR130" s="83">
        <v>0</v>
      </c>
      <c r="IS130" s="83">
        <v>0</v>
      </c>
      <c r="IT130" s="83">
        <v>0</v>
      </c>
      <c r="IU130" s="83">
        <v>0</v>
      </c>
      <c r="IV130" s="83">
        <v>2</v>
      </c>
      <c r="IW130" s="83">
        <v>0</v>
      </c>
      <c r="IX130" s="83">
        <v>0</v>
      </c>
      <c r="IY130" s="83">
        <v>1</v>
      </c>
      <c r="IZ130" s="83">
        <v>0</v>
      </c>
      <c r="JA130" s="83">
        <v>0</v>
      </c>
      <c r="JB130" s="83">
        <v>0</v>
      </c>
      <c r="JC130" s="83">
        <v>0</v>
      </c>
    </row>
    <row r="131" spans="1:263" hidden="1" x14ac:dyDescent="0.25">
      <c r="A131" s="57" t="s">
        <v>1533</v>
      </c>
      <c r="B131" s="57" t="s">
        <v>459</v>
      </c>
      <c r="C131" s="83">
        <v>1615</v>
      </c>
      <c r="D131" s="83">
        <v>16</v>
      </c>
      <c r="E131" s="83">
        <v>5</v>
      </c>
      <c r="F131" s="83">
        <v>4</v>
      </c>
      <c r="G131" s="83">
        <v>6</v>
      </c>
      <c r="H131" s="83">
        <v>5</v>
      </c>
      <c r="I131" s="83">
        <v>1</v>
      </c>
      <c r="J131" s="83">
        <v>2</v>
      </c>
      <c r="K131" s="83">
        <v>2</v>
      </c>
      <c r="L131" s="83">
        <v>1</v>
      </c>
      <c r="M131" s="83">
        <v>3</v>
      </c>
      <c r="N131" s="83">
        <v>2</v>
      </c>
      <c r="O131" s="83">
        <v>3</v>
      </c>
      <c r="P131" s="83">
        <v>3</v>
      </c>
      <c r="Q131" s="83">
        <v>4</v>
      </c>
      <c r="R131" s="83">
        <v>5</v>
      </c>
      <c r="S131" s="83">
        <v>11</v>
      </c>
      <c r="T131" s="83">
        <v>5</v>
      </c>
      <c r="U131" s="83">
        <v>8</v>
      </c>
      <c r="V131" s="83">
        <v>45</v>
      </c>
      <c r="W131" s="83">
        <v>64</v>
      </c>
      <c r="X131" s="83">
        <v>121</v>
      </c>
      <c r="Y131" s="83">
        <v>102</v>
      </c>
      <c r="Z131" s="83">
        <v>131</v>
      </c>
      <c r="AA131" s="83">
        <v>100</v>
      </c>
      <c r="AB131" s="83">
        <v>131</v>
      </c>
      <c r="AC131" s="83">
        <v>95</v>
      </c>
      <c r="AD131" s="83">
        <v>126</v>
      </c>
      <c r="AE131" s="83">
        <v>91</v>
      </c>
      <c r="AF131" s="83">
        <v>52</v>
      </c>
      <c r="AG131" s="83">
        <v>65</v>
      </c>
      <c r="AH131" s="83">
        <v>54</v>
      </c>
      <c r="AI131" s="83">
        <v>47</v>
      </c>
      <c r="AJ131" s="83">
        <v>30</v>
      </c>
      <c r="AK131" s="83">
        <v>25</v>
      </c>
      <c r="AL131" s="83">
        <v>28</v>
      </c>
      <c r="AM131" s="83">
        <v>15</v>
      </c>
      <c r="AN131" s="83">
        <v>30</v>
      </c>
      <c r="AO131" s="83">
        <v>24</v>
      </c>
      <c r="AP131" s="83">
        <v>6</v>
      </c>
      <c r="AQ131" s="83">
        <v>9</v>
      </c>
      <c r="AR131" s="83">
        <v>10</v>
      </c>
      <c r="AS131" s="83">
        <v>7</v>
      </c>
      <c r="AT131" s="83">
        <v>10</v>
      </c>
      <c r="AU131" s="83">
        <v>11</v>
      </c>
      <c r="AV131" s="83">
        <v>6</v>
      </c>
      <c r="AW131" s="83">
        <v>4</v>
      </c>
      <c r="AX131" s="83">
        <v>4</v>
      </c>
      <c r="AY131" s="83">
        <v>2</v>
      </c>
      <c r="AZ131" s="83">
        <v>5</v>
      </c>
      <c r="BA131" s="83">
        <v>2</v>
      </c>
      <c r="BB131" s="83">
        <v>2</v>
      </c>
      <c r="BC131" s="83">
        <v>10</v>
      </c>
      <c r="BD131" s="83">
        <v>2</v>
      </c>
      <c r="BE131" s="83">
        <v>3</v>
      </c>
      <c r="BF131" s="83">
        <v>5</v>
      </c>
      <c r="BG131" s="83">
        <v>0</v>
      </c>
      <c r="BH131" s="83">
        <v>6</v>
      </c>
      <c r="BI131" s="83">
        <v>5</v>
      </c>
      <c r="BJ131" s="83">
        <v>4</v>
      </c>
      <c r="BK131" s="83">
        <v>3</v>
      </c>
      <c r="BL131" s="83">
        <v>1</v>
      </c>
      <c r="BM131" s="83">
        <v>2</v>
      </c>
      <c r="BN131" s="83">
        <v>3</v>
      </c>
      <c r="BO131" s="83">
        <v>6</v>
      </c>
      <c r="BP131" s="83">
        <v>0</v>
      </c>
      <c r="BQ131" s="83">
        <v>1</v>
      </c>
      <c r="BR131" s="83">
        <v>0</v>
      </c>
      <c r="BS131" s="83">
        <v>5</v>
      </c>
      <c r="BT131" s="83">
        <v>4</v>
      </c>
      <c r="BU131" s="83">
        <v>1</v>
      </c>
      <c r="BV131" s="83">
        <v>0</v>
      </c>
      <c r="BW131" s="83">
        <v>2</v>
      </c>
      <c r="BX131" s="83">
        <v>2</v>
      </c>
      <c r="BY131" s="83">
        <v>0</v>
      </c>
      <c r="BZ131" s="83">
        <v>3</v>
      </c>
      <c r="CA131" s="83">
        <v>1</v>
      </c>
      <c r="CB131" s="83">
        <v>1</v>
      </c>
      <c r="CC131" s="83">
        <v>0</v>
      </c>
      <c r="CD131" s="83">
        <v>0</v>
      </c>
      <c r="CE131" s="83">
        <v>0</v>
      </c>
      <c r="CF131" s="83">
        <v>2</v>
      </c>
      <c r="CG131" s="83">
        <v>2</v>
      </c>
      <c r="CH131" s="83">
        <v>0</v>
      </c>
      <c r="CI131" s="83">
        <v>0</v>
      </c>
      <c r="CJ131" s="83">
        <v>0</v>
      </c>
      <c r="CK131" s="83">
        <v>1</v>
      </c>
      <c r="CL131" s="83">
        <v>780</v>
      </c>
      <c r="CM131" s="83">
        <v>9</v>
      </c>
      <c r="CN131" s="83">
        <v>1</v>
      </c>
      <c r="CO131" s="83">
        <v>1</v>
      </c>
      <c r="CP131" s="83">
        <v>4</v>
      </c>
      <c r="CQ131" s="83">
        <v>3</v>
      </c>
      <c r="CR131" s="83">
        <v>1</v>
      </c>
      <c r="CS131" s="83">
        <v>0</v>
      </c>
      <c r="CT131" s="83">
        <v>2</v>
      </c>
      <c r="CU131" s="83">
        <v>1</v>
      </c>
      <c r="CV131" s="83">
        <v>3</v>
      </c>
      <c r="CW131" s="83">
        <v>1</v>
      </c>
      <c r="CX131" s="83">
        <v>2</v>
      </c>
      <c r="CY131" s="83">
        <v>2</v>
      </c>
      <c r="CZ131" s="83">
        <v>3</v>
      </c>
      <c r="DA131" s="83">
        <v>3</v>
      </c>
      <c r="DB131" s="83">
        <v>8</v>
      </c>
      <c r="DC131" s="83">
        <v>3</v>
      </c>
      <c r="DD131" s="83">
        <v>5</v>
      </c>
      <c r="DE131" s="83">
        <v>8</v>
      </c>
      <c r="DF131" s="83">
        <v>22</v>
      </c>
      <c r="DG131" s="83">
        <v>39</v>
      </c>
      <c r="DH131" s="83">
        <v>43</v>
      </c>
      <c r="DI131" s="83">
        <v>57</v>
      </c>
      <c r="DJ131" s="83">
        <v>42</v>
      </c>
      <c r="DK131" s="83">
        <v>69</v>
      </c>
      <c r="DL131" s="83">
        <v>50</v>
      </c>
      <c r="DM131" s="83">
        <v>68</v>
      </c>
      <c r="DN131" s="83">
        <v>52</v>
      </c>
      <c r="DO131" s="83">
        <v>23</v>
      </c>
      <c r="DP131" s="83">
        <v>39</v>
      </c>
      <c r="DQ131" s="83">
        <v>33</v>
      </c>
      <c r="DR131" s="83">
        <v>25</v>
      </c>
      <c r="DS131" s="83">
        <v>18</v>
      </c>
      <c r="DT131" s="83">
        <v>15</v>
      </c>
      <c r="DU131" s="83">
        <v>16</v>
      </c>
      <c r="DV131" s="83">
        <v>8</v>
      </c>
      <c r="DW131" s="83">
        <v>13</v>
      </c>
      <c r="DX131" s="83">
        <v>9</v>
      </c>
      <c r="DY131" s="83">
        <v>2</v>
      </c>
      <c r="DZ131" s="83">
        <v>5</v>
      </c>
      <c r="EA131" s="83">
        <v>8</v>
      </c>
      <c r="EB131" s="83">
        <v>3</v>
      </c>
      <c r="EC131" s="83">
        <v>8</v>
      </c>
      <c r="ED131" s="83">
        <v>9</v>
      </c>
      <c r="EE131" s="83">
        <v>4</v>
      </c>
      <c r="EF131" s="83">
        <v>3</v>
      </c>
      <c r="EG131" s="83">
        <v>4</v>
      </c>
      <c r="EH131" s="83">
        <v>1</v>
      </c>
      <c r="EI131" s="83">
        <v>3</v>
      </c>
      <c r="EJ131" s="83">
        <v>2</v>
      </c>
      <c r="EK131" s="83">
        <v>1</v>
      </c>
      <c r="EL131" s="83">
        <v>3</v>
      </c>
      <c r="EM131" s="83">
        <v>1</v>
      </c>
      <c r="EN131" s="83">
        <v>0</v>
      </c>
      <c r="EO131" s="83">
        <v>3</v>
      </c>
      <c r="EP131" s="83">
        <v>0</v>
      </c>
      <c r="EQ131" s="83">
        <v>3</v>
      </c>
      <c r="ER131" s="83">
        <v>3</v>
      </c>
      <c r="ES131" s="83">
        <v>1</v>
      </c>
      <c r="ET131" s="83">
        <v>1</v>
      </c>
      <c r="EU131" s="83">
        <v>0</v>
      </c>
      <c r="EV131" s="83">
        <v>0</v>
      </c>
      <c r="EW131" s="83">
        <v>2</v>
      </c>
      <c r="EX131" s="83">
        <v>1</v>
      </c>
      <c r="EY131" s="83">
        <v>0</v>
      </c>
      <c r="EZ131" s="83">
        <v>0</v>
      </c>
      <c r="FA131" s="83">
        <v>0</v>
      </c>
      <c r="FB131" s="83">
        <v>2</v>
      </c>
      <c r="FC131" s="83">
        <v>2</v>
      </c>
      <c r="FD131" s="83">
        <v>1</v>
      </c>
      <c r="FE131" s="83">
        <v>0</v>
      </c>
      <c r="FF131" s="83">
        <v>0</v>
      </c>
      <c r="FG131" s="83">
        <v>0</v>
      </c>
      <c r="FH131" s="83">
        <v>0</v>
      </c>
      <c r="FI131" s="83">
        <v>1</v>
      </c>
      <c r="FJ131" s="83">
        <v>0</v>
      </c>
      <c r="FK131" s="83">
        <v>0</v>
      </c>
      <c r="FL131" s="83">
        <v>0</v>
      </c>
      <c r="FM131" s="83">
        <v>0</v>
      </c>
      <c r="FN131" s="83">
        <v>0</v>
      </c>
      <c r="FO131" s="83">
        <v>0</v>
      </c>
      <c r="FP131" s="83">
        <v>2</v>
      </c>
      <c r="FQ131" s="83">
        <v>0</v>
      </c>
      <c r="FR131" s="83">
        <v>0</v>
      </c>
      <c r="FS131" s="83">
        <v>0</v>
      </c>
      <c r="FT131" s="83">
        <v>0</v>
      </c>
      <c r="FU131" s="83">
        <v>835</v>
      </c>
      <c r="FV131" s="83">
        <v>7</v>
      </c>
      <c r="FW131" s="83">
        <v>4</v>
      </c>
      <c r="FX131" s="83">
        <v>3</v>
      </c>
      <c r="FY131" s="83">
        <v>2</v>
      </c>
      <c r="FZ131" s="83">
        <v>2</v>
      </c>
      <c r="GA131" s="83">
        <v>0</v>
      </c>
      <c r="GB131" s="83">
        <v>2</v>
      </c>
      <c r="GC131" s="83">
        <v>0</v>
      </c>
      <c r="GD131" s="83">
        <v>0</v>
      </c>
      <c r="GE131" s="83">
        <v>0</v>
      </c>
      <c r="GF131" s="83">
        <v>1</v>
      </c>
      <c r="GG131" s="83">
        <v>1</v>
      </c>
      <c r="GH131" s="83">
        <v>1</v>
      </c>
      <c r="GI131" s="83">
        <v>1</v>
      </c>
      <c r="GJ131" s="83">
        <v>2</v>
      </c>
      <c r="GK131" s="83">
        <v>3</v>
      </c>
      <c r="GL131" s="83">
        <v>2</v>
      </c>
      <c r="GM131" s="83">
        <v>3</v>
      </c>
      <c r="GN131" s="83">
        <v>37</v>
      </c>
      <c r="GO131" s="83">
        <v>42</v>
      </c>
      <c r="GP131" s="83">
        <v>82</v>
      </c>
      <c r="GQ131" s="83">
        <v>59</v>
      </c>
      <c r="GR131" s="83">
        <v>74</v>
      </c>
      <c r="GS131" s="83">
        <v>58</v>
      </c>
      <c r="GT131" s="83">
        <v>62</v>
      </c>
      <c r="GU131" s="83">
        <v>45</v>
      </c>
      <c r="GV131" s="83">
        <v>58</v>
      </c>
      <c r="GW131" s="83">
        <v>39</v>
      </c>
      <c r="GX131" s="83">
        <v>29</v>
      </c>
      <c r="GY131" s="83">
        <v>26</v>
      </c>
      <c r="GZ131" s="83">
        <v>21</v>
      </c>
      <c r="HA131" s="83">
        <v>22</v>
      </c>
      <c r="HB131" s="83">
        <v>12</v>
      </c>
      <c r="HC131" s="83">
        <v>10</v>
      </c>
      <c r="HD131" s="83">
        <v>12</v>
      </c>
      <c r="HE131" s="83">
        <v>7</v>
      </c>
      <c r="HF131" s="83">
        <v>17</v>
      </c>
      <c r="HG131" s="83">
        <v>15</v>
      </c>
      <c r="HH131" s="83">
        <v>4</v>
      </c>
      <c r="HI131" s="83">
        <v>4</v>
      </c>
      <c r="HJ131" s="83">
        <v>2</v>
      </c>
      <c r="HK131" s="83">
        <v>4</v>
      </c>
      <c r="HL131" s="83">
        <v>2</v>
      </c>
      <c r="HM131" s="83">
        <v>2</v>
      </c>
      <c r="HN131" s="83">
        <v>2</v>
      </c>
      <c r="HO131" s="83">
        <v>1</v>
      </c>
      <c r="HP131" s="83">
        <v>0</v>
      </c>
      <c r="HQ131" s="83">
        <v>1</v>
      </c>
      <c r="HR131" s="83">
        <v>2</v>
      </c>
      <c r="HS131" s="83">
        <v>0</v>
      </c>
      <c r="HT131" s="83">
        <v>1</v>
      </c>
      <c r="HU131" s="83">
        <v>7</v>
      </c>
      <c r="HV131" s="83">
        <v>1</v>
      </c>
      <c r="HW131" s="83">
        <v>3</v>
      </c>
      <c r="HX131" s="83">
        <v>2</v>
      </c>
      <c r="HY131" s="83">
        <v>0</v>
      </c>
      <c r="HZ131" s="83">
        <v>3</v>
      </c>
      <c r="IA131" s="83">
        <v>2</v>
      </c>
      <c r="IB131" s="83">
        <v>3</v>
      </c>
      <c r="IC131" s="83">
        <v>2</v>
      </c>
      <c r="ID131" s="83">
        <v>1</v>
      </c>
      <c r="IE131" s="83">
        <v>2</v>
      </c>
      <c r="IF131" s="83">
        <v>1</v>
      </c>
      <c r="IG131" s="83">
        <v>5</v>
      </c>
      <c r="IH131" s="83">
        <v>0</v>
      </c>
      <c r="II131" s="83">
        <v>1</v>
      </c>
      <c r="IJ131" s="83">
        <v>0</v>
      </c>
      <c r="IK131" s="83">
        <v>3</v>
      </c>
      <c r="IL131" s="83">
        <v>2</v>
      </c>
      <c r="IM131" s="83">
        <v>0</v>
      </c>
      <c r="IN131" s="83">
        <v>0</v>
      </c>
      <c r="IO131" s="83">
        <v>2</v>
      </c>
      <c r="IP131" s="83">
        <v>2</v>
      </c>
      <c r="IQ131" s="83">
        <v>0</v>
      </c>
      <c r="IR131" s="83">
        <v>2</v>
      </c>
      <c r="IS131" s="83">
        <v>1</v>
      </c>
      <c r="IT131" s="83">
        <v>1</v>
      </c>
      <c r="IU131" s="83">
        <v>0</v>
      </c>
      <c r="IV131" s="83">
        <v>0</v>
      </c>
      <c r="IW131" s="83">
        <v>0</v>
      </c>
      <c r="IX131" s="83">
        <v>2</v>
      </c>
      <c r="IY131" s="83">
        <v>0</v>
      </c>
      <c r="IZ131" s="83">
        <v>0</v>
      </c>
      <c r="JA131" s="83">
        <v>0</v>
      </c>
      <c r="JB131" s="83">
        <v>0</v>
      </c>
      <c r="JC131" s="83">
        <v>1</v>
      </c>
    </row>
    <row r="132" spans="1:263" hidden="1" x14ac:dyDescent="0.25">
      <c r="A132" s="57" t="s">
        <v>1534</v>
      </c>
      <c r="B132" s="57" t="s">
        <v>498</v>
      </c>
      <c r="C132" s="83">
        <v>2168</v>
      </c>
      <c r="D132" s="83">
        <v>4</v>
      </c>
      <c r="E132" s="83">
        <v>14</v>
      </c>
      <c r="F132" s="83">
        <v>15</v>
      </c>
      <c r="G132" s="83">
        <v>7</v>
      </c>
      <c r="H132" s="83">
        <v>4</v>
      </c>
      <c r="I132" s="83">
        <v>11</v>
      </c>
      <c r="J132" s="83">
        <v>3</v>
      </c>
      <c r="K132" s="83">
        <v>8</v>
      </c>
      <c r="L132" s="83">
        <v>2</v>
      </c>
      <c r="M132" s="83">
        <v>5</v>
      </c>
      <c r="N132" s="83">
        <v>1</v>
      </c>
      <c r="O132" s="83">
        <v>6</v>
      </c>
      <c r="P132" s="83">
        <v>5</v>
      </c>
      <c r="Q132" s="83">
        <v>3</v>
      </c>
      <c r="R132" s="83">
        <v>4</v>
      </c>
      <c r="S132" s="83">
        <v>3</v>
      </c>
      <c r="T132" s="83">
        <v>10</v>
      </c>
      <c r="U132" s="83">
        <v>14</v>
      </c>
      <c r="V132" s="83">
        <v>29</v>
      </c>
      <c r="W132" s="83">
        <v>65</v>
      </c>
      <c r="X132" s="83">
        <v>115</v>
      </c>
      <c r="Y132" s="83">
        <v>121</v>
      </c>
      <c r="Z132" s="83">
        <v>154</v>
      </c>
      <c r="AA132" s="83">
        <v>201</v>
      </c>
      <c r="AB132" s="83">
        <v>159</v>
      </c>
      <c r="AC132" s="83">
        <v>170</v>
      </c>
      <c r="AD132" s="83">
        <v>185</v>
      </c>
      <c r="AE132" s="83">
        <v>122</v>
      </c>
      <c r="AF132" s="83">
        <v>109</v>
      </c>
      <c r="AG132" s="83">
        <v>89</v>
      </c>
      <c r="AH132" s="83">
        <v>53</v>
      </c>
      <c r="AI132" s="83">
        <v>35</v>
      </c>
      <c r="AJ132" s="83">
        <v>42</v>
      </c>
      <c r="AK132" s="83">
        <v>35</v>
      </c>
      <c r="AL132" s="83">
        <v>17</v>
      </c>
      <c r="AM132" s="83">
        <v>25</v>
      </c>
      <c r="AN132" s="83">
        <v>22</v>
      </c>
      <c r="AO132" s="83">
        <v>14</v>
      </c>
      <c r="AP132" s="83">
        <v>18</v>
      </c>
      <c r="AQ132" s="83">
        <v>19</v>
      </c>
      <c r="AR132" s="83">
        <v>14</v>
      </c>
      <c r="AS132" s="83">
        <v>15</v>
      </c>
      <c r="AT132" s="83">
        <v>13</v>
      </c>
      <c r="AU132" s="83">
        <v>5</v>
      </c>
      <c r="AV132" s="83">
        <v>8</v>
      </c>
      <c r="AW132" s="83">
        <v>7</v>
      </c>
      <c r="AX132" s="83">
        <v>11</v>
      </c>
      <c r="AY132" s="83">
        <v>14</v>
      </c>
      <c r="AZ132" s="83">
        <v>13</v>
      </c>
      <c r="BA132" s="83">
        <v>7</v>
      </c>
      <c r="BB132" s="83">
        <v>8</v>
      </c>
      <c r="BC132" s="83">
        <v>5</v>
      </c>
      <c r="BD132" s="83">
        <v>13</v>
      </c>
      <c r="BE132" s="83">
        <v>3</v>
      </c>
      <c r="BF132" s="83">
        <v>12</v>
      </c>
      <c r="BG132" s="83">
        <v>8</v>
      </c>
      <c r="BH132" s="83">
        <v>5</v>
      </c>
      <c r="BI132" s="83">
        <v>6</v>
      </c>
      <c r="BJ132" s="83">
        <v>9</v>
      </c>
      <c r="BK132" s="83">
        <v>6</v>
      </c>
      <c r="BL132" s="83">
        <v>7</v>
      </c>
      <c r="BM132" s="83">
        <v>6</v>
      </c>
      <c r="BN132" s="83">
        <v>9</v>
      </c>
      <c r="BO132" s="83">
        <v>8</v>
      </c>
      <c r="BP132" s="83">
        <v>3</v>
      </c>
      <c r="BQ132" s="83">
        <v>1</v>
      </c>
      <c r="BR132" s="83">
        <v>4</v>
      </c>
      <c r="BS132" s="83">
        <v>3</v>
      </c>
      <c r="BT132" s="83">
        <v>5</v>
      </c>
      <c r="BU132" s="83">
        <v>5</v>
      </c>
      <c r="BV132" s="83">
        <v>1</v>
      </c>
      <c r="BW132" s="83">
        <v>1</v>
      </c>
      <c r="BX132" s="83">
        <v>1</v>
      </c>
      <c r="BY132" s="83">
        <v>1</v>
      </c>
      <c r="BZ132" s="83">
        <v>0</v>
      </c>
      <c r="CA132" s="83">
        <v>5</v>
      </c>
      <c r="CB132" s="83">
        <v>0</v>
      </c>
      <c r="CC132" s="83">
        <v>0</v>
      </c>
      <c r="CD132" s="83">
        <v>1</v>
      </c>
      <c r="CE132" s="83">
        <v>0</v>
      </c>
      <c r="CF132" s="83">
        <v>1</v>
      </c>
      <c r="CG132" s="83">
        <v>0</v>
      </c>
      <c r="CH132" s="83">
        <v>2</v>
      </c>
      <c r="CI132" s="83">
        <v>0</v>
      </c>
      <c r="CJ132" s="83">
        <v>1</v>
      </c>
      <c r="CK132" s="83">
        <v>3</v>
      </c>
      <c r="CL132" s="83">
        <v>999</v>
      </c>
      <c r="CM132" s="83">
        <v>2</v>
      </c>
      <c r="CN132" s="83">
        <v>7</v>
      </c>
      <c r="CO132" s="83">
        <v>14</v>
      </c>
      <c r="CP132" s="83">
        <v>2</v>
      </c>
      <c r="CQ132" s="83">
        <v>4</v>
      </c>
      <c r="CR132" s="83">
        <v>1</v>
      </c>
      <c r="CS132" s="83">
        <v>0</v>
      </c>
      <c r="CT132" s="83">
        <v>6</v>
      </c>
      <c r="CU132" s="83">
        <v>0</v>
      </c>
      <c r="CV132" s="83">
        <v>2</v>
      </c>
      <c r="CW132" s="83">
        <v>0</v>
      </c>
      <c r="CX132" s="83">
        <v>0</v>
      </c>
      <c r="CY132" s="83">
        <v>0</v>
      </c>
      <c r="CZ132" s="83">
        <v>1</v>
      </c>
      <c r="DA132" s="83">
        <v>1</v>
      </c>
      <c r="DB132" s="83">
        <v>3</v>
      </c>
      <c r="DC132" s="83">
        <v>6</v>
      </c>
      <c r="DD132" s="83">
        <v>6</v>
      </c>
      <c r="DE132" s="83">
        <v>14</v>
      </c>
      <c r="DF132" s="83">
        <v>13</v>
      </c>
      <c r="DG132" s="83">
        <v>50</v>
      </c>
      <c r="DH132" s="83">
        <v>51</v>
      </c>
      <c r="DI132" s="83">
        <v>73</v>
      </c>
      <c r="DJ132" s="83">
        <v>70</v>
      </c>
      <c r="DK132" s="83">
        <v>78</v>
      </c>
      <c r="DL132" s="83">
        <v>72</v>
      </c>
      <c r="DM132" s="83">
        <v>102</v>
      </c>
      <c r="DN132" s="83">
        <v>65</v>
      </c>
      <c r="DO132" s="83">
        <v>50</v>
      </c>
      <c r="DP132" s="83">
        <v>46</v>
      </c>
      <c r="DQ132" s="83">
        <v>32</v>
      </c>
      <c r="DR132" s="83">
        <v>17</v>
      </c>
      <c r="DS132" s="83">
        <v>24</v>
      </c>
      <c r="DT132" s="83">
        <v>13</v>
      </c>
      <c r="DU132" s="83">
        <v>6</v>
      </c>
      <c r="DV132" s="83">
        <v>17</v>
      </c>
      <c r="DW132" s="83">
        <v>13</v>
      </c>
      <c r="DX132" s="83">
        <v>2</v>
      </c>
      <c r="DY132" s="83">
        <v>8</v>
      </c>
      <c r="DZ132" s="83">
        <v>16</v>
      </c>
      <c r="EA132" s="83">
        <v>7</v>
      </c>
      <c r="EB132" s="83">
        <v>7</v>
      </c>
      <c r="EC132" s="83">
        <v>7</v>
      </c>
      <c r="ED132" s="83">
        <v>2</v>
      </c>
      <c r="EE132" s="83">
        <v>6</v>
      </c>
      <c r="EF132" s="83">
        <v>3</v>
      </c>
      <c r="EG132" s="83">
        <v>4</v>
      </c>
      <c r="EH132" s="83">
        <v>8</v>
      </c>
      <c r="EI132" s="83">
        <v>6</v>
      </c>
      <c r="EJ132" s="83">
        <v>2</v>
      </c>
      <c r="EK132" s="83">
        <v>5</v>
      </c>
      <c r="EL132" s="83">
        <v>3</v>
      </c>
      <c r="EM132" s="83">
        <v>5</v>
      </c>
      <c r="EN132" s="83">
        <v>2</v>
      </c>
      <c r="EO132" s="83">
        <v>4</v>
      </c>
      <c r="EP132" s="83">
        <v>5</v>
      </c>
      <c r="EQ132" s="83">
        <v>3</v>
      </c>
      <c r="ER132" s="83">
        <v>1</v>
      </c>
      <c r="ES132" s="83">
        <v>4</v>
      </c>
      <c r="ET132" s="83">
        <v>4</v>
      </c>
      <c r="EU132" s="83">
        <v>3</v>
      </c>
      <c r="EV132" s="83">
        <v>3</v>
      </c>
      <c r="EW132" s="83">
        <v>1</v>
      </c>
      <c r="EX132" s="83">
        <v>2</v>
      </c>
      <c r="EY132" s="83">
        <v>0</v>
      </c>
      <c r="EZ132" s="83">
        <v>0</v>
      </c>
      <c r="FA132" s="83">
        <v>1</v>
      </c>
      <c r="FB132" s="83">
        <v>1</v>
      </c>
      <c r="FC132" s="83">
        <v>1</v>
      </c>
      <c r="FD132" s="83">
        <v>1</v>
      </c>
      <c r="FE132" s="83">
        <v>0</v>
      </c>
      <c r="FF132" s="83">
        <v>1</v>
      </c>
      <c r="FG132" s="83">
        <v>0</v>
      </c>
      <c r="FH132" s="83">
        <v>0</v>
      </c>
      <c r="FI132" s="83">
        <v>0</v>
      </c>
      <c r="FJ132" s="83">
        <v>5</v>
      </c>
      <c r="FK132" s="83">
        <v>0</v>
      </c>
      <c r="FL132" s="83">
        <v>0</v>
      </c>
      <c r="FM132" s="83">
        <v>0</v>
      </c>
      <c r="FN132" s="83">
        <v>0</v>
      </c>
      <c r="FO132" s="83">
        <v>1</v>
      </c>
      <c r="FP132" s="83">
        <v>0</v>
      </c>
      <c r="FQ132" s="83">
        <v>1</v>
      </c>
      <c r="FR132" s="83">
        <v>0</v>
      </c>
      <c r="FS132" s="83">
        <v>0</v>
      </c>
      <c r="FT132" s="83">
        <v>3</v>
      </c>
      <c r="FU132" s="83">
        <v>1169</v>
      </c>
      <c r="FV132" s="83">
        <v>2</v>
      </c>
      <c r="FW132" s="83">
        <v>7</v>
      </c>
      <c r="FX132" s="83">
        <v>1</v>
      </c>
      <c r="FY132" s="83">
        <v>5</v>
      </c>
      <c r="FZ132" s="83">
        <v>0</v>
      </c>
      <c r="GA132" s="83">
        <v>10</v>
      </c>
      <c r="GB132" s="83">
        <v>3</v>
      </c>
      <c r="GC132" s="83">
        <v>2</v>
      </c>
      <c r="GD132" s="83">
        <v>2</v>
      </c>
      <c r="GE132" s="83">
        <v>3</v>
      </c>
      <c r="GF132" s="83">
        <v>1</v>
      </c>
      <c r="GG132" s="83">
        <v>6</v>
      </c>
      <c r="GH132" s="83">
        <v>5</v>
      </c>
      <c r="GI132" s="83">
        <v>2</v>
      </c>
      <c r="GJ132" s="83">
        <v>3</v>
      </c>
      <c r="GK132" s="83">
        <v>0</v>
      </c>
      <c r="GL132" s="83">
        <v>4</v>
      </c>
      <c r="GM132" s="83">
        <v>8</v>
      </c>
      <c r="GN132" s="83">
        <v>15</v>
      </c>
      <c r="GO132" s="83">
        <v>52</v>
      </c>
      <c r="GP132" s="83">
        <v>65</v>
      </c>
      <c r="GQ132" s="83">
        <v>70</v>
      </c>
      <c r="GR132" s="83">
        <v>81</v>
      </c>
      <c r="GS132" s="83">
        <v>131</v>
      </c>
      <c r="GT132" s="83">
        <v>81</v>
      </c>
      <c r="GU132" s="83">
        <v>98</v>
      </c>
      <c r="GV132" s="83">
        <v>83</v>
      </c>
      <c r="GW132" s="83">
        <v>57</v>
      </c>
      <c r="GX132" s="83">
        <v>59</v>
      </c>
      <c r="GY132" s="83">
        <v>43</v>
      </c>
      <c r="GZ132" s="83">
        <v>21</v>
      </c>
      <c r="HA132" s="83">
        <v>18</v>
      </c>
      <c r="HB132" s="83">
        <v>18</v>
      </c>
      <c r="HC132" s="83">
        <v>22</v>
      </c>
      <c r="HD132" s="83">
        <v>11</v>
      </c>
      <c r="HE132" s="83">
        <v>8</v>
      </c>
      <c r="HF132" s="83">
        <v>9</v>
      </c>
      <c r="HG132" s="83">
        <v>12</v>
      </c>
      <c r="HH132" s="83">
        <v>10</v>
      </c>
      <c r="HI132" s="83">
        <v>3</v>
      </c>
      <c r="HJ132" s="83">
        <v>7</v>
      </c>
      <c r="HK132" s="83">
        <v>8</v>
      </c>
      <c r="HL132" s="83">
        <v>6</v>
      </c>
      <c r="HM132" s="83">
        <v>3</v>
      </c>
      <c r="HN132" s="83">
        <v>2</v>
      </c>
      <c r="HO132" s="83">
        <v>4</v>
      </c>
      <c r="HP132" s="83">
        <v>7</v>
      </c>
      <c r="HQ132" s="83">
        <v>6</v>
      </c>
      <c r="HR132" s="83">
        <v>7</v>
      </c>
      <c r="HS132" s="83">
        <v>5</v>
      </c>
      <c r="HT132" s="83">
        <v>3</v>
      </c>
      <c r="HU132" s="83">
        <v>2</v>
      </c>
      <c r="HV132" s="83">
        <v>8</v>
      </c>
      <c r="HW132" s="83">
        <v>1</v>
      </c>
      <c r="HX132" s="83">
        <v>8</v>
      </c>
      <c r="HY132" s="83">
        <v>3</v>
      </c>
      <c r="HZ132" s="83">
        <v>2</v>
      </c>
      <c r="IA132" s="83">
        <v>5</v>
      </c>
      <c r="IB132" s="83">
        <v>5</v>
      </c>
      <c r="IC132" s="83">
        <v>2</v>
      </c>
      <c r="ID132" s="83">
        <v>4</v>
      </c>
      <c r="IE132" s="83">
        <v>3</v>
      </c>
      <c r="IF132" s="83">
        <v>8</v>
      </c>
      <c r="IG132" s="83">
        <v>6</v>
      </c>
      <c r="IH132" s="83">
        <v>3</v>
      </c>
      <c r="II132" s="83">
        <v>1</v>
      </c>
      <c r="IJ132" s="83">
        <v>3</v>
      </c>
      <c r="IK132" s="83">
        <v>2</v>
      </c>
      <c r="IL132" s="83">
        <v>4</v>
      </c>
      <c r="IM132" s="83">
        <v>4</v>
      </c>
      <c r="IN132" s="83">
        <v>1</v>
      </c>
      <c r="IO132" s="83">
        <v>0</v>
      </c>
      <c r="IP132" s="83">
        <v>1</v>
      </c>
      <c r="IQ132" s="83">
        <v>1</v>
      </c>
      <c r="IR132" s="83">
        <v>0</v>
      </c>
      <c r="IS132" s="83">
        <v>0</v>
      </c>
      <c r="IT132" s="83">
        <v>0</v>
      </c>
      <c r="IU132" s="83">
        <v>0</v>
      </c>
      <c r="IV132" s="83">
        <v>1</v>
      </c>
      <c r="IW132" s="83">
        <v>0</v>
      </c>
      <c r="IX132" s="83">
        <v>0</v>
      </c>
      <c r="IY132" s="83">
        <v>0</v>
      </c>
      <c r="IZ132" s="83">
        <v>1</v>
      </c>
      <c r="JA132" s="83">
        <v>0</v>
      </c>
      <c r="JB132" s="83">
        <v>1</v>
      </c>
      <c r="JC132" s="83">
        <v>0</v>
      </c>
    </row>
    <row r="133" spans="1:263" hidden="1" x14ac:dyDescent="0.25">
      <c r="A133" s="57" t="s">
        <v>1535</v>
      </c>
      <c r="B133" s="57" t="s">
        <v>529</v>
      </c>
      <c r="C133" s="83">
        <v>2203</v>
      </c>
      <c r="D133" s="83">
        <v>17</v>
      </c>
      <c r="E133" s="83">
        <v>5</v>
      </c>
      <c r="F133" s="83">
        <v>10</v>
      </c>
      <c r="G133" s="83">
        <v>7</v>
      </c>
      <c r="H133" s="83">
        <v>6</v>
      </c>
      <c r="I133" s="83">
        <v>4</v>
      </c>
      <c r="J133" s="83">
        <v>3</v>
      </c>
      <c r="K133" s="83">
        <v>3</v>
      </c>
      <c r="L133" s="83">
        <v>1</v>
      </c>
      <c r="M133" s="83">
        <v>3</v>
      </c>
      <c r="N133" s="83">
        <v>5</v>
      </c>
      <c r="O133" s="83">
        <v>3</v>
      </c>
      <c r="P133" s="83">
        <v>4</v>
      </c>
      <c r="Q133" s="83">
        <v>6</v>
      </c>
      <c r="R133" s="83">
        <v>4</v>
      </c>
      <c r="S133" s="83">
        <v>4</v>
      </c>
      <c r="T133" s="83">
        <v>35</v>
      </c>
      <c r="U133" s="83">
        <v>47</v>
      </c>
      <c r="V133" s="83">
        <v>58</v>
      </c>
      <c r="W133" s="83">
        <v>141</v>
      </c>
      <c r="X133" s="83">
        <v>164</v>
      </c>
      <c r="Y133" s="83">
        <v>142</v>
      </c>
      <c r="Z133" s="83">
        <v>143</v>
      </c>
      <c r="AA133" s="83">
        <v>154</v>
      </c>
      <c r="AB133" s="83">
        <v>178</v>
      </c>
      <c r="AC133" s="83">
        <v>136</v>
      </c>
      <c r="AD133" s="83">
        <v>141</v>
      </c>
      <c r="AE133" s="83">
        <v>75</v>
      </c>
      <c r="AF133" s="83">
        <v>80</v>
      </c>
      <c r="AG133" s="83">
        <v>45</v>
      </c>
      <c r="AH133" s="83">
        <v>93</v>
      </c>
      <c r="AI133" s="83">
        <v>51</v>
      </c>
      <c r="AJ133" s="83">
        <v>41</v>
      </c>
      <c r="AK133" s="83">
        <v>61</v>
      </c>
      <c r="AL133" s="83">
        <v>41</v>
      </c>
      <c r="AM133" s="83">
        <v>19</v>
      </c>
      <c r="AN133" s="83">
        <v>16</v>
      </c>
      <c r="AO133" s="83">
        <v>16</v>
      </c>
      <c r="AP133" s="83">
        <v>9</v>
      </c>
      <c r="AQ133" s="83">
        <v>15</v>
      </c>
      <c r="AR133" s="83">
        <v>5</v>
      </c>
      <c r="AS133" s="83">
        <v>10</v>
      </c>
      <c r="AT133" s="83">
        <v>11</v>
      </c>
      <c r="AU133" s="83">
        <v>14</v>
      </c>
      <c r="AV133" s="83">
        <v>10</v>
      </c>
      <c r="AW133" s="83">
        <v>7</v>
      </c>
      <c r="AX133" s="83">
        <v>2</v>
      </c>
      <c r="AY133" s="83">
        <v>3</v>
      </c>
      <c r="AZ133" s="83">
        <v>5</v>
      </c>
      <c r="BA133" s="83">
        <v>7</v>
      </c>
      <c r="BB133" s="83">
        <v>9</v>
      </c>
      <c r="BC133" s="83">
        <v>2</v>
      </c>
      <c r="BD133" s="83">
        <v>8</v>
      </c>
      <c r="BE133" s="83">
        <v>6</v>
      </c>
      <c r="BF133" s="83">
        <v>4</v>
      </c>
      <c r="BG133" s="83">
        <v>6</v>
      </c>
      <c r="BH133" s="83">
        <v>3</v>
      </c>
      <c r="BI133" s="83">
        <v>12</v>
      </c>
      <c r="BJ133" s="83">
        <v>11</v>
      </c>
      <c r="BK133" s="83">
        <v>8</v>
      </c>
      <c r="BL133" s="83">
        <v>3</v>
      </c>
      <c r="BM133" s="83">
        <v>12</v>
      </c>
      <c r="BN133" s="83">
        <v>7</v>
      </c>
      <c r="BO133" s="83">
        <v>4</v>
      </c>
      <c r="BP133" s="83">
        <v>1</v>
      </c>
      <c r="BQ133" s="83">
        <v>0</v>
      </c>
      <c r="BR133" s="83">
        <v>9</v>
      </c>
      <c r="BS133" s="83">
        <v>2</v>
      </c>
      <c r="BT133" s="83">
        <v>3</v>
      </c>
      <c r="BU133" s="83">
        <v>5</v>
      </c>
      <c r="BV133" s="83">
        <v>3</v>
      </c>
      <c r="BW133" s="83">
        <v>1</v>
      </c>
      <c r="BX133" s="83">
        <v>1</v>
      </c>
      <c r="BY133" s="83">
        <v>5</v>
      </c>
      <c r="BZ133" s="83">
        <v>3</v>
      </c>
      <c r="CA133" s="83">
        <v>3</v>
      </c>
      <c r="CB133" s="83">
        <v>2</v>
      </c>
      <c r="CC133" s="83">
        <v>4</v>
      </c>
      <c r="CD133" s="83">
        <v>1</v>
      </c>
      <c r="CE133" s="83">
        <v>0</v>
      </c>
      <c r="CF133" s="83">
        <v>1</v>
      </c>
      <c r="CG133" s="83">
        <v>1</v>
      </c>
      <c r="CH133" s="83">
        <v>1</v>
      </c>
      <c r="CI133" s="83">
        <v>0</v>
      </c>
      <c r="CJ133" s="83">
        <v>1</v>
      </c>
      <c r="CK133" s="83">
        <v>1</v>
      </c>
      <c r="CL133" s="83">
        <v>1083</v>
      </c>
      <c r="CM133" s="83">
        <v>8</v>
      </c>
      <c r="CN133" s="83">
        <v>3</v>
      </c>
      <c r="CO133" s="83">
        <v>0</v>
      </c>
      <c r="CP133" s="83">
        <v>5</v>
      </c>
      <c r="CQ133" s="83">
        <v>0</v>
      </c>
      <c r="CR133" s="83">
        <v>1</v>
      </c>
      <c r="CS133" s="83">
        <v>3</v>
      </c>
      <c r="CT133" s="83">
        <v>3</v>
      </c>
      <c r="CU133" s="83">
        <v>0</v>
      </c>
      <c r="CV133" s="83">
        <v>0</v>
      </c>
      <c r="CW133" s="83">
        <v>0</v>
      </c>
      <c r="CX133" s="83">
        <v>3</v>
      </c>
      <c r="CY133" s="83">
        <v>0</v>
      </c>
      <c r="CZ133" s="83">
        <v>3</v>
      </c>
      <c r="DA133" s="83">
        <v>0</v>
      </c>
      <c r="DB133" s="83">
        <v>1</v>
      </c>
      <c r="DC133" s="83">
        <v>12</v>
      </c>
      <c r="DD133" s="83">
        <v>15</v>
      </c>
      <c r="DE133" s="83">
        <v>26</v>
      </c>
      <c r="DF133" s="83">
        <v>57</v>
      </c>
      <c r="DG133" s="83">
        <v>70</v>
      </c>
      <c r="DH133" s="83">
        <v>68</v>
      </c>
      <c r="DI133" s="83">
        <v>56</v>
      </c>
      <c r="DJ133" s="83">
        <v>73</v>
      </c>
      <c r="DK133" s="83">
        <v>101</v>
      </c>
      <c r="DL133" s="83">
        <v>79</v>
      </c>
      <c r="DM133" s="83">
        <v>69</v>
      </c>
      <c r="DN133" s="83">
        <v>42</v>
      </c>
      <c r="DO133" s="83">
        <v>46</v>
      </c>
      <c r="DP133" s="83">
        <v>19</v>
      </c>
      <c r="DQ133" s="83">
        <v>61</v>
      </c>
      <c r="DR133" s="83">
        <v>28</v>
      </c>
      <c r="DS133" s="83">
        <v>20</v>
      </c>
      <c r="DT133" s="83">
        <v>48</v>
      </c>
      <c r="DU133" s="83">
        <v>27</v>
      </c>
      <c r="DV133" s="83">
        <v>17</v>
      </c>
      <c r="DW133" s="83">
        <v>10</v>
      </c>
      <c r="DX133" s="83">
        <v>12</v>
      </c>
      <c r="DY133" s="83">
        <v>2</v>
      </c>
      <c r="DZ133" s="83">
        <v>10</v>
      </c>
      <c r="EA133" s="83">
        <v>2</v>
      </c>
      <c r="EB133" s="83">
        <v>6</v>
      </c>
      <c r="EC133" s="83">
        <v>7</v>
      </c>
      <c r="ED133" s="83">
        <v>5</v>
      </c>
      <c r="EE133" s="83">
        <v>4</v>
      </c>
      <c r="EF133" s="83">
        <v>3</v>
      </c>
      <c r="EG133" s="83">
        <v>2</v>
      </c>
      <c r="EH133" s="83">
        <v>1</v>
      </c>
      <c r="EI133" s="83">
        <v>2</v>
      </c>
      <c r="EJ133" s="83">
        <v>4</v>
      </c>
      <c r="EK133" s="83">
        <v>3</v>
      </c>
      <c r="EL133" s="83">
        <v>0</v>
      </c>
      <c r="EM133" s="83">
        <v>4</v>
      </c>
      <c r="EN133" s="83">
        <v>2</v>
      </c>
      <c r="EO133" s="83">
        <v>2</v>
      </c>
      <c r="EP133" s="83">
        <v>3</v>
      </c>
      <c r="EQ133" s="83">
        <v>2</v>
      </c>
      <c r="ER133" s="83">
        <v>4</v>
      </c>
      <c r="ES133" s="83">
        <v>3</v>
      </c>
      <c r="ET133" s="83">
        <v>5</v>
      </c>
      <c r="EU133" s="83">
        <v>0</v>
      </c>
      <c r="EV133" s="83">
        <v>1</v>
      </c>
      <c r="EW133" s="83">
        <v>2</v>
      </c>
      <c r="EX133" s="83">
        <v>1</v>
      </c>
      <c r="EY133" s="83">
        <v>0</v>
      </c>
      <c r="EZ133" s="83">
        <v>0</v>
      </c>
      <c r="FA133" s="83">
        <v>4</v>
      </c>
      <c r="FB133" s="83">
        <v>0</v>
      </c>
      <c r="FC133" s="83">
        <v>1</v>
      </c>
      <c r="FD133" s="83">
        <v>2</v>
      </c>
      <c r="FE133" s="83">
        <v>0</v>
      </c>
      <c r="FF133" s="83">
        <v>1</v>
      </c>
      <c r="FG133" s="83">
        <v>0</v>
      </c>
      <c r="FH133" s="83">
        <v>1</v>
      </c>
      <c r="FI133" s="83">
        <v>1</v>
      </c>
      <c r="FJ133" s="83">
        <v>2</v>
      </c>
      <c r="FK133" s="83">
        <v>1</v>
      </c>
      <c r="FL133" s="83">
        <v>2</v>
      </c>
      <c r="FM133" s="83">
        <v>0</v>
      </c>
      <c r="FN133" s="83">
        <v>0</v>
      </c>
      <c r="FO133" s="83">
        <v>0</v>
      </c>
      <c r="FP133" s="83">
        <v>1</v>
      </c>
      <c r="FQ133" s="83">
        <v>0</v>
      </c>
      <c r="FR133" s="83">
        <v>0</v>
      </c>
      <c r="FS133" s="83">
        <v>0</v>
      </c>
      <c r="FT133" s="83">
        <v>1</v>
      </c>
      <c r="FU133" s="83">
        <v>1120</v>
      </c>
      <c r="FV133" s="83">
        <v>9</v>
      </c>
      <c r="FW133" s="83">
        <v>2</v>
      </c>
      <c r="FX133" s="83">
        <v>10</v>
      </c>
      <c r="FY133" s="83">
        <v>2</v>
      </c>
      <c r="FZ133" s="83">
        <v>6</v>
      </c>
      <c r="GA133" s="83">
        <v>3</v>
      </c>
      <c r="GB133" s="83">
        <v>0</v>
      </c>
      <c r="GC133" s="83">
        <v>0</v>
      </c>
      <c r="GD133" s="83">
        <v>1</v>
      </c>
      <c r="GE133" s="83">
        <v>3</v>
      </c>
      <c r="GF133" s="83">
        <v>5</v>
      </c>
      <c r="GG133" s="83">
        <v>0</v>
      </c>
      <c r="GH133" s="83">
        <v>4</v>
      </c>
      <c r="GI133" s="83">
        <v>3</v>
      </c>
      <c r="GJ133" s="83">
        <v>4</v>
      </c>
      <c r="GK133" s="83">
        <v>3</v>
      </c>
      <c r="GL133" s="83">
        <v>23</v>
      </c>
      <c r="GM133" s="83">
        <v>32</v>
      </c>
      <c r="GN133" s="83">
        <v>32</v>
      </c>
      <c r="GO133" s="83">
        <v>84</v>
      </c>
      <c r="GP133" s="83">
        <v>94</v>
      </c>
      <c r="GQ133" s="83">
        <v>74</v>
      </c>
      <c r="GR133" s="83">
        <v>87</v>
      </c>
      <c r="GS133" s="83">
        <v>81</v>
      </c>
      <c r="GT133" s="83">
        <v>77</v>
      </c>
      <c r="GU133" s="83">
        <v>57</v>
      </c>
      <c r="GV133" s="83">
        <v>72</v>
      </c>
      <c r="GW133" s="83">
        <v>33</v>
      </c>
      <c r="GX133" s="83">
        <v>34</v>
      </c>
      <c r="GY133" s="83">
        <v>26</v>
      </c>
      <c r="GZ133" s="83">
        <v>32</v>
      </c>
      <c r="HA133" s="83">
        <v>23</v>
      </c>
      <c r="HB133" s="83">
        <v>21</v>
      </c>
      <c r="HC133" s="83">
        <v>13</v>
      </c>
      <c r="HD133" s="83">
        <v>14</v>
      </c>
      <c r="HE133" s="83">
        <v>2</v>
      </c>
      <c r="HF133" s="83">
        <v>6</v>
      </c>
      <c r="HG133" s="83">
        <v>4</v>
      </c>
      <c r="HH133" s="83">
        <v>7</v>
      </c>
      <c r="HI133" s="83">
        <v>5</v>
      </c>
      <c r="HJ133" s="83">
        <v>3</v>
      </c>
      <c r="HK133" s="83">
        <v>4</v>
      </c>
      <c r="HL133" s="83">
        <v>4</v>
      </c>
      <c r="HM133" s="83">
        <v>9</v>
      </c>
      <c r="HN133" s="83">
        <v>6</v>
      </c>
      <c r="HO133" s="83">
        <v>4</v>
      </c>
      <c r="HP133" s="83">
        <v>0</v>
      </c>
      <c r="HQ133" s="83">
        <v>2</v>
      </c>
      <c r="HR133" s="83">
        <v>3</v>
      </c>
      <c r="HS133" s="83">
        <v>3</v>
      </c>
      <c r="HT133" s="83">
        <v>6</v>
      </c>
      <c r="HU133" s="83">
        <v>2</v>
      </c>
      <c r="HV133" s="83">
        <v>4</v>
      </c>
      <c r="HW133" s="83">
        <v>4</v>
      </c>
      <c r="HX133" s="83">
        <v>2</v>
      </c>
      <c r="HY133" s="83">
        <v>3</v>
      </c>
      <c r="HZ133" s="83">
        <v>1</v>
      </c>
      <c r="IA133" s="83">
        <v>8</v>
      </c>
      <c r="IB133" s="83">
        <v>8</v>
      </c>
      <c r="IC133" s="83">
        <v>3</v>
      </c>
      <c r="ID133" s="83">
        <v>3</v>
      </c>
      <c r="IE133" s="83">
        <v>11</v>
      </c>
      <c r="IF133" s="83">
        <v>5</v>
      </c>
      <c r="IG133" s="83">
        <v>3</v>
      </c>
      <c r="IH133" s="83">
        <v>1</v>
      </c>
      <c r="II133" s="83">
        <v>0</v>
      </c>
      <c r="IJ133" s="83">
        <v>5</v>
      </c>
      <c r="IK133" s="83">
        <v>2</v>
      </c>
      <c r="IL133" s="83">
        <v>2</v>
      </c>
      <c r="IM133" s="83">
        <v>3</v>
      </c>
      <c r="IN133" s="83">
        <v>3</v>
      </c>
      <c r="IO133" s="83">
        <v>0</v>
      </c>
      <c r="IP133" s="83">
        <v>1</v>
      </c>
      <c r="IQ133" s="83">
        <v>4</v>
      </c>
      <c r="IR133" s="83">
        <v>2</v>
      </c>
      <c r="IS133" s="83">
        <v>1</v>
      </c>
      <c r="IT133" s="83">
        <v>1</v>
      </c>
      <c r="IU133" s="83">
        <v>2</v>
      </c>
      <c r="IV133" s="83">
        <v>1</v>
      </c>
      <c r="IW133" s="83">
        <v>0</v>
      </c>
      <c r="IX133" s="83">
        <v>1</v>
      </c>
      <c r="IY133" s="83">
        <v>0</v>
      </c>
      <c r="IZ133" s="83">
        <v>1</v>
      </c>
      <c r="JA133" s="83">
        <v>0</v>
      </c>
      <c r="JB133" s="83">
        <v>1</v>
      </c>
      <c r="JC133" s="83">
        <v>0</v>
      </c>
    </row>
    <row r="134" spans="1:263" hidden="1" x14ac:dyDescent="0.25">
      <c r="A134" s="57" t="s">
        <v>1536</v>
      </c>
      <c r="B134" s="57" t="s">
        <v>566</v>
      </c>
      <c r="C134" s="83">
        <v>1169</v>
      </c>
      <c r="D134" s="83">
        <v>13</v>
      </c>
      <c r="E134" s="83">
        <v>13</v>
      </c>
      <c r="F134" s="83">
        <v>11</v>
      </c>
      <c r="G134" s="83">
        <v>6</v>
      </c>
      <c r="H134" s="83">
        <v>9</v>
      </c>
      <c r="I134" s="83">
        <v>11</v>
      </c>
      <c r="J134" s="83">
        <v>4</v>
      </c>
      <c r="K134" s="83">
        <v>10</v>
      </c>
      <c r="L134" s="83">
        <v>8</v>
      </c>
      <c r="M134" s="83">
        <v>6</v>
      </c>
      <c r="N134" s="83">
        <v>4</v>
      </c>
      <c r="O134" s="83">
        <v>3</v>
      </c>
      <c r="P134" s="83">
        <v>6</v>
      </c>
      <c r="Q134" s="83">
        <v>12</v>
      </c>
      <c r="R134" s="83">
        <v>12</v>
      </c>
      <c r="S134" s="83">
        <v>11</v>
      </c>
      <c r="T134" s="83">
        <v>18</v>
      </c>
      <c r="U134" s="83">
        <v>7</v>
      </c>
      <c r="V134" s="83">
        <v>19</v>
      </c>
      <c r="W134" s="83">
        <v>21</v>
      </c>
      <c r="X134" s="83">
        <v>36</v>
      </c>
      <c r="Y134" s="83">
        <v>41</v>
      </c>
      <c r="Z134" s="83">
        <v>60</v>
      </c>
      <c r="AA134" s="83">
        <v>52</v>
      </c>
      <c r="AB134" s="83">
        <v>84</v>
      </c>
      <c r="AC134" s="83">
        <v>54</v>
      </c>
      <c r="AD134" s="83">
        <v>56</v>
      </c>
      <c r="AE134" s="83">
        <v>47</v>
      </c>
      <c r="AF134" s="83">
        <v>52</v>
      </c>
      <c r="AG134" s="83">
        <v>15</v>
      </c>
      <c r="AH134" s="83">
        <v>24</v>
      </c>
      <c r="AI134" s="83">
        <v>18</v>
      </c>
      <c r="AJ134" s="83">
        <v>16</v>
      </c>
      <c r="AK134" s="83">
        <v>17</v>
      </c>
      <c r="AL134" s="83">
        <v>33</v>
      </c>
      <c r="AM134" s="83">
        <v>12</v>
      </c>
      <c r="AN134" s="83">
        <v>12</v>
      </c>
      <c r="AO134" s="83">
        <v>10</v>
      </c>
      <c r="AP134" s="83">
        <v>21</v>
      </c>
      <c r="AQ134" s="83">
        <v>10</v>
      </c>
      <c r="AR134" s="83">
        <v>11</v>
      </c>
      <c r="AS134" s="83">
        <v>9</v>
      </c>
      <c r="AT134" s="83">
        <v>11</v>
      </c>
      <c r="AU134" s="83">
        <v>7</v>
      </c>
      <c r="AV134" s="83">
        <v>3</v>
      </c>
      <c r="AW134" s="83">
        <v>9</v>
      </c>
      <c r="AX134" s="83">
        <v>5</v>
      </c>
      <c r="AY134" s="83">
        <v>3</v>
      </c>
      <c r="AZ134" s="83">
        <v>5</v>
      </c>
      <c r="BA134" s="83">
        <v>7</v>
      </c>
      <c r="BB134" s="83">
        <v>4</v>
      </c>
      <c r="BC134" s="83">
        <v>8</v>
      </c>
      <c r="BD134" s="83">
        <v>5</v>
      </c>
      <c r="BE134" s="83">
        <v>6</v>
      </c>
      <c r="BF134" s="83">
        <v>14</v>
      </c>
      <c r="BG134" s="83">
        <v>12</v>
      </c>
      <c r="BH134" s="83">
        <v>13</v>
      </c>
      <c r="BI134" s="83">
        <v>16</v>
      </c>
      <c r="BJ134" s="83">
        <v>18</v>
      </c>
      <c r="BK134" s="83">
        <v>8</v>
      </c>
      <c r="BL134" s="83">
        <v>14</v>
      </c>
      <c r="BM134" s="83">
        <v>14</v>
      </c>
      <c r="BN134" s="83">
        <v>12</v>
      </c>
      <c r="BO134" s="83">
        <v>10</v>
      </c>
      <c r="BP134" s="83">
        <v>5</v>
      </c>
      <c r="BQ134" s="83">
        <v>12</v>
      </c>
      <c r="BR134" s="83">
        <v>7</v>
      </c>
      <c r="BS134" s="83">
        <v>7</v>
      </c>
      <c r="BT134" s="83">
        <v>4</v>
      </c>
      <c r="BU134" s="83">
        <v>5</v>
      </c>
      <c r="BV134" s="83">
        <v>4</v>
      </c>
      <c r="BW134" s="83">
        <v>4</v>
      </c>
      <c r="BX134" s="83">
        <v>5</v>
      </c>
      <c r="BY134" s="83">
        <v>0</v>
      </c>
      <c r="BZ134" s="83">
        <v>3</v>
      </c>
      <c r="CA134" s="83">
        <v>4</v>
      </c>
      <c r="CB134" s="83">
        <v>3</v>
      </c>
      <c r="CC134" s="83">
        <v>0</v>
      </c>
      <c r="CD134" s="83">
        <v>0</v>
      </c>
      <c r="CE134" s="83">
        <v>2</v>
      </c>
      <c r="CF134" s="83">
        <v>0</v>
      </c>
      <c r="CG134" s="83">
        <v>1</v>
      </c>
      <c r="CH134" s="83">
        <v>1</v>
      </c>
      <c r="CI134" s="83">
        <v>4</v>
      </c>
      <c r="CJ134" s="83">
        <v>0</v>
      </c>
      <c r="CK134" s="83">
        <v>0</v>
      </c>
      <c r="CL134" s="83">
        <v>582</v>
      </c>
      <c r="CM134" s="83">
        <v>5</v>
      </c>
      <c r="CN134" s="83">
        <v>7</v>
      </c>
      <c r="CO134" s="83">
        <v>5</v>
      </c>
      <c r="CP134" s="83">
        <v>5</v>
      </c>
      <c r="CQ134" s="83">
        <v>4</v>
      </c>
      <c r="CR134" s="83">
        <v>2</v>
      </c>
      <c r="CS134" s="83">
        <v>2</v>
      </c>
      <c r="CT134" s="83">
        <v>3</v>
      </c>
      <c r="CU134" s="83">
        <v>5</v>
      </c>
      <c r="CV134" s="83">
        <v>3</v>
      </c>
      <c r="CW134" s="83">
        <v>1</v>
      </c>
      <c r="CX134" s="83">
        <v>1</v>
      </c>
      <c r="CY134" s="83">
        <v>5</v>
      </c>
      <c r="CZ134" s="83">
        <v>8</v>
      </c>
      <c r="DA134" s="83">
        <v>7</v>
      </c>
      <c r="DB134" s="83">
        <v>3</v>
      </c>
      <c r="DC134" s="83">
        <v>6</v>
      </c>
      <c r="DD134" s="83">
        <v>0</v>
      </c>
      <c r="DE134" s="83">
        <v>7</v>
      </c>
      <c r="DF134" s="83">
        <v>11</v>
      </c>
      <c r="DG134" s="83">
        <v>19</v>
      </c>
      <c r="DH134" s="83">
        <v>30</v>
      </c>
      <c r="DI134" s="83">
        <v>29</v>
      </c>
      <c r="DJ134" s="83">
        <v>26</v>
      </c>
      <c r="DK134" s="83">
        <v>51</v>
      </c>
      <c r="DL134" s="83">
        <v>33</v>
      </c>
      <c r="DM134" s="83">
        <v>29</v>
      </c>
      <c r="DN134" s="83">
        <v>29</v>
      </c>
      <c r="DO134" s="83">
        <v>29</v>
      </c>
      <c r="DP134" s="83">
        <v>7</v>
      </c>
      <c r="DQ134" s="83">
        <v>12</v>
      </c>
      <c r="DR134" s="83">
        <v>6</v>
      </c>
      <c r="DS134" s="83">
        <v>9</v>
      </c>
      <c r="DT134" s="83">
        <v>13</v>
      </c>
      <c r="DU134" s="83">
        <v>20</v>
      </c>
      <c r="DV134" s="83">
        <v>8</v>
      </c>
      <c r="DW134" s="83">
        <v>5</v>
      </c>
      <c r="DX134" s="83">
        <v>2</v>
      </c>
      <c r="DY134" s="83">
        <v>15</v>
      </c>
      <c r="DZ134" s="83">
        <v>7</v>
      </c>
      <c r="EA134" s="83">
        <v>6</v>
      </c>
      <c r="EB134" s="83">
        <v>7</v>
      </c>
      <c r="EC134" s="83">
        <v>3</v>
      </c>
      <c r="ED134" s="83">
        <v>6</v>
      </c>
      <c r="EE134" s="83">
        <v>0</v>
      </c>
      <c r="EF134" s="83">
        <v>9</v>
      </c>
      <c r="EG134" s="83">
        <v>3</v>
      </c>
      <c r="EH134" s="83">
        <v>1</v>
      </c>
      <c r="EI134" s="83">
        <v>3</v>
      </c>
      <c r="EJ134" s="83">
        <v>3</v>
      </c>
      <c r="EK134" s="83">
        <v>3</v>
      </c>
      <c r="EL134" s="83">
        <v>4</v>
      </c>
      <c r="EM134" s="83">
        <v>2</v>
      </c>
      <c r="EN134" s="83">
        <v>5</v>
      </c>
      <c r="EO134" s="83">
        <v>5</v>
      </c>
      <c r="EP134" s="83">
        <v>0</v>
      </c>
      <c r="EQ134" s="83">
        <v>1</v>
      </c>
      <c r="ER134" s="83">
        <v>5</v>
      </c>
      <c r="ES134" s="83">
        <v>3</v>
      </c>
      <c r="ET134" s="83">
        <v>1</v>
      </c>
      <c r="EU134" s="83">
        <v>3</v>
      </c>
      <c r="EV134" s="83">
        <v>6</v>
      </c>
      <c r="EW134" s="83">
        <v>1</v>
      </c>
      <c r="EX134" s="83">
        <v>4</v>
      </c>
      <c r="EY134" s="83">
        <v>0</v>
      </c>
      <c r="EZ134" s="83">
        <v>4</v>
      </c>
      <c r="FA134" s="83">
        <v>2</v>
      </c>
      <c r="FB134" s="83">
        <v>1</v>
      </c>
      <c r="FC134" s="83">
        <v>3</v>
      </c>
      <c r="FD134" s="83">
        <v>3</v>
      </c>
      <c r="FE134" s="83">
        <v>1</v>
      </c>
      <c r="FF134" s="83">
        <v>3</v>
      </c>
      <c r="FG134" s="83">
        <v>2</v>
      </c>
      <c r="FH134" s="83">
        <v>0</v>
      </c>
      <c r="FI134" s="83">
        <v>1</v>
      </c>
      <c r="FJ134" s="83">
        <v>3</v>
      </c>
      <c r="FK134" s="83">
        <v>2</v>
      </c>
      <c r="FL134" s="83">
        <v>0</v>
      </c>
      <c r="FM134" s="83">
        <v>0</v>
      </c>
      <c r="FN134" s="83">
        <v>0</v>
      </c>
      <c r="FO134" s="83">
        <v>0</v>
      </c>
      <c r="FP134" s="83">
        <v>0</v>
      </c>
      <c r="FQ134" s="83">
        <v>0</v>
      </c>
      <c r="FR134" s="83">
        <v>4</v>
      </c>
      <c r="FS134" s="83">
        <v>0</v>
      </c>
      <c r="FT134" s="83">
        <v>0</v>
      </c>
      <c r="FU134" s="83">
        <v>587</v>
      </c>
      <c r="FV134" s="83">
        <v>8</v>
      </c>
      <c r="FW134" s="83">
        <v>6</v>
      </c>
      <c r="FX134" s="83">
        <v>6</v>
      </c>
      <c r="FY134" s="83">
        <v>1</v>
      </c>
      <c r="FZ134" s="83">
        <v>5</v>
      </c>
      <c r="GA134" s="83">
        <v>9</v>
      </c>
      <c r="GB134" s="83">
        <v>2</v>
      </c>
      <c r="GC134" s="83">
        <v>7</v>
      </c>
      <c r="GD134" s="83">
        <v>3</v>
      </c>
      <c r="GE134" s="83">
        <v>3</v>
      </c>
      <c r="GF134" s="83">
        <v>3</v>
      </c>
      <c r="GG134" s="83">
        <v>2</v>
      </c>
      <c r="GH134" s="83">
        <v>1</v>
      </c>
      <c r="GI134" s="83">
        <v>4</v>
      </c>
      <c r="GJ134" s="83">
        <v>5</v>
      </c>
      <c r="GK134" s="83">
        <v>8</v>
      </c>
      <c r="GL134" s="83">
        <v>12</v>
      </c>
      <c r="GM134" s="83">
        <v>7</v>
      </c>
      <c r="GN134" s="83">
        <v>12</v>
      </c>
      <c r="GO134" s="83">
        <v>10</v>
      </c>
      <c r="GP134" s="83">
        <v>17</v>
      </c>
      <c r="GQ134" s="83">
        <v>11</v>
      </c>
      <c r="GR134" s="83">
        <v>31</v>
      </c>
      <c r="GS134" s="83">
        <v>26</v>
      </c>
      <c r="GT134" s="83">
        <v>33</v>
      </c>
      <c r="GU134" s="83">
        <v>21</v>
      </c>
      <c r="GV134" s="83">
        <v>27</v>
      </c>
      <c r="GW134" s="83">
        <v>18</v>
      </c>
      <c r="GX134" s="83">
        <v>23</v>
      </c>
      <c r="GY134" s="83">
        <v>8</v>
      </c>
      <c r="GZ134" s="83">
        <v>12</v>
      </c>
      <c r="HA134" s="83">
        <v>12</v>
      </c>
      <c r="HB134" s="83">
        <v>7</v>
      </c>
      <c r="HC134" s="83">
        <v>4</v>
      </c>
      <c r="HD134" s="83">
        <v>13</v>
      </c>
      <c r="HE134" s="83">
        <v>4</v>
      </c>
      <c r="HF134" s="83">
        <v>7</v>
      </c>
      <c r="HG134" s="83">
        <v>8</v>
      </c>
      <c r="HH134" s="83">
        <v>6</v>
      </c>
      <c r="HI134" s="83">
        <v>3</v>
      </c>
      <c r="HJ134" s="83">
        <v>5</v>
      </c>
      <c r="HK134" s="83">
        <v>2</v>
      </c>
      <c r="HL134" s="83">
        <v>8</v>
      </c>
      <c r="HM134" s="83">
        <v>1</v>
      </c>
      <c r="HN134" s="83">
        <v>3</v>
      </c>
      <c r="HO134" s="83">
        <v>0</v>
      </c>
      <c r="HP134" s="83">
        <v>2</v>
      </c>
      <c r="HQ134" s="83">
        <v>2</v>
      </c>
      <c r="HR134" s="83">
        <v>2</v>
      </c>
      <c r="HS134" s="83">
        <v>4</v>
      </c>
      <c r="HT134" s="83">
        <v>1</v>
      </c>
      <c r="HU134" s="83">
        <v>4</v>
      </c>
      <c r="HV134" s="83">
        <v>3</v>
      </c>
      <c r="HW134" s="83">
        <v>1</v>
      </c>
      <c r="HX134" s="83">
        <v>9</v>
      </c>
      <c r="HY134" s="83">
        <v>12</v>
      </c>
      <c r="HZ134" s="83">
        <v>12</v>
      </c>
      <c r="IA134" s="83">
        <v>11</v>
      </c>
      <c r="IB134" s="83">
        <v>15</v>
      </c>
      <c r="IC134" s="83">
        <v>7</v>
      </c>
      <c r="ID134" s="83">
        <v>11</v>
      </c>
      <c r="IE134" s="83">
        <v>8</v>
      </c>
      <c r="IF134" s="83">
        <v>11</v>
      </c>
      <c r="IG134" s="83">
        <v>6</v>
      </c>
      <c r="IH134" s="83">
        <v>5</v>
      </c>
      <c r="II134" s="83">
        <v>8</v>
      </c>
      <c r="IJ134" s="83">
        <v>5</v>
      </c>
      <c r="IK134" s="83">
        <v>6</v>
      </c>
      <c r="IL134" s="83">
        <v>1</v>
      </c>
      <c r="IM134" s="83">
        <v>2</v>
      </c>
      <c r="IN134" s="83">
        <v>3</v>
      </c>
      <c r="IO134" s="83">
        <v>1</v>
      </c>
      <c r="IP134" s="83">
        <v>3</v>
      </c>
      <c r="IQ134" s="83">
        <v>0</v>
      </c>
      <c r="IR134" s="83">
        <v>2</v>
      </c>
      <c r="IS134" s="83">
        <v>1</v>
      </c>
      <c r="IT134" s="83">
        <v>1</v>
      </c>
      <c r="IU134" s="83">
        <v>0</v>
      </c>
      <c r="IV134" s="83">
        <v>0</v>
      </c>
      <c r="IW134" s="83">
        <v>2</v>
      </c>
      <c r="IX134" s="83">
        <v>0</v>
      </c>
      <c r="IY134" s="83">
        <v>1</v>
      </c>
      <c r="IZ134" s="83">
        <v>1</v>
      </c>
      <c r="JA134" s="83">
        <v>0</v>
      </c>
      <c r="JB134" s="83">
        <v>0</v>
      </c>
      <c r="JC134" s="83">
        <v>0</v>
      </c>
    </row>
    <row r="135" spans="1:263" hidden="1" x14ac:dyDescent="0.25">
      <c r="A135" s="57" t="s">
        <v>1537</v>
      </c>
      <c r="B135" s="57" t="s">
        <v>607</v>
      </c>
      <c r="C135" s="83">
        <v>193</v>
      </c>
      <c r="D135" s="83">
        <v>7</v>
      </c>
      <c r="E135" s="83">
        <v>2</v>
      </c>
      <c r="F135" s="83">
        <v>2</v>
      </c>
      <c r="G135" s="83">
        <v>0</v>
      </c>
      <c r="H135" s="83">
        <v>1</v>
      </c>
      <c r="I135" s="83">
        <v>3</v>
      </c>
      <c r="J135" s="83">
        <v>2</v>
      </c>
      <c r="K135" s="83">
        <v>0</v>
      </c>
      <c r="L135" s="83">
        <v>3</v>
      </c>
      <c r="M135" s="83">
        <v>0</v>
      </c>
      <c r="N135" s="83">
        <v>2</v>
      </c>
      <c r="O135" s="83">
        <v>0</v>
      </c>
      <c r="P135" s="83">
        <v>4</v>
      </c>
      <c r="Q135" s="83">
        <v>0</v>
      </c>
      <c r="R135" s="83">
        <v>0</v>
      </c>
      <c r="S135" s="83">
        <v>0</v>
      </c>
      <c r="T135" s="83">
        <v>3</v>
      </c>
      <c r="U135" s="83">
        <v>1</v>
      </c>
      <c r="V135" s="83">
        <v>3</v>
      </c>
      <c r="W135" s="83">
        <v>6</v>
      </c>
      <c r="X135" s="83">
        <v>6</v>
      </c>
      <c r="Y135" s="83">
        <v>14</v>
      </c>
      <c r="Z135" s="83">
        <v>11</v>
      </c>
      <c r="AA135" s="83">
        <v>5</v>
      </c>
      <c r="AB135" s="83">
        <v>4</v>
      </c>
      <c r="AC135" s="83">
        <v>7</v>
      </c>
      <c r="AD135" s="83">
        <v>8</v>
      </c>
      <c r="AE135" s="83">
        <v>5</v>
      </c>
      <c r="AF135" s="83">
        <v>4</v>
      </c>
      <c r="AG135" s="83">
        <v>6</v>
      </c>
      <c r="AH135" s="83">
        <v>2</v>
      </c>
      <c r="AI135" s="83">
        <v>4</v>
      </c>
      <c r="AJ135" s="83">
        <v>4</v>
      </c>
      <c r="AK135" s="83">
        <v>4</v>
      </c>
      <c r="AL135" s="83">
        <v>0</v>
      </c>
      <c r="AM135" s="83">
        <v>5</v>
      </c>
      <c r="AN135" s="83">
        <v>5</v>
      </c>
      <c r="AO135" s="83">
        <v>0</v>
      </c>
      <c r="AP135" s="83">
        <v>0</v>
      </c>
      <c r="AQ135" s="83">
        <v>0</v>
      </c>
      <c r="AR135" s="83">
        <v>0</v>
      </c>
      <c r="AS135" s="83">
        <v>4</v>
      </c>
      <c r="AT135" s="83">
        <v>2</v>
      </c>
      <c r="AU135" s="83">
        <v>0</v>
      </c>
      <c r="AV135" s="83">
        <v>1</v>
      </c>
      <c r="AW135" s="83">
        <v>4</v>
      </c>
      <c r="AX135" s="83">
        <v>1</v>
      </c>
      <c r="AY135" s="83">
        <v>0</v>
      </c>
      <c r="AZ135" s="83">
        <v>0</v>
      </c>
      <c r="BA135" s="83">
        <v>1</v>
      </c>
      <c r="BB135" s="83">
        <v>0</v>
      </c>
      <c r="BC135" s="83">
        <v>0</v>
      </c>
      <c r="BD135" s="83">
        <v>1</v>
      </c>
      <c r="BE135" s="83">
        <v>1</v>
      </c>
      <c r="BF135" s="83">
        <v>1</v>
      </c>
      <c r="BG135" s="83">
        <v>3</v>
      </c>
      <c r="BH135" s="83">
        <v>1</v>
      </c>
      <c r="BI135" s="83">
        <v>0</v>
      </c>
      <c r="BJ135" s="83">
        <v>1</v>
      </c>
      <c r="BK135" s="83">
        <v>1</v>
      </c>
      <c r="BL135" s="83">
        <v>6</v>
      </c>
      <c r="BM135" s="83">
        <v>0</v>
      </c>
      <c r="BN135" s="83">
        <v>1</v>
      </c>
      <c r="BO135" s="83">
        <v>3</v>
      </c>
      <c r="BP135" s="83">
        <v>1</v>
      </c>
      <c r="BQ135" s="83">
        <v>5</v>
      </c>
      <c r="BR135" s="83">
        <v>3</v>
      </c>
      <c r="BS135" s="83">
        <v>1</v>
      </c>
      <c r="BT135" s="83">
        <v>2</v>
      </c>
      <c r="BU135" s="83">
        <v>4</v>
      </c>
      <c r="BV135" s="83">
        <v>1</v>
      </c>
      <c r="BW135" s="83">
        <v>1</v>
      </c>
      <c r="BX135" s="83">
        <v>2</v>
      </c>
      <c r="BY135" s="83">
        <v>0</v>
      </c>
      <c r="BZ135" s="83">
        <v>2</v>
      </c>
      <c r="CA135" s="83">
        <v>1</v>
      </c>
      <c r="CB135" s="83">
        <v>2</v>
      </c>
      <c r="CC135" s="83">
        <v>0</v>
      </c>
      <c r="CD135" s="83">
        <v>0</v>
      </c>
      <c r="CE135" s="83">
        <v>0</v>
      </c>
      <c r="CF135" s="83">
        <v>1</v>
      </c>
      <c r="CG135" s="83">
        <v>0</v>
      </c>
      <c r="CH135" s="83">
        <v>0</v>
      </c>
      <c r="CI135" s="83">
        <v>0</v>
      </c>
      <c r="CJ135" s="83">
        <v>0</v>
      </c>
      <c r="CK135" s="83">
        <v>2</v>
      </c>
      <c r="CL135" s="83">
        <v>88</v>
      </c>
      <c r="CM135" s="83">
        <v>2</v>
      </c>
      <c r="CN135" s="83">
        <v>0</v>
      </c>
      <c r="CO135" s="83">
        <v>2</v>
      </c>
      <c r="CP135" s="83">
        <v>0</v>
      </c>
      <c r="CQ135" s="83">
        <v>0</v>
      </c>
      <c r="CR135" s="83">
        <v>3</v>
      </c>
      <c r="CS135" s="83">
        <v>2</v>
      </c>
      <c r="CT135" s="83">
        <v>0</v>
      </c>
      <c r="CU135" s="83">
        <v>3</v>
      </c>
      <c r="CV135" s="83">
        <v>0</v>
      </c>
      <c r="CW135" s="83">
        <v>0</v>
      </c>
      <c r="CX135" s="83">
        <v>0</v>
      </c>
      <c r="CY135" s="83">
        <v>2</v>
      </c>
      <c r="CZ135" s="83">
        <v>0</v>
      </c>
      <c r="DA135" s="83">
        <v>0</v>
      </c>
      <c r="DB135" s="83">
        <v>0</v>
      </c>
      <c r="DC135" s="83">
        <v>3</v>
      </c>
      <c r="DD135" s="83">
        <v>1</v>
      </c>
      <c r="DE135" s="83">
        <v>3</v>
      </c>
      <c r="DF135" s="83">
        <v>2</v>
      </c>
      <c r="DG135" s="83">
        <v>1</v>
      </c>
      <c r="DH135" s="83">
        <v>8</v>
      </c>
      <c r="DI135" s="83">
        <v>5</v>
      </c>
      <c r="DJ135" s="83">
        <v>4</v>
      </c>
      <c r="DK135" s="83">
        <v>2</v>
      </c>
      <c r="DL135" s="83">
        <v>2</v>
      </c>
      <c r="DM135" s="83">
        <v>3</v>
      </c>
      <c r="DN135" s="83">
        <v>4</v>
      </c>
      <c r="DO135" s="83">
        <v>3</v>
      </c>
      <c r="DP135" s="83">
        <v>4</v>
      </c>
      <c r="DQ135" s="83">
        <v>0</v>
      </c>
      <c r="DR135" s="83">
        <v>2</v>
      </c>
      <c r="DS135" s="83">
        <v>3</v>
      </c>
      <c r="DT135" s="83">
        <v>0</v>
      </c>
      <c r="DU135" s="83">
        <v>0</v>
      </c>
      <c r="DV135" s="83">
        <v>2</v>
      </c>
      <c r="DW135" s="83">
        <v>1</v>
      </c>
      <c r="DX135" s="83">
        <v>0</v>
      </c>
      <c r="DY135" s="83">
        <v>0</v>
      </c>
      <c r="DZ135" s="83">
        <v>0</v>
      </c>
      <c r="EA135" s="83">
        <v>0</v>
      </c>
      <c r="EB135" s="83">
        <v>2</v>
      </c>
      <c r="EC135" s="83">
        <v>1</v>
      </c>
      <c r="ED135" s="83">
        <v>0</v>
      </c>
      <c r="EE135" s="83">
        <v>1</v>
      </c>
      <c r="EF135" s="83">
        <v>3</v>
      </c>
      <c r="EG135" s="83">
        <v>0</v>
      </c>
      <c r="EH135" s="83">
        <v>0</v>
      </c>
      <c r="EI135" s="83">
        <v>0</v>
      </c>
      <c r="EJ135" s="83">
        <v>0</v>
      </c>
      <c r="EK135" s="83">
        <v>0</v>
      </c>
      <c r="EL135" s="83">
        <v>0</v>
      </c>
      <c r="EM135" s="83">
        <v>0</v>
      </c>
      <c r="EN135" s="83">
        <v>0</v>
      </c>
      <c r="EO135" s="83">
        <v>0</v>
      </c>
      <c r="EP135" s="83">
        <v>0</v>
      </c>
      <c r="EQ135" s="83">
        <v>0</v>
      </c>
      <c r="ER135" s="83">
        <v>0</v>
      </c>
      <c r="ES135" s="83">
        <v>0</v>
      </c>
      <c r="ET135" s="83">
        <v>0</v>
      </c>
      <c r="EU135" s="83">
        <v>3</v>
      </c>
      <c r="EV135" s="83">
        <v>0</v>
      </c>
      <c r="EW135" s="83">
        <v>1</v>
      </c>
      <c r="EX135" s="83">
        <v>0</v>
      </c>
      <c r="EY135" s="83">
        <v>1</v>
      </c>
      <c r="EZ135" s="83">
        <v>1</v>
      </c>
      <c r="FA135" s="83">
        <v>0</v>
      </c>
      <c r="FB135" s="83">
        <v>1</v>
      </c>
      <c r="FC135" s="83">
        <v>1</v>
      </c>
      <c r="FD135" s="83">
        <v>2</v>
      </c>
      <c r="FE135" s="83">
        <v>1</v>
      </c>
      <c r="FF135" s="83">
        <v>1</v>
      </c>
      <c r="FG135" s="83">
        <v>0</v>
      </c>
      <c r="FH135" s="83">
        <v>0</v>
      </c>
      <c r="FI135" s="83">
        <v>1</v>
      </c>
      <c r="FJ135" s="83">
        <v>0</v>
      </c>
      <c r="FK135" s="83">
        <v>1</v>
      </c>
      <c r="FL135" s="83">
        <v>0</v>
      </c>
      <c r="FM135" s="83">
        <v>0</v>
      </c>
      <c r="FN135" s="83">
        <v>0</v>
      </c>
      <c r="FO135" s="83">
        <v>0</v>
      </c>
      <c r="FP135" s="83">
        <v>0</v>
      </c>
      <c r="FQ135" s="83">
        <v>0</v>
      </c>
      <c r="FR135" s="83">
        <v>0</v>
      </c>
      <c r="FS135" s="83">
        <v>0</v>
      </c>
      <c r="FT135" s="83">
        <v>0</v>
      </c>
      <c r="FU135" s="83">
        <v>105</v>
      </c>
      <c r="FV135" s="83">
        <v>5</v>
      </c>
      <c r="FW135" s="83">
        <v>2</v>
      </c>
      <c r="FX135" s="83">
        <v>0</v>
      </c>
      <c r="FY135" s="83">
        <v>0</v>
      </c>
      <c r="FZ135" s="83">
        <v>1</v>
      </c>
      <c r="GA135" s="83">
        <v>0</v>
      </c>
      <c r="GB135" s="83">
        <v>0</v>
      </c>
      <c r="GC135" s="83">
        <v>0</v>
      </c>
      <c r="GD135" s="83">
        <v>0</v>
      </c>
      <c r="GE135" s="83">
        <v>0</v>
      </c>
      <c r="GF135" s="83">
        <v>2</v>
      </c>
      <c r="GG135" s="83">
        <v>0</v>
      </c>
      <c r="GH135" s="83">
        <v>2</v>
      </c>
      <c r="GI135" s="83">
        <v>0</v>
      </c>
      <c r="GJ135" s="83">
        <v>0</v>
      </c>
      <c r="GK135" s="83">
        <v>0</v>
      </c>
      <c r="GL135" s="83">
        <v>0</v>
      </c>
      <c r="GM135" s="83">
        <v>0</v>
      </c>
      <c r="GN135" s="83">
        <v>0</v>
      </c>
      <c r="GO135" s="83">
        <v>4</v>
      </c>
      <c r="GP135" s="83">
        <v>5</v>
      </c>
      <c r="GQ135" s="83">
        <v>6</v>
      </c>
      <c r="GR135" s="83">
        <v>6</v>
      </c>
      <c r="GS135" s="83">
        <v>1</v>
      </c>
      <c r="GT135" s="83">
        <v>2</v>
      </c>
      <c r="GU135" s="83">
        <v>5</v>
      </c>
      <c r="GV135" s="83">
        <v>5</v>
      </c>
      <c r="GW135" s="83">
        <v>1</v>
      </c>
      <c r="GX135" s="83">
        <v>1</v>
      </c>
      <c r="GY135" s="83">
        <v>2</v>
      </c>
      <c r="GZ135" s="83">
        <v>2</v>
      </c>
      <c r="HA135" s="83">
        <v>2</v>
      </c>
      <c r="HB135" s="83">
        <v>1</v>
      </c>
      <c r="HC135" s="83">
        <v>4</v>
      </c>
      <c r="HD135" s="83">
        <v>0</v>
      </c>
      <c r="HE135" s="83">
        <v>3</v>
      </c>
      <c r="HF135" s="83">
        <v>4</v>
      </c>
      <c r="HG135" s="83">
        <v>0</v>
      </c>
      <c r="HH135" s="83">
        <v>0</v>
      </c>
      <c r="HI135" s="83">
        <v>0</v>
      </c>
      <c r="HJ135" s="83">
        <v>0</v>
      </c>
      <c r="HK135" s="83">
        <v>2</v>
      </c>
      <c r="HL135" s="83">
        <v>1</v>
      </c>
      <c r="HM135" s="83">
        <v>0</v>
      </c>
      <c r="HN135" s="83">
        <v>0</v>
      </c>
      <c r="HO135" s="83">
        <v>1</v>
      </c>
      <c r="HP135" s="83">
        <v>1</v>
      </c>
      <c r="HQ135" s="83">
        <v>0</v>
      </c>
      <c r="HR135" s="83">
        <v>0</v>
      </c>
      <c r="HS135" s="83">
        <v>1</v>
      </c>
      <c r="HT135" s="83">
        <v>0</v>
      </c>
      <c r="HU135" s="83">
        <v>0</v>
      </c>
      <c r="HV135" s="83">
        <v>1</v>
      </c>
      <c r="HW135" s="83">
        <v>1</v>
      </c>
      <c r="HX135" s="83">
        <v>1</v>
      </c>
      <c r="HY135" s="83">
        <v>3</v>
      </c>
      <c r="HZ135" s="83">
        <v>1</v>
      </c>
      <c r="IA135" s="83">
        <v>0</v>
      </c>
      <c r="IB135" s="83">
        <v>1</v>
      </c>
      <c r="IC135" s="83">
        <v>1</v>
      </c>
      <c r="ID135" s="83">
        <v>3</v>
      </c>
      <c r="IE135" s="83">
        <v>0</v>
      </c>
      <c r="IF135" s="83">
        <v>0</v>
      </c>
      <c r="IG135" s="83">
        <v>3</v>
      </c>
      <c r="IH135" s="83">
        <v>0</v>
      </c>
      <c r="II135" s="83">
        <v>4</v>
      </c>
      <c r="IJ135" s="83">
        <v>3</v>
      </c>
      <c r="IK135" s="83">
        <v>0</v>
      </c>
      <c r="IL135" s="83">
        <v>1</v>
      </c>
      <c r="IM135" s="83">
        <v>2</v>
      </c>
      <c r="IN135" s="83">
        <v>0</v>
      </c>
      <c r="IO135" s="83">
        <v>0</v>
      </c>
      <c r="IP135" s="83">
        <v>2</v>
      </c>
      <c r="IQ135" s="83">
        <v>0</v>
      </c>
      <c r="IR135" s="83">
        <v>1</v>
      </c>
      <c r="IS135" s="83">
        <v>1</v>
      </c>
      <c r="IT135" s="83">
        <v>1</v>
      </c>
      <c r="IU135" s="83">
        <v>0</v>
      </c>
      <c r="IV135" s="83">
        <v>0</v>
      </c>
      <c r="IW135" s="83">
        <v>0</v>
      </c>
      <c r="IX135" s="83">
        <v>1</v>
      </c>
      <c r="IY135" s="83">
        <v>0</v>
      </c>
      <c r="IZ135" s="83">
        <v>0</v>
      </c>
      <c r="JA135" s="83">
        <v>0</v>
      </c>
      <c r="JB135" s="83">
        <v>0</v>
      </c>
      <c r="JC135" s="83">
        <v>2</v>
      </c>
    </row>
    <row r="136" spans="1:263" hidden="1" x14ac:dyDescent="0.25">
      <c r="A136" s="57" t="s">
        <v>1538</v>
      </c>
      <c r="B136" s="57" t="s">
        <v>643</v>
      </c>
      <c r="C136" s="83">
        <v>1682</v>
      </c>
      <c r="D136" s="83">
        <v>14</v>
      </c>
      <c r="E136" s="83">
        <v>13</v>
      </c>
      <c r="F136" s="83">
        <v>10</v>
      </c>
      <c r="G136" s="83">
        <v>5</v>
      </c>
      <c r="H136" s="83">
        <v>4</v>
      </c>
      <c r="I136" s="83">
        <v>13</v>
      </c>
      <c r="J136" s="83">
        <v>11</v>
      </c>
      <c r="K136" s="83">
        <v>7</v>
      </c>
      <c r="L136" s="83">
        <v>9</v>
      </c>
      <c r="M136" s="83">
        <v>8</v>
      </c>
      <c r="N136" s="83">
        <v>7</v>
      </c>
      <c r="O136" s="83">
        <v>3</v>
      </c>
      <c r="P136" s="83">
        <v>3</v>
      </c>
      <c r="Q136" s="83">
        <v>5</v>
      </c>
      <c r="R136" s="83">
        <v>6</v>
      </c>
      <c r="S136" s="83">
        <v>4</v>
      </c>
      <c r="T136" s="83">
        <v>7</v>
      </c>
      <c r="U136" s="83">
        <v>10</v>
      </c>
      <c r="V136" s="83">
        <v>15</v>
      </c>
      <c r="W136" s="83">
        <v>54</v>
      </c>
      <c r="X136" s="83">
        <v>55</v>
      </c>
      <c r="Y136" s="83">
        <v>82</v>
      </c>
      <c r="Z136" s="83">
        <v>107</v>
      </c>
      <c r="AA136" s="83">
        <v>155</v>
      </c>
      <c r="AB136" s="83">
        <v>116</v>
      </c>
      <c r="AC136" s="83">
        <v>111</v>
      </c>
      <c r="AD136" s="83">
        <v>87</v>
      </c>
      <c r="AE136" s="83">
        <v>58</v>
      </c>
      <c r="AF136" s="83">
        <v>63</v>
      </c>
      <c r="AG136" s="83">
        <v>41</v>
      </c>
      <c r="AH136" s="83">
        <v>62</v>
      </c>
      <c r="AI136" s="83">
        <v>44</v>
      </c>
      <c r="AJ136" s="83">
        <v>30</v>
      </c>
      <c r="AK136" s="83">
        <v>37</v>
      </c>
      <c r="AL136" s="83">
        <v>32</v>
      </c>
      <c r="AM136" s="83">
        <v>32</v>
      </c>
      <c r="AN136" s="83">
        <v>19</v>
      </c>
      <c r="AO136" s="83">
        <v>18</v>
      </c>
      <c r="AP136" s="83">
        <v>14</v>
      </c>
      <c r="AQ136" s="83">
        <v>26</v>
      </c>
      <c r="AR136" s="83">
        <v>14</v>
      </c>
      <c r="AS136" s="83">
        <v>20</v>
      </c>
      <c r="AT136" s="83">
        <v>11</v>
      </c>
      <c r="AU136" s="83">
        <v>15</v>
      </c>
      <c r="AV136" s="83">
        <v>7</v>
      </c>
      <c r="AW136" s="83">
        <v>7</v>
      </c>
      <c r="AX136" s="83">
        <v>5</v>
      </c>
      <c r="AY136" s="83">
        <v>4</v>
      </c>
      <c r="AZ136" s="83">
        <v>6</v>
      </c>
      <c r="BA136" s="83">
        <v>6</v>
      </c>
      <c r="BB136" s="83">
        <v>12</v>
      </c>
      <c r="BC136" s="83">
        <v>2</v>
      </c>
      <c r="BD136" s="83">
        <v>10</v>
      </c>
      <c r="BE136" s="83">
        <v>11</v>
      </c>
      <c r="BF136" s="83">
        <v>6</v>
      </c>
      <c r="BG136" s="83">
        <v>12</v>
      </c>
      <c r="BH136" s="83">
        <v>9</v>
      </c>
      <c r="BI136" s="83">
        <v>10</v>
      </c>
      <c r="BJ136" s="83">
        <v>8</v>
      </c>
      <c r="BK136" s="83">
        <v>9</v>
      </c>
      <c r="BL136" s="83">
        <v>4</v>
      </c>
      <c r="BM136" s="83">
        <v>7</v>
      </c>
      <c r="BN136" s="83">
        <v>7</v>
      </c>
      <c r="BO136" s="83">
        <v>5</v>
      </c>
      <c r="BP136" s="83">
        <v>7</v>
      </c>
      <c r="BQ136" s="83">
        <v>12</v>
      </c>
      <c r="BR136" s="83">
        <v>10</v>
      </c>
      <c r="BS136" s="83">
        <v>7</v>
      </c>
      <c r="BT136" s="83">
        <v>5</v>
      </c>
      <c r="BU136" s="83">
        <v>13</v>
      </c>
      <c r="BV136" s="83">
        <v>5</v>
      </c>
      <c r="BW136" s="83">
        <v>5</v>
      </c>
      <c r="BX136" s="83">
        <v>1</v>
      </c>
      <c r="BY136" s="83">
        <v>2</v>
      </c>
      <c r="BZ136" s="83">
        <v>1</v>
      </c>
      <c r="CA136" s="83">
        <v>0</v>
      </c>
      <c r="CB136" s="83">
        <v>0</v>
      </c>
      <c r="CC136" s="83">
        <v>0</v>
      </c>
      <c r="CD136" s="83">
        <v>3</v>
      </c>
      <c r="CE136" s="83">
        <v>2</v>
      </c>
      <c r="CF136" s="83">
        <v>1</v>
      </c>
      <c r="CG136" s="83">
        <v>0</v>
      </c>
      <c r="CH136" s="83">
        <v>0</v>
      </c>
      <c r="CI136" s="83">
        <v>0</v>
      </c>
      <c r="CJ136" s="83">
        <v>1</v>
      </c>
      <c r="CK136" s="83">
        <v>3</v>
      </c>
      <c r="CL136" s="83">
        <v>867</v>
      </c>
      <c r="CM136" s="83">
        <v>5</v>
      </c>
      <c r="CN136" s="83">
        <v>8</v>
      </c>
      <c r="CO136" s="83">
        <v>4</v>
      </c>
      <c r="CP136" s="83">
        <v>3</v>
      </c>
      <c r="CQ136" s="83">
        <v>2</v>
      </c>
      <c r="CR136" s="83">
        <v>2</v>
      </c>
      <c r="CS136" s="83">
        <v>2</v>
      </c>
      <c r="CT136" s="83">
        <v>2</v>
      </c>
      <c r="CU136" s="83">
        <v>4</v>
      </c>
      <c r="CV136" s="83">
        <v>2</v>
      </c>
      <c r="CW136" s="83">
        <v>3</v>
      </c>
      <c r="CX136" s="83">
        <v>0</v>
      </c>
      <c r="CY136" s="83">
        <v>3</v>
      </c>
      <c r="CZ136" s="83">
        <v>3</v>
      </c>
      <c r="DA136" s="83">
        <v>3</v>
      </c>
      <c r="DB136" s="83">
        <v>2</v>
      </c>
      <c r="DC136" s="83">
        <v>3</v>
      </c>
      <c r="DD136" s="83">
        <v>4</v>
      </c>
      <c r="DE136" s="83">
        <v>8</v>
      </c>
      <c r="DF136" s="83">
        <v>34</v>
      </c>
      <c r="DG136" s="83">
        <v>25</v>
      </c>
      <c r="DH136" s="83">
        <v>43</v>
      </c>
      <c r="DI136" s="83">
        <v>57</v>
      </c>
      <c r="DJ136" s="83">
        <v>63</v>
      </c>
      <c r="DK136" s="83">
        <v>48</v>
      </c>
      <c r="DL136" s="83">
        <v>64</v>
      </c>
      <c r="DM136" s="83">
        <v>43</v>
      </c>
      <c r="DN136" s="83">
        <v>30</v>
      </c>
      <c r="DO136" s="83">
        <v>25</v>
      </c>
      <c r="DP136" s="83">
        <v>28</v>
      </c>
      <c r="DQ136" s="83">
        <v>40</v>
      </c>
      <c r="DR136" s="83">
        <v>35</v>
      </c>
      <c r="DS136" s="83">
        <v>20</v>
      </c>
      <c r="DT136" s="83">
        <v>27</v>
      </c>
      <c r="DU136" s="83">
        <v>20</v>
      </c>
      <c r="DV136" s="83">
        <v>28</v>
      </c>
      <c r="DW136" s="83">
        <v>13</v>
      </c>
      <c r="DX136" s="83">
        <v>16</v>
      </c>
      <c r="DY136" s="83">
        <v>7</v>
      </c>
      <c r="DZ136" s="83">
        <v>17</v>
      </c>
      <c r="EA136" s="83">
        <v>10</v>
      </c>
      <c r="EB136" s="83">
        <v>16</v>
      </c>
      <c r="EC136" s="83">
        <v>5</v>
      </c>
      <c r="ED136" s="83">
        <v>10</v>
      </c>
      <c r="EE136" s="83">
        <v>4</v>
      </c>
      <c r="EF136" s="83">
        <v>5</v>
      </c>
      <c r="EG136" s="83">
        <v>3</v>
      </c>
      <c r="EH136" s="83">
        <v>3</v>
      </c>
      <c r="EI136" s="83">
        <v>2</v>
      </c>
      <c r="EJ136" s="83">
        <v>3</v>
      </c>
      <c r="EK136" s="83">
        <v>2</v>
      </c>
      <c r="EL136" s="83">
        <v>0</v>
      </c>
      <c r="EM136" s="83">
        <v>5</v>
      </c>
      <c r="EN136" s="83">
        <v>5</v>
      </c>
      <c r="EO136" s="83">
        <v>3</v>
      </c>
      <c r="EP136" s="83">
        <v>2</v>
      </c>
      <c r="EQ136" s="83">
        <v>5</v>
      </c>
      <c r="ER136" s="83">
        <v>1</v>
      </c>
      <c r="ES136" s="83">
        <v>2</v>
      </c>
      <c r="ET136" s="83">
        <v>2</v>
      </c>
      <c r="EU136" s="83">
        <v>2</v>
      </c>
      <c r="EV136" s="83">
        <v>6</v>
      </c>
      <c r="EW136" s="83">
        <v>0</v>
      </c>
      <c r="EX136" s="83">
        <v>0</v>
      </c>
      <c r="EY136" s="83">
        <v>3</v>
      </c>
      <c r="EZ136" s="83">
        <v>1</v>
      </c>
      <c r="FA136" s="83">
        <v>2</v>
      </c>
      <c r="FB136" s="83">
        <v>2</v>
      </c>
      <c r="FC136" s="83">
        <v>3</v>
      </c>
      <c r="FD136" s="83">
        <v>3</v>
      </c>
      <c r="FE136" s="83">
        <v>3</v>
      </c>
      <c r="FF136" s="83">
        <v>2</v>
      </c>
      <c r="FG136" s="83">
        <v>0</v>
      </c>
      <c r="FH136" s="83">
        <v>2</v>
      </c>
      <c r="FI136" s="83">
        <v>0</v>
      </c>
      <c r="FJ136" s="83">
        <v>0</v>
      </c>
      <c r="FK136" s="83">
        <v>0</v>
      </c>
      <c r="FL136" s="83">
        <v>0</v>
      </c>
      <c r="FM136" s="83">
        <v>2</v>
      </c>
      <c r="FN136" s="83">
        <v>0</v>
      </c>
      <c r="FO136" s="83">
        <v>0</v>
      </c>
      <c r="FP136" s="83">
        <v>0</v>
      </c>
      <c r="FQ136" s="83">
        <v>0</v>
      </c>
      <c r="FR136" s="83">
        <v>0</v>
      </c>
      <c r="FS136" s="83">
        <v>0</v>
      </c>
      <c r="FT136" s="83">
        <v>2</v>
      </c>
      <c r="FU136" s="83">
        <v>815</v>
      </c>
      <c r="FV136" s="83">
        <v>9</v>
      </c>
      <c r="FW136" s="83">
        <v>5</v>
      </c>
      <c r="FX136" s="83">
        <v>6</v>
      </c>
      <c r="FY136" s="83">
        <v>2</v>
      </c>
      <c r="FZ136" s="83">
        <v>2</v>
      </c>
      <c r="GA136" s="83">
        <v>11</v>
      </c>
      <c r="GB136" s="83">
        <v>9</v>
      </c>
      <c r="GC136" s="83">
        <v>5</v>
      </c>
      <c r="GD136" s="83">
        <v>5</v>
      </c>
      <c r="GE136" s="83">
        <v>6</v>
      </c>
      <c r="GF136" s="83">
        <v>4</v>
      </c>
      <c r="GG136" s="83">
        <v>3</v>
      </c>
      <c r="GH136" s="83">
        <v>0</v>
      </c>
      <c r="GI136" s="83">
        <v>2</v>
      </c>
      <c r="GJ136" s="83">
        <v>3</v>
      </c>
      <c r="GK136" s="83">
        <v>2</v>
      </c>
      <c r="GL136" s="83">
        <v>4</v>
      </c>
      <c r="GM136" s="83">
        <v>6</v>
      </c>
      <c r="GN136" s="83">
        <v>7</v>
      </c>
      <c r="GO136" s="83">
        <v>20</v>
      </c>
      <c r="GP136" s="83">
        <v>30</v>
      </c>
      <c r="GQ136" s="83">
        <v>39</v>
      </c>
      <c r="GR136" s="83">
        <v>50</v>
      </c>
      <c r="GS136" s="83">
        <v>92</v>
      </c>
      <c r="GT136" s="83">
        <v>68</v>
      </c>
      <c r="GU136" s="83">
        <v>47</v>
      </c>
      <c r="GV136" s="83">
        <v>44</v>
      </c>
      <c r="GW136" s="83">
        <v>28</v>
      </c>
      <c r="GX136" s="83">
        <v>38</v>
      </c>
      <c r="GY136" s="83">
        <v>13</v>
      </c>
      <c r="GZ136" s="83">
        <v>22</v>
      </c>
      <c r="HA136" s="83">
        <v>9</v>
      </c>
      <c r="HB136" s="83">
        <v>10</v>
      </c>
      <c r="HC136" s="83">
        <v>10</v>
      </c>
      <c r="HD136" s="83">
        <v>12</v>
      </c>
      <c r="HE136" s="83">
        <v>4</v>
      </c>
      <c r="HF136" s="83">
        <v>6</v>
      </c>
      <c r="HG136" s="83">
        <v>2</v>
      </c>
      <c r="HH136" s="83">
        <v>7</v>
      </c>
      <c r="HI136" s="83">
        <v>9</v>
      </c>
      <c r="HJ136" s="83">
        <v>4</v>
      </c>
      <c r="HK136" s="83">
        <v>4</v>
      </c>
      <c r="HL136" s="83">
        <v>6</v>
      </c>
      <c r="HM136" s="83">
        <v>5</v>
      </c>
      <c r="HN136" s="83">
        <v>3</v>
      </c>
      <c r="HO136" s="83">
        <v>2</v>
      </c>
      <c r="HP136" s="83">
        <v>2</v>
      </c>
      <c r="HQ136" s="83">
        <v>1</v>
      </c>
      <c r="HR136" s="83">
        <v>4</v>
      </c>
      <c r="HS136" s="83">
        <v>3</v>
      </c>
      <c r="HT136" s="83">
        <v>10</v>
      </c>
      <c r="HU136" s="83">
        <v>2</v>
      </c>
      <c r="HV136" s="83">
        <v>5</v>
      </c>
      <c r="HW136" s="83">
        <v>6</v>
      </c>
      <c r="HX136" s="83">
        <v>3</v>
      </c>
      <c r="HY136" s="83">
        <v>10</v>
      </c>
      <c r="HZ136" s="83">
        <v>4</v>
      </c>
      <c r="IA136" s="83">
        <v>9</v>
      </c>
      <c r="IB136" s="83">
        <v>6</v>
      </c>
      <c r="IC136" s="83">
        <v>7</v>
      </c>
      <c r="ID136" s="83">
        <v>2</v>
      </c>
      <c r="IE136" s="83">
        <v>1</v>
      </c>
      <c r="IF136" s="83">
        <v>7</v>
      </c>
      <c r="IG136" s="83">
        <v>5</v>
      </c>
      <c r="IH136" s="83">
        <v>4</v>
      </c>
      <c r="II136" s="83">
        <v>11</v>
      </c>
      <c r="IJ136" s="83">
        <v>8</v>
      </c>
      <c r="IK136" s="83">
        <v>5</v>
      </c>
      <c r="IL136" s="83">
        <v>2</v>
      </c>
      <c r="IM136" s="83">
        <v>10</v>
      </c>
      <c r="IN136" s="83">
        <v>2</v>
      </c>
      <c r="IO136" s="83">
        <v>3</v>
      </c>
      <c r="IP136" s="83">
        <v>1</v>
      </c>
      <c r="IQ136" s="83">
        <v>0</v>
      </c>
      <c r="IR136" s="83">
        <v>1</v>
      </c>
      <c r="IS136" s="83">
        <v>0</v>
      </c>
      <c r="IT136" s="83">
        <v>0</v>
      </c>
      <c r="IU136" s="83">
        <v>0</v>
      </c>
      <c r="IV136" s="83">
        <v>1</v>
      </c>
      <c r="IW136" s="83">
        <v>2</v>
      </c>
      <c r="IX136" s="83">
        <v>1</v>
      </c>
      <c r="IY136" s="83">
        <v>0</v>
      </c>
      <c r="IZ136" s="83">
        <v>0</v>
      </c>
      <c r="JA136" s="83">
        <v>0</v>
      </c>
      <c r="JB136" s="83">
        <v>1</v>
      </c>
      <c r="JC136" s="83">
        <v>1</v>
      </c>
    </row>
    <row r="137" spans="1:263" hidden="1" x14ac:dyDescent="0.25">
      <c r="A137" s="57" t="s">
        <v>1539</v>
      </c>
      <c r="B137" s="57" t="s">
        <v>688</v>
      </c>
      <c r="C137" s="83">
        <v>1784</v>
      </c>
      <c r="D137" s="83">
        <v>18</v>
      </c>
      <c r="E137" s="83">
        <v>26</v>
      </c>
      <c r="F137" s="83">
        <v>12</v>
      </c>
      <c r="G137" s="83">
        <v>19</v>
      </c>
      <c r="H137" s="83">
        <v>11</v>
      </c>
      <c r="I137" s="83">
        <v>7</v>
      </c>
      <c r="J137" s="83">
        <v>9</v>
      </c>
      <c r="K137" s="83">
        <v>7</v>
      </c>
      <c r="L137" s="83">
        <v>7</v>
      </c>
      <c r="M137" s="83">
        <v>8</v>
      </c>
      <c r="N137" s="83">
        <v>4</v>
      </c>
      <c r="O137" s="83">
        <v>6</v>
      </c>
      <c r="P137" s="83">
        <v>9</v>
      </c>
      <c r="Q137" s="83">
        <v>4</v>
      </c>
      <c r="R137" s="83">
        <v>6</v>
      </c>
      <c r="S137" s="83">
        <v>6</v>
      </c>
      <c r="T137" s="83">
        <v>15</v>
      </c>
      <c r="U137" s="83">
        <v>4</v>
      </c>
      <c r="V137" s="83">
        <v>17</v>
      </c>
      <c r="W137" s="83">
        <v>34</v>
      </c>
      <c r="X137" s="83">
        <v>50</v>
      </c>
      <c r="Y137" s="83">
        <v>75</v>
      </c>
      <c r="Z137" s="83">
        <v>84</v>
      </c>
      <c r="AA137" s="83">
        <v>109</v>
      </c>
      <c r="AB137" s="83">
        <v>80</v>
      </c>
      <c r="AC137" s="83">
        <v>130</v>
      </c>
      <c r="AD137" s="83">
        <v>122</v>
      </c>
      <c r="AE137" s="83">
        <v>116</v>
      </c>
      <c r="AF137" s="83">
        <v>93</v>
      </c>
      <c r="AG137" s="83">
        <v>63</v>
      </c>
      <c r="AH137" s="83">
        <v>47</v>
      </c>
      <c r="AI137" s="83">
        <v>56</v>
      </c>
      <c r="AJ137" s="83">
        <v>42</v>
      </c>
      <c r="AK137" s="83">
        <v>43</v>
      </c>
      <c r="AL137" s="83">
        <v>32</v>
      </c>
      <c r="AM137" s="83">
        <v>28</v>
      </c>
      <c r="AN137" s="83">
        <v>19</v>
      </c>
      <c r="AO137" s="83">
        <v>25</v>
      </c>
      <c r="AP137" s="83">
        <v>8</v>
      </c>
      <c r="AQ137" s="83">
        <v>17</v>
      </c>
      <c r="AR137" s="83">
        <v>13</v>
      </c>
      <c r="AS137" s="83">
        <v>20</v>
      </c>
      <c r="AT137" s="83">
        <v>6</v>
      </c>
      <c r="AU137" s="83">
        <v>8</v>
      </c>
      <c r="AV137" s="83">
        <v>8</v>
      </c>
      <c r="AW137" s="83">
        <v>7</v>
      </c>
      <c r="AX137" s="83">
        <v>12</v>
      </c>
      <c r="AY137" s="83">
        <v>6</v>
      </c>
      <c r="AZ137" s="83">
        <v>8</v>
      </c>
      <c r="BA137" s="83">
        <v>10</v>
      </c>
      <c r="BB137" s="83">
        <v>6</v>
      </c>
      <c r="BC137" s="83">
        <v>9</v>
      </c>
      <c r="BD137" s="83">
        <v>10</v>
      </c>
      <c r="BE137" s="83">
        <v>16</v>
      </c>
      <c r="BF137" s="83">
        <v>4</v>
      </c>
      <c r="BG137" s="83">
        <v>8</v>
      </c>
      <c r="BH137" s="83">
        <v>6</v>
      </c>
      <c r="BI137" s="83">
        <v>9</v>
      </c>
      <c r="BJ137" s="83">
        <v>17</v>
      </c>
      <c r="BK137" s="83">
        <v>5</v>
      </c>
      <c r="BL137" s="83">
        <v>13</v>
      </c>
      <c r="BM137" s="83">
        <v>9</v>
      </c>
      <c r="BN137" s="83">
        <v>12</v>
      </c>
      <c r="BO137" s="83">
        <v>11</v>
      </c>
      <c r="BP137" s="83">
        <v>3</v>
      </c>
      <c r="BQ137" s="83">
        <v>11</v>
      </c>
      <c r="BR137" s="83">
        <v>8</v>
      </c>
      <c r="BS137" s="83">
        <v>15</v>
      </c>
      <c r="BT137" s="83">
        <v>5</v>
      </c>
      <c r="BU137" s="83">
        <v>5</v>
      </c>
      <c r="BV137" s="83">
        <v>2</v>
      </c>
      <c r="BW137" s="83">
        <v>3</v>
      </c>
      <c r="BX137" s="83">
        <v>7</v>
      </c>
      <c r="BY137" s="83">
        <v>6</v>
      </c>
      <c r="BZ137" s="83">
        <v>4</v>
      </c>
      <c r="CA137" s="83">
        <v>4</v>
      </c>
      <c r="CB137" s="83">
        <v>1</v>
      </c>
      <c r="CC137" s="83">
        <v>2</v>
      </c>
      <c r="CD137" s="83">
        <v>1</v>
      </c>
      <c r="CE137" s="83">
        <v>2</v>
      </c>
      <c r="CF137" s="83">
        <v>0</v>
      </c>
      <c r="CG137" s="83">
        <v>3</v>
      </c>
      <c r="CH137" s="83">
        <v>0</v>
      </c>
      <c r="CI137" s="83">
        <v>0</v>
      </c>
      <c r="CJ137" s="83">
        <v>0</v>
      </c>
      <c r="CK137" s="83">
        <v>1</v>
      </c>
      <c r="CL137" s="83">
        <v>998</v>
      </c>
      <c r="CM137" s="83">
        <v>10</v>
      </c>
      <c r="CN137" s="83">
        <v>11</v>
      </c>
      <c r="CO137" s="83">
        <v>5</v>
      </c>
      <c r="CP137" s="83">
        <v>13</v>
      </c>
      <c r="CQ137" s="83">
        <v>5</v>
      </c>
      <c r="CR137" s="83">
        <v>4</v>
      </c>
      <c r="CS137" s="83">
        <v>5</v>
      </c>
      <c r="CT137" s="83">
        <v>6</v>
      </c>
      <c r="CU137" s="83">
        <v>3</v>
      </c>
      <c r="CV137" s="83">
        <v>6</v>
      </c>
      <c r="CW137" s="83">
        <v>2</v>
      </c>
      <c r="CX137" s="83">
        <v>2</v>
      </c>
      <c r="CY137" s="83">
        <v>3</v>
      </c>
      <c r="CZ137" s="83">
        <v>1</v>
      </c>
      <c r="DA137" s="83">
        <v>3</v>
      </c>
      <c r="DB137" s="83">
        <v>3</v>
      </c>
      <c r="DC137" s="83">
        <v>9</v>
      </c>
      <c r="DD137" s="83">
        <v>2</v>
      </c>
      <c r="DE137" s="83">
        <v>10</v>
      </c>
      <c r="DF137" s="83">
        <v>16</v>
      </c>
      <c r="DG137" s="83">
        <v>27</v>
      </c>
      <c r="DH137" s="83">
        <v>46</v>
      </c>
      <c r="DI137" s="83">
        <v>37</v>
      </c>
      <c r="DJ137" s="83">
        <v>68</v>
      </c>
      <c r="DK137" s="83">
        <v>37</v>
      </c>
      <c r="DL137" s="83">
        <v>74</v>
      </c>
      <c r="DM137" s="83">
        <v>69</v>
      </c>
      <c r="DN137" s="83">
        <v>81</v>
      </c>
      <c r="DO137" s="83">
        <v>57</v>
      </c>
      <c r="DP137" s="83">
        <v>30</v>
      </c>
      <c r="DQ137" s="83">
        <v>29</v>
      </c>
      <c r="DR137" s="83">
        <v>40</v>
      </c>
      <c r="DS137" s="83">
        <v>25</v>
      </c>
      <c r="DT137" s="83">
        <v>36</v>
      </c>
      <c r="DU137" s="83">
        <v>18</v>
      </c>
      <c r="DV137" s="83">
        <v>14</v>
      </c>
      <c r="DW137" s="83">
        <v>13</v>
      </c>
      <c r="DX137" s="83">
        <v>18</v>
      </c>
      <c r="DY137" s="83">
        <v>6</v>
      </c>
      <c r="DZ137" s="83">
        <v>10</v>
      </c>
      <c r="EA137" s="83">
        <v>8</v>
      </c>
      <c r="EB137" s="83">
        <v>11</v>
      </c>
      <c r="EC137" s="83">
        <v>2</v>
      </c>
      <c r="ED137" s="83">
        <v>4</v>
      </c>
      <c r="EE137" s="83">
        <v>3</v>
      </c>
      <c r="EF137" s="83">
        <v>4</v>
      </c>
      <c r="EG137" s="83">
        <v>5</v>
      </c>
      <c r="EH137" s="83">
        <v>5</v>
      </c>
      <c r="EI137" s="83">
        <v>5</v>
      </c>
      <c r="EJ137" s="83">
        <v>4</v>
      </c>
      <c r="EK137" s="83">
        <v>0</v>
      </c>
      <c r="EL137" s="83">
        <v>2</v>
      </c>
      <c r="EM137" s="83">
        <v>7</v>
      </c>
      <c r="EN137" s="83">
        <v>5</v>
      </c>
      <c r="EO137" s="83">
        <v>1</v>
      </c>
      <c r="EP137" s="83">
        <v>3</v>
      </c>
      <c r="EQ137" s="83">
        <v>2</v>
      </c>
      <c r="ER137" s="83">
        <v>0</v>
      </c>
      <c r="ES137" s="83">
        <v>4</v>
      </c>
      <c r="ET137" s="83">
        <v>1</v>
      </c>
      <c r="EU137" s="83">
        <v>3</v>
      </c>
      <c r="EV137" s="83">
        <v>9</v>
      </c>
      <c r="EW137" s="83">
        <v>5</v>
      </c>
      <c r="EX137" s="83">
        <v>2</v>
      </c>
      <c r="EY137" s="83">
        <v>2</v>
      </c>
      <c r="EZ137" s="83">
        <v>4</v>
      </c>
      <c r="FA137" s="83">
        <v>4</v>
      </c>
      <c r="FB137" s="83">
        <v>10</v>
      </c>
      <c r="FC137" s="83">
        <v>5</v>
      </c>
      <c r="FD137" s="83">
        <v>1</v>
      </c>
      <c r="FE137" s="83">
        <v>0</v>
      </c>
      <c r="FF137" s="83">
        <v>2</v>
      </c>
      <c r="FG137" s="83">
        <v>6</v>
      </c>
      <c r="FH137" s="83">
        <v>3</v>
      </c>
      <c r="FI137" s="83">
        <v>4</v>
      </c>
      <c r="FJ137" s="83">
        <v>1</v>
      </c>
      <c r="FK137" s="83">
        <v>1</v>
      </c>
      <c r="FL137" s="83">
        <v>2</v>
      </c>
      <c r="FM137" s="83">
        <v>0</v>
      </c>
      <c r="FN137" s="83">
        <v>1</v>
      </c>
      <c r="FO137" s="83">
        <v>0</v>
      </c>
      <c r="FP137" s="83">
        <v>2</v>
      </c>
      <c r="FQ137" s="83">
        <v>0</v>
      </c>
      <c r="FR137" s="83">
        <v>0</v>
      </c>
      <c r="FS137" s="83">
        <v>0</v>
      </c>
      <c r="FT137" s="83">
        <v>1</v>
      </c>
      <c r="FU137" s="83">
        <v>786</v>
      </c>
      <c r="FV137" s="83">
        <v>8</v>
      </c>
      <c r="FW137" s="83">
        <v>15</v>
      </c>
      <c r="FX137" s="83">
        <v>7</v>
      </c>
      <c r="FY137" s="83">
        <v>6</v>
      </c>
      <c r="FZ137" s="83">
        <v>6</v>
      </c>
      <c r="GA137" s="83">
        <v>3</v>
      </c>
      <c r="GB137" s="83">
        <v>4</v>
      </c>
      <c r="GC137" s="83">
        <v>1</v>
      </c>
      <c r="GD137" s="83">
        <v>4</v>
      </c>
      <c r="GE137" s="83">
        <v>2</v>
      </c>
      <c r="GF137" s="83">
        <v>2</v>
      </c>
      <c r="GG137" s="83">
        <v>4</v>
      </c>
      <c r="GH137" s="83">
        <v>6</v>
      </c>
      <c r="GI137" s="83">
        <v>3</v>
      </c>
      <c r="GJ137" s="83">
        <v>3</v>
      </c>
      <c r="GK137" s="83">
        <v>3</v>
      </c>
      <c r="GL137" s="83">
        <v>6</v>
      </c>
      <c r="GM137" s="83">
        <v>2</v>
      </c>
      <c r="GN137" s="83">
        <v>7</v>
      </c>
      <c r="GO137" s="83">
        <v>18</v>
      </c>
      <c r="GP137" s="83">
        <v>23</v>
      </c>
      <c r="GQ137" s="83">
        <v>29</v>
      </c>
      <c r="GR137" s="83">
        <v>47</v>
      </c>
      <c r="GS137" s="83">
        <v>41</v>
      </c>
      <c r="GT137" s="83">
        <v>43</v>
      </c>
      <c r="GU137" s="83">
        <v>56</v>
      </c>
      <c r="GV137" s="83">
        <v>53</v>
      </c>
      <c r="GW137" s="83">
        <v>35</v>
      </c>
      <c r="GX137" s="83">
        <v>36</v>
      </c>
      <c r="GY137" s="83">
        <v>33</v>
      </c>
      <c r="GZ137" s="83">
        <v>18</v>
      </c>
      <c r="HA137" s="83">
        <v>16</v>
      </c>
      <c r="HB137" s="83">
        <v>17</v>
      </c>
      <c r="HC137" s="83">
        <v>7</v>
      </c>
      <c r="HD137" s="83">
        <v>14</v>
      </c>
      <c r="HE137" s="83">
        <v>14</v>
      </c>
      <c r="HF137" s="83">
        <v>6</v>
      </c>
      <c r="HG137" s="83">
        <v>7</v>
      </c>
      <c r="HH137" s="83">
        <v>2</v>
      </c>
      <c r="HI137" s="83">
        <v>7</v>
      </c>
      <c r="HJ137" s="83">
        <v>5</v>
      </c>
      <c r="HK137" s="83">
        <v>9</v>
      </c>
      <c r="HL137" s="83">
        <v>4</v>
      </c>
      <c r="HM137" s="83">
        <v>4</v>
      </c>
      <c r="HN137" s="83">
        <v>5</v>
      </c>
      <c r="HO137" s="83">
        <v>3</v>
      </c>
      <c r="HP137" s="83">
        <v>7</v>
      </c>
      <c r="HQ137" s="83">
        <v>1</v>
      </c>
      <c r="HR137" s="83">
        <v>3</v>
      </c>
      <c r="HS137" s="83">
        <v>6</v>
      </c>
      <c r="HT137" s="83">
        <v>6</v>
      </c>
      <c r="HU137" s="83">
        <v>7</v>
      </c>
      <c r="HV137" s="83">
        <v>3</v>
      </c>
      <c r="HW137" s="83">
        <v>11</v>
      </c>
      <c r="HX137" s="83">
        <v>3</v>
      </c>
      <c r="HY137" s="83">
        <v>5</v>
      </c>
      <c r="HZ137" s="83">
        <v>4</v>
      </c>
      <c r="IA137" s="83">
        <v>9</v>
      </c>
      <c r="IB137" s="83">
        <v>13</v>
      </c>
      <c r="IC137" s="83">
        <v>4</v>
      </c>
      <c r="ID137" s="83">
        <v>10</v>
      </c>
      <c r="IE137" s="83">
        <v>0</v>
      </c>
      <c r="IF137" s="83">
        <v>7</v>
      </c>
      <c r="IG137" s="83">
        <v>9</v>
      </c>
      <c r="IH137" s="83">
        <v>1</v>
      </c>
      <c r="II137" s="83">
        <v>7</v>
      </c>
      <c r="IJ137" s="83">
        <v>4</v>
      </c>
      <c r="IK137" s="83">
        <v>5</v>
      </c>
      <c r="IL137" s="83">
        <v>0</v>
      </c>
      <c r="IM137" s="83">
        <v>4</v>
      </c>
      <c r="IN137" s="83">
        <v>2</v>
      </c>
      <c r="IO137" s="83">
        <v>1</v>
      </c>
      <c r="IP137" s="83">
        <v>1</v>
      </c>
      <c r="IQ137" s="83">
        <v>3</v>
      </c>
      <c r="IR137" s="83">
        <v>0</v>
      </c>
      <c r="IS137" s="83">
        <v>3</v>
      </c>
      <c r="IT137" s="83">
        <v>0</v>
      </c>
      <c r="IU137" s="83">
        <v>0</v>
      </c>
      <c r="IV137" s="83">
        <v>1</v>
      </c>
      <c r="IW137" s="83">
        <v>1</v>
      </c>
      <c r="IX137" s="83">
        <v>0</v>
      </c>
      <c r="IY137" s="83">
        <v>1</v>
      </c>
      <c r="IZ137" s="83">
        <v>0</v>
      </c>
      <c r="JA137" s="83">
        <v>0</v>
      </c>
      <c r="JB137" s="83">
        <v>0</v>
      </c>
      <c r="JC137" s="83">
        <v>0</v>
      </c>
    </row>
    <row r="138" spans="1:263" hidden="1" x14ac:dyDescent="0.25">
      <c r="A138" s="57" t="s">
        <v>1540</v>
      </c>
      <c r="B138" s="57" t="s">
        <v>729</v>
      </c>
      <c r="C138" s="83">
        <v>3475</v>
      </c>
      <c r="D138" s="83">
        <v>17</v>
      </c>
      <c r="E138" s="83">
        <v>10</v>
      </c>
      <c r="F138" s="83">
        <v>9</v>
      </c>
      <c r="G138" s="83">
        <v>1</v>
      </c>
      <c r="H138" s="83">
        <v>3</v>
      </c>
      <c r="I138" s="83">
        <v>1</v>
      </c>
      <c r="J138" s="83">
        <v>4</v>
      </c>
      <c r="K138" s="83">
        <v>2</v>
      </c>
      <c r="L138" s="83">
        <v>2</v>
      </c>
      <c r="M138" s="83">
        <v>2</v>
      </c>
      <c r="N138" s="83">
        <v>1</v>
      </c>
      <c r="O138" s="83">
        <v>1</v>
      </c>
      <c r="P138" s="83">
        <v>2</v>
      </c>
      <c r="Q138" s="83">
        <v>2</v>
      </c>
      <c r="R138" s="83">
        <v>2</v>
      </c>
      <c r="S138" s="83">
        <v>2</v>
      </c>
      <c r="T138" s="83">
        <v>4</v>
      </c>
      <c r="U138" s="83">
        <v>13</v>
      </c>
      <c r="V138" s="83">
        <v>98</v>
      </c>
      <c r="W138" s="83">
        <v>202</v>
      </c>
      <c r="X138" s="83">
        <v>265</v>
      </c>
      <c r="Y138" s="83">
        <v>349</v>
      </c>
      <c r="Z138" s="83">
        <v>368</v>
      </c>
      <c r="AA138" s="83">
        <v>389</v>
      </c>
      <c r="AB138" s="83">
        <v>294</v>
      </c>
      <c r="AC138" s="83">
        <v>266</v>
      </c>
      <c r="AD138" s="83">
        <v>184</v>
      </c>
      <c r="AE138" s="83">
        <v>181</v>
      </c>
      <c r="AF138" s="83">
        <v>136</v>
      </c>
      <c r="AG138" s="83">
        <v>111</v>
      </c>
      <c r="AH138" s="83">
        <v>83</v>
      </c>
      <c r="AI138" s="83">
        <v>68</v>
      </c>
      <c r="AJ138" s="83">
        <v>59</v>
      </c>
      <c r="AK138" s="83">
        <v>39</v>
      </c>
      <c r="AL138" s="83">
        <v>44</v>
      </c>
      <c r="AM138" s="83">
        <v>25</v>
      </c>
      <c r="AN138" s="83">
        <v>13</v>
      </c>
      <c r="AO138" s="83">
        <v>21</v>
      </c>
      <c r="AP138" s="83">
        <v>19</v>
      </c>
      <c r="AQ138" s="83">
        <v>9</v>
      </c>
      <c r="AR138" s="83">
        <v>12</v>
      </c>
      <c r="AS138" s="83">
        <v>6</v>
      </c>
      <c r="AT138" s="83">
        <v>7</v>
      </c>
      <c r="AU138" s="83">
        <v>6</v>
      </c>
      <c r="AV138" s="83">
        <v>3</v>
      </c>
      <c r="AW138" s="83">
        <v>5</v>
      </c>
      <c r="AX138" s="83">
        <v>10</v>
      </c>
      <c r="AY138" s="83">
        <v>3</v>
      </c>
      <c r="AZ138" s="83">
        <v>9</v>
      </c>
      <c r="BA138" s="83">
        <v>6</v>
      </c>
      <c r="BB138" s="83">
        <v>3</v>
      </c>
      <c r="BC138" s="83">
        <v>9</v>
      </c>
      <c r="BD138" s="83">
        <v>6</v>
      </c>
      <c r="BE138" s="83">
        <v>10</v>
      </c>
      <c r="BF138" s="83">
        <v>4</v>
      </c>
      <c r="BG138" s="83">
        <v>3</v>
      </c>
      <c r="BH138" s="83">
        <v>3</v>
      </c>
      <c r="BI138" s="83">
        <v>2</v>
      </c>
      <c r="BJ138" s="83">
        <v>6</v>
      </c>
      <c r="BK138" s="83">
        <v>7</v>
      </c>
      <c r="BL138" s="83">
        <v>6</v>
      </c>
      <c r="BM138" s="83">
        <v>3</v>
      </c>
      <c r="BN138" s="83">
        <v>2</v>
      </c>
      <c r="BO138" s="83">
        <v>0</v>
      </c>
      <c r="BP138" s="83">
        <v>4</v>
      </c>
      <c r="BQ138" s="83">
        <v>3</v>
      </c>
      <c r="BR138" s="83">
        <v>1</v>
      </c>
      <c r="BS138" s="83">
        <v>0</v>
      </c>
      <c r="BT138" s="83">
        <v>2</v>
      </c>
      <c r="BU138" s="83">
        <v>2</v>
      </c>
      <c r="BV138" s="83">
        <v>4</v>
      </c>
      <c r="BW138" s="83">
        <v>4</v>
      </c>
      <c r="BX138" s="83">
        <v>1</v>
      </c>
      <c r="BY138" s="83">
        <v>3</v>
      </c>
      <c r="BZ138" s="83">
        <v>7</v>
      </c>
      <c r="CA138" s="83">
        <v>2</v>
      </c>
      <c r="CB138" s="83">
        <v>2</v>
      </c>
      <c r="CC138" s="83">
        <v>1</v>
      </c>
      <c r="CD138" s="83">
        <v>0</v>
      </c>
      <c r="CE138" s="83">
        <v>0</v>
      </c>
      <c r="CF138" s="83">
        <v>0</v>
      </c>
      <c r="CG138" s="83">
        <v>2</v>
      </c>
      <c r="CH138" s="83">
        <v>4</v>
      </c>
      <c r="CI138" s="83">
        <v>0</v>
      </c>
      <c r="CJ138" s="83">
        <v>0</v>
      </c>
      <c r="CK138" s="83">
        <v>1</v>
      </c>
      <c r="CL138" s="83">
        <v>1441</v>
      </c>
      <c r="CM138" s="83">
        <v>6</v>
      </c>
      <c r="CN138" s="83">
        <v>4</v>
      </c>
      <c r="CO138" s="83">
        <v>7</v>
      </c>
      <c r="CP138" s="83">
        <v>0</v>
      </c>
      <c r="CQ138" s="83">
        <v>2</v>
      </c>
      <c r="CR138" s="83">
        <v>0</v>
      </c>
      <c r="CS138" s="83">
        <v>2</v>
      </c>
      <c r="CT138" s="83">
        <v>1</v>
      </c>
      <c r="CU138" s="83">
        <v>1</v>
      </c>
      <c r="CV138" s="83">
        <v>2</v>
      </c>
      <c r="CW138" s="83">
        <v>0</v>
      </c>
      <c r="CX138" s="83">
        <v>1</v>
      </c>
      <c r="CY138" s="83">
        <v>1</v>
      </c>
      <c r="CZ138" s="83">
        <v>2</v>
      </c>
      <c r="DA138" s="83">
        <v>0</v>
      </c>
      <c r="DB138" s="83">
        <v>0</v>
      </c>
      <c r="DC138" s="83">
        <v>1</v>
      </c>
      <c r="DD138" s="83">
        <v>4</v>
      </c>
      <c r="DE138" s="83">
        <v>37</v>
      </c>
      <c r="DF138" s="83">
        <v>86</v>
      </c>
      <c r="DG138" s="83">
        <v>80</v>
      </c>
      <c r="DH138" s="83">
        <v>128</v>
      </c>
      <c r="DI138" s="83">
        <v>141</v>
      </c>
      <c r="DJ138" s="83">
        <v>133</v>
      </c>
      <c r="DK138" s="83">
        <v>123</v>
      </c>
      <c r="DL138" s="83">
        <v>107</v>
      </c>
      <c r="DM138" s="83">
        <v>92</v>
      </c>
      <c r="DN138" s="83">
        <v>80</v>
      </c>
      <c r="DO138" s="83">
        <v>65</v>
      </c>
      <c r="DP138" s="83">
        <v>59</v>
      </c>
      <c r="DQ138" s="83">
        <v>36</v>
      </c>
      <c r="DR138" s="83">
        <v>33</v>
      </c>
      <c r="DS138" s="83">
        <v>30</v>
      </c>
      <c r="DT138" s="83">
        <v>17</v>
      </c>
      <c r="DU138" s="83">
        <v>15</v>
      </c>
      <c r="DV138" s="83">
        <v>18</v>
      </c>
      <c r="DW138" s="83">
        <v>5</v>
      </c>
      <c r="DX138" s="83">
        <v>7</v>
      </c>
      <c r="DY138" s="83">
        <v>10</v>
      </c>
      <c r="DZ138" s="83">
        <v>6</v>
      </c>
      <c r="EA138" s="83">
        <v>6</v>
      </c>
      <c r="EB138" s="83">
        <v>4</v>
      </c>
      <c r="EC138" s="83">
        <v>5</v>
      </c>
      <c r="ED138" s="83">
        <v>3</v>
      </c>
      <c r="EE138" s="83">
        <v>3</v>
      </c>
      <c r="EF138" s="83">
        <v>3</v>
      </c>
      <c r="EG138" s="83">
        <v>6</v>
      </c>
      <c r="EH138" s="83">
        <v>2</v>
      </c>
      <c r="EI138" s="83">
        <v>5</v>
      </c>
      <c r="EJ138" s="83">
        <v>4</v>
      </c>
      <c r="EK138" s="83">
        <v>2</v>
      </c>
      <c r="EL138" s="83">
        <v>2</v>
      </c>
      <c r="EM138" s="83">
        <v>5</v>
      </c>
      <c r="EN138" s="83">
        <v>5</v>
      </c>
      <c r="EO138" s="83">
        <v>3</v>
      </c>
      <c r="EP138" s="83">
        <v>3</v>
      </c>
      <c r="EQ138" s="83">
        <v>3</v>
      </c>
      <c r="ER138" s="83">
        <v>0</v>
      </c>
      <c r="ES138" s="83">
        <v>1</v>
      </c>
      <c r="ET138" s="83">
        <v>3</v>
      </c>
      <c r="EU138" s="83">
        <v>5</v>
      </c>
      <c r="EV138" s="83">
        <v>1</v>
      </c>
      <c r="EW138" s="83">
        <v>2</v>
      </c>
      <c r="EX138" s="83">
        <v>0</v>
      </c>
      <c r="EY138" s="83">
        <v>2</v>
      </c>
      <c r="EZ138" s="83">
        <v>2</v>
      </c>
      <c r="FA138" s="83">
        <v>1</v>
      </c>
      <c r="FB138" s="83">
        <v>0</v>
      </c>
      <c r="FC138" s="83">
        <v>0</v>
      </c>
      <c r="FD138" s="83">
        <v>1</v>
      </c>
      <c r="FE138" s="83">
        <v>4</v>
      </c>
      <c r="FF138" s="83">
        <v>2</v>
      </c>
      <c r="FG138" s="83">
        <v>1</v>
      </c>
      <c r="FH138" s="83">
        <v>1</v>
      </c>
      <c r="FI138" s="83">
        <v>4</v>
      </c>
      <c r="FJ138" s="83">
        <v>0</v>
      </c>
      <c r="FK138" s="83">
        <v>1</v>
      </c>
      <c r="FL138" s="83">
        <v>1</v>
      </c>
      <c r="FM138" s="83">
        <v>0</v>
      </c>
      <c r="FN138" s="83">
        <v>0</v>
      </c>
      <c r="FO138" s="83">
        <v>0</v>
      </c>
      <c r="FP138" s="83">
        <v>0</v>
      </c>
      <c r="FQ138" s="83">
        <v>2</v>
      </c>
      <c r="FR138" s="83">
        <v>0</v>
      </c>
      <c r="FS138" s="83">
        <v>0</v>
      </c>
      <c r="FT138" s="83">
        <v>1</v>
      </c>
      <c r="FU138" s="83">
        <v>2034</v>
      </c>
      <c r="FV138" s="83">
        <v>11</v>
      </c>
      <c r="FW138" s="83">
        <v>6</v>
      </c>
      <c r="FX138" s="83">
        <v>2</v>
      </c>
      <c r="FY138" s="83">
        <v>1</v>
      </c>
      <c r="FZ138" s="83">
        <v>1</v>
      </c>
      <c r="GA138" s="83">
        <v>1</v>
      </c>
      <c r="GB138" s="83">
        <v>2</v>
      </c>
      <c r="GC138" s="83">
        <v>1</v>
      </c>
      <c r="GD138" s="83">
        <v>1</v>
      </c>
      <c r="GE138" s="83">
        <v>0</v>
      </c>
      <c r="GF138" s="83">
        <v>1</v>
      </c>
      <c r="GG138" s="83">
        <v>0</v>
      </c>
      <c r="GH138" s="83">
        <v>1</v>
      </c>
      <c r="GI138" s="83">
        <v>0</v>
      </c>
      <c r="GJ138" s="83">
        <v>2</v>
      </c>
      <c r="GK138" s="83">
        <v>2</v>
      </c>
      <c r="GL138" s="83">
        <v>3</v>
      </c>
      <c r="GM138" s="83">
        <v>9</v>
      </c>
      <c r="GN138" s="83">
        <v>61</v>
      </c>
      <c r="GO138" s="83">
        <v>116</v>
      </c>
      <c r="GP138" s="83">
        <v>185</v>
      </c>
      <c r="GQ138" s="83">
        <v>221</v>
      </c>
      <c r="GR138" s="83">
        <v>227</v>
      </c>
      <c r="GS138" s="83">
        <v>256</v>
      </c>
      <c r="GT138" s="83">
        <v>171</v>
      </c>
      <c r="GU138" s="83">
        <v>159</v>
      </c>
      <c r="GV138" s="83">
        <v>92</v>
      </c>
      <c r="GW138" s="83">
        <v>101</v>
      </c>
      <c r="GX138" s="83">
        <v>71</v>
      </c>
      <c r="GY138" s="83">
        <v>52</v>
      </c>
      <c r="GZ138" s="83">
        <v>47</v>
      </c>
      <c r="HA138" s="83">
        <v>35</v>
      </c>
      <c r="HB138" s="83">
        <v>29</v>
      </c>
      <c r="HC138" s="83">
        <v>22</v>
      </c>
      <c r="HD138" s="83">
        <v>29</v>
      </c>
      <c r="HE138" s="83">
        <v>7</v>
      </c>
      <c r="HF138" s="83">
        <v>8</v>
      </c>
      <c r="HG138" s="83">
        <v>14</v>
      </c>
      <c r="HH138" s="83">
        <v>9</v>
      </c>
      <c r="HI138" s="83">
        <v>3</v>
      </c>
      <c r="HJ138" s="83">
        <v>6</v>
      </c>
      <c r="HK138" s="83">
        <v>2</v>
      </c>
      <c r="HL138" s="83">
        <v>2</v>
      </c>
      <c r="HM138" s="83">
        <v>3</v>
      </c>
      <c r="HN138" s="83">
        <v>0</v>
      </c>
      <c r="HO138" s="83">
        <v>2</v>
      </c>
      <c r="HP138" s="83">
        <v>4</v>
      </c>
      <c r="HQ138" s="83">
        <v>1</v>
      </c>
      <c r="HR138" s="83">
        <v>4</v>
      </c>
      <c r="HS138" s="83">
        <v>2</v>
      </c>
      <c r="HT138" s="83">
        <v>1</v>
      </c>
      <c r="HU138" s="83">
        <v>7</v>
      </c>
      <c r="HV138" s="83">
        <v>1</v>
      </c>
      <c r="HW138" s="83">
        <v>5</v>
      </c>
      <c r="HX138" s="83">
        <v>1</v>
      </c>
      <c r="HY138" s="83">
        <v>0</v>
      </c>
      <c r="HZ138" s="83">
        <v>0</v>
      </c>
      <c r="IA138" s="83">
        <v>2</v>
      </c>
      <c r="IB138" s="83">
        <v>5</v>
      </c>
      <c r="IC138" s="83">
        <v>4</v>
      </c>
      <c r="ID138" s="83">
        <v>1</v>
      </c>
      <c r="IE138" s="83">
        <v>2</v>
      </c>
      <c r="IF138" s="83">
        <v>0</v>
      </c>
      <c r="IG138" s="83">
        <v>0</v>
      </c>
      <c r="IH138" s="83">
        <v>2</v>
      </c>
      <c r="II138" s="83">
        <v>1</v>
      </c>
      <c r="IJ138" s="83">
        <v>0</v>
      </c>
      <c r="IK138" s="83">
        <v>0</v>
      </c>
      <c r="IL138" s="83">
        <v>2</v>
      </c>
      <c r="IM138" s="83">
        <v>1</v>
      </c>
      <c r="IN138" s="83">
        <v>0</v>
      </c>
      <c r="IO138" s="83">
        <v>2</v>
      </c>
      <c r="IP138" s="83">
        <v>0</v>
      </c>
      <c r="IQ138" s="83">
        <v>2</v>
      </c>
      <c r="IR138" s="83">
        <v>3</v>
      </c>
      <c r="IS138" s="83">
        <v>2</v>
      </c>
      <c r="IT138" s="83">
        <v>1</v>
      </c>
      <c r="IU138" s="83">
        <v>0</v>
      </c>
      <c r="IV138" s="83">
        <v>0</v>
      </c>
      <c r="IW138" s="83">
        <v>0</v>
      </c>
      <c r="IX138" s="83">
        <v>0</v>
      </c>
      <c r="IY138" s="83">
        <v>2</v>
      </c>
      <c r="IZ138" s="83">
        <v>2</v>
      </c>
      <c r="JA138" s="83">
        <v>0</v>
      </c>
      <c r="JB138" s="83">
        <v>0</v>
      </c>
      <c r="JC138" s="83">
        <v>0</v>
      </c>
    </row>
    <row r="139" spans="1:263" hidden="1" x14ac:dyDescent="0.25">
      <c r="A139" s="57" t="s">
        <v>1541</v>
      </c>
      <c r="B139" s="57" t="s">
        <v>761</v>
      </c>
      <c r="C139" s="83">
        <v>3838</v>
      </c>
      <c r="D139" s="83">
        <v>19</v>
      </c>
      <c r="E139" s="83">
        <v>18</v>
      </c>
      <c r="F139" s="83">
        <v>12</v>
      </c>
      <c r="G139" s="83">
        <v>7</v>
      </c>
      <c r="H139" s="83">
        <v>7</v>
      </c>
      <c r="I139" s="83">
        <v>5</v>
      </c>
      <c r="J139" s="83">
        <v>6</v>
      </c>
      <c r="K139" s="83">
        <v>6</v>
      </c>
      <c r="L139" s="83">
        <v>8</v>
      </c>
      <c r="M139" s="83">
        <v>2</v>
      </c>
      <c r="N139" s="83">
        <v>7</v>
      </c>
      <c r="O139" s="83">
        <v>7</v>
      </c>
      <c r="P139" s="83">
        <v>9</v>
      </c>
      <c r="Q139" s="83">
        <v>6</v>
      </c>
      <c r="R139" s="83">
        <v>3</v>
      </c>
      <c r="S139" s="83">
        <v>7</v>
      </c>
      <c r="T139" s="83">
        <v>8</v>
      </c>
      <c r="U139" s="83">
        <v>24</v>
      </c>
      <c r="V139" s="83">
        <v>42</v>
      </c>
      <c r="W139" s="83">
        <v>99</v>
      </c>
      <c r="X139" s="83">
        <v>146</v>
      </c>
      <c r="Y139" s="83">
        <v>179</v>
      </c>
      <c r="Z139" s="83">
        <v>214</v>
      </c>
      <c r="AA139" s="83">
        <v>224</v>
      </c>
      <c r="AB139" s="83">
        <v>215</v>
      </c>
      <c r="AC139" s="83">
        <v>177</v>
      </c>
      <c r="AD139" s="83">
        <v>146</v>
      </c>
      <c r="AE139" s="83">
        <v>156</v>
      </c>
      <c r="AF139" s="83">
        <v>112</v>
      </c>
      <c r="AG139" s="83">
        <v>101</v>
      </c>
      <c r="AH139" s="83">
        <v>143</v>
      </c>
      <c r="AI139" s="83">
        <v>114</v>
      </c>
      <c r="AJ139" s="83">
        <v>89</v>
      </c>
      <c r="AK139" s="83">
        <v>118</v>
      </c>
      <c r="AL139" s="83">
        <v>56</v>
      </c>
      <c r="AM139" s="83">
        <v>59</v>
      </c>
      <c r="AN139" s="83">
        <v>58</v>
      </c>
      <c r="AO139" s="83">
        <v>36</v>
      </c>
      <c r="AP139" s="83">
        <v>40</v>
      </c>
      <c r="AQ139" s="83">
        <v>35</v>
      </c>
      <c r="AR139" s="83">
        <v>41</v>
      </c>
      <c r="AS139" s="83">
        <v>25</v>
      </c>
      <c r="AT139" s="83">
        <v>33</v>
      </c>
      <c r="AU139" s="83">
        <v>38</v>
      </c>
      <c r="AV139" s="83">
        <v>28</v>
      </c>
      <c r="AW139" s="83">
        <v>38</v>
      </c>
      <c r="AX139" s="83">
        <v>33</v>
      </c>
      <c r="AY139" s="83">
        <v>36</v>
      </c>
      <c r="AZ139" s="83">
        <v>32</v>
      </c>
      <c r="BA139" s="83">
        <v>33</v>
      </c>
      <c r="BB139" s="83">
        <v>50</v>
      </c>
      <c r="BC139" s="83">
        <v>34</v>
      </c>
      <c r="BD139" s="83">
        <v>37</v>
      </c>
      <c r="BE139" s="83">
        <v>22</v>
      </c>
      <c r="BF139" s="83">
        <v>29</v>
      </c>
      <c r="BG139" s="83">
        <v>25</v>
      </c>
      <c r="BH139" s="83">
        <v>22</v>
      </c>
      <c r="BI139" s="83">
        <v>24</v>
      </c>
      <c r="BJ139" s="83">
        <v>44</v>
      </c>
      <c r="BK139" s="83">
        <v>31</v>
      </c>
      <c r="BL139" s="83">
        <v>33</v>
      </c>
      <c r="BM139" s="83">
        <v>23</v>
      </c>
      <c r="BN139" s="83">
        <v>45</v>
      </c>
      <c r="BO139" s="83">
        <v>35</v>
      </c>
      <c r="BP139" s="83">
        <v>33</v>
      </c>
      <c r="BQ139" s="83">
        <v>24</v>
      </c>
      <c r="BR139" s="83">
        <v>38</v>
      </c>
      <c r="BS139" s="83">
        <v>22</v>
      </c>
      <c r="BT139" s="83">
        <v>26</v>
      </c>
      <c r="BU139" s="83">
        <v>20</v>
      </c>
      <c r="BV139" s="83">
        <v>26</v>
      </c>
      <c r="BW139" s="83">
        <v>17</v>
      </c>
      <c r="BX139" s="83">
        <v>23</v>
      </c>
      <c r="BY139" s="83">
        <v>11</v>
      </c>
      <c r="BZ139" s="83">
        <v>5</v>
      </c>
      <c r="CA139" s="83">
        <v>13</v>
      </c>
      <c r="CB139" s="83">
        <v>11</v>
      </c>
      <c r="CC139" s="83">
        <v>10</v>
      </c>
      <c r="CD139" s="83">
        <v>10</v>
      </c>
      <c r="CE139" s="83">
        <v>6</v>
      </c>
      <c r="CF139" s="83">
        <v>7</v>
      </c>
      <c r="CG139" s="83">
        <v>1</v>
      </c>
      <c r="CH139" s="83">
        <v>5</v>
      </c>
      <c r="CI139" s="83">
        <v>2</v>
      </c>
      <c r="CJ139" s="83">
        <v>4</v>
      </c>
      <c r="CK139" s="83">
        <v>13</v>
      </c>
      <c r="CL139" s="83">
        <v>1844</v>
      </c>
      <c r="CM139" s="83">
        <v>11</v>
      </c>
      <c r="CN139" s="83">
        <v>7</v>
      </c>
      <c r="CO139" s="83">
        <v>5</v>
      </c>
      <c r="CP139" s="83">
        <v>4</v>
      </c>
      <c r="CQ139" s="83">
        <v>2</v>
      </c>
      <c r="CR139" s="83">
        <v>3</v>
      </c>
      <c r="CS139" s="83">
        <v>5</v>
      </c>
      <c r="CT139" s="83">
        <v>3</v>
      </c>
      <c r="CU139" s="83">
        <v>4</v>
      </c>
      <c r="CV139" s="83">
        <v>1</v>
      </c>
      <c r="CW139" s="83">
        <v>3</v>
      </c>
      <c r="CX139" s="83">
        <v>4</v>
      </c>
      <c r="CY139" s="83">
        <v>9</v>
      </c>
      <c r="CZ139" s="83">
        <v>3</v>
      </c>
      <c r="DA139" s="83">
        <v>3</v>
      </c>
      <c r="DB139" s="83">
        <v>3</v>
      </c>
      <c r="DC139" s="83">
        <v>5</v>
      </c>
      <c r="DD139" s="83">
        <v>12</v>
      </c>
      <c r="DE139" s="83">
        <v>11</v>
      </c>
      <c r="DF139" s="83">
        <v>26</v>
      </c>
      <c r="DG139" s="83">
        <v>52</v>
      </c>
      <c r="DH139" s="83">
        <v>81</v>
      </c>
      <c r="DI139" s="83">
        <v>101</v>
      </c>
      <c r="DJ139" s="83">
        <v>100</v>
      </c>
      <c r="DK139" s="83">
        <v>88</v>
      </c>
      <c r="DL139" s="83">
        <v>91</v>
      </c>
      <c r="DM139" s="83">
        <v>70</v>
      </c>
      <c r="DN139" s="83">
        <v>66</v>
      </c>
      <c r="DO139" s="83">
        <v>57</v>
      </c>
      <c r="DP139" s="83">
        <v>42</v>
      </c>
      <c r="DQ139" s="83">
        <v>85</v>
      </c>
      <c r="DR139" s="83">
        <v>59</v>
      </c>
      <c r="DS139" s="83">
        <v>53</v>
      </c>
      <c r="DT139" s="83">
        <v>56</v>
      </c>
      <c r="DU139" s="83">
        <v>39</v>
      </c>
      <c r="DV139" s="83">
        <v>33</v>
      </c>
      <c r="DW139" s="83">
        <v>34</v>
      </c>
      <c r="DX139" s="83">
        <v>22</v>
      </c>
      <c r="DY139" s="83">
        <v>15</v>
      </c>
      <c r="DZ139" s="83">
        <v>13</v>
      </c>
      <c r="EA139" s="83">
        <v>21</v>
      </c>
      <c r="EB139" s="83">
        <v>11</v>
      </c>
      <c r="EC139" s="83">
        <v>13</v>
      </c>
      <c r="ED139" s="83">
        <v>27</v>
      </c>
      <c r="EE139" s="83">
        <v>11</v>
      </c>
      <c r="EF139" s="83">
        <v>15</v>
      </c>
      <c r="EG139" s="83">
        <v>13</v>
      </c>
      <c r="EH139" s="83">
        <v>16</v>
      </c>
      <c r="EI139" s="83">
        <v>21</v>
      </c>
      <c r="EJ139" s="83">
        <v>12</v>
      </c>
      <c r="EK139" s="83">
        <v>26</v>
      </c>
      <c r="EL139" s="83">
        <v>14</v>
      </c>
      <c r="EM139" s="83">
        <v>21</v>
      </c>
      <c r="EN139" s="83">
        <v>11</v>
      </c>
      <c r="EO139" s="83">
        <v>18</v>
      </c>
      <c r="EP139" s="83">
        <v>14</v>
      </c>
      <c r="EQ139" s="83">
        <v>6</v>
      </c>
      <c r="ER139" s="83">
        <v>6</v>
      </c>
      <c r="ES139" s="83">
        <v>26</v>
      </c>
      <c r="ET139" s="83">
        <v>9</v>
      </c>
      <c r="EU139" s="83">
        <v>23</v>
      </c>
      <c r="EV139" s="83">
        <v>10</v>
      </c>
      <c r="EW139" s="83">
        <v>19</v>
      </c>
      <c r="EX139" s="83">
        <v>19</v>
      </c>
      <c r="EY139" s="83">
        <v>17</v>
      </c>
      <c r="EZ139" s="83">
        <v>17</v>
      </c>
      <c r="FA139" s="83">
        <v>26</v>
      </c>
      <c r="FB139" s="83">
        <v>7</v>
      </c>
      <c r="FC139" s="83">
        <v>7</v>
      </c>
      <c r="FD139" s="83">
        <v>8</v>
      </c>
      <c r="FE139" s="83">
        <v>19</v>
      </c>
      <c r="FF139" s="83">
        <v>7</v>
      </c>
      <c r="FG139" s="83">
        <v>13</v>
      </c>
      <c r="FH139" s="83">
        <v>3</v>
      </c>
      <c r="FI139" s="83">
        <v>1</v>
      </c>
      <c r="FJ139" s="83">
        <v>10</v>
      </c>
      <c r="FK139" s="83">
        <v>5</v>
      </c>
      <c r="FL139" s="83">
        <v>10</v>
      </c>
      <c r="FM139" s="83">
        <v>8</v>
      </c>
      <c r="FN139" s="83">
        <v>4</v>
      </c>
      <c r="FO139" s="83">
        <v>5</v>
      </c>
      <c r="FP139" s="83">
        <v>1</v>
      </c>
      <c r="FQ139" s="83">
        <v>2</v>
      </c>
      <c r="FR139" s="83">
        <v>1</v>
      </c>
      <c r="FS139" s="83">
        <v>2</v>
      </c>
      <c r="FT139" s="83">
        <v>8</v>
      </c>
      <c r="FU139" s="83">
        <v>1994</v>
      </c>
      <c r="FV139" s="83">
        <v>8</v>
      </c>
      <c r="FW139" s="83">
        <v>11</v>
      </c>
      <c r="FX139" s="83">
        <v>7</v>
      </c>
      <c r="FY139" s="83">
        <v>3</v>
      </c>
      <c r="FZ139" s="83">
        <v>5</v>
      </c>
      <c r="GA139" s="83">
        <v>2</v>
      </c>
      <c r="GB139" s="83">
        <v>1</v>
      </c>
      <c r="GC139" s="83">
        <v>3</v>
      </c>
      <c r="GD139" s="83">
        <v>4</v>
      </c>
      <c r="GE139" s="83">
        <v>1</v>
      </c>
      <c r="GF139" s="83">
        <v>4</v>
      </c>
      <c r="GG139" s="83">
        <v>3</v>
      </c>
      <c r="GH139" s="83">
        <v>0</v>
      </c>
      <c r="GI139" s="83">
        <v>3</v>
      </c>
      <c r="GJ139" s="83">
        <v>0</v>
      </c>
      <c r="GK139" s="83">
        <v>4</v>
      </c>
      <c r="GL139" s="83">
        <v>3</v>
      </c>
      <c r="GM139" s="83">
        <v>12</v>
      </c>
      <c r="GN139" s="83">
        <v>31</v>
      </c>
      <c r="GO139" s="83">
        <v>73</v>
      </c>
      <c r="GP139" s="83">
        <v>94</v>
      </c>
      <c r="GQ139" s="83">
        <v>98</v>
      </c>
      <c r="GR139" s="83">
        <v>113</v>
      </c>
      <c r="GS139" s="83">
        <v>124</v>
      </c>
      <c r="GT139" s="83">
        <v>127</v>
      </c>
      <c r="GU139" s="83">
        <v>86</v>
      </c>
      <c r="GV139" s="83">
        <v>76</v>
      </c>
      <c r="GW139" s="83">
        <v>90</v>
      </c>
      <c r="GX139" s="83">
        <v>55</v>
      </c>
      <c r="GY139" s="83">
        <v>59</v>
      </c>
      <c r="GZ139" s="83">
        <v>58</v>
      </c>
      <c r="HA139" s="83">
        <v>55</v>
      </c>
      <c r="HB139" s="83">
        <v>36</v>
      </c>
      <c r="HC139" s="83">
        <v>62</v>
      </c>
      <c r="HD139" s="83">
        <v>17</v>
      </c>
      <c r="HE139" s="83">
        <v>26</v>
      </c>
      <c r="HF139" s="83">
        <v>24</v>
      </c>
      <c r="HG139" s="83">
        <v>14</v>
      </c>
      <c r="HH139" s="83">
        <v>25</v>
      </c>
      <c r="HI139" s="83">
        <v>22</v>
      </c>
      <c r="HJ139" s="83">
        <v>20</v>
      </c>
      <c r="HK139" s="83">
        <v>14</v>
      </c>
      <c r="HL139" s="83">
        <v>20</v>
      </c>
      <c r="HM139" s="83">
        <v>11</v>
      </c>
      <c r="HN139" s="83">
        <v>17</v>
      </c>
      <c r="HO139" s="83">
        <v>23</v>
      </c>
      <c r="HP139" s="83">
        <v>20</v>
      </c>
      <c r="HQ139" s="83">
        <v>20</v>
      </c>
      <c r="HR139" s="83">
        <v>11</v>
      </c>
      <c r="HS139" s="83">
        <v>21</v>
      </c>
      <c r="HT139" s="83">
        <v>24</v>
      </c>
      <c r="HU139" s="83">
        <v>20</v>
      </c>
      <c r="HV139" s="83">
        <v>16</v>
      </c>
      <c r="HW139" s="83">
        <v>11</v>
      </c>
      <c r="HX139" s="83">
        <v>11</v>
      </c>
      <c r="HY139" s="83">
        <v>11</v>
      </c>
      <c r="HZ139" s="83">
        <v>16</v>
      </c>
      <c r="IA139" s="83">
        <v>18</v>
      </c>
      <c r="IB139" s="83">
        <v>18</v>
      </c>
      <c r="IC139" s="83">
        <v>22</v>
      </c>
      <c r="ID139" s="83">
        <v>10</v>
      </c>
      <c r="IE139" s="83">
        <v>13</v>
      </c>
      <c r="IF139" s="83">
        <v>26</v>
      </c>
      <c r="IG139" s="83">
        <v>16</v>
      </c>
      <c r="IH139" s="83">
        <v>16</v>
      </c>
      <c r="II139" s="83">
        <v>7</v>
      </c>
      <c r="IJ139" s="83">
        <v>12</v>
      </c>
      <c r="IK139" s="83">
        <v>15</v>
      </c>
      <c r="IL139" s="83">
        <v>19</v>
      </c>
      <c r="IM139" s="83">
        <v>12</v>
      </c>
      <c r="IN139" s="83">
        <v>7</v>
      </c>
      <c r="IO139" s="83">
        <v>10</v>
      </c>
      <c r="IP139" s="83">
        <v>10</v>
      </c>
      <c r="IQ139" s="83">
        <v>8</v>
      </c>
      <c r="IR139" s="83">
        <v>4</v>
      </c>
      <c r="IS139" s="83">
        <v>3</v>
      </c>
      <c r="IT139" s="83">
        <v>6</v>
      </c>
      <c r="IU139" s="83">
        <v>0</v>
      </c>
      <c r="IV139" s="83">
        <v>2</v>
      </c>
      <c r="IW139" s="83">
        <v>2</v>
      </c>
      <c r="IX139" s="83">
        <v>2</v>
      </c>
      <c r="IY139" s="83">
        <v>0</v>
      </c>
      <c r="IZ139" s="83">
        <v>3</v>
      </c>
      <c r="JA139" s="83">
        <v>1</v>
      </c>
      <c r="JB139" s="83">
        <v>2</v>
      </c>
      <c r="JC139" s="83">
        <v>5</v>
      </c>
    </row>
    <row r="140" spans="1:263" hidden="1" x14ac:dyDescent="0.25">
      <c r="A140" s="57" t="s">
        <v>1542</v>
      </c>
      <c r="B140" s="57" t="s">
        <v>797</v>
      </c>
      <c r="C140" s="83">
        <v>1271</v>
      </c>
      <c r="D140" s="83">
        <v>5</v>
      </c>
      <c r="E140" s="83">
        <v>9</v>
      </c>
      <c r="F140" s="83">
        <v>9</v>
      </c>
      <c r="G140" s="83">
        <v>1</v>
      </c>
      <c r="H140" s="83">
        <v>8</v>
      </c>
      <c r="I140" s="83">
        <v>4</v>
      </c>
      <c r="J140" s="83">
        <v>8</v>
      </c>
      <c r="K140" s="83">
        <v>0</v>
      </c>
      <c r="L140" s="83">
        <v>7</v>
      </c>
      <c r="M140" s="83">
        <v>9</v>
      </c>
      <c r="N140" s="83">
        <v>8</v>
      </c>
      <c r="O140" s="83">
        <v>10</v>
      </c>
      <c r="P140" s="83">
        <v>10</v>
      </c>
      <c r="Q140" s="83">
        <v>8</v>
      </c>
      <c r="R140" s="83">
        <v>11</v>
      </c>
      <c r="S140" s="83">
        <v>22</v>
      </c>
      <c r="T140" s="83">
        <v>14</v>
      </c>
      <c r="U140" s="83">
        <v>24</v>
      </c>
      <c r="V140" s="83">
        <v>20</v>
      </c>
      <c r="W140" s="83">
        <v>30</v>
      </c>
      <c r="X140" s="83">
        <v>82</v>
      </c>
      <c r="Y140" s="83">
        <v>133</v>
      </c>
      <c r="Z140" s="83">
        <v>92</v>
      </c>
      <c r="AA140" s="83">
        <v>94</v>
      </c>
      <c r="AB140" s="83">
        <v>76</v>
      </c>
      <c r="AC140" s="83">
        <v>77</v>
      </c>
      <c r="AD140" s="83">
        <v>48</v>
      </c>
      <c r="AE140" s="83">
        <v>51</v>
      </c>
      <c r="AF140" s="83">
        <v>35</v>
      </c>
      <c r="AG140" s="83">
        <v>31</v>
      </c>
      <c r="AH140" s="83">
        <v>28</v>
      </c>
      <c r="AI140" s="83">
        <v>23</v>
      </c>
      <c r="AJ140" s="83">
        <v>23</v>
      </c>
      <c r="AK140" s="83">
        <v>18</v>
      </c>
      <c r="AL140" s="83">
        <v>13</v>
      </c>
      <c r="AM140" s="83">
        <v>9</v>
      </c>
      <c r="AN140" s="83">
        <v>13</v>
      </c>
      <c r="AO140" s="83">
        <v>9</v>
      </c>
      <c r="AP140" s="83">
        <v>9</v>
      </c>
      <c r="AQ140" s="83">
        <v>17</v>
      </c>
      <c r="AR140" s="83">
        <v>12</v>
      </c>
      <c r="AS140" s="83">
        <v>8</v>
      </c>
      <c r="AT140" s="83">
        <v>10</v>
      </c>
      <c r="AU140" s="83">
        <v>6</v>
      </c>
      <c r="AV140" s="83">
        <v>11</v>
      </c>
      <c r="AW140" s="83">
        <v>14</v>
      </c>
      <c r="AX140" s="83">
        <v>8</v>
      </c>
      <c r="AY140" s="83">
        <v>4</v>
      </c>
      <c r="AZ140" s="83">
        <v>6</v>
      </c>
      <c r="BA140" s="83">
        <v>5</v>
      </c>
      <c r="BB140" s="83">
        <v>5</v>
      </c>
      <c r="BC140" s="83">
        <v>7</v>
      </c>
      <c r="BD140" s="83">
        <v>4</v>
      </c>
      <c r="BE140" s="83">
        <v>1</v>
      </c>
      <c r="BF140" s="83">
        <v>3</v>
      </c>
      <c r="BG140" s="83">
        <v>6</v>
      </c>
      <c r="BH140" s="83">
        <v>8</v>
      </c>
      <c r="BI140" s="83">
        <v>2</v>
      </c>
      <c r="BJ140" s="83">
        <v>3</v>
      </c>
      <c r="BK140" s="83">
        <v>4</v>
      </c>
      <c r="BL140" s="83">
        <v>4</v>
      </c>
      <c r="BM140" s="83">
        <v>5</v>
      </c>
      <c r="BN140" s="83">
        <v>2</v>
      </c>
      <c r="BO140" s="83">
        <v>3</v>
      </c>
      <c r="BP140" s="83">
        <v>1</v>
      </c>
      <c r="BQ140" s="83">
        <v>4</v>
      </c>
      <c r="BR140" s="83">
        <v>1</v>
      </c>
      <c r="BS140" s="83">
        <v>2</v>
      </c>
      <c r="BT140" s="83">
        <v>3</v>
      </c>
      <c r="BU140" s="83">
        <v>0</v>
      </c>
      <c r="BV140" s="83">
        <v>2</v>
      </c>
      <c r="BW140" s="83">
        <v>0</v>
      </c>
      <c r="BX140" s="83">
        <v>3</v>
      </c>
      <c r="BY140" s="83">
        <v>1</v>
      </c>
      <c r="BZ140" s="83">
        <v>4</v>
      </c>
      <c r="CA140" s="83">
        <v>0</v>
      </c>
      <c r="CB140" s="83">
        <v>0</v>
      </c>
      <c r="CC140" s="83">
        <v>2</v>
      </c>
      <c r="CD140" s="83">
        <v>2</v>
      </c>
      <c r="CE140" s="83">
        <v>2</v>
      </c>
      <c r="CF140" s="83">
        <v>1</v>
      </c>
      <c r="CG140" s="83">
        <v>0</v>
      </c>
      <c r="CH140" s="83">
        <v>0</v>
      </c>
      <c r="CI140" s="83">
        <v>0</v>
      </c>
      <c r="CJ140" s="83">
        <v>2</v>
      </c>
      <c r="CK140" s="83">
        <v>2</v>
      </c>
      <c r="CL140" s="83">
        <v>593</v>
      </c>
      <c r="CM140" s="83">
        <v>2</v>
      </c>
      <c r="CN140" s="83">
        <v>4</v>
      </c>
      <c r="CO140" s="83">
        <v>6</v>
      </c>
      <c r="CP140" s="83">
        <v>1</v>
      </c>
      <c r="CQ140" s="83">
        <v>7</v>
      </c>
      <c r="CR140" s="83">
        <v>1</v>
      </c>
      <c r="CS140" s="83">
        <v>3</v>
      </c>
      <c r="CT140" s="83">
        <v>0</v>
      </c>
      <c r="CU140" s="83">
        <v>5</v>
      </c>
      <c r="CV140" s="83">
        <v>4</v>
      </c>
      <c r="CW140" s="83">
        <v>0</v>
      </c>
      <c r="CX140" s="83">
        <v>7</v>
      </c>
      <c r="CY140" s="83">
        <v>5</v>
      </c>
      <c r="CZ140" s="83">
        <v>5</v>
      </c>
      <c r="DA140" s="83">
        <v>5</v>
      </c>
      <c r="DB140" s="83">
        <v>9</v>
      </c>
      <c r="DC140" s="83">
        <v>3</v>
      </c>
      <c r="DD140" s="83">
        <v>4</v>
      </c>
      <c r="DE140" s="83">
        <v>3</v>
      </c>
      <c r="DF140" s="83">
        <v>11</v>
      </c>
      <c r="DG140" s="83">
        <v>48</v>
      </c>
      <c r="DH140" s="83">
        <v>68</v>
      </c>
      <c r="DI140" s="83">
        <v>39</v>
      </c>
      <c r="DJ140" s="83">
        <v>48</v>
      </c>
      <c r="DK140" s="83">
        <v>23</v>
      </c>
      <c r="DL140" s="83">
        <v>28</v>
      </c>
      <c r="DM140" s="83">
        <v>22</v>
      </c>
      <c r="DN140" s="83">
        <v>23</v>
      </c>
      <c r="DO140" s="83">
        <v>23</v>
      </c>
      <c r="DP140" s="83">
        <v>16</v>
      </c>
      <c r="DQ140" s="83">
        <v>12</v>
      </c>
      <c r="DR140" s="83">
        <v>14</v>
      </c>
      <c r="DS140" s="83">
        <v>10</v>
      </c>
      <c r="DT140" s="83">
        <v>12</v>
      </c>
      <c r="DU140" s="83">
        <v>5</v>
      </c>
      <c r="DV140" s="83">
        <v>5</v>
      </c>
      <c r="DW140" s="83">
        <v>5</v>
      </c>
      <c r="DX140" s="83">
        <v>4</v>
      </c>
      <c r="DY140" s="83">
        <v>4</v>
      </c>
      <c r="DZ140" s="83">
        <v>9</v>
      </c>
      <c r="EA140" s="83">
        <v>8</v>
      </c>
      <c r="EB140" s="83">
        <v>2</v>
      </c>
      <c r="EC140" s="83">
        <v>3</v>
      </c>
      <c r="ED140" s="83">
        <v>5</v>
      </c>
      <c r="EE140" s="83">
        <v>8</v>
      </c>
      <c r="EF140" s="83">
        <v>12</v>
      </c>
      <c r="EG140" s="83">
        <v>6</v>
      </c>
      <c r="EH140" s="83">
        <v>2</v>
      </c>
      <c r="EI140" s="83">
        <v>3</v>
      </c>
      <c r="EJ140" s="83">
        <v>4</v>
      </c>
      <c r="EK140" s="83">
        <v>3</v>
      </c>
      <c r="EL140" s="83">
        <v>4</v>
      </c>
      <c r="EM140" s="83">
        <v>4</v>
      </c>
      <c r="EN140" s="83">
        <v>1</v>
      </c>
      <c r="EO140" s="83">
        <v>2</v>
      </c>
      <c r="EP140" s="83">
        <v>1</v>
      </c>
      <c r="EQ140" s="83">
        <v>7</v>
      </c>
      <c r="ER140" s="83">
        <v>2</v>
      </c>
      <c r="ES140" s="83">
        <v>1</v>
      </c>
      <c r="ET140" s="83">
        <v>0</v>
      </c>
      <c r="EU140" s="83">
        <v>0</v>
      </c>
      <c r="EV140" s="83">
        <v>0</v>
      </c>
      <c r="EW140" s="83">
        <v>0</v>
      </c>
      <c r="EX140" s="83">
        <v>1</v>
      </c>
      <c r="EY140" s="83">
        <v>0</v>
      </c>
      <c r="EZ140" s="83">
        <v>3</v>
      </c>
      <c r="FA140" s="83">
        <v>0</v>
      </c>
      <c r="FB140" s="83">
        <v>0</v>
      </c>
      <c r="FC140" s="83">
        <v>0</v>
      </c>
      <c r="FD140" s="83">
        <v>0</v>
      </c>
      <c r="FE140" s="83">
        <v>2</v>
      </c>
      <c r="FF140" s="83">
        <v>0</v>
      </c>
      <c r="FG140" s="83">
        <v>0</v>
      </c>
      <c r="FH140" s="83">
        <v>0</v>
      </c>
      <c r="FI140" s="83">
        <v>1</v>
      </c>
      <c r="FJ140" s="83">
        <v>0</v>
      </c>
      <c r="FK140" s="83">
        <v>0</v>
      </c>
      <c r="FL140" s="83">
        <v>0</v>
      </c>
      <c r="FM140" s="83">
        <v>1</v>
      </c>
      <c r="FN140" s="83">
        <v>1</v>
      </c>
      <c r="FO140" s="83">
        <v>1</v>
      </c>
      <c r="FP140" s="83">
        <v>0</v>
      </c>
      <c r="FQ140" s="83">
        <v>0</v>
      </c>
      <c r="FR140" s="83">
        <v>0</v>
      </c>
      <c r="FS140" s="83">
        <v>1</v>
      </c>
      <c r="FT140" s="83">
        <v>1</v>
      </c>
      <c r="FU140" s="83">
        <v>678</v>
      </c>
      <c r="FV140" s="83">
        <v>3</v>
      </c>
      <c r="FW140" s="83">
        <v>5</v>
      </c>
      <c r="FX140" s="83">
        <v>3</v>
      </c>
      <c r="FY140" s="83">
        <v>0</v>
      </c>
      <c r="FZ140" s="83">
        <v>1</v>
      </c>
      <c r="GA140" s="83">
        <v>3</v>
      </c>
      <c r="GB140" s="83">
        <v>5</v>
      </c>
      <c r="GC140" s="83">
        <v>0</v>
      </c>
      <c r="GD140" s="83">
        <v>2</v>
      </c>
      <c r="GE140" s="83">
        <v>5</v>
      </c>
      <c r="GF140" s="83">
        <v>8</v>
      </c>
      <c r="GG140" s="83">
        <v>3</v>
      </c>
      <c r="GH140" s="83">
        <v>5</v>
      </c>
      <c r="GI140" s="83">
        <v>3</v>
      </c>
      <c r="GJ140" s="83">
        <v>6</v>
      </c>
      <c r="GK140" s="83">
        <v>13</v>
      </c>
      <c r="GL140" s="83">
        <v>11</v>
      </c>
      <c r="GM140" s="83">
        <v>20</v>
      </c>
      <c r="GN140" s="83">
        <v>17</v>
      </c>
      <c r="GO140" s="83">
        <v>19</v>
      </c>
      <c r="GP140" s="83">
        <v>34</v>
      </c>
      <c r="GQ140" s="83">
        <v>65</v>
      </c>
      <c r="GR140" s="83">
        <v>53</v>
      </c>
      <c r="GS140" s="83">
        <v>46</v>
      </c>
      <c r="GT140" s="83">
        <v>53</v>
      </c>
      <c r="GU140" s="83">
        <v>49</v>
      </c>
      <c r="GV140" s="83">
        <v>26</v>
      </c>
      <c r="GW140" s="83">
        <v>28</v>
      </c>
      <c r="GX140" s="83">
        <v>12</v>
      </c>
      <c r="GY140" s="83">
        <v>15</v>
      </c>
      <c r="GZ140" s="83">
        <v>16</v>
      </c>
      <c r="HA140" s="83">
        <v>9</v>
      </c>
      <c r="HB140" s="83">
        <v>13</v>
      </c>
      <c r="HC140" s="83">
        <v>6</v>
      </c>
      <c r="HD140" s="83">
        <v>8</v>
      </c>
      <c r="HE140" s="83">
        <v>4</v>
      </c>
      <c r="HF140" s="83">
        <v>8</v>
      </c>
      <c r="HG140" s="83">
        <v>5</v>
      </c>
      <c r="HH140" s="83">
        <v>5</v>
      </c>
      <c r="HI140" s="83">
        <v>8</v>
      </c>
      <c r="HJ140" s="83">
        <v>4</v>
      </c>
      <c r="HK140" s="83">
        <v>6</v>
      </c>
      <c r="HL140" s="83">
        <v>7</v>
      </c>
      <c r="HM140" s="83">
        <v>1</v>
      </c>
      <c r="HN140" s="83">
        <v>3</v>
      </c>
      <c r="HO140" s="83">
        <v>2</v>
      </c>
      <c r="HP140" s="83">
        <v>2</v>
      </c>
      <c r="HQ140" s="83">
        <v>2</v>
      </c>
      <c r="HR140" s="83">
        <v>3</v>
      </c>
      <c r="HS140" s="83">
        <v>1</v>
      </c>
      <c r="HT140" s="83">
        <v>2</v>
      </c>
      <c r="HU140" s="83">
        <v>3</v>
      </c>
      <c r="HV140" s="83">
        <v>0</v>
      </c>
      <c r="HW140" s="83">
        <v>0</v>
      </c>
      <c r="HX140" s="83">
        <v>1</v>
      </c>
      <c r="HY140" s="83">
        <v>5</v>
      </c>
      <c r="HZ140" s="83">
        <v>1</v>
      </c>
      <c r="IA140" s="83">
        <v>0</v>
      </c>
      <c r="IB140" s="83">
        <v>2</v>
      </c>
      <c r="IC140" s="83">
        <v>4</v>
      </c>
      <c r="ID140" s="83">
        <v>4</v>
      </c>
      <c r="IE140" s="83">
        <v>5</v>
      </c>
      <c r="IF140" s="83">
        <v>2</v>
      </c>
      <c r="IG140" s="83">
        <v>2</v>
      </c>
      <c r="IH140" s="83">
        <v>1</v>
      </c>
      <c r="II140" s="83">
        <v>1</v>
      </c>
      <c r="IJ140" s="83">
        <v>1</v>
      </c>
      <c r="IK140" s="83">
        <v>2</v>
      </c>
      <c r="IL140" s="83">
        <v>3</v>
      </c>
      <c r="IM140" s="83">
        <v>0</v>
      </c>
      <c r="IN140" s="83">
        <v>0</v>
      </c>
      <c r="IO140" s="83">
        <v>0</v>
      </c>
      <c r="IP140" s="83">
        <v>3</v>
      </c>
      <c r="IQ140" s="83">
        <v>1</v>
      </c>
      <c r="IR140" s="83">
        <v>3</v>
      </c>
      <c r="IS140" s="83">
        <v>0</v>
      </c>
      <c r="IT140" s="83">
        <v>0</v>
      </c>
      <c r="IU140" s="83">
        <v>2</v>
      </c>
      <c r="IV140" s="83">
        <v>1</v>
      </c>
      <c r="IW140" s="83">
        <v>1</v>
      </c>
      <c r="IX140" s="83">
        <v>0</v>
      </c>
      <c r="IY140" s="83">
        <v>0</v>
      </c>
      <c r="IZ140" s="83">
        <v>0</v>
      </c>
      <c r="JA140" s="83">
        <v>0</v>
      </c>
      <c r="JB140" s="83">
        <v>1</v>
      </c>
      <c r="JC140" s="83">
        <v>1</v>
      </c>
    </row>
    <row r="141" spans="1:263" hidden="1" x14ac:dyDescent="0.25">
      <c r="A141" s="57" t="s">
        <v>1543</v>
      </c>
      <c r="B141" s="57" t="s">
        <v>830</v>
      </c>
      <c r="C141" s="83">
        <v>2129</v>
      </c>
      <c r="D141" s="83">
        <v>20</v>
      </c>
      <c r="E141" s="83">
        <v>9</v>
      </c>
      <c r="F141" s="83">
        <v>10</v>
      </c>
      <c r="G141" s="83">
        <v>5</v>
      </c>
      <c r="H141" s="83">
        <v>4</v>
      </c>
      <c r="I141" s="83">
        <v>1</v>
      </c>
      <c r="J141" s="83">
        <v>2</v>
      </c>
      <c r="K141" s="83">
        <v>3</v>
      </c>
      <c r="L141" s="83">
        <v>5</v>
      </c>
      <c r="M141" s="83">
        <v>5</v>
      </c>
      <c r="N141" s="83">
        <v>4</v>
      </c>
      <c r="O141" s="83">
        <v>2</v>
      </c>
      <c r="P141" s="83">
        <v>1</v>
      </c>
      <c r="Q141" s="83">
        <v>3</v>
      </c>
      <c r="R141" s="83">
        <v>4</v>
      </c>
      <c r="S141" s="83">
        <v>9</v>
      </c>
      <c r="T141" s="83">
        <v>14</v>
      </c>
      <c r="U141" s="83">
        <v>15</v>
      </c>
      <c r="V141" s="83">
        <v>35</v>
      </c>
      <c r="W141" s="83">
        <v>83</v>
      </c>
      <c r="X141" s="83">
        <v>124</v>
      </c>
      <c r="Y141" s="83">
        <v>152</v>
      </c>
      <c r="Z141" s="83">
        <v>178</v>
      </c>
      <c r="AA141" s="83">
        <v>209</v>
      </c>
      <c r="AB141" s="83">
        <v>164</v>
      </c>
      <c r="AC141" s="83">
        <v>162</v>
      </c>
      <c r="AD141" s="83">
        <v>133</v>
      </c>
      <c r="AE141" s="83">
        <v>93</v>
      </c>
      <c r="AF141" s="83">
        <v>71</v>
      </c>
      <c r="AG141" s="83">
        <v>68</v>
      </c>
      <c r="AH141" s="83">
        <v>66</v>
      </c>
      <c r="AI141" s="83">
        <v>58</v>
      </c>
      <c r="AJ141" s="83">
        <v>48</v>
      </c>
      <c r="AK141" s="83">
        <v>33</v>
      </c>
      <c r="AL141" s="83">
        <v>28</v>
      </c>
      <c r="AM141" s="83">
        <v>26</v>
      </c>
      <c r="AN141" s="83">
        <v>16</v>
      </c>
      <c r="AO141" s="83">
        <v>12</v>
      </c>
      <c r="AP141" s="83">
        <v>14</v>
      </c>
      <c r="AQ141" s="83">
        <v>7</v>
      </c>
      <c r="AR141" s="83">
        <v>14</v>
      </c>
      <c r="AS141" s="83">
        <v>13</v>
      </c>
      <c r="AT141" s="83">
        <v>13</v>
      </c>
      <c r="AU141" s="83">
        <v>8</v>
      </c>
      <c r="AV141" s="83">
        <v>8</v>
      </c>
      <c r="AW141" s="83">
        <v>14</v>
      </c>
      <c r="AX141" s="83">
        <v>5</v>
      </c>
      <c r="AY141" s="83">
        <v>6</v>
      </c>
      <c r="AZ141" s="83">
        <v>11</v>
      </c>
      <c r="BA141" s="83">
        <v>12</v>
      </c>
      <c r="BB141" s="83">
        <v>3</v>
      </c>
      <c r="BC141" s="83">
        <v>5</v>
      </c>
      <c r="BD141" s="83">
        <v>4</v>
      </c>
      <c r="BE141" s="83">
        <v>9</v>
      </c>
      <c r="BF141" s="83">
        <v>3</v>
      </c>
      <c r="BG141" s="83">
        <v>8</v>
      </c>
      <c r="BH141" s="83">
        <v>4</v>
      </c>
      <c r="BI141" s="83">
        <v>3</v>
      </c>
      <c r="BJ141" s="83">
        <v>8</v>
      </c>
      <c r="BK141" s="83">
        <v>4</v>
      </c>
      <c r="BL141" s="83">
        <v>5</v>
      </c>
      <c r="BM141" s="83">
        <v>7</v>
      </c>
      <c r="BN141" s="83">
        <v>5</v>
      </c>
      <c r="BO141" s="83">
        <v>4</v>
      </c>
      <c r="BP141" s="83">
        <v>3</v>
      </c>
      <c r="BQ141" s="83">
        <v>3</v>
      </c>
      <c r="BR141" s="83">
        <v>6</v>
      </c>
      <c r="BS141" s="83">
        <v>4</v>
      </c>
      <c r="BT141" s="83">
        <v>2</v>
      </c>
      <c r="BU141" s="83">
        <v>2</v>
      </c>
      <c r="BV141" s="83">
        <v>2</v>
      </c>
      <c r="BW141" s="83">
        <v>3</v>
      </c>
      <c r="BX141" s="83">
        <v>4</v>
      </c>
      <c r="BY141" s="83">
        <v>3</v>
      </c>
      <c r="BZ141" s="83">
        <v>1</v>
      </c>
      <c r="CA141" s="83">
        <v>5</v>
      </c>
      <c r="CB141" s="83">
        <v>6</v>
      </c>
      <c r="CC141" s="83">
        <v>4</v>
      </c>
      <c r="CD141" s="83">
        <v>1</v>
      </c>
      <c r="CE141" s="83">
        <v>0</v>
      </c>
      <c r="CF141" s="83">
        <v>1</v>
      </c>
      <c r="CG141" s="83">
        <v>0</v>
      </c>
      <c r="CH141" s="83">
        <v>0</v>
      </c>
      <c r="CI141" s="83">
        <v>1</v>
      </c>
      <c r="CJ141" s="83">
        <v>2</v>
      </c>
      <c r="CK141" s="83">
        <v>4</v>
      </c>
      <c r="CL141" s="83">
        <v>963</v>
      </c>
      <c r="CM141" s="83">
        <v>4</v>
      </c>
      <c r="CN141" s="83">
        <v>4</v>
      </c>
      <c r="CO141" s="83">
        <v>3</v>
      </c>
      <c r="CP141" s="83">
        <v>2</v>
      </c>
      <c r="CQ141" s="83">
        <v>0</v>
      </c>
      <c r="CR141" s="83">
        <v>0</v>
      </c>
      <c r="CS141" s="83">
        <v>0</v>
      </c>
      <c r="CT141" s="83">
        <v>1</v>
      </c>
      <c r="CU141" s="83">
        <v>1</v>
      </c>
      <c r="CV141" s="83">
        <v>2</v>
      </c>
      <c r="CW141" s="83">
        <v>2</v>
      </c>
      <c r="CX141" s="83">
        <v>0</v>
      </c>
      <c r="CY141" s="83">
        <v>1</v>
      </c>
      <c r="CZ141" s="83">
        <v>1</v>
      </c>
      <c r="DA141" s="83">
        <v>1</v>
      </c>
      <c r="DB141" s="83">
        <v>9</v>
      </c>
      <c r="DC141" s="83">
        <v>6</v>
      </c>
      <c r="DD141" s="83">
        <v>7</v>
      </c>
      <c r="DE141" s="83">
        <v>13</v>
      </c>
      <c r="DF141" s="83">
        <v>29</v>
      </c>
      <c r="DG141" s="83">
        <v>39</v>
      </c>
      <c r="DH141" s="83">
        <v>51</v>
      </c>
      <c r="DI141" s="83">
        <v>69</v>
      </c>
      <c r="DJ141" s="83">
        <v>82</v>
      </c>
      <c r="DK141" s="83">
        <v>60</v>
      </c>
      <c r="DL141" s="83">
        <v>100</v>
      </c>
      <c r="DM141" s="83">
        <v>65</v>
      </c>
      <c r="DN141" s="83">
        <v>51</v>
      </c>
      <c r="DO141" s="83">
        <v>35</v>
      </c>
      <c r="DP141" s="83">
        <v>44</v>
      </c>
      <c r="DQ141" s="83">
        <v>26</v>
      </c>
      <c r="DR141" s="83">
        <v>33</v>
      </c>
      <c r="DS141" s="83">
        <v>29</v>
      </c>
      <c r="DT141" s="83">
        <v>23</v>
      </c>
      <c r="DU141" s="83">
        <v>15</v>
      </c>
      <c r="DV141" s="83">
        <v>19</v>
      </c>
      <c r="DW141" s="83">
        <v>7</v>
      </c>
      <c r="DX141" s="83">
        <v>8</v>
      </c>
      <c r="DY141" s="83">
        <v>7</v>
      </c>
      <c r="DZ141" s="83">
        <v>5</v>
      </c>
      <c r="EA141" s="83">
        <v>7</v>
      </c>
      <c r="EB141" s="83">
        <v>8</v>
      </c>
      <c r="EC141" s="83">
        <v>7</v>
      </c>
      <c r="ED141" s="83">
        <v>5</v>
      </c>
      <c r="EE141" s="83">
        <v>3</v>
      </c>
      <c r="EF141" s="83">
        <v>9</v>
      </c>
      <c r="EG141" s="83">
        <v>4</v>
      </c>
      <c r="EH141" s="83">
        <v>3</v>
      </c>
      <c r="EI141" s="83">
        <v>3</v>
      </c>
      <c r="EJ141" s="83">
        <v>6</v>
      </c>
      <c r="EK141" s="83">
        <v>1</v>
      </c>
      <c r="EL141" s="83">
        <v>3</v>
      </c>
      <c r="EM141" s="83">
        <v>1</v>
      </c>
      <c r="EN141" s="83">
        <v>7</v>
      </c>
      <c r="EO141" s="83">
        <v>3</v>
      </c>
      <c r="EP141" s="83">
        <v>5</v>
      </c>
      <c r="EQ141" s="83">
        <v>2</v>
      </c>
      <c r="ER141" s="83">
        <v>2</v>
      </c>
      <c r="ES141" s="83">
        <v>4</v>
      </c>
      <c r="ET141" s="83">
        <v>0</v>
      </c>
      <c r="EU141" s="83">
        <v>2</v>
      </c>
      <c r="EV141" s="83">
        <v>4</v>
      </c>
      <c r="EW141" s="83">
        <v>4</v>
      </c>
      <c r="EX141" s="83">
        <v>0</v>
      </c>
      <c r="EY141" s="83">
        <v>2</v>
      </c>
      <c r="EZ141" s="83">
        <v>0</v>
      </c>
      <c r="FA141" s="83">
        <v>1</v>
      </c>
      <c r="FB141" s="83">
        <v>1</v>
      </c>
      <c r="FC141" s="83">
        <v>1</v>
      </c>
      <c r="FD141" s="83">
        <v>1</v>
      </c>
      <c r="FE141" s="83">
        <v>1</v>
      </c>
      <c r="FF141" s="83">
        <v>1</v>
      </c>
      <c r="FG141" s="83">
        <v>1</v>
      </c>
      <c r="FH141" s="83">
        <v>0</v>
      </c>
      <c r="FI141" s="83">
        <v>0</v>
      </c>
      <c r="FJ141" s="83">
        <v>2</v>
      </c>
      <c r="FK141" s="83">
        <v>1</v>
      </c>
      <c r="FL141" s="83">
        <v>3</v>
      </c>
      <c r="FM141" s="83">
        <v>0</v>
      </c>
      <c r="FN141" s="83">
        <v>0</v>
      </c>
      <c r="FO141" s="83">
        <v>0</v>
      </c>
      <c r="FP141" s="83">
        <v>0</v>
      </c>
      <c r="FQ141" s="83">
        <v>0</v>
      </c>
      <c r="FR141" s="83">
        <v>0</v>
      </c>
      <c r="FS141" s="83">
        <v>1</v>
      </c>
      <c r="FT141" s="83">
        <v>0</v>
      </c>
      <c r="FU141" s="83">
        <v>1166</v>
      </c>
      <c r="FV141" s="83">
        <v>16</v>
      </c>
      <c r="FW141" s="83">
        <v>5</v>
      </c>
      <c r="FX141" s="83">
        <v>7</v>
      </c>
      <c r="FY141" s="83">
        <v>3</v>
      </c>
      <c r="FZ141" s="83">
        <v>4</v>
      </c>
      <c r="GA141" s="83">
        <v>1</v>
      </c>
      <c r="GB141" s="83">
        <v>2</v>
      </c>
      <c r="GC141" s="83">
        <v>2</v>
      </c>
      <c r="GD141" s="83">
        <v>4</v>
      </c>
      <c r="GE141" s="83">
        <v>3</v>
      </c>
      <c r="GF141" s="83">
        <v>2</v>
      </c>
      <c r="GG141" s="83">
        <v>2</v>
      </c>
      <c r="GH141" s="83">
        <v>0</v>
      </c>
      <c r="GI141" s="83">
        <v>2</v>
      </c>
      <c r="GJ141" s="83">
        <v>3</v>
      </c>
      <c r="GK141" s="83">
        <v>0</v>
      </c>
      <c r="GL141" s="83">
        <v>8</v>
      </c>
      <c r="GM141" s="83">
        <v>8</v>
      </c>
      <c r="GN141" s="83">
        <v>22</v>
      </c>
      <c r="GO141" s="83">
        <v>54</v>
      </c>
      <c r="GP141" s="83">
        <v>85</v>
      </c>
      <c r="GQ141" s="83">
        <v>101</v>
      </c>
      <c r="GR141" s="83">
        <v>109</v>
      </c>
      <c r="GS141" s="83">
        <v>127</v>
      </c>
      <c r="GT141" s="83">
        <v>104</v>
      </c>
      <c r="GU141" s="83">
        <v>62</v>
      </c>
      <c r="GV141" s="83">
        <v>68</v>
      </c>
      <c r="GW141" s="83">
        <v>42</v>
      </c>
      <c r="GX141" s="83">
        <v>36</v>
      </c>
      <c r="GY141" s="83">
        <v>24</v>
      </c>
      <c r="GZ141" s="83">
        <v>40</v>
      </c>
      <c r="HA141" s="83">
        <v>25</v>
      </c>
      <c r="HB141" s="83">
        <v>19</v>
      </c>
      <c r="HC141" s="83">
        <v>10</v>
      </c>
      <c r="HD141" s="83">
        <v>13</v>
      </c>
      <c r="HE141" s="83">
        <v>7</v>
      </c>
      <c r="HF141" s="83">
        <v>9</v>
      </c>
      <c r="HG141" s="83">
        <v>4</v>
      </c>
      <c r="HH141" s="83">
        <v>7</v>
      </c>
      <c r="HI141" s="83">
        <v>2</v>
      </c>
      <c r="HJ141" s="83">
        <v>7</v>
      </c>
      <c r="HK141" s="83">
        <v>5</v>
      </c>
      <c r="HL141" s="83">
        <v>6</v>
      </c>
      <c r="HM141" s="83">
        <v>3</v>
      </c>
      <c r="HN141" s="83">
        <v>5</v>
      </c>
      <c r="HO141" s="83">
        <v>5</v>
      </c>
      <c r="HP141" s="83">
        <v>1</v>
      </c>
      <c r="HQ141" s="83">
        <v>3</v>
      </c>
      <c r="HR141" s="83">
        <v>8</v>
      </c>
      <c r="HS141" s="83">
        <v>6</v>
      </c>
      <c r="HT141" s="83">
        <v>2</v>
      </c>
      <c r="HU141" s="83">
        <v>2</v>
      </c>
      <c r="HV141" s="83">
        <v>3</v>
      </c>
      <c r="HW141" s="83">
        <v>2</v>
      </c>
      <c r="HX141" s="83">
        <v>0</v>
      </c>
      <c r="HY141" s="83">
        <v>3</v>
      </c>
      <c r="HZ141" s="83">
        <v>2</v>
      </c>
      <c r="IA141" s="83">
        <v>1</v>
      </c>
      <c r="IB141" s="83">
        <v>4</v>
      </c>
      <c r="IC141" s="83">
        <v>4</v>
      </c>
      <c r="ID141" s="83">
        <v>3</v>
      </c>
      <c r="IE141" s="83">
        <v>3</v>
      </c>
      <c r="IF141" s="83">
        <v>1</v>
      </c>
      <c r="IG141" s="83">
        <v>4</v>
      </c>
      <c r="IH141" s="83">
        <v>1</v>
      </c>
      <c r="II141" s="83">
        <v>3</v>
      </c>
      <c r="IJ141" s="83">
        <v>5</v>
      </c>
      <c r="IK141" s="83">
        <v>3</v>
      </c>
      <c r="IL141" s="83">
        <v>1</v>
      </c>
      <c r="IM141" s="83">
        <v>1</v>
      </c>
      <c r="IN141" s="83">
        <v>1</v>
      </c>
      <c r="IO141" s="83">
        <v>2</v>
      </c>
      <c r="IP141" s="83">
        <v>3</v>
      </c>
      <c r="IQ141" s="83">
        <v>3</v>
      </c>
      <c r="IR141" s="83">
        <v>1</v>
      </c>
      <c r="IS141" s="83">
        <v>3</v>
      </c>
      <c r="IT141" s="83">
        <v>5</v>
      </c>
      <c r="IU141" s="83">
        <v>1</v>
      </c>
      <c r="IV141" s="83">
        <v>1</v>
      </c>
      <c r="IW141" s="83">
        <v>0</v>
      </c>
      <c r="IX141" s="83">
        <v>1</v>
      </c>
      <c r="IY141" s="83">
        <v>0</v>
      </c>
      <c r="IZ141" s="83">
        <v>0</v>
      </c>
      <c r="JA141" s="83">
        <v>1</v>
      </c>
      <c r="JB141" s="83">
        <v>1</v>
      </c>
      <c r="JC141" s="83">
        <v>4</v>
      </c>
    </row>
    <row r="142" spans="1:263" hidden="1" x14ac:dyDescent="0.25">
      <c r="A142" s="57" t="s">
        <v>1544</v>
      </c>
      <c r="B142" s="57" t="s">
        <v>873</v>
      </c>
      <c r="C142" s="83">
        <v>1279</v>
      </c>
      <c r="D142" s="83">
        <v>10</v>
      </c>
      <c r="E142" s="83">
        <v>19</v>
      </c>
      <c r="F142" s="83">
        <v>5</v>
      </c>
      <c r="G142" s="83">
        <v>13</v>
      </c>
      <c r="H142" s="83">
        <v>6</v>
      </c>
      <c r="I142" s="83">
        <v>6</v>
      </c>
      <c r="J142" s="83">
        <v>4</v>
      </c>
      <c r="K142" s="83">
        <v>1</v>
      </c>
      <c r="L142" s="83">
        <v>3</v>
      </c>
      <c r="M142" s="83">
        <v>2</v>
      </c>
      <c r="N142" s="83">
        <v>2</v>
      </c>
      <c r="O142" s="83">
        <v>3</v>
      </c>
      <c r="P142" s="83">
        <v>2</v>
      </c>
      <c r="Q142" s="83">
        <v>3</v>
      </c>
      <c r="R142" s="83">
        <v>3</v>
      </c>
      <c r="S142" s="83">
        <v>3</v>
      </c>
      <c r="T142" s="83">
        <v>9</v>
      </c>
      <c r="U142" s="83">
        <v>2</v>
      </c>
      <c r="V142" s="83">
        <v>28</v>
      </c>
      <c r="W142" s="83">
        <v>32</v>
      </c>
      <c r="X142" s="83">
        <v>96</v>
      </c>
      <c r="Y142" s="83">
        <v>94</v>
      </c>
      <c r="Z142" s="83">
        <v>84</v>
      </c>
      <c r="AA142" s="83">
        <v>103</v>
      </c>
      <c r="AB142" s="83">
        <v>96</v>
      </c>
      <c r="AC142" s="83">
        <v>80</v>
      </c>
      <c r="AD142" s="83">
        <v>84</v>
      </c>
      <c r="AE142" s="83">
        <v>50</v>
      </c>
      <c r="AF142" s="83">
        <v>44</v>
      </c>
      <c r="AG142" s="83">
        <v>37</v>
      </c>
      <c r="AH142" s="83">
        <v>38</v>
      </c>
      <c r="AI142" s="83">
        <v>26</v>
      </c>
      <c r="AJ142" s="83">
        <v>32</v>
      </c>
      <c r="AK142" s="83">
        <v>23</v>
      </c>
      <c r="AL142" s="83">
        <v>17</v>
      </c>
      <c r="AM142" s="83">
        <v>8</v>
      </c>
      <c r="AN142" s="83">
        <v>12</v>
      </c>
      <c r="AO142" s="83">
        <v>9</v>
      </c>
      <c r="AP142" s="83">
        <v>12</v>
      </c>
      <c r="AQ142" s="83">
        <v>5</v>
      </c>
      <c r="AR142" s="83">
        <v>9</v>
      </c>
      <c r="AS142" s="83">
        <v>6</v>
      </c>
      <c r="AT142" s="83">
        <v>6</v>
      </c>
      <c r="AU142" s="83">
        <v>4</v>
      </c>
      <c r="AV142" s="83">
        <v>8</v>
      </c>
      <c r="AW142" s="83">
        <v>4</v>
      </c>
      <c r="AX142" s="83">
        <v>6</v>
      </c>
      <c r="AY142" s="83">
        <v>4</v>
      </c>
      <c r="AZ142" s="83">
        <v>4</v>
      </c>
      <c r="BA142" s="83">
        <v>2</v>
      </c>
      <c r="BB142" s="83">
        <v>3</v>
      </c>
      <c r="BC142" s="83">
        <v>3</v>
      </c>
      <c r="BD142" s="83">
        <v>2</v>
      </c>
      <c r="BE142" s="83">
        <v>5</v>
      </c>
      <c r="BF142" s="83">
        <v>4</v>
      </c>
      <c r="BG142" s="83">
        <v>3</v>
      </c>
      <c r="BH142" s="83">
        <v>5</v>
      </c>
      <c r="BI142" s="83">
        <v>6</v>
      </c>
      <c r="BJ142" s="83">
        <v>7</v>
      </c>
      <c r="BK142" s="83">
        <v>3</v>
      </c>
      <c r="BL142" s="83">
        <v>4</v>
      </c>
      <c r="BM142" s="83">
        <v>8</v>
      </c>
      <c r="BN142" s="83">
        <v>6</v>
      </c>
      <c r="BO142" s="83">
        <v>5</v>
      </c>
      <c r="BP142" s="83">
        <v>5</v>
      </c>
      <c r="BQ142" s="83">
        <v>6</v>
      </c>
      <c r="BR142" s="83">
        <v>4</v>
      </c>
      <c r="BS142" s="83">
        <v>9</v>
      </c>
      <c r="BT142" s="83">
        <v>3</v>
      </c>
      <c r="BU142" s="83">
        <v>1</v>
      </c>
      <c r="BV142" s="83">
        <v>2</v>
      </c>
      <c r="BW142" s="83">
        <v>2</v>
      </c>
      <c r="BX142" s="83">
        <v>4</v>
      </c>
      <c r="BY142" s="83">
        <v>3</v>
      </c>
      <c r="BZ142" s="83">
        <v>4</v>
      </c>
      <c r="CA142" s="83">
        <v>2</v>
      </c>
      <c r="CB142" s="83">
        <v>3</v>
      </c>
      <c r="CC142" s="83">
        <v>0</v>
      </c>
      <c r="CD142" s="83">
        <v>0</v>
      </c>
      <c r="CE142" s="83">
        <v>1</v>
      </c>
      <c r="CF142" s="83">
        <v>3</v>
      </c>
      <c r="CG142" s="83">
        <v>0</v>
      </c>
      <c r="CH142" s="83">
        <v>1</v>
      </c>
      <c r="CI142" s="83">
        <v>0</v>
      </c>
      <c r="CJ142" s="83">
        <v>0</v>
      </c>
      <c r="CK142" s="83">
        <v>3</v>
      </c>
      <c r="CL142" s="83">
        <v>523</v>
      </c>
      <c r="CM142" s="83">
        <v>3</v>
      </c>
      <c r="CN142" s="83">
        <v>9</v>
      </c>
      <c r="CO142" s="83">
        <v>4</v>
      </c>
      <c r="CP142" s="83">
        <v>10</v>
      </c>
      <c r="CQ142" s="83">
        <v>1</v>
      </c>
      <c r="CR142" s="83">
        <v>2</v>
      </c>
      <c r="CS142" s="83">
        <v>2</v>
      </c>
      <c r="CT142" s="83">
        <v>1</v>
      </c>
      <c r="CU142" s="83">
        <v>2</v>
      </c>
      <c r="CV142" s="83">
        <v>1</v>
      </c>
      <c r="CW142" s="83">
        <v>0</v>
      </c>
      <c r="CX142" s="83">
        <v>2</v>
      </c>
      <c r="CY142" s="83">
        <v>2</v>
      </c>
      <c r="CZ142" s="83">
        <v>1</v>
      </c>
      <c r="DA142" s="83">
        <v>1</v>
      </c>
      <c r="DB142" s="83">
        <v>1</v>
      </c>
      <c r="DC142" s="83">
        <v>1</v>
      </c>
      <c r="DD142" s="83">
        <v>1</v>
      </c>
      <c r="DE142" s="83">
        <v>10</v>
      </c>
      <c r="DF142" s="83">
        <v>10</v>
      </c>
      <c r="DG142" s="83">
        <v>25</v>
      </c>
      <c r="DH142" s="83">
        <v>32</v>
      </c>
      <c r="DI142" s="83">
        <v>44</v>
      </c>
      <c r="DJ142" s="83">
        <v>34</v>
      </c>
      <c r="DK142" s="83">
        <v>37</v>
      </c>
      <c r="DL142" s="83">
        <v>33</v>
      </c>
      <c r="DM142" s="83">
        <v>38</v>
      </c>
      <c r="DN142" s="83">
        <v>20</v>
      </c>
      <c r="DO142" s="83">
        <v>18</v>
      </c>
      <c r="DP142" s="83">
        <v>20</v>
      </c>
      <c r="DQ142" s="83">
        <v>18</v>
      </c>
      <c r="DR142" s="83">
        <v>17</v>
      </c>
      <c r="DS142" s="83">
        <v>19</v>
      </c>
      <c r="DT142" s="83">
        <v>9</v>
      </c>
      <c r="DU142" s="83">
        <v>6</v>
      </c>
      <c r="DV142" s="83">
        <v>5</v>
      </c>
      <c r="DW142" s="83">
        <v>8</v>
      </c>
      <c r="DX142" s="83">
        <v>4</v>
      </c>
      <c r="DY142" s="83">
        <v>4</v>
      </c>
      <c r="DZ142" s="83">
        <v>2</v>
      </c>
      <c r="EA142" s="83">
        <v>5</v>
      </c>
      <c r="EB142" s="83">
        <v>5</v>
      </c>
      <c r="EC142" s="83">
        <v>4</v>
      </c>
      <c r="ED142" s="83">
        <v>3</v>
      </c>
      <c r="EE142" s="83">
        <v>2</v>
      </c>
      <c r="EF142" s="83">
        <v>2</v>
      </c>
      <c r="EG142" s="83">
        <v>3</v>
      </c>
      <c r="EH142" s="83">
        <v>2</v>
      </c>
      <c r="EI142" s="83">
        <v>2</v>
      </c>
      <c r="EJ142" s="83">
        <v>1</v>
      </c>
      <c r="EK142" s="83">
        <v>3</v>
      </c>
      <c r="EL142" s="83">
        <v>1</v>
      </c>
      <c r="EM142" s="83">
        <v>0</v>
      </c>
      <c r="EN142" s="83">
        <v>1</v>
      </c>
      <c r="EO142" s="83">
        <v>3</v>
      </c>
      <c r="EP142" s="83">
        <v>1</v>
      </c>
      <c r="EQ142" s="83">
        <v>2</v>
      </c>
      <c r="ER142" s="83">
        <v>0</v>
      </c>
      <c r="ES142" s="83">
        <v>2</v>
      </c>
      <c r="ET142" s="83">
        <v>2</v>
      </c>
      <c r="EU142" s="83">
        <v>0</v>
      </c>
      <c r="EV142" s="83">
        <v>0</v>
      </c>
      <c r="EW142" s="83">
        <v>1</v>
      </c>
      <c r="EX142" s="83">
        <v>1</v>
      </c>
      <c r="EY142" s="83">
        <v>2</v>
      </c>
      <c r="EZ142" s="83">
        <v>2</v>
      </c>
      <c r="FA142" s="83">
        <v>0</v>
      </c>
      <c r="FB142" s="83">
        <v>3</v>
      </c>
      <c r="FC142" s="83">
        <v>3</v>
      </c>
      <c r="FD142" s="83">
        <v>1</v>
      </c>
      <c r="FE142" s="83">
        <v>0</v>
      </c>
      <c r="FF142" s="83">
        <v>0</v>
      </c>
      <c r="FG142" s="83">
        <v>2</v>
      </c>
      <c r="FH142" s="83">
        <v>1</v>
      </c>
      <c r="FI142" s="83">
        <v>1</v>
      </c>
      <c r="FJ142" s="83">
        <v>1</v>
      </c>
      <c r="FK142" s="83">
        <v>2</v>
      </c>
      <c r="FL142" s="83">
        <v>0</v>
      </c>
      <c r="FM142" s="83">
        <v>0</v>
      </c>
      <c r="FN142" s="83">
        <v>0</v>
      </c>
      <c r="FO142" s="83">
        <v>0</v>
      </c>
      <c r="FP142" s="83">
        <v>0</v>
      </c>
      <c r="FQ142" s="83">
        <v>1</v>
      </c>
      <c r="FR142" s="83">
        <v>0</v>
      </c>
      <c r="FS142" s="83">
        <v>0</v>
      </c>
      <c r="FT142" s="83">
        <v>1</v>
      </c>
      <c r="FU142" s="83">
        <v>756</v>
      </c>
      <c r="FV142" s="83">
        <v>7</v>
      </c>
      <c r="FW142" s="83">
        <v>10</v>
      </c>
      <c r="FX142" s="83">
        <v>1</v>
      </c>
      <c r="FY142" s="83">
        <v>3</v>
      </c>
      <c r="FZ142" s="83">
        <v>5</v>
      </c>
      <c r="GA142" s="83">
        <v>4</v>
      </c>
      <c r="GB142" s="83">
        <v>2</v>
      </c>
      <c r="GC142" s="83">
        <v>0</v>
      </c>
      <c r="GD142" s="83">
        <v>1</v>
      </c>
      <c r="GE142" s="83">
        <v>1</v>
      </c>
      <c r="GF142" s="83">
        <v>2</v>
      </c>
      <c r="GG142" s="83">
        <v>1</v>
      </c>
      <c r="GH142" s="83">
        <v>0</v>
      </c>
      <c r="GI142" s="83">
        <v>2</v>
      </c>
      <c r="GJ142" s="83">
        <v>2</v>
      </c>
      <c r="GK142" s="83">
        <v>2</v>
      </c>
      <c r="GL142" s="83">
        <v>8</v>
      </c>
      <c r="GM142" s="83">
        <v>1</v>
      </c>
      <c r="GN142" s="83">
        <v>18</v>
      </c>
      <c r="GO142" s="83">
        <v>22</v>
      </c>
      <c r="GP142" s="83">
        <v>71</v>
      </c>
      <c r="GQ142" s="83">
        <v>62</v>
      </c>
      <c r="GR142" s="83">
        <v>40</v>
      </c>
      <c r="GS142" s="83">
        <v>69</v>
      </c>
      <c r="GT142" s="83">
        <v>59</v>
      </c>
      <c r="GU142" s="83">
        <v>47</v>
      </c>
      <c r="GV142" s="83">
        <v>46</v>
      </c>
      <c r="GW142" s="83">
        <v>30</v>
      </c>
      <c r="GX142" s="83">
        <v>26</v>
      </c>
      <c r="GY142" s="83">
        <v>17</v>
      </c>
      <c r="GZ142" s="83">
        <v>20</v>
      </c>
      <c r="HA142" s="83">
        <v>9</v>
      </c>
      <c r="HB142" s="83">
        <v>13</v>
      </c>
      <c r="HC142" s="83">
        <v>14</v>
      </c>
      <c r="HD142" s="83">
        <v>11</v>
      </c>
      <c r="HE142" s="83">
        <v>3</v>
      </c>
      <c r="HF142" s="83">
        <v>4</v>
      </c>
      <c r="HG142" s="83">
        <v>5</v>
      </c>
      <c r="HH142" s="83">
        <v>8</v>
      </c>
      <c r="HI142" s="83">
        <v>3</v>
      </c>
      <c r="HJ142" s="83">
        <v>4</v>
      </c>
      <c r="HK142" s="83">
        <v>1</v>
      </c>
      <c r="HL142" s="83">
        <v>2</v>
      </c>
      <c r="HM142" s="83">
        <v>1</v>
      </c>
      <c r="HN142" s="83">
        <v>6</v>
      </c>
      <c r="HO142" s="83">
        <v>2</v>
      </c>
      <c r="HP142" s="83">
        <v>3</v>
      </c>
      <c r="HQ142" s="83">
        <v>2</v>
      </c>
      <c r="HR142" s="83">
        <v>2</v>
      </c>
      <c r="HS142" s="83">
        <v>1</v>
      </c>
      <c r="HT142" s="83">
        <v>0</v>
      </c>
      <c r="HU142" s="83">
        <v>2</v>
      </c>
      <c r="HV142" s="83">
        <v>2</v>
      </c>
      <c r="HW142" s="83">
        <v>4</v>
      </c>
      <c r="HX142" s="83">
        <v>1</v>
      </c>
      <c r="HY142" s="83">
        <v>2</v>
      </c>
      <c r="HZ142" s="83">
        <v>3</v>
      </c>
      <c r="IA142" s="83">
        <v>6</v>
      </c>
      <c r="IB142" s="83">
        <v>5</v>
      </c>
      <c r="IC142" s="83">
        <v>1</v>
      </c>
      <c r="ID142" s="83">
        <v>4</v>
      </c>
      <c r="IE142" s="83">
        <v>8</v>
      </c>
      <c r="IF142" s="83">
        <v>5</v>
      </c>
      <c r="IG142" s="83">
        <v>4</v>
      </c>
      <c r="IH142" s="83">
        <v>3</v>
      </c>
      <c r="II142" s="83">
        <v>4</v>
      </c>
      <c r="IJ142" s="83">
        <v>4</v>
      </c>
      <c r="IK142" s="83">
        <v>6</v>
      </c>
      <c r="IL142" s="83">
        <v>0</v>
      </c>
      <c r="IM142" s="83">
        <v>0</v>
      </c>
      <c r="IN142" s="83">
        <v>2</v>
      </c>
      <c r="IO142" s="83">
        <v>2</v>
      </c>
      <c r="IP142" s="83">
        <v>2</v>
      </c>
      <c r="IQ142" s="83">
        <v>2</v>
      </c>
      <c r="IR142" s="83">
        <v>3</v>
      </c>
      <c r="IS142" s="83">
        <v>1</v>
      </c>
      <c r="IT142" s="83">
        <v>1</v>
      </c>
      <c r="IU142" s="83">
        <v>0</v>
      </c>
      <c r="IV142" s="83">
        <v>0</v>
      </c>
      <c r="IW142" s="83">
        <v>1</v>
      </c>
      <c r="IX142" s="83">
        <v>3</v>
      </c>
      <c r="IY142" s="83">
        <v>0</v>
      </c>
      <c r="IZ142" s="83">
        <v>0</v>
      </c>
      <c r="JA142" s="83">
        <v>0</v>
      </c>
      <c r="JB142" s="83">
        <v>0</v>
      </c>
      <c r="JC142" s="83">
        <v>2</v>
      </c>
    </row>
    <row r="143" spans="1:263" hidden="1" x14ac:dyDescent="0.25">
      <c r="A143" s="57" t="s">
        <v>1545</v>
      </c>
      <c r="B143" s="57" t="s">
        <v>909</v>
      </c>
      <c r="C143" s="83">
        <v>1059</v>
      </c>
      <c r="D143" s="83">
        <v>12</v>
      </c>
      <c r="E143" s="83">
        <v>17</v>
      </c>
      <c r="F143" s="83">
        <v>10</v>
      </c>
      <c r="G143" s="83">
        <v>13</v>
      </c>
      <c r="H143" s="83">
        <v>11</v>
      </c>
      <c r="I143" s="83">
        <v>10</v>
      </c>
      <c r="J143" s="83">
        <v>9</v>
      </c>
      <c r="K143" s="83">
        <v>4</v>
      </c>
      <c r="L143" s="83">
        <v>5</v>
      </c>
      <c r="M143" s="83">
        <v>6</v>
      </c>
      <c r="N143" s="83">
        <v>3</v>
      </c>
      <c r="O143" s="83">
        <v>6</v>
      </c>
      <c r="P143" s="83">
        <v>3</v>
      </c>
      <c r="Q143" s="83">
        <v>6</v>
      </c>
      <c r="R143" s="83">
        <v>2</v>
      </c>
      <c r="S143" s="83">
        <v>4</v>
      </c>
      <c r="T143" s="83">
        <v>3</v>
      </c>
      <c r="U143" s="83">
        <v>5</v>
      </c>
      <c r="V143" s="83">
        <v>16</v>
      </c>
      <c r="W143" s="83">
        <v>27</v>
      </c>
      <c r="X143" s="83">
        <v>42</v>
      </c>
      <c r="Y143" s="83">
        <v>42</v>
      </c>
      <c r="Z143" s="83">
        <v>52</v>
      </c>
      <c r="AA143" s="83">
        <v>59</v>
      </c>
      <c r="AB143" s="83">
        <v>57</v>
      </c>
      <c r="AC143" s="83">
        <v>70</v>
      </c>
      <c r="AD143" s="83">
        <v>42</v>
      </c>
      <c r="AE143" s="83">
        <v>54</v>
      </c>
      <c r="AF143" s="83">
        <v>44</v>
      </c>
      <c r="AG143" s="83">
        <v>34</v>
      </c>
      <c r="AH143" s="83">
        <v>43</v>
      </c>
      <c r="AI143" s="83">
        <v>29</v>
      </c>
      <c r="AJ143" s="83">
        <v>22</v>
      </c>
      <c r="AK143" s="83">
        <v>18</v>
      </c>
      <c r="AL143" s="83">
        <v>24</v>
      </c>
      <c r="AM143" s="83">
        <v>14</v>
      </c>
      <c r="AN143" s="83">
        <v>10</v>
      </c>
      <c r="AO143" s="83">
        <v>16</v>
      </c>
      <c r="AP143" s="83">
        <v>19</v>
      </c>
      <c r="AQ143" s="83">
        <v>11</v>
      </c>
      <c r="AR143" s="83">
        <v>7</v>
      </c>
      <c r="AS143" s="83">
        <v>4</v>
      </c>
      <c r="AT143" s="83">
        <v>6</v>
      </c>
      <c r="AU143" s="83">
        <v>10</v>
      </c>
      <c r="AV143" s="83">
        <v>3</v>
      </c>
      <c r="AW143" s="83">
        <v>3</v>
      </c>
      <c r="AX143" s="83">
        <v>6</v>
      </c>
      <c r="AY143" s="83">
        <v>7</v>
      </c>
      <c r="AZ143" s="83">
        <v>2</v>
      </c>
      <c r="BA143" s="83">
        <v>5</v>
      </c>
      <c r="BB143" s="83">
        <v>5</v>
      </c>
      <c r="BC143" s="83">
        <v>4</v>
      </c>
      <c r="BD143" s="83">
        <v>5</v>
      </c>
      <c r="BE143" s="83">
        <v>7</v>
      </c>
      <c r="BF143" s="83">
        <v>4</v>
      </c>
      <c r="BG143" s="83">
        <v>5</v>
      </c>
      <c r="BH143" s="83">
        <v>6</v>
      </c>
      <c r="BI143" s="83">
        <v>4</v>
      </c>
      <c r="BJ143" s="83">
        <v>6</v>
      </c>
      <c r="BK143" s="83">
        <v>3</v>
      </c>
      <c r="BL143" s="83">
        <v>13</v>
      </c>
      <c r="BM143" s="83">
        <v>7</v>
      </c>
      <c r="BN143" s="83">
        <v>6</v>
      </c>
      <c r="BO143" s="83">
        <v>3</v>
      </c>
      <c r="BP143" s="83">
        <v>7</v>
      </c>
      <c r="BQ143" s="83">
        <v>1</v>
      </c>
      <c r="BR143" s="83">
        <v>6</v>
      </c>
      <c r="BS143" s="83">
        <v>4</v>
      </c>
      <c r="BT143" s="83">
        <v>3</v>
      </c>
      <c r="BU143" s="83">
        <v>0</v>
      </c>
      <c r="BV143" s="83">
        <v>2</v>
      </c>
      <c r="BW143" s="83">
        <v>3</v>
      </c>
      <c r="BX143" s="83">
        <v>5</v>
      </c>
      <c r="BY143" s="83">
        <v>6</v>
      </c>
      <c r="BZ143" s="83">
        <v>4</v>
      </c>
      <c r="CA143" s="83">
        <v>1</v>
      </c>
      <c r="CB143" s="83">
        <v>4</v>
      </c>
      <c r="CC143" s="83">
        <v>3</v>
      </c>
      <c r="CD143" s="83">
        <v>0</v>
      </c>
      <c r="CE143" s="83">
        <v>0</v>
      </c>
      <c r="CF143" s="83">
        <v>2</v>
      </c>
      <c r="CG143" s="83">
        <v>1</v>
      </c>
      <c r="CH143" s="83">
        <v>1</v>
      </c>
      <c r="CI143" s="83">
        <v>0</v>
      </c>
      <c r="CJ143" s="83">
        <v>1</v>
      </c>
      <c r="CK143" s="83">
        <v>0</v>
      </c>
      <c r="CL143" s="83">
        <v>483</v>
      </c>
      <c r="CM143" s="83">
        <v>7</v>
      </c>
      <c r="CN143" s="83">
        <v>9</v>
      </c>
      <c r="CO143" s="83">
        <v>8</v>
      </c>
      <c r="CP143" s="83">
        <v>5</v>
      </c>
      <c r="CQ143" s="83">
        <v>8</v>
      </c>
      <c r="CR143" s="83">
        <v>6</v>
      </c>
      <c r="CS143" s="83">
        <v>9</v>
      </c>
      <c r="CT143" s="83">
        <v>2</v>
      </c>
      <c r="CU143" s="83">
        <v>1</v>
      </c>
      <c r="CV143" s="83">
        <v>4</v>
      </c>
      <c r="CW143" s="83">
        <v>3</v>
      </c>
      <c r="CX143" s="83">
        <v>3</v>
      </c>
      <c r="CY143" s="83">
        <v>0</v>
      </c>
      <c r="CZ143" s="83">
        <v>2</v>
      </c>
      <c r="DA143" s="83">
        <v>1</v>
      </c>
      <c r="DB143" s="83">
        <v>3</v>
      </c>
      <c r="DC143" s="83">
        <v>0</v>
      </c>
      <c r="DD143" s="83">
        <v>3</v>
      </c>
      <c r="DE143" s="83">
        <v>5</v>
      </c>
      <c r="DF143" s="83">
        <v>6</v>
      </c>
      <c r="DG143" s="83">
        <v>12</v>
      </c>
      <c r="DH143" s="83">
        <v>18</v>
      </c>
      <c r="DI143" s="83">
        <v>24</v>
      </c>
      <c r="DJ143" s="83">
        <v>28</v>
      </c>
      <c r="DK143" s="83">
        <v>24</v>
      </c>
      <c r="DL143" s="83">
        <v>30</v>
      </c>
      <c r="DM143" s="83">
        <v>18</v>
      </c>
      <c r="DN143" s="83">
        <v>28</v>
      </c>
      <c r="DO143" s="83">
        <v>26</v>
      </c>
      <c r="DP143" s="83">
        <v>11</v>
      </c>
      <c r="DQ143" s="83">
        <v>23</v>
      </c>
      <c r="DR143" s="83">
        <v>16</v>
      </c>
      <c r="DS143" s="83">
        <v>10</v>
      </c>
      <c r="DT143" s="83">
        <v>9</v>
      </c>
      <c r="DU143" s="83">
        <v>13</v>
      </c>
      <c r="DV143" s="83">
        <v>7</v>
      </c>
      <c r="DW143" s="83">
        <v>6</v>
      </c>
      <c r="DX143" s="83">
        <v>10</v>
      </c>
      <c r="DY143" s="83">
        <v>12</v>
      </c>
      <c r="DZ143" s="83">
        <v>4</v>
      </c>
      <c r="EA143" s="83">
        <v>2</v>
      </c>
      <c r="EB143" s="83">
        <v>2</v>
      </c>
      <c r="EC143" s="83">
        <v>3</v>
      </c>
      <c r="ED143" s="83">
        <v>3</v>
      </c>
      <c r="EE143" s="83">
        <v>2</v>
      </c>
      <c r="EF143" s="83">
        <v>2</v>
      </c>
      <c r="EG143" s="83">
        <v>3</v>
      </c>
      <c r="EH143" s="83">
        <v>3</v>
      </c>
      <c r="EI143" s="83">
        <v>1</v>
      </c>
      <c r="EJ143" s="83">
        <v>3</v>
      </c>
      <c r="EK143" s="83">
        <v>2</v>
      </c>
      <c r="EL143" s="83">
        <v>0</v>
      </c>
      <c r="EM143" s="83">
        <v>1</v>
      </c>
      <c r="EN143" s="83">
        <v>3</v>
      </c>
      <c r="EO143" s="83">
        <v>0</v>
      </c>
      <c r="EP143" s="83">
        <v>1</v>
      </c>
      <c r="EQ143" s="83">
        <v>1</v>
      </c>
      <c r="ER143" s="83">
        <v>0</v>
      </c>
      <c r="ES143" s="83">
        <v>3</v>
      </c>
      <c r="ET143" s="83">
        <v>1</v>
      </c>
      <c r="EU143" s="83">
        <v>4</v>
      </c>
      <c r="EV143" s="83">
        <v>4</v>
      </c>
      <c r="EW143" s="83">
        <v>0</v>
      </c>
      <c r="EX143" s="83">
        <v>0</v>
      </c>
      <c r="EY143" s="83">
        <v>5</v>
      </c>
      <c r="EZ143" s="83">
        <v>1</v>
      </c>
      <c r="FA143" s="83">
        <v>1</v>
      </c>
      <c r="FB143" s="83">
        <v>1</v>
      </c>
      <c r="FC143" s="83">
        <v>1</v>
      </c>
      <c r="FD143" s="83">
        <v>0</v>
      </c>
      <c r="FE143" s="83">
        <v>1</v>
      </c>
      <c r="FF143" s="83">
        <v>2</v>
      </c>
      <c r="FG143" s="83">
        <v>2</v>
      </c>
      <c r="FH143" s="83">
        <v>1</v>
      </c>
      <c r="FI143" s="83">
        <v>3</v>
      </c>
      <c r="FJ143" s="83">
        <v>1</v>
      </c>
      <c r="FK143" s="83">
        <v>0</v>
      </c>
      <c r="FL143" s="83">
        <v>3</v>
      </c>
      <c r="FM143" s="83">
        <v>0</v>
      </c>
      <c r="FN143" s="83">
        <v>0</v>
      </c>
      <c r="FO143" s="83">
        <v>1</v>
      </c>
      <c r="FP143" s="83">
        <v>1</v>
      </c>
      <c r="FQ143" s="83">
        <v>0</v>
      </c>
      <c r="FR143" s="83">
        <v>0</v>
      </c>
      <c r="FS143" s="83">
        <v>1</v>
      </c>
      <c r="FT143" s="83">
        <v>0</v>
      </c>
      <c r="FU143" s="83">
        <v>576</v>
      </c>
      <c r="FV143" s="83">
        <v>5</v>
      </c>
      <c r="FW143" s="83">
        <v>8</v>
      </c>
      <c r="FX143" s="83">
        <v>2</v>
      </c>
      <c r="FY143" s="83">
        <v>8</v>
      </c>
      <c r="FZ143" s="83">
        <v>3</v>
      </c>
      <c r="GA143" s="83">
        <v>4</v>
      </c>
      <c r="GB143" s="83">
        <v>0</v>
      </c>
      <c r="GC143" s="83">
        <v>2</v>
      </c>
      <c r="GD143" s="83">
        <v>4</v>
      </c>
      <c r="GE143" s="83">
        <v>2</v>
      </c>
      <c r="GF143" s="83">
        <v>0</v>
      </c>
      <c r="GG143" s="83">
        <v>3</v>
      </c>
      <c r="GH143" s="83">
        <v>3</v>
      </c>
      <c r="GI143" s="83">
        <v>4</v>
      </c>
      <c r="GJ143" s="83">
        <v>1</v>
      </c>
      <c r="GK143" s="83">
        <v>1</v>
      </c>
      <c r="GL143" s="83">
        <v>3</v>
      </c>
      <c r="GM143" s="83">
        <v>2</v>
      </c>
      <c r="GN143" s="83">
        <v>11</v>
      </c>
      <c r="GO143" s="83">
        <v>21</v>
      </c>
      <c r="GP143" s="83">
        <v>30</v>
      </c>
      <c r="GQ143" s="83">
        <v>24</v>
      </c>
      <c r="GR143" s="83">
        <v>28</v>
      </c>
      <c r="GS143" s="83">
        <v>31</v>
      </c>
      <c r="GT143" s="83">
        <v>33</v>
      </c>
      <c r="GU143" s="83">
        <v>40</v>
      </c>
      <c r="GV143" s="83">
        <v>24</v>
      </c>
      <c r="GW143" s="83">
        <v>26</v>
      </c>
      <c r="GX143" s="83">
        <v>18</v>
      </c>
      <c r="GY143" s="83">
        <v>23</v>
      </c>
      <c r="GZ143" s="83">
        <v>20</v>
      </c>
      <c r="HA143" s="83">
        <v>13</v>
      </c>
      <c r="HB143" s="83">
        <v>12</v>
      </c>
      <c r="HC143" s="83">
        <v>9</v>
      </c>
      <c r="HD143" s="83">
        <v>11</v>
      </c>
      <c r="HE143" s="83">
        <v>7</v>
      </c>
      <c r="HF143" s="83">
        <v>4</v>
      </c>
      <c r="HG143" s="83">
        <v>6</v>
      </c>
      <c r="HH143" s="83">
        <v>7</v>
      </c>
      <c r="HI143" s="83">
        <v>7</v>
      </c>
      <c r="HJ143" s="83">
        <v>5</v>
      </c>
      <c r="HK143" s="83">
        <v>2</v>
      </c>
      <c r="HL143" s="83">
        <v>3</v>
      </c>
      <c r="HM143" s="83">
        <v>7</v>
      </c>
      <c r="HN143" s="83">
        <v>1</v>
      </c>
      <c r="HO143" s="83">
        <v>1</v>
      </c>
      <c r="HP143" s="83">
        <v>3</v>
      </c>
      <c r="HQ143" s="83">
        <v>4</v>
      </c>
      <c r="HR143" s="83">
        <v>1</v>
      </c>
      <c r="HS143" s="83">
        <v>2</v>
      </c>
      <c r="HT143" s="83">
        <v>3</v>
      </c>
      <c r="HU143" s="83">
        <v>4</v>
      </c>
      <c r="HV143" s="83">
        <v>4</v>
      </c>
      <c r="HW143" s="83">
        <v>4</v>
      </c>
      <c r="HX143" s="83">
        <v>4</v>
      </c>
      <c r="HY143" s="83">
        <v>4</v>
      </c>
      <c r="HZ143" s="83">
        <v>5</v>
      </c>
      <c r="IA143" s="83">
        <v>4</v>
      </c>
      <c r="IB143" s="83">
        <v>3</v>
      </c>
      <c r="IC143" s="83">
        <v>2</v>
      </c>
      <c r="ID143" s="83">
        <v>9</v>
      </c>
      <c r="IE143" s="83">
        <v>3</v>
      </c>
      <c r="IF143" s="83">
        <v>6</v>
      </c>
      <c r="IG143" s="83">
        <v>3</v>
      </c>
      <c r="IH143" s="83">
        <v>2</v>
      </c>
      <c r="II143" s="83">
        <v>0</v>
      </c>
      <c r="IJ143" s="83">
        <v>5</v>
      </c>
      <c r="IK143" s="83">
        <v>3</v>
      </c>
      <c r="IL143" s="83">
        <v>2</v>
      </c>
      <c r="IM143" s="83">
        <v>0</v>
      </c>
      <c r="IN143" s="83">
        <v>1</v>
      </c>
      <c r="IO143" s="83">
        <v>1</v>
      </c>
      <c r="IP143" s="83">
        <v>3</v>
      </c>
      <c r="IQ143" s="83">
        <v>5</v>
      </c>
      <c r="IR143" s="83">
        <v>1</v>
      </c>
      <c r="IS143" s="83">
        <v>0</v>
      </c>
      <c r="IT143" s="83">
        <v>4</v>
      </c>
      <c r="IU143" s="83">
        <v>0</v>
      </c>
      <c r="IV143" s="83">
        <v>0</v>
      </c>
      <c r="IW143" s="83">
        <v>0</v>
      </c>
      <c r="IX143" s="83">
        <v>1</v>
      </c>
      <c r="IY143" s="83">
        <v>0</v>
      </c>
      <c r="IZ143" s="83">
        <v>1</v>
      </c>
      <c r="JA143" s="83">
        <v>0</v>
      </c>
      <c r="JB143" s="83">
        <v>0</v>
      </c>
      <c r="JC143" s="83">
        <v>0</v>
      </c>
    </row>
    <row r="144" spans="1:263" hidden="1" x14ac:dyDescent="0.25">
      <c r="A144" s="57" t="s">
        <v>1546</v>
      </c>
      <c r="B144" s="57" t="s">
        <v>949</v>
      </c>
      <c r="C144" s="83">
        <v>4015</v>
      </c>
      <c r="D144" s="83">
        <v>26</v>
      </c>
      <c r="E144" s="83">
        <v>31</v>
      </c>
      <c r="F144" s="83">
        <v>25</v>
      </c>
      <c r="G144" s="83">
        <v>20</v>
      </c>
      <c r="H144" s="83">
        <v>14</v>
      </c>
      <c r="I144" s="83">
        <v>11</v>
      </c>
      <c r="J144" s="83">
        <v>16</v>
      </c>
      <c r="K144" s="83">
        <v>7</v>
      </c>
      <c r="L144" s="83">
        <v>8</v>
      </c>
      <c r="M144" s="83">
        <v>5</v>
      </c>
      <c r="N144" s="83">
        <v>11</v>
      </c>
      <c r="O144" s="83">
        <v>6</v>
      </c>
      <c r="P144" s="83">
        <v>15</v>
      </c>
      <c r="Q144" s="83">
        <v>8</v>
      </c>
      <c r="R144" s="83">
        <v>10</v>
      </c>
      <c r="S144" s="83">
        <v>17</v>
      </c>
      <c r="T144" s="83">
        <v>27</v>
      </c>
      <c r="U144" s="83">
        <v>19</v>
      </c>
      <c r="V144" s="83">
        <v>53</v>
      </c>
      <c r="W144" s="83">
        <v>104</v>
      </c>
      <c r="X144" s="83">
        <v>146</v>
      </c>
      <c r="Y144" s="83">
        <v>275</v>
      </c>
      <c r="Z144" s="83">
        <v>304</v>
      </c>
      <c r="AA144" s="83">
        <v>266</v>
      </c>
      <c r="AB144" s="83">
        <v>332</v>
      </c>
      <c r="AC144" s="83">
        <v>320</v>
      </c>
      <c r="AD144" s="83">
        <v>287</v>
      </c>
      <c r="AE144" s="83">
        <v>233</v>
      </c>
      <c r="AF144" s="83">
        <v>202</v>
      </c>
      <c r="AG144" s="83">
        <v>158</v>
      </c>
      <c r="AH144" s="83">
        <v>137</v>
      </c>
      <c r="AI144" s="83">
        <v>117</v>
      </c>
      <c r="AJ144" s="83">
        <v>113</v>
      </c>
      <c r="AK144" s="83">
        <v>80</v>
      </c>
      <c r="AL144" s="83">
        <v>58</v>
      </c>
      <c r="AM144" s="83">
        <v>46</v>
      </c>
      <c r="AN144" s="83">
        <v>36</v>
      </c>
      <c r="AO144" s="83">
        <v>25</v>
      </c>
      <c r="AP144" s="83">
        <v>20</v>
      </c>
      <c r="AQ144" s="83">
        <v>31</v>
      </c>
      <c r="AR144" s="83">
        <v>20</v>
      </c>
      <c r="AS144" s="83">
        <v>23</v>
      </c>
      <c r="AT144" s="83">
        <v>14</v>
      </c>
      <c r="AU144" s="83">
        <v>28</v>
      </c>
      <c r="AV144" s="83">
        <v>18</v>
      </c>
      <c r="AW144" s="83">
        <v>20</v>
      </c>
      <c r="AX144" s="83">
        <v>5</v>
      </c>
      <c r="AY144" s="83">
        <v>12</v>
      </c>
      <c r="AZ144" s="83">
        <v>14</v>
      </c>
      <c r="BA144" s="83">
        <v>23</v>
      </c>
      <c r="BB144" s="83">
        <v>10</v>
      </c>
      <c r="BC144" s="83">
        <v>11</v>
      </c>
      <c r="BD144" s="83">
        <v>9</v>
      </c>
      <c r="BE144" s="83">
        <v>10</v>
      </c>
      <c r="BF144" s="83">
        <v>7</v>
      </c>
      <c r="BG144" s="83">
        <v>6</v>
      </c>
      <c r="BH144" s="83">
        <v>11</v>
      </c>
      <c r="BI144" s="83">
        <v>5</v>
      </c>
      <c r="BJ144" s="83">
        <v>11</v>
      </c>
      <c r="BK144" s="83">
        <v>8</v>
      </c>
      <c r="BL144" s="83">
        <v>10</v>
      </c>
      <c r="BM144" s="83">
        <v>14</v>
      </c>
      <c r="BN144" s="83">
        <v>14</v>
      </c>
      <c r="BO144" s="83">
        <v>6</v>
      </c>
      <c r="BP144" s="83">
        <v>10</v>
      </c>
      <c r="BQ144" s="83">
        <v>6</v>
      </c>
      <c r="BR144" s="83">
        <v>4</v>
      </c>
      <c r="BS144" s="83">
        <v>8</v>
      </c>
      <c r="BT144" s="83">
        <v>5</v>
      </c>
      <c r="BU144" s="83">
        <v>5</v>
      </c>
      <c r="BV144" s="83">
        <v>4</v>
      </c>
      <c r="BW144" s="83">
        <v>17</v>
      </c>
      <c r="BX144" s="83">
        <v>1</v>
      </c>
      <c r="BY144" s="83">
        <v>4</v>
      </c>
      <c r="BZ144" s="83">
        <v>2</v>
      </c>
      <c r="CA144" s="83">
        <v>0</v>
      </c>
      <c r="CB144" s="83">
        <v>2</v>
      </c>
      <c r="CC144" s="83">
        <v>2</v>
      </c>
      <c r="CD144" s="83">
        <v>1</v>
      </c>
      <c r="CE144" s="83">
        <v>1</v>
      </c>
      <c r="CF144" s="83">
        <v>5</v>
      </c>
      <c r="CG144" s="83">
        <v>3</v>
      </c>
      <c r="CH144" s="83">
        <v>1</v>
      </c>
      <c r="CI144" s="83">
        <v>2</v>
      </c>
      <c r="CJ144" s="83">
        <v>0</v>
      </c>
      <c r="CK144" s="83">
        <v>4</v>
      </c>
      <c r="CL144" s="83">
        <v>2685</v>
      </c>
      <c r="CM144" s="83">
        <v>14</v>
      </c>
      <c r="CN144" s="83">
        <v>20</v>
      </c>
      <c r="CO144" s="83">
        <v>15</v>
      </c>
      <c r="CP144" s="83">
        <v>10</v>
      </c>
      <c r="CQ144" s="83">
        <v>10</v>
      </c>
      <c r="CR144" s="83">
        <v>6</v>
      </c>
      <c r="CS144" s="83">
        <v>7</v>
      </c>
      <c r="CT144" s="83">
        <v>3</v>
      </c>
      <c r="CU144" s="83">
        <v>7</v>
      </c>
      <c r="CV144" s="83">
        <v>3</v>
      </c>
      <c r="CW144" s="83">
        <v>4</v>
      </c>
      <c r="CX144" s="83">
        <v>4</v>
      </c>
      <c r="CY144" s="83">
        <v>8</v>
      </c>
      <c r="CZ144" s="83">
        <v>4</v>
      </c>
      <c r="DA144" s="83">
        <v>5</v>
      </c>
      <c r="DB144" s="83">
        <v>10</v>
      </c>
      <c r="DC144" s="83">
        <v>18</v>
      </c>
      <c r="DD144" s="83">
        <v>14</v>
      </c>
      <c r="DE144" s="83">
        <v>35</v>
      </c>
      <c r="DF144" s="83">
        <v>81</v>
      </c>
      <c r="DG144" s="83">
        <v>104</v>
      </c>
      <c r="DH144" s="83">
        <v>209</v>
      </c>
      <c r="DI144" s="83">
        <v>208</v>
      </c>
      <c r="DJ144" s="83">
        <v>169</v>
      </c>
      <c r="DK144" s="83">
        <v>236</v>
      </c>
      <c r="DL144" s="83">
        <v>217</v>
      </c>
      <c r="DM144" s="83">
        <v>206</v>
      </c>
      <c r="DN144" s="83">
        <v>149</v>
      </c>
      <c r="DO144" s="83">
        <v>150</v>
      </c>
      <c r="DP144" s="83">
        <v>104</v>
      </c>
      <c r="DQ144" s="83">
        <v>98</v>
      </c>
      <c r="DR144" s="83">
        <v>85</v>
      </c>
      <c r="DS144" s="83">
        <v>83</v>
      </c>
      <c r="DT144" s="83">
        <v>61</v>
      </c>
      <c r="DU144" s="83">
        <v>40</v>
      </c>
      <c r="DV144" s="83">
        <v>35</v>
      </c>
      <c r="DW144" s="83">
        <v>21</v>
      </c>
      <c r="DX144" s="83">
        <v>13</v>
      </c>
      <c r="DY144" s="83">
        <v>13</v>
      </c>
      <c r="DZ144" s="83">
        <v>16</v>
      </c>
      <c r="EA144" s="83">
        <v>5</v>
      </c>
      <c r="EB144" s="83">
        <v>10</v>
      </c>
      <c r="EC144" s="83">
        <v>8</v>
      </c>
      <c r="ED144" s="83">
        <v>19</v>
      </c>
      <c r="EE144" s="83">
        <v>12</v>
      </c>
      <c r="EF144" s="83">
        <v>15</v>
      </c>
      <c r="EG144" s="83">
        <v>1</v>
      </c>
      <c r="EH144" s="83">
        <v>7</v>
      </c>
      <c r="EI144" s="83">
        <v>10</v>
      </c>
      <c r="EJ144" s="83">
        <v>9</v>
      </c>
      <c r="EK144" s="83">
        <v>4</v>
      </c>
      <c r="EL144" s="83">
        <v>6</v>
      </c>
      <c r="EM144" s="83">
        <v>3</v>
      </c>
      <c r="EN144" s="83">
        <v>0</v>
      </c>
      <c r="EO144" s="83">
        <v>2</v>
      </c>
      <c r="EP144" s="83">
        <v>3</v>
      </c>
      <c r="EQ144" s="83">
        <v>7</v>
      </c>
      <c r="ER144" s="83">
        <v>2</v>
      </c>
      <c r="ES144" s="83">
        <v>2</v>
      </c>
      <c r="ET144" s="83">
        <v>3</v>
      </c>
      <c r="EU144" s="83">
        <v>4</v>
      </c>
      <c r="EV144" s="83">
        <v>6</v>
      </c>
      <c r="EW144" s="83">
        <v>8</v>
      </c>
      <c r="EX144" s="83">
        <v>3</v>
      </c>
      <c r="EY144" s="83">
        <v>3</v>
      </c>
      <c r="EZ144" s="83">
        <v>1</v>
      </c>
      <c r="FA144" s="83">
        <v>1</v>
      </c>
      <c r="FB144" s="83">
        <v>3</v>
      </c>
      <c r="FC144" s="83">
        <v>4</v>
      </c>
      <c r="FD144" s="83">
        <v>4</v>
      </c>
      <c r="FE144" s="83">
        <v>2</v>
      </c>
      <c r="FF144" s="83">
        <v>11</v>
      </c>
      <c r="FG144" s="83">
        <v>1</v>
      </c>
      <c r="FH144" s="83">
        <v>0</v>
      </c>
      <c r="FI144" s="83">
        <v>0</v>
      </c>
      <c r="FJ144" s="83">
        <v>0</v>
      </c>
      <c r="FK144" s="83">
        <v>2</v>
      </c>
      <c r="FL144" s="83">
        <v>2</v>
      </c>
      <c r="FM144" s="83">
        <v>1</v>
      </c>
      <c r="FN144" s="83">
        <v>1</v>
      </c>
      <c r="FO144" s="83">
        <v>3</v>
      </c>
      <c r="FP144" s="83">
        <v>0</v>
      </c>
      <c r="FQ144" s="83">
        <v>0</v>
      </c>
      <c r="FR144" s="83">
        <v>0</v>
      </c>
      <c r="FS144" s="83">
        <v>0</v>
      </c>
      <c r="FT144" s="83">
        <v>2</v>
      </c>
      <c r="FU144" s="83">
        <v>1330</v>
      </c>
      <c r="FV144" s="83">
        <v>12</v>
      </c>
      <c r="FW144" s="83">
        <v>11</v>
      </c>
      <c r="FX144" s="83">
        <v>10</v>
      </c>
      <c r="FY144" s="83">
        <v>10</v>
      </c>
      <c r="FZ144" s="83">
        <v>4</v>
      </c>
      <c r="GA144" s="83">
        <v>5</v>
      </c>
      <c r="GB144" s="83">
        <v>9</v>
      </c>
      <c r="GC144" s="83">
        <v>4</v>
      </c>
      <c r="GD144" s="83">
        <v>1</v>
      </c>
      <c r="GE144" s="83">
        <v>2</v>
      </c>
      <c r="GF144" s="83">
        <v>7</v>
      </c>
      <c r="GG144" s="83">
        <v>2</v>
      </c>
      <c r="GH144" s="83">
        <v>7</v>
      </c>
      <c r="GI144" s="83">
        <v>4</v>
      </c>
      <c r="GJ144" s="83">
        <v>5</v>
      </c>
      <c r="GK144" s="83">
        <v>7</v>
      </c>
      <c r="GL144" s="83">
        <v>9</v>
      </c>
      <c r="GM144" s="83">
        <v>5</v>
      </c>
      <c r="GN144" s="83">
        <v>18</v>
      </c>
      <c r="GO144" s="83">
        <v>23</v>
      </c>
      <c r="GP144" s="83">
        <v>42</v>
      </c>
      <c r="GQ144" s="83">
        <v>66</v>
      </c>
      <c r="GR144" s="83">
        <v>96</v>
      </c>
      <c r="GS144" s="83">
        <v>97</v>
      </c>
      <c r="GT144" s="83">
        <v>96</v>
      </c>
      <c r="GU144" s="83">
        <v>103</v>
      </c>
      <c r="GV144" s="83">
        <v>81</v>
      </c>
      <c r="GW144" s="83">
        <v>84</v>
      </c>
      <c r="GX144" s="83">
        <v>52</v>
      </c>
      <c r="GY144" s="83">
        <v>54</v>
      </c>
      <c r="GZ144" s="83">
        <v>39</v>
      </c>
      <c r="HA144" s="83">
        <v>32</v>
      </c>
      <c r="HB144" s="83">
        <v>30</v>
      </c>
      <c r="HC144" s="83">
        <v>19</v>
      </c>
      <c r="HD144" s="83">
        <v>18</v>
      </c>
      <c r="HE144" s="83">
        <v>11</v>
      </c>
      <c r="HF144" s="83">
        <v>15</v>
      </c>
      <c r="HG144" s="83">
        <v>12</v>
      </c>
      <c r="HH144" s="83">
        <v>7</v>
      </c>
      <c r="HI144" s="83">
        <v>15</v>
      </c>
      <c r="HJ144" s="83">
        <v>15</v>
      </c>
      <c r="HK144" s="83">
        <v>13</v>
      </c>
      <c r="HL144" s="83">
        <v>6</v>
      </c>
      <c r="HM144" s="83">
        <v>9</v>
      </c>
      <c r="HN144" s="83">
        <v>6</v>
      </c>
      <c r="HO144" s="83">
        <v>5</v>
      </c>
      <c r="HP144" s="83">
        <v>4</v>
      </c>
      <c r="HQ144" s="83">
        <v>5</v>
      </c>
      <c r="HR144" s="83">
        <v>4</v>
      </c>
      <c r="HS144" s="83">
        <v>14</v>
      </c>
      <c r="HT144" s="83">
        <v>6</v>
      </c>
      <c r="HU144" s="83">
        <v>5</v>
      </c>
      <c r="HV144" s="83">
        <v>6</v>
      </c>
      <c r="HW144" s="83">
        <v>10</v>
      </c>
      <c r="HX144" s="83">
        <v>5</v>
      </c>
      <c r="HY144" s="83">
        <v>3</v>
      </c>
      <c r="HZ144" s="83">
        <v>4</v>
      </c>
      <c r="IA144" s="83">
        <v>3</v>
      </c>
      <c r="IB144" s="83">
        <v>9</v>
      </c>
      <c r="IC144" s="83">
        <v>5</v>
      </c>
      <c r="ID144" s="83">
        <v>6</v>
      </c>
      <c r="IE144" s="83">
        <v>8</v>
      </c>
      <c r="IF144" s="83">
        <v>6</v>
      </c>
      <c r="IG144" s="83">
        <v>3</v>
      </c>
      <c r="IH144" s="83">
        <v>7</v>
      </c>
      <c r="II144" s="83">
        <v>5</v>
      </c>
      <c r="IJ144" s="83">
        <v>3</v>
      </c>
      <c r="IK144" s="83">
        <v>5</v>
      </c>
      <c r="IL144" s="83">
        <v>1</v>
      </c>
      <c r="IM144" s="83">
        <v>1</v>
      </c>
      <c r="IN144" s="83">
        <v>2</v>
      </c>
      <c r="IO144" s="83">
        <v>6</v>
      </c>
      <c r="IP144" s="83">
        <v>0</v>
      </c>
      <c r="IQ144" s="83">
        <v>4</v>
      </c>
      <c r="IR144" s="83">
        <v>2</v>
      </c>
      <c r="IS144" s="83">
        <v>0</v>
      </c>
      <c r="IT144" s="83">
        <v>0</v>
      </c>
      <c r="IU144" s="83">
        <v>0</v>
      </c>
      <c r="IV144" s="83">
        <v>0</v>
      </c>
      <c r="IW144" s="83">
        <v>0</v>
      </c>
      <c r="IX144" s="83">
        <v>2</v>
      </c>
      <c r="IY144" s="83">
        <v>3</v>
      </c>
      <c r="IZ144" s="83">
        <v>1</v>
      </c>
      <c r="JA144" s="83">
        <v>2</v>
      </c>
      <c r="JB144" s="83">
        <v>0</v>
      </c>
      <c r="JC144" s="83">
        <v>2</v>
      </c>
    </row>
    <row r="145" spans="1:263" hidden="1" x14ac:dyDescent="0.25">
      <c r="A145" s="57" t="s">
        <v>1547</v>
      </c>
      <c r="B145" s="57" t="s">
        <v>990</v>
      </c>
      <c r="C145" s="83">
        <v>1637</v>
      </c>
      <c r="D145" s="83">
        <v>15</v>
      </c>
      <c r="E145" s="83">
        <v>28</v>
      </c>
      <c r="F145" s="83">
        <v>28</v>
      </c>
      <c r="G145" s="83">
        <v>24</v>
      </c>
      <c r="H145" s="83">
        <v>15</v>
      </c>
      <c r="I145" s="83">
        <v>7</v>
      </c>
      <c r="J145" s="83">
        <v>6</v>
      </c>
      <c r="K145" s="83">
        <v>5</v>
      </c>
      <c r="L145" s="83">
        <v>5</v>
      </c>
      <c r="M145" s="83">
        <v>6</v>
      </c>
      <c r="N145" s="83">
        <v>12</v>
      </c>
      <c r="O145" s="83">
        <v>9</v>
      </c>
      <c r="P145" s="83">
        <v>8</v>
      </c>
      <c r="Q145" s="83">
        <v>7</v>
      </c>
      <c r="R145" s="83">
        <v>12</v>
      </c>
      <c r="S145" s="83">
        <v>6</v>
      </c>
      <c r="T145" s="83">
        <v>2</v>
      </c>
      <c r="U145" s="83">
        <v>2</v>
      </c>
      <c r="V145" s="83">
        <v>17</v>
      </c>
      <c r="W145" s="83">
        <v>32</v>
      </c>
      <c r="X145" s="83">
        <v>54</v>
      </c>
      <c r="Y145" s="83">
        <v>73</v>
      </c>
      <c r="Z145" s="83">
        <v>73</v>
      </c>
      <c r="AA145" s="83">
        <v>92</v>
      </c>
      <c r="AB145" s="83">
        <v>100</v>
      </c>
      <c r="AC145" s="83">
        <v>108</v>
      </c>
      <c r="AD145" s="83">
        <v>104</v>
      </c>
      <c r="AE145" s="83">
        <v>79</v>
      </c>
      <c r="AF145" s="83">
        <v>90</v>
      </c>
      <c r="AG145" s="83">
        <v>87</v>
      </c>
      <c r="AH145" s="83">
        <v>58</v>
      </c>
      <c r="AI145" s="83">
        <v>44</v>
      </c>
      <c r="AJ145" s="83">
        <v>45</v>
      </c>
      <c r="AK145" s="83">
        <v>22</v>
      </c>
      <c r="AL145" s="83">
        <v>29</v>
      </c>
      <c r="AM145" s="83">
        <v>26</v>
      </c>
      <c r="AN145" s="83">
        <v>12</v>
      </c>
      <c r="AO145" s="83">
        <v>23</v>
      </c>
      <c r="AP145" s="83">
        <v>17</v>
      </c>
      <c r="AQ145" s="83">
        <v>13</v>
      </c>
      <c r="AR145" s="83">
        <v>5</v>
      </c>
      <c r="AS145" s="83">
        <v>10</v>
      </c>
      <c r="AT145" s="83">
        <v>10</v>
      </c>
      <c r="AU145" s="83">
        <v>11</v>
      </c>
      <c r="AV145" s="83">
        <v>4</v>
      </c>
      <c r="AW145" s="83">
        <v>9</v>
      </c>
      <c r="AX145" s="83">
        <v>4</v>
      </c>
      <c r="AY145" s="83">
        <v>4</v>
      </c>
      <c r="AZ145" s="83">
        <v>3</v>
      </c>
      <c r="BA145" s="83">
        <v>1</v>
      </c>
      <c r="BB145" s="83">
        <v>11</v>
      </c>
      <c r="BC145" s="83">
        <v>5</v>
      </c>
      <c r="BD145" s="83">
        <v>4</v>
      </c>
      <c r="BE145" s="83">
        <v>3</v>
      </c>
      <c r="BF145" s="83">
        <v>7</v>
      </c>
      <c r="BG145" s="83">
        <v>10</v>
      </c>
      <c r="BH145" s="83">
        <v>8</v>
      </c>
      <c r="BI145" s="83">
        <v>12</v>
      </c>
      <c r="BJ145" s="83">
        <v>6</v>
      </c>
      <c r="BK145" s="83">
        <v>6</v>
      </c>
      <c r="BL145" s="83">
        <v>7</v>
      </c>
      <c r="BM145" s="83">
        <v>10</v>
      </c>
      <c r="BN145" s="83">
        <v>5</v>
      </c>
      <c r="BO145" s="83">
        <v>8</v>
      </c>
      <c r="BP145" s="83">
        <v>8</v>
      </c>
      <c r="BQ145" s="83">
        <v>6</v>
      </c>
      <c r="BR145" s="83">
        <v>13</v>
      </c>
      <c r="BS145" s="83">
        <v>3</v>
      </c>
      <c r="BT145" s="83">
        <v>6</v>
      </c>
      <c r="BU145" s="83">
        <v>0</v>
      </c>
      <c r="BV145" s="83">
        <v>6</v>
      </c>
      <c r="BW145" s="83">
        <v>12</v>
      </c>
      <c r="BX145" s="83">
        <v>1</v>
      </c>
      <c r="BY145" s="83">
        <v>3</v>
      </c>
      <c r="BZ145" s="83">
        <v>3</v>
      </c>
      <c r="CA145" s="83">
        <v>4</v>
      </c>
      <c r="CB145" s="83">
        <v>2</v>
      </c>
      <c r="CC145" s="83">
        <v>2</v>
      </c>
      <c r="CD145" s="83">
        <v>2</v>
      </c>
      <c r="CE145" s="83">
        <v>0</v>
      </c>
      <c r="CF145" s="83">
        <v>3</v>
      </c>
      <c r="CG145" s="83">
        <v>1</v>
      </c>
      <c r="CH145" s="83">
        <v>0</v>
      </c>
      <c r="CI145" s="83">
        <v>1</v>
      </c>
      <c r="CJ145" s="83">
        <v>0</v>
      </c>
      <c r="CK145" s="83">
        <v>3</v>
      </c>
      <c r="CL145" s="83">
        <v>919</v>
      </c>
      <c r="CM145" s="83">
        <v>7</v>
      </c>
      <c r="CN145" s="83">
        <v>10</v>
      </c>
      <c r="CO145" s="83">
        <v>8</v>
      </c>
      <c r="CP145" s="83">
        <v>9</v>
      </c>
      <c r="CQ145" s="83">
        <v>4</v>
      </c>
      <c r="CR145" s="83">
        <v>5</v>
      </c>
      <c r="CS145" s="83">
        <v>3</v>
      </c>
      <c r="CT145" s="83">
        <v>2</v>
      </c>
      <c r="CU145" s="83">
        <v>2</v>
      </c>
      <c r="CV145" s="83">
        <v>2</v>
      </c>
      <c r="CW145" s="83">
        <v>11</v>
      </c>
      <c r="CX145" s="83">
        <v>6</v>
      </c>
      <c r="CY145" s="83">
        <v>8</v>
      </c>
      <c r="CZ145" s="83">
        <v>5</v>
      </c>
      <c r="DA145" s="83">
        <v>8</v>
      </c>
      <c r="DB145" s="83">
        <v>3</v>
      </c>
      <c r="DC145" s="83">
        <v>0</v>
      </c>
      <c r="DD145" s="83">
        <v>1</v>
      </c>
      <c r="DE145" s="83">
        <v>14</v>
      </c>
      <c r="DF145" s="83">
        <v>19</v>
      </c>
      <c r="DG145" s="83">
        <v>35</v>
      </c>
      <c r="DH145" s="83">
        <v>46</v>
      </c>
      <c r="DI145" s="83">
        <v>39</v>
      </c>
      <c r="DJ145" s="83">
        <v>65</v>
      </c>
      <c r="DK145" s="83">
        <v>51</v>
      </c>
      <c r="DL145" s="83">
        <v>70</v>
      </c>
      <c r="DM145" s="83">
        <v>66</v>
      </c>
      <c r="DN145" s="83">
        <v>41</v>
      </c>
      <c r="DO145" s="83">
        <v>51</v>
      </c>
      <c r="DP145" s="83">
        <v>40</v>
      </c>
      <c r="DQ145" s="83">
        <v>44</v>
      </c>
      <c r="DR145" s="83">
        <v>22</v>
      </c>
      <c r="DS145" s="83">
        <v>29</v>
      </c>
      <c r="DT145" s="83">
        <v>13</v>
      </c>
      <c r="DU145" s="83">
        <v>21</v>
      </c>
      <c r="DV145" s="83">
        <v>14</v>
      </c>
      <c r="DW145" s="83">
        <v>6</v>
      </c>
      <c r="DX145" s="83">
        <v>17</v>
      </c>
      <c r="DY145" s="83">
        <v>14</v>
      </c>
      <c r="DZ145" s="83">
        <v>11</v>
      </c>
      <c r="EA145" s="83">
        <v>4</v>
      </c>
      <c r="EB145" s="83">
        <v>7</v>
      </c>
      <c r="EC145" s="83">
        <v>7</v>
      </c>
      <c r="ED145" s="83">
        <v>9</v>
      </c>
      <c r="EE145" s="83">
        <v>3</v>
      </c>
      <c r="EF145" s="83">
        <v>7</v>
      </c>
      <c r="EG145" s="83">
        <v>3</v>
      </c>
      <c r="EH145" s="83">
        <v>3</v>
      </c>
      <c r="EI145" s="83">
        <v>2</v>
      </c>
      <c r="EJ145" s="83">
        <v>0</v>
      </c>
      <c r="EK145" s="83">
        <v>4</v>
      </c>
      <c r="EL145" s="83">
        <v>0</v>
      </c>
      <c r="EM145" s="83">
        <v>2</v>
      </c>
      <c r="EN145" s="83">
        <v>0</v>
      </c>
      <c r="EO145" s="83">
        <v>1</v>
      </c>
      <c r="EP145" s="83">
        <v>3</v>
      </c>
      <c r="EQ145" s="83">
        <v>0</v>
      </c>
      <c r="ER145" s="83">
        <v>2</v>
      </c>
      <c r="ES145" s="83">
        <v>3</v>
      </c>
      <c r="ET145" s="83">
        <v>1</v>
      </c>
      <c r="EU145" s="83">
        <v>2</v>
      </c>
      <c r="EV145" s="83">
        <v>5</v>
      </c>
      <c r="EW145" s="83">
        <v>4</v>
      </c>
      <c r="EX145" s="83">
        <v>2</v>
      </c>
      <c r="EY145" s="83">
        <v>3</v>
      </c>
      <c r="EZ145" s="83">
        <v>2</v>
      </c>
      <c r="FA145" s="83">
        <v>6</v>
      </c>
      <c r="FB145" s="83">
        <v>1</v>
      </c>
      <c r="FC145" s="83">
        <v>0</v>
      </c>
      <c r="FD145" s="83">
        <v>0</v>
      </c>
      <c r="FE145" s="83">
        <v>0</v>
      </c>
      <c r="FF145" s="83">
        <v>3</v>
      </c>
      <c r="FG145" s="83">
        <v>0</v>
      </c>
      <c r="FH145" s="83">
        <v>3</v>
      </c>
      <c r="FI145" s="83">
        <v>1</v>
      </c>
      <c r="FJ145" s="83">
        <v>0</v>
      </c>
      <c r="FK145" s="83">
        <v>0</v>
      </c>
      <c r="FL145" s="83">
        <v>1</v>
      </c>
      <c r="FM145" s="83">
        <v>0</v>
      </c>
      <c r="FN145" s="83">
        <v>0</v>
      </c>
      <c r="FO145" s="83">
        <v>2</v>
      </c>
      <c r="FP145" s="83">
        <v>0</v>
      </c>
      <c r="FQ145" s="83">
        <v>0</v>
      </c>
      <c r="FR145" s="83">
        <v>0</v>
      </c>
      <c r="FS145" s="83">
        <v>0</v>
      </c>
      <c r="FT145" s="83">
        <v>1</v>
      </c>
      <c r="FU145" s="83">
        <v>718</v>
      </c>
      <c r="FV145" s="83">
        <v>8</v>
      </c>
      <c r="FW145" s="83">
        <v>18</v>
      </c>
      <c r="FX145" s="83">
        <v>20</v>
      </c>
      <c r="FY145" s="83">
        <v>15</v>
      </c>
      <c r="FZ145" s="83">
        <v>11</v>
      </c>
      <c r="GA145" s="83">
        <v>2</v>
      </c>
      <c r="GB145" s="83">
        <v>3</v>
      </c>
      <c r="GC145" s="83">
        <v>3</v>
      </c>
      <c r="GD145" s="83">
        <v>3</v>
      </c>
      <c r="GE145" s="83">
        <v>4</v>
      </c>
      <c r="GF145" s="83">
        <v>1</v>
      </c>
      <c r="GG145" s="83">
        <v>3</v>
      </c>
      <c r="GH145" s="83">
        <v>0</v>
      </c>
      <c r="GI145" s="83">
        <v>2</v>
      </c>
      <c r="GJ145" s="83">
        <v>4</v>
      </c>
      <c r="GK145" s="83">
        <v>3</v>
      </c>
      <c r="GL145" s="83">
        <v>2</v>
      </c>
      <c r="GM145" s="83">
        <v>1</v>
      </c>
      <c r="GN145" s="83">
        <v>3</v>
      </c>
      <c r="GO145" s="83">
        <v>13</v>
      </c>
      <c r="GP145" s="83">
        <v>19</v>
      </c>
      <c r="GQ145" s="83">
        <v>27</v>
      </c>
      <c r="GR145" s="83">
        <v>34</v>
      </c>
      <c r="GS145" s="83">
        <v>27</v>
      </c>
      <c r="GT145" s="83">
        <v>49</v>
      </c>
      <c r="GU145" s="83">
        <v>38</v>
      </c>
      <c r="GV145" s="83">
        <v>38</v>
      </c>
      <c r="GW145" s="83">
        <v>38</v>
      </c>
      <c r="GX145" s="83">
        <v>39</v>
      </c>
      <c r="GY145" s="83">
        <v>47</v>
      </c>
      <c r="GZ145" s="83">
        <v>14</v>
      </c>
      <c r="HA145" s="83">
        <v>22</v>
      </c>
      <c r="HB145" s="83">
        <v>16</v>
      </c>
      <c r="HC145" s="83">
        <v>9</v>
      </c>
      <c r="HD145" s="83">
        <v>8</v>
      </c>
      <c r="HE145" s="83">
        <v>12</v>
      </c>
      <c r="HF145" s="83">
        <v>6</v>
      </c>
      <c r="HG145" s="83">
        <v>6</v>
      </c>
      <c r="HH145" s="83">
        <v>3</v>
      </c>
      <c r="HI145" s="83">
        <v>2</v>
      </c>
      <c r="HJ145" s="83">
        <v>1</v>
      </c>
      <c r="HK145" s="83">
        <v>3</v>
      </c>
      <c r="HL145" s="83">
        <v>3</v>
      </c>
      <c r="HM145" s="83">
        <v>2</v>
      </c>
      <c r="HN145" s="83">
        <v>1</v>
      </c>
      <c r="HO145" s="83">
        <v>2</v>
      </c>
      <c r="HP145" s="83">
        <v>1</v>
      </c>
      <c r="HQ145" s="83">
        <v>1</v>
      </c>
      <c r="HR145" s="83">
        <v>1</v>
      </c>
      <c r="HS145" s="83">
        <v>1</v>
      </c>
      <c r="HT145" s="83">
        <v>7</v>
      </c>
      <c r="HU145" s="83">
        <v>5</v>
      </c>
      <c r="HV145" s="83">
        <v>2</v>
      </c>
      <c r="HW145" s="83">
        <v>3</v>
      </c>
      <c r="HX145" s="83">
        <v>6</v>
      </c>
      <c r="HY145" s="83">
        <v>7</v>
      </c>
      <c r="HZ145" s="83">
        <v>8</v>
      </c>
      <c r="IA145" s="83">
        <v>10</v>
      </c>
      <c r="IB145" s="83">
        <v>3</v>
      </c>
      <c r="IC145" s="83">
        <v>5</v>
      </c>
      <c r="ID145" s="83">
        <v>5</v>
      </c>
      <c r="IE145" s="83">
        <v>5</v>
      </c>
      <c r="IF145" s="83">
        <v>1</v>
      </c>
      <c r="IG145" s="83">
        <v>6</v>
      </c>
      <c r="IH145" s="83">
        <v>5</v>
      </c>
      <c r="II145" s="83">
        <v>4</v>
      </c>
      <c r="IJ145" s="83">
        <v>7</v>
      </c>
      <c r="IK145" s="83">
        <v>2</v>
      </c>
      <c r="IL145" s="83">
        <v>6</v>
      </c>
      <c r="IM145" s="83">
        <v>0</v>
      </c>
      <c r="IN145" s="83">
        <v>6</v>
      </c>
      <c r="IO145" s="83">
        <v>9</v>
      </c>
      <c r="IP145" s="83">
        <v>1</v>
      </c>
      <c r="IQ145" s="83">
        <v>0</v>
      </c>
      <c r="IR145" s="83">
        <v>2</v>
      </c>
      <c r="IS145" s="83">
        <v>4</v>
      </c>
      <c r="IT145" s="83">
        <v>2</v>
      </c>
      <c r="IU145" s="83">
        <v>1</v>
      </c>
      <c r="IV145" s="83">
        <v>2</v>
      </c>
      <c r="IW145" s="83">
        <v>0</v>
      </c>
      <c r="IX145" s="83">
        <v>1</v>
      </c>
      <c r="IY145" s="83">
        <v>1</v>
      </c>
      <c r="IZ145" s="83">
        <v>0</v>
      </c>
      <c r="JA145" s="83">
        <v>1</v>
      </c>
      <c r="JB145" s="83">
        <v>0</v>
      </c>
      <c r="JC145" s="83">
        <v>2</v>
      </c>
    </row>
    <row r="146" spans="1:263" hidden="1" x14ac:dyDescent="0.25">
      <c r="A146" s="57" t="s">
        <v>1548</v>
      </c>
      <c r="B146" s="57" t="s">
        <v>1033</v>
      </c>
      <c r="C146" s="83">
        <v>743</v>
      </c>
      <c r="D146" s="83">
        <v>10</v>
      </c>
      <c r="E146" s="83">
        <v>10</v>
      </c>
      <c r="F146" s="83">
        <v>5</v>
      </c>
      <c r="G146" s="83">
        <v>4</v>
      </c>
      <c r="H146" s="83">
        <v>7</v>
      </c>
      <c r="I146" s="83">
        <v>3</v>
      </c>
      <c r="J146" s="83">
        <v>6</v>
      </c>
      <c r="K146" s="83">
        <v>5</v>
      </c>
      <c r="L146" s="83">
        <v>3</v>
      </c>
      <c r="M146" s="83">
        <v>2</v>
      </c>
      <c r="N146" s="83">
        <v>3</v>
      </c>
      <c r="O146" s="83">
        <v>4</v>
      </c>
      <c r="P146" s="83">
        <v>4</v>
      </c>
      <c r="Q146" s="83">
        <v>6</v>
      </c>
      <c r="R146" s="83">
        <v>4</v>
      </c>
      <c r="S146" s="83">
        <v>2</v>
      </c>
      <c r="T146" s="83">
        <v>4</v>
      </c>
      <c r="U146" s="83">
        <v>18</v>
      </c>
      <c r="V146" s="83">
        <v>29</v>
      </c>
      <c r="W146" s="83">
        <v>56</v>
      </c>
      <c r="X146" s="83">
        <v>57</v>
      </c>
      <c r="Y146" s="83">
        <v>46</v>
      </c>
      <c r="Z146" s="83">
        <v>33</v>
      </c>
      <c r="AA146" s="83">
        <v>35</v>
      </c>
      <c r="AB146" s="83">
        <v>22</v>
      </c>
      <c r="AC146" s="83">
        <v>43</v>
      </c>
      <c r="AD146" s="83">
        <v>22</v>
      </c>
      <c r="AE146" s="83">
        <v>12</v>
      </c>
      <c r="AF146" s="83">
        <v>16</v>
      </c>
      <c r="AG146" s="83">
        <v>7</v>
      </c>
      <c r="AH146" s="83">
        <v>11</v>
      </c>
      <c r="AI146" s="83">
        <v>9</v>
      </c>
      <c r="AJ146" s="83">
        <v>9</v>
      </c>
      <c r="AK146" s="83">
        <v>16</v>
      </c>
      <c r="AL146" s="83">
        <v>9</v>
      </c>
      <c r="AM146" s="83">
        <v>8</v>
      </c>
      <c r="AN146" s="83">
        <v>10</v>
      </c>
      <c r="AO146" s="83">
        <v>5</v>
      </c>
      <c r="AP146" s="83">
        <v>8</v>
      </c>
      <c r="AQ146" s="83">
        <v>8</v>
      </c>
      <c r="AR146" s="83">
        <v>13</v>
      </c>
      <c r="AS146" s="83">
        <v>7</v>
      </c>
      <c r="AT146" s="83">
        <v>15</v>
      </c>
      <c r="AU146" s="83">
        <v>4</v>
      </c>
      <c r="AV146" s="83">
        <v>4</v>
      </c>
      <c r="AW146" s="83">
        <v>6</v>
      </c>
      <c r="AX146" s="83">
        <v>6</v>
      </c>
      <c r="AY146" s="83">
        <v>6</v>
      </c>
      <c r="AZ146" s="83">
        <v>1</v>
      </c>
      <c r="BA146" s="83">
        <v>3</v>
      </c>
      <c r="BB146" s="83">
        <v>1</v>
      </c>
      <c r="BC146" s="83">
        <v>3</v>
      </c>
      <c r="BD146" s="83">
        <v>5</v>
      </c>
      <c r="BE146" s="83">
        <v>3</v>
      </c>
      <c r="BF146" s="83">
        <v>2</v>
      </c>
      <c r="BG146" s="83">
        <v>6</v>
      </c>
      <c r="BH146" s="83">
        <v>8</v>
      </c>
      <c r="BI146" s="83">
        <v>5</v>
      </c>
      <c r="BJ146" s="83">
        <v>5</v>
      </c>
      <c r="BK146" s="83">
        <v>2</v>
      </c>
      <c r="BL146" s="83">
        <v>7</v>
      </c>
      <c r="BM146" s="83">
        <v>3</v>
      </c>
      <c r="BN146" s="83">
        <v>7</v>
      </c>
      <c r="BO146" s="83">
        <v>4</v>
      </c>
      <c r="BP146" s="83">
        <v>9</v>
      </c>
      <c r="BQ146" s="83">
        <v>5</v>
      </c>
      <c r="BR146" s="83">
        <v>3</v>
      </c>
      <c r="BS146" s="83">
        <v>2</v>
      </c>
      <c r="BT146" s="83">
        <v>4</v>
      </c>
      <c r="BU146" s="83">
        <v>2</v>
      </c>
      <c r="BV146" s="83">
        <v>5</v>
      </c>
      <c r="BW146" s="83">
        <v>1</v>
      </c>
      <c r="BX146" s="83">
        <v>0</v>
      </c>
      <c r="BY146" s="83">
        <v>1</v>
      </c>
      <c r="BZ146" s="83">
        <v>1</v>
      </c>
      <c r="CA146" s="83">
        <v>4</v>
      </c>
      <c r="CB146" s="83">
        <v>1</v>
      </c>
      <c r="CC146" s="83">
        <v>1</v>
      </c>
      <c r="CD146" s="83">
        <v>2</v>
      </c>
      <c r="CE146" s="83">
        <v>0</v>
      </c>
      <c r="CF146" s="83">
        <v>2</v>
      </c>
      <c r="CG146" s="83">
        <v>0</v>
      </c>
      <c r="CH146" s="83">
        <v>1</v>
      </c>
      <c r="CI146" s="83">
        <v>0</v>
      </c>
      <c r="CJ146" s="83">
        <v>1</v>
      </c>
      <c r="CK146" s="83">
        <v>1</v>
      </c>
      <c r="CL146" s="83">
        <v>285</v>
      </c>
      <c r="CM146" s="83">
        <v>6</v>
      </c>
      <c r="CN146" s="83">
        <v>5</v>
      </c>
      <c r="CO146" s="83">
        <v>3</v>
      </c>
      <c r="CP146" s="83">
        <v>3</v>
      </c>
      <c r="CQ146" s="83">
        <v>4</v>
      </c>
      <c r="CR146" s="83">
        <v>1</v>
      </c>
      <c r="CS146" s="83">
        <v>3</v>
      </c>
      <c r="CT146" s="83">
        <v>4</v>
      </c>
      <c r="CU146" s="83">
        <v>2</v>
      </c>
      <c r="CV146" s="83">
        <v>1</v>
      </c>
      <c r="CW146" s="83">
        <v>2</v>
      </c>
      <c r="CX146" s="83">
        <v>3</v>
      </c>
      <c r="CY146" s="83">
        <v>2</v>
      </c>
      <c r="CZ146" s="83">
        <v>3</v>
      </c>
      <c r="DA146" s="83">
        <v>3</v>
      </c>
      <c r="DB146" s="83">
        <v>0</v>
      </c>
      <c r="DC146" s="83">
        <v>1</v>
      </c>
      <c r="DD146" s="83">
        <v>4</v>
      </c>
      <c r="DE146" s="83">
        <v>4</v>
      </c>
      <c r="DF146" s="83">
        <v>10</v>
      </c>
      <c r="DG146" s="83">
        <v>13</v>
      </c>
      <c r="DH146" s="83">
        <v>8</v>
      </c>
      <c r="DI146" s="83">
        <v>7</v>
      </c>
      <c r="DJ146" s="83">
        <v>19</v>
      </c>
      <c r="DK146" s="83">
        <v>11</v>
      </c>
      <c r="DL146" s="83">
        <v>25</v>
      </c>
      <c r="DM146" s="83">
        <v>8</v>
      </c>
      <c r="DN146" s="83">
        <v>5</v>
      </c>
      <c r="DO146" s="83">
        <v>7</v>
      </c>
      <c r="DP146" s="83">
        <v>0</v>
      </c>
      <c r="DQ146" s="83">
        <v>0</v>
      </c>
      <c r="DR146" s="83">
        <v>4</v>
      </c>
      <c r="DS146" s="83">
        <v>4</v>
      </c>
      <c r="DT146" s="83">
        <v>10</v>
      </c>
      <c r="DU146" s="83">
        <v>4</v>
      </c>
      <c r="DV146" s="83">
        <v>6</v>
      </c>
      <c r="DW146" s="83">
        <v>4</v>
      </c>
      <c r="DX146" s="83">
        <v>3</v>
      </c>
      <c r="DY146" s="83">
        <v>4</v>
      </c>
      <c r="DZ146" s="83">
        <v>3</v>
      </c>
      <c r="EA146" s="83">
        <v>5</v>
      </c>
      <c r="EB146" s="83">
        <v>4</v>
      </c>
      <c r="EC146" s="83">
        <v>8</v>
      </c>
      <c r="ED146" s="83">
        <v>1</v>
      </c>
      <c r="EE146" s="83">
        <v>4</v>
      </c>
      <c r="EF146" s="83">
        <v>2</v>
      </c>
      <c r="EG146" s="83">
        <v>4</v>
      </c>
      <c r="EH146" s="83">
        <v>2</v>
      </c>
      <c r="EI146" s="83">
        <v>1</v>
      </c>
      <c r="EJ146" s="83">
        <v>1</v>
      </c>
      <c r="EK146" s="83">
        <v>0</v>
      </c>
      <c r="EL146" s="83">
        <v>0</v>
      </c>
      <c r="EM146" s="83">
        <v>5</v>
      </c>
      <c r="EN146" s="83">
        <v>1</v>
      </c>
      <c r="EO146" s="83">
        <v>1</v>
      </c>
      <c r="EP146" s="83">
        <v>5</v>
      </c>
      <c r="EQ146" s="83">
        <v>1</v>
      </c>
      <c r="ER146" s="83">
        <v>4</v>
      </c>
      <c r="ES146" s="83">
        <v>1</v>
      </c>
      <c r="ET146" s="83">
        <v>2</v>
      </c>
      <c r="EU146" s="83">
        <v>2</v>
      </c>
      <c r="EV146" s="83">
        <v>1</v>
      </c>
      <c r="EW146" s="83">
        <v>1</v>
      </c>
      <c r="EX146" s="83">
        <v>1</v>
      </c>
      <c r="EY146" s="83">
        <v>4</v>
      </c>
      <c r="EZ146" s="83">
        <v>1</v>
      </c>
      <c r="FA146" s="83">
        <v>2</v>
      </c>
      <c r="FB146" s="83">
        <v>1</v>
      </c>
      <c r="FC146" s="83">
        <v>2</v>
      </c>
      <c r="FD146" s="83">
        <v>0</v>
      </c>
      <c r="FE146" s="83">
        <v>2</v>
      </c>
      <c r="FF146" s="83">
        <v>1</v>
      </c>
      <c r="FG146" s="83">
        <v>0</v>
      </c>
      <c r="FH146" s="83">
        <v>0</v>
      </c>
      <c r="FI146" s="83">
        <v>1</v>
      </c>
      <c r="FJ146" s="83">
        <v>2</v>
      </c>
      <c r="FK146" s="83">
        <v>1</v>
      </c>
      <c r="FL146" s="83">
        <v>0</v>
      </c>
      <c r="FM146" s="83">
        <v>2</v>
      </c>
      <c r="FN146" s="83">
        <v>0</v>
      </c>
      <c r="FO146" s="83">
        <v>0</v>
      </c>
      <c r="FP146" s="83">
        <v>0</v>
      </c>
      <c r="FQ146" s="83">
        <v>0</v>
      </c>
      <c r="FR146" s="83">
        <v>0</v>
      </c>
      <c r="FS146" s="83">
        <v>0</v>
      </c>
      <c r="FT146" s="83">
        <v>0</v>
      </c>
      <c r="FU146" s="83">
        <v>458</v>
      </c>
      <c r="FV146" s="83">
        <v>4</v>
      </c>
      <c r="FW146" s="83">
        <v>5</v>
      </c>
      <c r="FX146" s="83">
        <v>2</v>
      </c>
      <c r="FY146" s="83">
        <v>1</v>
      </c>
      <c r="FZ146" s="83">
        <v>3</v>
      </c>
      <c r="GA146" s="83">
        <v>2</v>
      </c>
      <c r="GB146" s="83">
        <v>3</v>
      </c>
      <c r="GC146" s="83">
        <v>1</v>
      </c>
      <c r="GD146" s="83">
        <v>1</v>
      </c>
      <c r="GE146" s="83">
        <v>1</v>
      </c>
      <c r="GF146" s="83">
        <v>1</v>
      </c>
      <c r="GG146" s="83">
        <v>1</v>
      </c>
      <c r="GH146" s="83">
        <v>2</v>
      </c>
      <c r="GI146" s="83">
        <v>3</v>
      </c>
      <c r="GJ146" s="83">
        <v>1</v>
      </c>
      <c r="GK146" s="83">
        <v>2</v>
      </c>
      <c r="GL146" s="83">
        <v>3</v>
      </c>
      <c r="GM146" s="83">
        <v>14</v>
      </c>
      <c r="GN146" s="83">
        <v>25</v>
      </c>
      <c r="GO146" s="83">
        <v>46</v>
      </c>
      <c r="GP146" s="83">
        <v>44</v>
      </c>
      <c r="GQ146" s="83">
        <v>38</v>
      </c>
      <c r="GR146" s="83">
        <v>26</v>
      </c>
      <c r="GS146" s="83">
        <v>16</v>
      </c>
      <c r="GT146" s="83">
        <v>11</v>
      </c>
      <c r="GU146" s="83">
        <v>18</v>
      </c>
      <c r="GV146" s="83">
        <v>14</v>
      </c>
      <c r="GW146" s="83">
        <v>7</v>
      </c>
      <c r="GX146" s="83">
        <v>9</v>
      </c>
      <c r="GY146" s="83">
        <v>7</v>
      </c>
      <c r="GZ146" s="83">
        <v>11</v>
      </c>
      <c r="HA146" s="83">
        <v>5</v>
      </c>
      <c r="HB146" s="83">
        <v>5</v>
      </c>
      <c r="HC146" s="83">
        <v>6</v>
      </c>
      <c r="HD146" s="83">
        <v>5</v>
      </c>
      <c r="HE146" s="83">
        <v>2</v>
      </c>
      <c r="HF146" s="83">
        <v>6</v>
      </c>
      <c r="HG146" s="83">
        <v>2</v>
      </c>
      <c r="HH146" s="83">
        <v>4</v>
      </c>
      <c r="HI146" s="83">
        <v>5</v>
      </c>
      <c r="HJ146" s="83">
        <v>8</v>
      </c>
      <c r="HK146" s="83">
        <v>3</v>
      </c>
      <c r="HL146" s="83">
        <v>7</v>
      </c>
      <c r="HM146" s="83">
        <v>3</v>
      </c>
      <c r="HN146" s="83">
        <v>0</v>
      </c>
      <c r="HO146" s="83">
        <v>4</v>
      </c>
      <c r="HP146" s="83">
        <v>2</v>
      </c>
      <c r="HQ146" s="83">
        <v>4</v>
      </c>
      <c r="HR146" s="83">
        <v>0</v>
      </c>
      <c r="HS146" s="83">
        <v>2</v>
      </c>
      <c r="HT146" s="83">
        <v>1</v>
      </c>
      <c r="HU146" s="83">
        <v>3</v>
      </c>
      <c r="HV146" s="83">
        <v>0</v>
      </c>
      <c r="HW146" s="83">
        <v>2</v>
      </c>
      <c r="HX146" s="83">
        <v>1</v>
      </c>
      <c r="HY146" s="83">
        <v>1</v>
      </c>
      <c r="HZ146" s="83">
        <v>7</v>
      </c>
      <c r="IA146" s="83">
        <v>1</v>
      </c>
      <c r="IB146" s="83">
        <v>4</v>
      </c>
      <c r="IC146" s="83">
        <v>0</v>
      </c>
      <c r="ID146" s="83">
        <v>5</v>
      </c>
      <c r="IE146" s="83">
        <v>2</v>
      </c>
      <c r="IF146" s="83">
        <v>6</v>
      </c>
      <c r="IG146" s="83">
        <v>3</v>
      </c>
      <c r="IH146" s="83">
        <v>5</v>
      </c>
      <c r="II146" s="83">
        <v>4</v>
      </c>
      <c r="IJ146" s="83">
        <v>1</v>
      </c>
      <c r="IK146" s="83">
        <v>1</v>
      </c>
      <c r="IL146" s="83">
        <v>2</v>
      </c>
      <c r="IM146" s="83">
        <v>2</v>
      </c>
      <c r="IN146" s="83">
        <v>3</v>
      </c>
      <c r="IO146" s="83">
        <v>0</v>
      </c>
      <c r="IP146" s="83">
        <v>0</v>
      </c>
      <c r="IQ146" s="83">
        <v>1</v>
      </c>
      <c r="IR146" s="83">
        <v>0</v>
      </c>
      <c r="IS146" s="83">
        <v>2</v>
      </c>
      <c r="IT146" s="83">
        <v>0</v>
      </c>
      <c r="IU146" s="83">
        <v>1</v>
      </c>
      <c r="IV146" s="83">
        <v>0</v>
      </c>
      <c r="IW146" s="83">
        <v>0</v>
      </c>
      <c r="IX146" s="83">
        <v>2</v>
      </c>
      <c r="IY146" s="83">
        <v>0</v>
      </c>
      <c r="IZ146" s="83">
        <v>1</v>
      </c>
      <c r="JA146" s="83">
        <v>0</v>
      </c>
      <c r="JB146" s="83">
        <v>1</v>
      </c>
      <c r="JC146" s="83">
        <v>1</v>
      </c>
    </row>
    <row r="147" spans="1:263" hidden="1" x14ac:dyDescent="0.25">
      <c r="A147" s="57" t="s">
        <v>1549</v>
      </c>
      <c r="B147" s="57" t="s">
        <v>1068</v>
      </c>
      <c r="C147" s="83">
        <v>3793</v>
      </c>
      <c r="D147" s="83">
        <v>19</v>
      </c>
      <c r="E147" s="83">
        <v>21</v>
      </c>
      <c r="F147" s="83">
        <v>3</v>
      </c>
      <c r="G147" s="83">
        <v>7</v>
      </c>
      <c r="H147" s="83">
        <v>12</v>
      </c>
      <c r="I147" s="83">
        <v>9</v>
      </c>
      <c r="J147" s="83">
        <v>2</v>
      </c>
      <c r="K147" s="83">
        <v>1</v>
      </c>
      <c r="L147" s="83">
        <v>3</v>
      </c>
      <c r="M147" s="83">
        <v>2</v>
      </c>
      <c r="N147" s="83">
        <v>3</v>
      </c>
      <c r="O147" s="83">
        <v>12</v>
      </c>
      <c r="P147" s="83">
        <v>5</v>
      </c>
      <c r="Q147" s="83">
        <v>6</v>
      </c>
      <c r="R147" s="83">
        <v>7</v>
      </c>
      <c r="S147" s="83">
        <v>3</v>
      </c>
      <c r="T147" s="83">
        <v>18</v>
      </c>
      <c r="U147" s="83">
        <v>13</v>
      </c>
      <c r="V147" s="83">
        <v>60</v>
      </c>
      <c r="W147" s="83">
        <v>121</v>
      </c>
      <c r="X147" s="83">
        <v>216</v>
      </c>
      <c r="Y147" s="83">
        <v>290</v>
      </c>
      <c r="Z147" s="83">
        <v>375</v>
      </c>
      <c r="AA147" s="83">
        <v>406</v>
      </c>
      <c r="AB147" s="83">
        <v>365</v>
      </c>
      <c r="AC147" s="83">
        <v>282</v>
      </c>
      <c r="AD147" s="83">
        <v>230</v>
      </c>
      <c r="AE147" s="83">
        <v>167</v>
      </c>
      <c r="AF147" s="83">
        <v>179</v>
      </c>
      <c r="AG147" s="83">
        <v>144</v>
      </c>
      <c r="AH147" s="83">
        <v>100</v>
      </c>
      <c r="AI147" s="83">
        <v>88</v>
      </c>
      <c r="AJ147" s="83">
        <v>76</v>
      </c>
      <c r="AK147" s="83">
        <v>55</v>
      </c>
      <c r="AL147" s="83">
        <v>46</v>
      </c>
      <c r="AM147" s="83">
        <v>36</v>
      </c>
      <c r="AN147" s="83">
        <v>28</v>
      </c>
      <c r="AO147" s="83">
        <v>26</v>
      </c>
      <c r="AP147" s="83">
        <v>21</v>
      </c>
      <c r="AQ147" s="83">
        <v>15</v>
      </c>
      <c r="AR147" s="83">
        <v>24</v>
      </c>
      <c r="AS147" s="83">
        <v>29</v>
      </c>
      <c r="AT147" s="83">
        <v>16</v>
      </c>
      <c r="AU147" s="83">
        <v>14</v>
      </c>
      <c r="AV147" s="83">
        <v>11</v>
      </c>
      <c r="AW147" s="83">
        <v>14</v>
      </c>
      <c r="AX147" s="83">
        <v>11</v>
      </c>
      <c r="AY147" s="83">
        <v>17</v>
      </c>
      <c r="AZ147" s="83">
        <v>16</v>
      </c>
      <c r="BA147" s="83">
        <v>6</v>
      </c>
      <c r="BB147" s="83">
        <v>15</v>
      </c>
      <c r="BC147" s="83">
        <v>1</v>
      </c>
      <c r="BD147" s="83">
        <v>9</v>
      </c>
      <c r="BE147" s="83">
        <v>4</v>
      </c>
      <c r="BF147" s="83">
        <v>2</v>
      </c>
      <c r="BG147" s="83">
        <v>9</v>
      </c>
      <c r="BH147" s="83">
        <v>9</v>
      </c>
      <c r="BI147" s="83">
        <v>4</v>
      </c>
      <c r="BJ147" s="83">
        <v>7</v>
      </c>
      <c r="BK147" s="83">
        <v>6</v>
      </c>
      <c r="BL147" s="83">
        <v>12</v>
      </c>
      <c r="BM147" s="83">
        <v>8</v>
      </c>
      <c r="BN147" s="83">
        <v>3</v>
      </c>
      <c r="BO147" s="83">
        <v>10</v>
      </c>
      <c r="BP147" s="83">
        <v>8</v>
      </c>
      <c r="BQ147" s="83">
        <v>10</v>
      </c>
      <c r="BR147" s="83">
        <v>4</v>
      </c>
      <c r="BS147" s="83">
        <v>7</v>
      </c>
      <c r="BT147" s="83">
        <v>4</v>
      </c>
      <c r="BU147" s="83">
        <v>4</v>
      </c>
      <c r="BV147" s="83">
        <v>7</v>
      </c>
      <c r="BW147" s="83">
        <v>2</v>
      </c>
      <c r="BX147" s="83">
        <v>4</v>
      </c>
      <c r="BY147" s="83">
        <v>5</v>
      </c>
      <c r="BZ147" s="83">
        <v>0</v>
      </c>
      <c r="CA147" s="83">
        <v>1</v>
      </c>
      <c r="CB147" s="83">
        <v>1</v>
      </c>
      <c r="CC147" s="83">
        <v>1</v>
      </c>
      <c r="CD147" s="83">
        <v>1</v>
      </c>
      <c r="CE147" s="83">
        <v>0</v>
      </c>
      <c r="CF147" s="83">
        <v>0</v>
      </c>
      <c r="CG147" s="83">
        <v>1</v>
      </c>
      <c r="CH147" s="83">
        <v>0</v>
      </c>
      <c r="CI147" s="83">
        <v>0</v>
      </c>
      <c r="CJ147" s="83">
        <v>2</v>
      </c>
      <c r="CK147" s="83">
        <v>2</v>
      </c>
      <c r="CL147" s="83">
        <v>1744</v>
      </c>
      <c r="CM147" s="83">
        <v>14</v>
      </c>
      <c r="CN147" s="83">
        <v>13</v>
      </c>
      <c r="CO147" s="83">
        <v>0</v>
      </c>
      <c r="CP147" s="83">
        <v>4</v>
      </c>
      <c r="CQ147" s="83">
        <v>5</v>
      </c>
      <c r="CR147" s="83">
        <v>4</v>
      </c>
      <c r="CS147" s="83">
        <v>1</v>
      </c>
      <c r="CT147" s="83">
        <v>1</v>
      </c>
      <c r="CU147" s="83">
        <v>3</v>
      </c>
      <c r="CV147" s="83">
        <v>1</v>
      </c>
      <c r="CW147" s="83">
        <v>1</v>
      </c>
      <c r="CX147" s="83">
        <v>6</v>
      </c>
      <c r="CY147" s="83">
        <v>2</v>
      </c>
      <c r="CZ147" s="83">
        <v>4</v>
      </c>
      <c r="DA147" s="83">
        <v>5</v>
      </c>
      <c r="DB147" s="83">
        <v>1</v>
      </c>
      <c r="DC147" s="83">
        <v>15</v>
      </c>
      <c r="DD147" s="83">
        <v>2</v>
      </c>
      <c r="DE147" s="83">
        <v>35</v>
      </c>
      <c r="DF147" s="83">
        <v>49</v>
      </c>
      <c r="DG147" s="83">
        <v>72</v>
      </c>
      <c r="DH147" s="83">
        <v>117</v>
      </c>
      <c r="DI147" s="83">
        <v>150</v>
      </c>
      <c r="DJ147" s="83">
        <v>141</v>
      </c>
      <c r="DK147" s="83">
        <v>179</v>
      </c>
      <c r="DL147" s="83">
        <v>150</v>
      </c>
      <c r="DM147" s="83">
        <v>101</v>
      </c>
      <c r="DN147" s="83">
        <v>93</v>
      </c>
      <c r="DO147" s="83">
        <v>78</v>
      </c>
      <c r="DP147" s="83">
        <v>73</v>
      </c>
      <c r="DQ147" s="83">
        <v>57</v>
      </c>
      <c r="DR147" s="83">
        <v>51</v>
      </c>
      <c r="DS147" s="83">
        <v>46</v>
      </c>
      <c r="DT147" s="83">
        <v>31</v>
      </c>
      <c r="DU147" s="83">
        <v>28</v>
      </c>
      <c r="DV147" s="83">
        <v>20</v>
      </c>
      <c r="DW147" s="83">
        <v>11</v>
      </c>
      <c r="DX147" s="83">
        <v>13</v>
      </c>
      <c r="DY147" s="83">
        <v>6</v>
      </c>
      <c r="DZ147" s="83">
        <v>9</v>
      </c>
      <c r="EA147" s="83">
        <v>11</v>
      </c>
      <c r="EB147" s="83">
        <v>21</v>
      </c>
      <c r="EC147" s="83">
        <v>11</v>
      </c>
      <c r="ED147" s="83">
        <v>5</v>
      </c>
      <c r="EE147" s="83">
        <v>8</v>
      </c>
      <c r="EF147" s="83">
        <v>9</v>
      </c>
      <c r="EG147" s="83">
        <v>6</v>
      </c>
      <c r="EH147" s="83">
        <v>13</v>
      </c>
      <c r="EI147" s="83">
        <v>9</v>
      </c>
      <c r="EJ147" s="83">
        <v>0</v>
      </c>
      <c r="EK147" s="83">
        <v>8</v>
      </c>
      <c r="EL147" s="83">
        <v>1</v>
      </c>
      <c r="EM147" s="83">
        <v>5</v>
      </c>
      <c r="EN147" s="83">
        <v>0</v>
      </c>
      <c r="EO147" s="83">
        <v>2</v>
      </c>
      <c r="EP147" s="83">
        <v>1</v>
      </c>
      <c r="EQ147" s="83">
        <v>6</v>
      </c>
      <c r="ER147" s="83">
        <v>1</v>
      </c>
      <c r="ES147" s="83">
        <v>5</v>
      </c>
      <c r="ET147" s="83">
        <v>3</v>
      </c>
      <c r="EU147" s="83">
        <v>2</v>
      </c>
      <c r="EV147" s="83">
        <v>4</v>
      </c>
      <c r="EW147" s="83">
        <v>2</v>
      </c>
      <c r="EX147" s="83">
        <v>3</v>
      </c>
      <c r="EY147" s="83">
        <v>2</v>
      </c>
      <c r="EZ147" s="83">
        <v>0</v>
      </c>
      <c r="FA147" s="83">
        <v>0</v>
      </c>
      <c r="FB147" s="83">
        <v>4</v>
      </c>
      <c r="FC147" s="83">
        <v>1</v>
      </c>
      <c r="FD147" s="83">
        <v>1</v>
      </c>
      <c r="FE147" s="83">
        <v>2</v>
      </c>
      <c r="FF147" s="83">
        <v>2</v>
      </c>
      <c r="FG147" s="83">
        <v>2</v>
      </c>
      <c r="FH147" s="83">
        <v>0</v>
      </c>
      <c r="FI147" s="83">
        <v>0</v>
      </c>
      <c r="FJ147" s="83">
        <v>0</v>
      </c>
      <c r="FK147" s="83">
        <v>0</v>
      </c>
      <c r="FL147" s="83">
        <v>1</v>
      </c>
      <c r="FM147" s="83">
        <v>0</v>
      </c>
      <c r="FN147" s="83">
        <v>0</v>
      </c>
      <c r="FO147" s="83">
        <v>0</v>
      </c>
      <c r="FP147" s="83">
        <v>0</v>
      </c>
      <c r="FQ147" s="83">
        <v>0</v>
      </c>
      <c r="FR147" s="83">
        <v>0</v>
      </c>
      <c r="FS147" s="83">
        <v>1</v>
      </c>
      <c r="FT147" s="83">
        <v>0</v>
      </c>
      <c r="FU147" s="83">
        <v>2049</v>
      </c>
      <c r="FV147" s="83">
        <v>5</v>
      </c>
      <c r="FW147" s="83">
        <v>8</v>
      </c>
      <c r="FX147" s="83">
        <v>3</v>
      </c>
      <c r="FY147" s="83">
        <v>3</v>
      </c>
      <c r="FZ147" s="83">
        <v>7</v>
      </c>
      <c r="GA147" s="83">
        <v>5</v>
      </c>
      <c r="GB147" s="83">
        <v>1</v>
      </c>
      <c r="GC147" s="83">
        <v>0</v>
      </c>
      <c r="GD147" s="83">
        <v>0</v>
      </c>
      <c r="GE147" s="83">
        <v>1</v>
      </c>
      <c r="GF147" s="83">
        <v>2</v>
      </c>
      <c r="GG147" s="83">
        <v>6</v>
      </c>
      <c r="GH147" s="83">
        <v>3</v>
      </c>
      <c r="GI147" s="83">
        <v>2</v>
      </c>
      <c r="GJ147" s="83">
        <v>2</v>
      </c>
      <c r="GK147" s="83">
        <v>2</v>
      </c>
      <c r="GL147" s="83">
        <v>3</v>
      </c>
      <c r="GM147" s="83">
        <v>11</v>
      </c>
      <c r="GN147" s="83">
        <v>25</v>
      </c>
      <c r="GO147" s="83">
        <v>72</v>
      </c>
      <c r="GP147" s="83">
        <v>144</v>
      </c>
      <c r="GQ147" s="83">
        <v>173</v>
      </c>
      <c r="GR147" s="83">
        <v>225</v>
      </c>
      <c r="GS147" s="83">
        <v>265</v>
      </c>
      <c r="GT147" s="83">
        <v>186</v>
      </c>
      <c r="GU147" s="83">
        <v>132</v>
      </c>
      <c r="GV147" s="83">
        <v>129</v>
      </c>
      <c r="GW147" s="83">
        <v>74</v>
      </c>
      <c r="GX147" s="83">
        <v>101</v>
      </c>
      <c r="GY147" s="83">
        <v>71</v>
      </c>
      <c r="GZ147" s="83">
        <v>43</v>
      </c>
      <c r="HA147" s="83">
        <v>37</v>
      </c>
      <c r="HB147" s="83">
        <v>30</v>
      </c>
      <c r="HC147" s="83">
        <v>24</v>
      </c>
      <c r="HD147" s="83">
        <v>18</v>
      </c>
      <c r="HE147" s="83">
        <v>16</v>
      </c>
      <c r="HF147" s="83">
        <v>17</v>
      </c>
      <c r="HG147" s="83">
        <v>13</v>
      </c>
      <c r="HH147" s="83">
        <v>15</v>
      </c>
      <c r="HI147" s="83">
        <v>6</v>
      </c>
      <c r="HJ147" s="83">
        <v>13</v>
      </c>
      <c r="HK147" s="83">
        <v>8</v>
      </c>
      <c r="HL147" s="83">
        <v>5</v>
      </c>
      <c r="HM147" s="83">
        <v>9</v>
      </c>
      <c r="HN147" s="83">
        <v>3</v>
      </c>
      <c r="HO147" s="83">
        <v>5</v>
      </c>
      <c r="HP147" s="83">
        <v>5</v>
      </c>
      <c r="HQ147" s="83">
        <v>4</v>
      </c>
      <c r="HR147" s="83">
        <v>7</v>
      </c>
      <c r="HS147" s="83">
        <v>6</v>
      </c>
      <c r="HT147" s="83">
        <v>7</v>
      </c>
      <c r="HU147" s="83">
        <v>0</v>
      </c>
      <c r="HV147" s="83">
        <v>4</v>
      </c>
      <c r="HW147" s="83">
        <v>4</v>
      </c>
      <c r="HX147" s="83">
        <v>0</v>
      </c>
      <c r="HY147" s="83">
        <v>8</v>
      </c>
      <c r="HZ147" s="83">
        <v>3</v>
      </c>
      <c r="IA147" s="83">
        <v>3</v>
      </c>
      <c r="IB147" s="83">
        <v>2</v>
      </c>
      <c r="IC147" s="83">
        <v>3</v>
      </c>
      <c r="ID147" s="83">
        <v>10</v>
      </c>
      <c r="IE147" s="83">
        <v>4</v>
      </c>
      <c r="IF147" s="83">
        <v>1</v>
      </c>
      <c r="IG147" s="83">
        <v>7</v>
      </c>
      <c r="IH147" s="83">
        <v>6</v>
      </c>
      <c r="II147" s="83">
        <v>10</v>
      </c>
      <c r="IJ147" s="83">
        <v>4</v>
      </c>
      <c r="IK147" s="83">
        <v>3</v>
      </c>
      <c r="IL147" s="83">
        <v>3</v>
      </c>
      <c r="IM147" s="83">
        <v>3</v>
      </c>
      <c r="IN147" s="83">
        <v>5</v>
      </c>
      <c r="IO147" s="83">
        <v>0</v>
      </c>
      <c r="IP147" s="83">
        <v>2</v>
      </c>
      <c r="IQ147" s="83">
        <v>5</v>
      </c>
      <c r="IR147" s="83">
        <v>0</v>
      </c>
      <c r="IS147" s="83">
        <v>1</v>
      </c>
      <c r="IT147" s="83">
        <v>1</v>
      </c>
      <c r="IU147" s="83">
        <v>0</v>
      </c>
      <c r="IV147" s="83">
        <v>1</v>
      </c>
      <c r="IW147" s="83">
        <v>0</v>
      </c>
      <c r="IX147" s="83">
        <v>0</v>
      </c>
      <c r="IY147" s="83">
        <v>1</v>
      </c>
      <c r="IZ147" s="83">
        <v>0</v>
      </c>
      <c r="JA147" s="83">
        <v>0</v>
      </c>
      <c r="JB147" s="83">
        <v>1</v>
      </c>
      <c r="JC147" s="83">
        <v>2</v>
      </c>
    </row>
    <row r="148" spans="1:263" hidden="1" x14ac:dyDescent="0.25">
      <c r="A148" s="57" t="s">
        <v>1550</v>
      </c>
      <c r="B148" s="57" t="s">
        <v>1109</v>
      </c>
      <c r="C148" s="83">
        <v>286</v>
      </c>
      <c r="D148" s="83">
        <v>3</v>
      </c>
      <c r="E148" s="83">
        <v>4</v>
      </c>
      <c r="F148" s="83">
        <v>3</v>
      </c>
      <c r="G148" s="83">
        <v>1</v>
      </c>
      <c r="H148" s="83">
        <v>4</v>
      </c>
      <c r="I148" s="83">
        <v>1</v>
      </c>
      <c r="J148" s="83">
        <v>1</v>
      </c>
      <c r="K148" s="83">
        <v>2</v>
      </c>
      <c r="L148" s="83">
        <v>3</v>
      </c>
      <c r="M148" s="83">
        <v>1</v>
      </c>
      <c r="N148" s="83">
        <v>0</v>
      </c>
      <c r="O148" s="83">
        <v>2</v>
      </c>
      <c r="P148" s="83">
        <v>1</v>
      </c>
      <c r="Q148" s="83">
        <v>2</v>
      </c>
      <c r="R148" s="83">
        <v>1</v>
      </c>
      <c r="S148" s="83">
        <v>0</v>
      </c>
      <c r="T148" s="83">
        <v>5</v>
      </c>
      <c r="U148" s="83">
        <v>4</v>
      </c>
      <c r="V148" s="83">
        <v>5</v>
      </c>
      <c r="W148" s="83">
        <v>6</v>
      </c>
      <c r="X148" s="83">
        <v>10</v>
      </c>
      <c r="Y148" s="83">
        <v>12</v>
      </c>
      <c r="Z148" s="83">
        <v>10</v>
      </c>
      <c r="AA148" s="83">
        <v>7</v>
      </c>
      <c r="AB148" s="83">
        <v>12</v>
      </c>
      <c r="AC148" s="83">
        <v>11</v>
      </c>
      <c r="AD148" s="83">
        <v>10</v>
      </c>
      <c r="AE148" s="83">
        <v>11</v>
      </c>
      <c r="AF148" s="83">
        <v>6</v>
      </c>
      <c r="AG148" s="83">
        <v>5</v>
      </c>
      <c r="AH148" s="83">
        <v>3</v>
      </c>
      <c r="AI148" s="83">
        <v>4</v>
      </c>
      <c r="AJ148" s="83">
        <v>7</v>
      </c>
      <c r="AK148" s="83">
        <v>3</v>
      </c>
      <c r="AL148" s="83">
        <v>11</v>
      </c>
      <c r="AM148" s="83">
        <v>1</v>
      </c>
      <c r="AN148" s="83">
        <v>4</v>
      </c>
      <c r="AO148" s="83">
        <v>4</v>
      </c>
      <c r="AP148" s="83">
        <v>7</v>
      </c>
      <c r="AQ148" s="83">
        <v>1</v>
      </c>
      <c r="AR148" s="83">
        <v>4</v>
      </c>
      <c r="AS148" s="83">
        <v>4</v>
      </c>
      <c r="AT148" s="83">
        <v>4</v>
      </c>
      <c r="AU148" s="83">
        <v>2</v>
      </c>
      <c r="AV148" s="83">
        <v>2</v>
      </c>
      <c r="AW148" s="83">
        <v>3</v>
      </c>
      <c r="AX148" s="83">
        <v>2</v>
      </c>
      <c r="AY148" s="83">
        <v>1</v>
      </c>
      <c r="AZ148" s="83">
        <v>3</v>
      </c>
      <c r="BA148" s="83">
        <v>3</v>
      </c>
      <c r="BB148" s="83">
        <v>2</v>
      </c>
      <c r="BC148" s="83">
        <v>3</v>
      </c>
      <c r="BD148" s="83">
        <v>2</v>
      </c>
      <c r="BE148" s="83">
        <v>3</v>
      </c>
      <c r="BF148" s="83">
        <v>5</v>
      </c>
      <c r="BG148" s="83">
        <v>4</v>
      </c>
      <c r="BH148" s="83">
        <v>3</v>
      </c>
      <c r="BI148" s="83">
        <v>5</v>
      </c>
      <c r="BJ148" s="83">
        <v>5</v>
      </c>
      <c r="BK148" s="83">
        <v>1</v>
      </c>
      <c r="BL148" s="83">
        <v>2</v>
      </c>
      <c r="BM148" s="83">
        <v>1</v>
      </c>
      <c r="BN148" s="83">
        <v>2</v>
      </c>
      <c r="BO148" s="83">
        <v>6</v>
      </c>
      <c r="BP148" s="83">
        <v>1</v>
      </c>
      <c r="BQ148" s="83">
        <v>6</v>
      </c>
      <c r="BR148" s="83">
        <v>6</v>
      </c>
      <c r="BS148" s="83">
        <v>2</v>
      </c>
      <c r="BT148" s="83">
        <v>1</v>
      </c>
      <c r="BU148" s="83">
        <v>2</v>
      </c>
      <c r="BV148" s="83">
        <v>0</v>
      </c>
      <c r="BW148" s="83">
        <v>0</v>
      </c>
      <c r="BX148" s="83">
        <v>2</v>
      </c>
      <c r="BY148" s="83">
        <v>2</v>
      </c>
      <c r="BZ148" s="83">
        <v>1</v>
      </c>
      <c r="CA148" s="83">
        <v>0</v>
      </c>
      <c r="CB148" s="83">
        <v>1</v>
      </c>
      <c r="CC148" s="83">
        <v>2</v>
      </c>
      <c r="CD148" s="83">
        <v>0</v>
      </c>
      <c r="CE148" s="83">
        <v>0</v>
      </c>
      <c r="CF148" s="83">
        <v>0</v>
      </c>
      <c r="CG148" s="83">
        <v>0</v>
      </c>
      <c r="CH148" s="83">
        <v>0</v>
      </c>
      <c r="CI148" s="83">
        <v>0</v>
      </c>
      <c r="CJ148" s="83">
        <v>0</v>
      </c>
      <c r="CK148" s="83">
        <v>0</v>
      </c>
      <c r="CL148" s="83">
        <v>112</v>
      </c>
      <c r="CM148" s="83">
        <v>1</v>
      </c>
      <c r="CN148" s="83">
        <v>3</v>
      </c>
      <c r="CO148" s="83">
        <v>0</v>
      </c>
      <c r="CP148" s="83">
        <v>1</v>
      </c>
      <c r="CQ148" s="83">
        <v>2</v>
      </c>
      <c r="CR148" s="83">
        <v>1</v>
      </c>
      <c r="CS148" s="83">
        <v>0</v>
      </c>
      <c r="CT148" s="83">
        <v>2</v>
      </c>
      <c r="CU148" s="83">
        <v>2</v>
      </c>
      <c r="CV148" s="83">
        <v>1</v>
      </c>
      <c r="CW148" s="83">
        <v>0</v>
      </c>
      <c r="CX148" s="83">
        <v>0</v>
      </c>
      <c r="CY148" s="83">
        <v>0</v>
      </c>
      <c r="CZ148" s="83">
        <v>1</v>
      </c>
      <c r="DA148" s="83">
        <v>0</v>
      </c>
      <c r="DB148" s="83">
        <v>0</v>
      </c>
      <c r="DC148" s="83">
        <v>2</v>
      </c>
      <c r="DD148" s="83">
        <v>2</v>
      </c>
      <c r="DE148" s="83">
        <v>2</v>
      </c>
      <c r="DF148" s="83">
        <v>1</v>
      </c>
      <c r="DG148" s="83">
        <v>2</v>
      </c>
      <c r="DH148" s="83">
        <v>8</v>
      </c>
      <c r="DI148" s="83">
        <v>4</v>
      </c>
      <c r="DJ148" s="83">
        <v>3</v>
      </c>
      <c r="DK148" s="83">
        <v>5</v>
      </c>
      <c r="DL148" s="83">
        <v>4</v>
      </c>
      <c r="DM148" s="83">
        <v>2</v>
      </c>
      <c r="DN148" s="83">
        <v>5</v>
      </c>
      <c r="DO148" s="83">
        <v>3</v>
      </c>
      <c r="DP148" s="83">
        <v>2</v>
      </c>
      <c r="DQ148" s="83">
        <v>0</v>
      </c>
      <c r="DR148" s="83">
        <v>3</v>
      </c>
      <c r="DS148" s="83">
        <v>2</v>
      </c>
      <c r="DT148" s="83">
        <v>2</v>
      </c>
      <c r="DU148" s="83">
        <v>7</v>
      </c>
      <c r="DV148" s="83">
        <v>1</v>
      </c>
      <c r="DW148" s="83">
        <v>1</v>
      </c>
      <c r="DX148" s="83">
        <v>2</v>
      </c>
      <c r="DY148" s="83">
        <v>3</v>
      </c>
      <c r="DZ148" s="83">
        <v>0</v>
      </c>
      <c r="EA148" s="83">
        <v>4</v>
      </c>
      <c r="EB148" s="83">
        <v>1</v>
      </c>
      <c r="EC148" s="83">
        <v>1</v>
      </c>
      <c r="ED148" s="83">
        <v>1</v>
      </c>
      <c r="EE148" s="83">
        <v>2</v>
      </c>
      <c r="EF148" s="83">
        <v>1</v>
      </c>
      <c r="EG148" s="83">
        <v>1</v>
      </c>
      <c r="EH148" s="83">
        <v>1</v>
      </c>
      <c r="EI148" s="83">
        <v>2</v>
      </c>
      <c r="EJ148" s="83">
        <v>0</v>
      </c>
      <c r="EK148" s="83">
        <v>0</v>
      </c>
      <c r="EL148" s="83">
        <v>2</v>
      </c>
      <c r="EM148" s="83">
        <v>0</v>
      </c>
      <c r="EN148" s="83">
        <v>1</v>
      </c>
      <c r="EO148" s="83">
        <v>2</v>
      </c>
      <c r="EP148" s="83">
        <v>1</v>
      </c>
      <c r="EQ148" s="83">
        <v>2</v>
      </c>
      <c r="ER148" s="83">
        <v>0</v>
      </c>
      <c r="ES148" s="83">
        <v>0</v>
      </c>
      <c r="ET148" s="83">
        <v>0</v>
      </c>
      <c r="EU148" s="83">
        <v>0</v>
      </c>
      <c r="EV148" s="83">
        <v>0</v>
      </c>
      <c r="EW148" s="83">
        <v>0</v>
      </c>
      <c r="EX148" s="83">
        <v>2</v>
      </c>
      <c r="EY148" s="83">
        <v>0</v>
      </c>
      <c r="EZ148" s="83">
        <v>1</v>
      </c>
      <c r="FA148" s="83">
        <v>1</v>
      </c>
      <c r="FB148" s="83">
        <v>0</v>
      </c>
      <c r="FC148" s="83">
        <v>0</v>
      </c>
      <c r="FD148" s="83">
        <v>1</v>
      </c>
      <c r="FE148" s="83">
        <v>0</v>
      </c>
      <c r="FF148" s="83">
        <v>0</v>
      </c>
      <c r="FG148" s="83">
        <v>2</v>
      </c>
      <c r="FH148" s="83">
        <v>0</v>
      </c>
      <c r="FI148" s="83">
        <v>1</v>
      </c>
      <c r="FJ148" s="83">
        <v>0</v>
      </c>
      <c r="FK148" s="83">
        <v>1</v>
      </c>
      <c r="FL148" s="83">
        <v>1</v>
      </c>
      <c r="FM148" s="83">
        <v>0</v>
      </c>
      <c r="FN148" s="83">
        <v>0</v>
      </c>
      <c r="FO148" s="83">
        <v>0</v>
      </c>
      <c r="FP148" s="83">
        <v>0</v>
      </c>
      <c r="FQ148" s="83">
        <v>0</v>
      </c>
      <c r="FR148" s="83">
        <v>0</v>
      </c>
      <c r="FS148" s="83">
        <v>0</v>
      </c>
      <c r="FT148" s="83">
        <v>0</v>
      </c>
      <c r="FU148" s="83">
        <v>174</v>
      </c>
      <c r="FV148" s="83">
        <v>2</v>
      </c>
      <c r="FW148" s="83">
        <v>1</v>
      </c>
      <c r="FX148" s="83">
        <v>3</v>
      </c>
      <c r="FY148" s="83">
        <v>0</v>
      </c>
      <c r="FZ148" s="83">
        <v>2</v>
      </c>
      <c r="GA148" s="83">
        <v>0</v>
      </c>
      <c r="GB148" s="83">
        <v>1</v>
      </c>
      <c r="GC148" s="83">
        <v>0</v>
      </c>
      <c r="GD148" s="83">
        <v>1</v>
      </c>
      <c r="GE148" s="83">
        <v>0</v>
      </c>
      <c r="GF148" s="83">
        <v>0</v>
      </c>
      <c r="GG148" s="83">
        <v>2</v>
      </c>
      <c r="GH148" s="83">
        <v>1</v>
      </c>
      <c r="GI148" s="83">
        <v>1</v>
      </c>
      <c r="GJ148" s="83">
        <v>1</v>
      </c>
      <c r="GK148" s="83">
        <v>0</v>
      </c>
      <c r="GL148" s="83">
        <v>3</v>
      </c>
      <c r="GM148" s="83">
        <v>2</v>
      </c>
      <c r="GN148" s="83">
        <v>3</v>
      </c>
      <c r="GO148" s="83">
        <v>5</v>
      </c>
      <c r="GP148" s="83">
        <v>8</v>
      </c>
      <c r="GQ148" s="83">
        <v>4</v>
      </c>
      <c r="GR148" s="83">
        <v>6</v>
      </c>
      <c r="GS148" s="83">
        <v>4</v>
      </c>
      <c r="GT148" s="83">
        <v>7</v>
      </c>
      <c r="GU148" s="83">
        <v>7</v>
      </c>
      <c r="GV148" s="83">
        <v>8</v>
      </c>
      <c r="GW148" s="83">
        <v>6</v>
      </c>
      <c r="GX148" s="83">
        <v>3</v>
      </c>
      <c r="GY148" s="83">
        <v>3</v>
      </c>
      <c r="GZ148" s="83">
        <v>3</v>
      </c>
      <c r="HA148" s="83">
        <v>1</v>
      </c>
      <c r="HB148" s="83">
        <v>5</v>
      </c>
      <c r="HC148" s="83">
        <v>1</v>
      </c>
      <c r="HD148" s="83">
        <v>4</v>
      </c>
      <c r="HE148" s="83">
        <v>0</v>
      </c>
      <c r="HF148" s="83">
        <v>3</v>
      </c>
      <c r="HG148" s="83">
        <v>2</v>
      </c>
      <c r="HH148" s="83">
        <v>4</v>
      </c>
      <c r="HI148" s="83">
        <v>1</v>
      </c>
      <c r="HJ148" s="83">
        <v>0</v>
      </c>
      <c r="HK148" s="83">
        <v>3</v>
      </c>
      <c r="HL148" s="83">
        <v>3</v>
      </c>
      <c r="HM148" s="83">
        <v>1</v>
      </c>
      <c r="HN148" s="83">
        <v>0</v>
      </c>
      <c r="HO148" s="83">
        <v>2</v>
      </c>
      <c r="HP148" s="83">
        <v>1</v>
      </c>
      <c r="HQ148" s="83">
        <v>0</v>
      </c>
      <c r="HR148" s="83">
        <v>1</v>
      </c>
      <c r="HS148" s="83">
        <v>3</v>
      </c>
      <c r="HT148" s="83">
        <v>2</v>
      </c>
      <c r="HU148" s="83">
        <v>1</v>
      </c>
      <c r="HV148" s="83">
        <v>2</v>
      </c>
      <c r="HW148" s="83">
        <v>2</v>
      </c>
      <c r="HX148" s="83">
        <v>3</v>
      </c>
      <c r="HY148" s="83">
        <v>3</v>
      </c>
      <c r="HZ148" s="83">
        <v>1</v>
      </c>
      <c r="IA148" s="83">
        <v>5</v>
      </c>
      <c r="IB148" s="83">
        <v>5</v>
      </c>
      <c r="IC148" s="83">
        <v>1</v>
      </c>
      <c r="ID148" s="83">
        <v>2</v>
      </c>
      <c r="IE148" s="83">
        <v>1</v>
      </c>
      <c r="IF148" s="83">
        <v>2</v>
      </c>
      <c r="IG148" s="83">
        <v>4</v>
      </c>
      <c r="IH148" s="83">
        <v>1</v>
      </c>
      <c r="II148" s="83">
        <v>5</v>
      </c>
      <c r="IJ148" s="83">
        <v>5</v>
      </c>
      <c r="IK148" s="83">
        <v>2</v>
      </c>
      <c r="IL148" s="83">
        <v>1</v>
      </c>
      <c r="IM148" s="83">
        <v>1</v>
      </c>
      <c r="IN148" s="83">
        <v>0</v>
      </c>
      <c r="IO148" s="83">
        <v>0</v>
      </c>
      <c r="IP148" s="83">
        <v>0</v>
      </c>
      <c r="IQ148" s="83">
        <v>2</v>
      </c>
      <c r="IR148" s="83">
        <v>0</v>
      </c>
      <c r="IS148" s="83">
        <v>0</v>
      </c>
      <c r="IT148" s="83">
        <v>0</v>
      </c>
      <c r="IU148" s="83">
        <v>1</v>
      </c>
      <c r="IV148" s="83">
        <v>0</v>
      </c>
      <c r="IW148" s="83">
        <v>0</v>
      </c>
      <c r="IX148" s="83">
        <v>0</v>
      </c>
      <c r="IY148" s="83">
        <v>0</v>
      </c>
      <c r="IZ148" s="83">
        <v>0</v>
      </c>
      <c r="JA148" s="83">
        <v>0</v>
      </c>
      <c r="JB148" s="83">
        <v>0</v>
      </c>
      <c r="JC148" s="83">
        <v>0</v>
      </c>
    </row>
    <row r="149" spans="1:263" hidden="1" x14ac:dyDescent="0.25">
      <c r="A149" s="57" t="s">
        <v>1551</v>
      </c>
      <c r="B149" s="57" t="s">
        <v>1144</v>
      </c>
      <c r="C149" s="83">
        <v>4187</v>
      </c>
      <c r="D149" s="83">
        <v>28</v>
      </c>
      <c r="E149" s="83">
        <v>12</v>
      </c>
      <c r="F149" s="83">
        <v>9</v>
      </c>
      <c r="G149" s="83">
        <v>12</v>
      </c>
      <c r="H149" s="83">
        <v>3</v>
      </c>
      <c r="I149" s="83">
        <v>3</v>
      </c>
      <c r="J149" s="83">
        <v>6</v>
      </c>
      <c r="K149" s="83">
        <v>5</v>
      </c>
      <c r="L149" s="83">
        <v>2</v>
      </c>
      <c r="M149" s="83">
        <v>1</v>
      </c>
      <c r="N149" s="83">
        <v>0</v>
      </c>
      <c r="O149" s="83">
        <v>5</v>
      </c>
      <c r="P149" s="83">
        <v>4</v>
      </c>
      <c r="Q149" s="83">
        <v>5</v>
      </c>
      <c r="R149" s="83">
        <v>1</v>
      </c>
      <c r="S149" s="83">
        <v>8</v>
      </c>
      <c r="T149" s="83">
        <v>9</v>
      </c>
      <c r="U149" s="83">
        <v>30</v>
      </c>
      <c r="V149" s="83">
        <v>56</v>
      </c>
      <c r="W149" s="83">
        <v>140</v>
      </c>
      <c r="X149" s="83">
        <v>292</v>
      </c>
      <c r="Y149" s="83">
        <v>380</v>
      </c>
      <c r="Z149" s="83">
        <v>447</v>
      </c>
      <c r="AA149" s="83">
        <v>476</v>
      </c>
      <c r="AB149" s="83">
        <v>364</v>
      </c>
      <c r="AC149" s="83">
        <v>328</v>
      </c>
      <c r="AD149" s="83">
        <v>261</v>
      </c>
      <c r="AE149" s="83">
        <v>246</v>
      </c>
      <c r="AF149" s="83">
        <v>194</v>
      </c>
      <c r="AG149" s="83">
        <v>129</v>
      </c>
      <c r="AH149" s="83">
        <v>121</v>
      </c>
      <c r="AI149" s="83">
        <v>78</v>
      </c>
      <c r="AJ149" s="83">
        <v>87</v>
      </c>
      <c r="AK149" s="83">
        <v>59</v>
      </c>
      <c r="AL149" s="83">
        <v>45</v>
      </c>
      <c r="AM149" s="83">
        <v>37</v>
      </c>
      <c r="AN149" s="83">
        <v>29</v>
      </c>
      <c r="AO149" s="83">
        <v>28</v>
      </c>
      <c r="AP149" s="83">
        <v>22</v>
      </c>
      <c r="AQ149" s="83">
        <v>11</v>
      </c>
      <c r="AR149" s="83">
        <v>13</v>
      </c>
      <c r="AS149" s="83">
        <v>14</v>
      </c>
      <c r="AT149" s="83">
        <v>16</v>
      </c>
      <c r="AU149" s="83">
        <v>7</v>
      </c>
      <c r="AV149" s="83">
        <v>5</v>
      </c>
      <c r="AW149" s="83">
        <v>5</v>
      </c>
      <c r="AX149" s="83">
        <v>5</v>
      </c>
      <c r="AY149" s="83">
        <v>9</v>
      </c>
      <c r="AZ149" s="83">
        <v>5</v>
      </c>
      <c r="BA149" s="83">
        <v>6</v>
      </c>
      <c r="BB149" s="83">
        <v>11</v>
      </c>
      <c r="BC149" s="83">
        <v>4</v>
      </c>
      <c r="BD149" s="83">
        <v>5</v>
      </c>
      <c r="BE149" s="83">
        <v>4</v>
      </c>
      <c r="BF149" s="83">
        <v>5</v>
      </c>
      <c r="BG149" s="83">
        <v>12</v>
      </c>
      <c r="BH149" s="83">
        <v>4</v>
      </c>
      <c r="BI149" s="83">
        <v>1</v>
      </c>
      <c r="BJ149" s="83">
        <v>6</v>
      </c>
      <c r="BK149" s="83">
        <v>9</v>
      </c>
      <c r="BL149" s="83">
        <v>5</v>
      </c>
      <c r="BM149" s="83">
        <v>4</v>
      </c>
      <c r="BN149" s="83">
        <v>5</v>
      </c>
      <c r="BO149" s="83">
        <v>8</v>
      </c>
      <c r="BP149" s="83">
        <v>2</v>
      </c>
      <c r="BQ149" s="83">
        <v>8</v>
      </c>
      <c r="BR149" s="83">
        <v>3</v>
      </c>
      <c r="BS149" s="83">
        <v>4</v>
      </c>
      <c r="BT149" s="83">
        <v>0</v>
      </c>
      <c r="BU149" s="83">
        <v>3</v>
      </c>
      <c r="BV149" s="83">
        <v>2</v>
      </c>
      <c r="BW149" s="83">
        <v>4</v>
      </c>
      <c r="BX149" s="83">
        <v>5</v>
      </c>
      <c r="BY149" s="83">
        <v>1</v>
      </c>
      <c r="BZ149" s="83">
        <v>4</v>
      </c>
      <c r="CA149" s="83">
        <v>0</v>
      </c>
      <c r="CB149" s="83">
        <v>3</v>
      </c>
      <c r="CC149" s="83">
        <v>2</v>
      </c>
      <c r="CD149" s="83">
        <v>1</v>
      </c>
      <c r="CE149" s="83">
        <v>0</v>
      </c>
      <c r="CF149" s="83">
        <v>1</v>
      </c>
      <c r="CG149" s="83">
        <v>2</v>
      </c>
      <c r="CH149" s="83">
        <v>0</v>
      </c>
      <c r="CI149" s="83">
        <v>0</v>
      </c>
      <c r="CJ149" s="83">
        <v>1</v>
      </c>
      <c r="CK149" s="83">
        <v>0</v>
      </c>
      <c r="CL149" s="83">
        <v>2144</v>
      </c>
      <c r="CM149" s="83">
        <v>14</v>
      </c>
      <c r="CN149" s="83">
        <v>8</v>
      </c>
      <c r="CO149" s="83">
        <v>6</v>
      </c>
      <c r="CP149" s="83">
        <v>6</v>
      </c>
      <c r="CQ149" s="83">
        <v>0</v>
      </c>
      <c r="CR149" s="83">
        <v>2</v>
      </c>
      <c r="CS149" s="83">
        <v>3</v>
      </c>
      <c r="CT149" s="83">
        <v>2</v>
      </c>
      <c r="CU149" s="83">
        <v>0</v>
      </c>
      <c r="CV149" s="83">
        <v>1</v>
      </c>
      <c r="CW149" s="83">
        <v>0</v>
      </c>
      <c r="CX149" s="83">
        <v>4</v>
      </c>
      <c r="CY149" s="83">
        <v>4</v>
      </c>
      <c r="CZ149" s="83">
        <v>2</v>
      </c>
      <c r="DA149" s="83">
        <v>1</v>
      </c>
      <c r="DB149" s="83">
        <v>4</v>
      </c>
      <c r="DC149" s="83">
        <v>3</v>
      </c>
      <c r="DD149" s="83">
        <v>6</v>
      </c>
      <c r="DE149" s="83">
        <v>23</v>
      </c>
      <c r="DF149" s="83">
        <v>53</v>
      </c>
      <c r="DG149" s="83">
        <v>118</v>
      </c>
      <c r="DH149" s="83">
        <v>172</v>
      </c>
      <c r="DI149" s="83">
        <v>223</v>
      </c>
      <c r="DJ149" s="83">
        <v>201</v>
      </c>
      <c r="DK149" s="83">
        <v>205</v>
      </c>
      <c r="DL149" s="83">
        <v>182</v>
      </c>
      <c r="DM149" s="83">
        <v>144</v>
      </c>
      <c r="DN149" s="83">
        <v>157</v>
      </c>
      <c r="DO149" s="83">
        <v>107</v>
      </c>
      <c r="DP149" s="83">
        <v>81</v>
      </c>
      <c r="DQ149" s="83">
        <v>67</v>
      </c>
      <c r="DR149" s="83">
        <v>52</v>
      </c>
      <c r="DS149" s="83">
        <v>58</v>
      </c>
      <c r="DT149" s="83">
        <v>31</v>
      </c>
      <c r="DU149" s="83">
        <v>28</v>
      </c>
      <c r="DV149" s="83">
        <v>22</v>
      </c>
      <c r="DW149" s="83">
        <v>17</v>
      </c>
      <c r="DX149" s="83">
        <v>19</v>
      </c>
      <c r="DY149" s="83">
        <v>18</v>
      </c>
      <c r="DZ149" s="83">
        <v>9</v>
      </c>
      <c r="EA149" s="83">
        <v>7</v>
      </c>
      <c r="EB149" s="83">
        <v>6</v>
      </c>
      <c r="EC149" s="83">
        <v>4</v>
      </c>
      <c r="ED149" s="83">
        <v>5</v>
      </c>
      <c r="EE149" s="83">
        <v>1</v>
      </c>
      <c r="EF149" s="83">
        <v>3</v>
      </c>
      <c r="EG149" s="83">
        <v>4</v>
      </c>
      <c r="EH149" s="83">
        <v>4</v>
      </c>
      <c r="EI149" s="83">
        <v>3</v>
      </c>
      <c r="EJ149" s="83">
        <v>3</v>
      </c>
      <c r="EK149" s="83">
        <v>8</v>
      </c>
      <c r="EL149" s="83">
        <v>2</v>
      </c>
      <c r="EM149" s="83">
        <v>2</v>
      </c>
      <c r="EN149" s="83">
        <v>0</v>
      </c>
      <c r="EO149" s="83">
        <v>1</v>
      </c>
      <c r="EP149" s="83">
        <v>3</v>
      </c>
      <c r="EQ149" s="83">
        <v>0</v>
      </c>
      <c r="ER149" s="83">
        <v>0</v>
      </c>
      <c r="ES149" s="83">
        <v>3</v>
      </c>
      <c r="ET149" s="83">
        <v>3</v>
      </c>
      <c r="EU149" s="83">
        <v>2</v>
      </c>
      <c r="EV149" s="83">
        <v>2</v>
      </c>
      <c r="EW149" s="83">
        <v>1</v>
      </c>
      <c r="EX149" s="83">
        <v>3</v>
      </c>
      <c r="EY149" s="83">
        <v>0</v>
      </c>
      <c r="EZ149" s="83">
        <v>3</v>
      </c>
      <c r="FA149" s="83">
        <v>1</v>
      </c>
      <c r="FB149" s="83">
        <v>2</v>
      </c>
      <c r="FC149" s="83">
        <v>0</v>
      </c>
      <c r="FD149" s="83">
        <v>1</v>
      </c>
      <c r="FE149" s="83">
        <v>0</v>
      </c>
      <c r="FF149" s="83">
        <v>2</v>
      </c>
      <c r="FG149" s="83">
        <v>3</v>
      </c>
      <c r="FH149" s="83">
        <v>0</v>
      </c>
      <c r="FI149" s="83">
        <v>0</v>
      </c>
      <c r="FJ149" s="83">
        <v>0</v>
      </c>
      <c r="FK149" s="83">
        <v>2</v>
      </c>
      <c r="FL149" s="83">
        <v>2</v>
      </c>
      <c r="FM149" s="83">
        <v>1</v>
      </c>
      <c r="FN149" s="83">
        <v>0</v>
      </c>
      <c r="FO149" s="83">
        <v>1</v>
      </c>
      <c r="FP149" s="83">
        <v>2</v>
      </c>
      <c r="FQ149" s="83">
        <v>0</v>
      </c>
      <c r="FR149" s="83">
        <v>0</v>
      </c>
      <c r="FS149" s="83">
        <v>1</v>
      </c>
      <c r="FT149" s="83">
        <v>0</v>
      </c>
      <c r="FU149" s="83">
        <v>2043</v>
      </c>
      <c r="FV149" s="83">
        <v>14</v>
      </c>
      <c r="FW149" s="83">
        <v>4</v>
      </c>
      <c r="FX149" s="83">
        <v>3</v>
      </c>
      <c r="FY149" s="83">
        <v>6</v>
      </c>
      <c r="FZ149" s="83">
        <v>3</v>
      </c>
      <c r="GA149" s="83">
        <v>1</v>
      </c>
      <c r="GB149" s="83">
        <v>3</v>
      </c>
      <c r="GC149" s="83">
        <v>3</v>
      </c>
      <c r="GD149" s="83">
        <v>2</v>
      </c>
      <c r="GE149" s="83">
        <v>0</v>
      </c>
      <c r="GF149" s="83">
        <v>0</v>
      </c>
      <c r="GG149" s="83">
        <v>1</v>
      </c>
      <c r="GH149" s="83">
        <v>0</v>
      </c>
      <c r="GI149" s="83">
        <v>3</v>
      </c>
      <c r="GJ149" s="83">
        <v>0</v>
      </c>
      <c r="GK149" s="83">
        <v>4</v>
      </c>
      <c r="GL149" s="83">
        <v>6</v>
      </c>
      <c r="GM149" s="83">
        <v>24</v>
      </c>
      <c r="GN149" s="83">
        <v>33</v>
      </c>
      <c r="GO149" s="83">
        <v>87</v>
      </c>
      <c r="GP149" s="83">
        <v>174</v>
      </c>
      <c r="GQ149" s="83">
        <v>208</v>
      </c>
      <c r="GR149" s="83">
        <v>224</v>
      </c>
      <c r="GS149" s="83">
        <v>275</v>
      </c>
      <c r="GT149" s="83">
        <v>159</v>
      </c>
      <c r="GU149" s="83">
        <v>146</v>
      </c>
      <c r="GV149" s="83">
        <v>117</v>
      </c>
      <c r="GW149" s="83">
        <v>89</v>
      </c>
      <c r="GX149" s="83">
        <v>87</v>
      </c>
      <c r="GY149" s="83">
        <v>48</v>
      </c>
      <c r="GZ149" s="83">
        <v>54</v>
      </c>
      <c r="HA149" s="83">
        <v>26</v>
      </c>
      <c r="HB149" s="83">
        <v>29</v>
      </c>
      <c r="HC149" s="83">
        <v>28</v>
      </c>
      <c r="HD149" s="83">
        <v>17</v>
      </c>
      <c r="HE149" s="83">
        <v>15</v>
      </c>
      <c r="HF149" s="83">
        <v>12</v>
      </c>
      <c r="HG149" s="83">
        <v>9</v>
      </c>
      <c r="HH149" s="83">
        <v>4</v>
      </c>
      <c r="HI149" s="83">
        <v>2</v>
      </c>
      <c r="HJ149" s="83">
        <v>6</v>
      </c>
      <c r="HK149" s="83">
        <v>8</v>
      </c>
      <c r="HL149" s="83">
        <v>12</v>
      </c>
      <c r="HM149" s="83">
        <v>2</v>
      </c>
      <c r="HN149" s="83">
        <v>4</v>
      </c>
      <c r="HO149" s="83">
        <v>2</v>
      </c>
      <c r="HP149" s="83">
        <v>1</v>
      </c>
      <c r="HQ149" s="83">
        <v>5</v>
      </c>
      <c r="HR149" s="83">
        <v>2</v>
      </c>
      <c r="HS149" s="83">
        <v>3</v>
      </c>
      <c r="HT149" s="83">
        <v>3</v>
      </c>
      <c r="HU149" s="83">
        <v>2</v>
      </c>
      <c r="HV149" s="83">
        <v>3</v>
      </c>
      <c r="HW149" s="83">
        <v>4</v>
      </c>
      <c r="HX149" s="83">
        <v>4</v>
      </c>
      <c r="HY149" s="83">
        <v>9</v>
      </c>
      <c r="HZ149" s="83">
        <v>4</v>
      </c>
      <c r="IA149" s="83">
        <v>1</v>
      </c>
      <c r="IB149" s="83">
        <v>3</v>
      </c>
      <c r="IC149" s="83">
        <v>6</v>
      </c>
      <c r="ID149" s="83">
        <v>3</v>
      </c>
      <c r="IE149" s="83">
        <v>2</v>
      </c>
      <c r="IF149" s="83">
        <v>4</v>
      </c>
      <c r="IG149" s="83">
        <v>5</v>
      </c>
      <c r="IH149" s="83">
        <v>2</v>
      </c>
      <c r="II149" s="83">
        <v>5</v>
      </c>
      <c r="IJ149" s="83">
        <v>2</v>
      </c>
      <c r="IK149" s="83">
        <v>2</v>
      </c>
      <c r="IL149" s="83">
        <v>0</v>
      </c>
      <c r="IM149" s="83">
        <v>2</v>
      </c>
      <c r="IN149" s="83">
        <v>2</v>
      </c>
      <c r="IO149" s="83">
        <v>2</v>
      </c>
      <c r="IP149" s="83">
        <v>2</v>
      </c>
      <c r="IQ149" s="83">
        <v>1</v>
      </c>
      <c r="IR149" s="83">
        <v>4</v>
      </c>
      <c r="IS149" s="83">
        <v>0</v>
      </c>
      <c r="IT149" s="83">
        <v>1</v>
      </c>
      <c r="IU149" s="83">
        <v>0</v>
      </c>
      <c r="IV149" s="83">
        <v>0</v>
      </c>
      <c r="IW149" s="83">
        <v>0</v>
      </c>
      <c r="IX149" s="83">
        <v>0</v>
      </c>
      <c r="IY149" s="83">
        <v>0</v>
      </c>
      <c r="IZ149" s="83">
        <v>0</v>
      </c>
      <c r="JA149" s="83">
        <v>0</v>
      </c>
      <c r="JB149" s="83">
        <v>0</v>
      </c>
      <c r="JC149" s="83">
        <v>0</v>
      </c>
    </row>
    <row r="150" spans="1:263" hidden="1" x14ac:dyDescent="0.25">
      <c r="A150" s="57" t="s">
        <v>1552</v>
      </c>
      <c r="B150" s="57" t="s">
        <v>1179</v>
      </c>
      <c r="C150" s="83">
        <v>1488</v>
      </c>
      <c r="D150" s="83">
        <v>34</v>
      </c>
      <c r="E150" s="83">
        <v>7</v>
      </c>
      <c r="F150" s="83">
        <v>7</v>
      </c>
      <c r="G150" s="83">
        <v>8</v>
      </c>
      <c r="H150" s="83">
        <v>4</v>
      </c>
      <c r="I150" s="83">
        <v>11</v>
      </c>
      <c r="J150" s="83">
        <v>4</v>
      </c>
      <c r="K150" s="83">
        <v>2</v>
      </c>
      <c r="L150" s="83">
        <v>6</v>
      </c>
      <c r="M150" s="83">
        <v>4</v>
      </c>
      <c r="N150" s="83">
        <v>7</v>
      </c>
      <c r="O150" s="83">
        <v>9</v>
      </c>
      <c r="P150" s="83">
        <v>7</v>
      </c>
      <c r="Q150" s="83">
        <v>3</v>
      </c>
      <c r="R150" s="83">
        <v>6</v>
      </c>
      <c r="S150" s="83">
        <v>4</v>
      </c>
      <c r="T150" s="83">
        <v>3</v>
      </c>
      <c r="U150" s="83">
        <v>10</v>
      </c>
      <c r="V150" s="83">
        <v>14</v>
      </c>
      <c r="W150" s="83">
        <v>44</v>
      </c>
      <c r="X150" s="83">
        <v>59</v>
      </c>
      <c r="Y150" s="83">
        <v>91</v>
      </c>
      <c r="Z150" s="83">
        <v>98</v>
      </c>
      <c r="AA150" s="83">
        <v>123</v>
      </c>
      <c r="AB150" s="83">
        <v>102</v>
      </c>
      <c r="AC150" s="83">
        <v>97</v>
      </c>
      <c r="AD150" s="83">
        <v>93</v>
      </c>
      <c r="AE150" s="83">
        <v>80</v>
      </c>
      <c r="AF150" s="83">
        <v>60</v>
      </c>
      <c r="AG150" s="83">
        <v>53</v>
      </c>
      <c r="AH150" s="83">
        <v>29</v>
      </c>
      <c r="AI150" s="83">
        <v>51</v>
      </c>
      <c r="AJ150" s="83">
        <v>29</v>
      </c>
      <c r="AK150" s="83">
        <v>29</v>
      </c>
      <c r="AL150" s="83">
        <v>23</v>
      </c>
      <c r="AM150" s="83">
        <v>22</v>
      </c>
      <c r="AN150" s="83">
        <v>15</v>
      </c>
      <c r="AO150" s="83">
        <v>15</v>
      </c>
      <c r="AP150" s="83">
        <v>9</v>
      </c>
      <c r="AQ150" s="83">
        <v>9</v>
      </c>
      <c r="AR150" s="83">
        <v>12</v>
      </c>
      <c r="AS150" s="83">
        <v>11</v>
      </c>
      <c r="AT150" s="83">
        <v>8</v>
      </c>
      <c r="AU150" s="83">
        <v>4</v>
      </c>
      <c r="AV150" s="83">
        <v>6</v>
      </c>
      <c r="AW150" s="83">
        <v>2</v>
      </c>
      <c r="AX150" s="83">
        <v>6</v>
      </c>
      <c r="AY150" s="83">
        <v>4</v>
      </c>
      <c r="AZ150" s="83">
        <v>8</v>
      </c>
      <c r="BA150" s="83">
        <v>3</v>
      </c>
      <c r="BB150" s="83">
        <v>9</v>
      </c>
      <c r="BC150" s="83">
        <v>11</v>
      </c>
      <c r="BD150" s="83">
        <v>7</v>
      </c>
      <c r="BE150" s="83">
        <v>1</v>
      </c>
      <c r="BF150" s="83">
        <v>3</v>
      </c>
      <c r="BG150" s="83">
        <v>11</v>
      </c>
      <c r="BH150" s="83">
        <v>8</v>
      </c>
      <c r="BI150" s="83">
        <v>3</v>
      </c>
      <c r="BJ150" s="83">
        <v>4</v>
      </c>
      <c r="BK150" s="83">
        <v>4</v>
      </c>
      <c r="BL150" s="83">
        <v>4</v>
      </c>
      <c r="BM150" s="83">
        <v>9</v>
      </c>
      <c r="BN150" s="83">
        <v>1</v>
      </c>
      <c r="BO150" s="83">
        <v>3</v>
      </c>
      <c r="BP150" s="83">
        <v>9</v>
      </c>
      <c r="BQ150" s="83">
        <v>0</v>
      </c>
      <c r="BR150" s="83">
        <v>1</v>
      </c>
      <c r="BS150" s="83">
        <v>4</v>
      </c>
      <c r="BT150" s="83">
        <v>10</v>
      </c>
      <c r="BU150" s="83">
        <v>7</v>
      </c>
      <c r="BV150" s="83">
        <v>5</v>
      </c>
      <c r="BW150" s="83">
        <v>5</v>
      </c>
      <c r="BX150" s="83">
        <v>3</v>
      </c>
      <c r="BY150" s="83">
        <v>1</v>
      </c>
      <c r="BZ150" s="83">
        <v>3</v>
      </c>
      <c r="CA150" s="83">
        <v>4</v>
      </c>
      <c r="CB150" s="83">
        <v>2</v>
      </c>
      <c r="CC150" s="83">
        <v>3</v>
      </c>
      <c r="CD150" s="83">
        <v>2</v>
      </c>
      <c r="CE150" s="83">
        <v>3</v>
      </c>
      <c r="CF150" s="83">
        <v>2</v>
      </c>
      <c r="CG150" s="83">
        <v>0</v>
      </c>
      <c r="CH150" s="83">
        <v>1</v>
      </c>
      <c r="CI150" s="83">
        <v>0</v>
      </c>
      <c r="CJ150" s="83">
        <v>0</v>
      </c>
      <c r="CK150" s="83">
        <v>0</v>
      </c>
      <c r="CL150" s="83">
        <v>825</v>
      </c>
      <c r="CM150" s="83">
        <v>23</v>
      </c>
      <c r="CN150" s="83">
        <v>3</v>
      </c>
      <c r="CO150" s="83">
        <v>0</v>
      </c>
      <c r="CP150" s="83">
        <v>5</v>
      </c>
      <c r="CQ150" s="83">
        <v>2</v>
      </c>
      <c r="CR150" s="83">
        <v>7</v>
      </c>
      <c r="CS150" s="83">
        <v>2</v>
      </c>
      <c r="CT150" s="83">
        <v>2</v>
      </c>
      <c r="CU150" s="83">
        <v>2</v>
      </c>
      <c r="CV150" s="83">
        <v>2</v>
      </c>
      <c r="CW150" s="83">
        <v>5</v>
      </c>
      <c r="CX150" s="83">
        <v>4</v>
      </c>
      <c r="CY150" s="83">
        <v>2</v>
      </c>
      <c r="CZ150" s="83">
        <v>1</v>
      </c>
      <c r="DA150" s="83">
        <v>2</v>
      </c>
      <c r="DB150" s="83">
        <v>1</v>
      </c>
      <c r="DC150" s="83">
        <v>0</v>
      </c>
      <c r="DD150" s="83">
        <v>3</v>
      </c>
      <c r="DE150" s="83">
        <v>9</v>
      </c>
      <c r="DF150" s="83">
        <v>19</v>
      </c>
      <c r="DG150" s="83">
        <v>30</v>
      </c>
      <c r="DH150" s="83">
        <v>61</v>
      </c>
      <c r="DI150" s="83">
        <v>64</v>
      </c>
      <c r="DJ150" s="83">
        <v>70</v>
      </c>
      <c r="DK150" s="83">
        <v>59</v>
      </c>
      <c r="DL150" s="83">
        <v>59</v>
      </c>
      <c r="DM150" s="83">
        <v>48</v>
      </c>
      <c r="DN150" s="83">
        <v>48</v>
      </c>
      <c r="DO150" s="83">
        <v>39</v>
      </c>
      <c r="DP150" s="83">
        <v>32</v>
      </c>
      <c r="DQ150" s="83">
        <v>16</v>
      </c>
      <c r="DR150" s="83">
        <v>39</v>
      </c>
      <c r="DS150" s="83">
        <v>19</v>
      </c>
      <c r="DT150" s="83">
        <v>17</v>
      </c>
      <c r="DU150" s="83">
        <v>17</v>
      </c>
      <c r="DV150" s="83">
        <v>17</v>
      </c>
      <c r="DW150" s="83">
        <v>10</v>
      </c>
      <c r="DX150" s="83">
        <v>9</v>
      </c>
      <c r="DY150" s="83">
        <v>6</v>
      </c>
      <c r="DZ150" s="83">
        <v>5</v>
      </c>
      <c r="EA150" s="83">
        <v>7</v>
      </c>
      <c r="EB150" s="83">
        <v>4</v>
      </c>
      <c r="EC150" s="83">
        <v>4</v>
      </c>
      <c r="ED150" s="83">
        <v>1</v>
      </c>
      <c r="EE150" s="83">
        <v>4</v>
      </c>
      <c r="EF150" s="83">
        <v>1</v>
      </c>
      <c r="EG150" s="83">
        <v>4</v>
      </c>
      <c r="EH150" s="83">
        <v>3</v>
      </c>
      <c r="EI150" s="83">
        <v>3</v>
      </c>
      <c r="EJ150" s="83">
        <v>1</v>
      </c>
      <c r="EK150" s="83">
        <v>0</v>
      </c>
      <c r="EL150" s="83">
        <v>2</v>
      </c>
      <c r="EM150" s="83">
        <v>2</v>
      </c>
      <c r="EN150" s="83">
        <v>1</v>
      </c>
      <c r="EO150" s="83">
        <v>0</v>
      </c>
      <c r="EP150" s="83">
        <v>2</v>
      </c>
      <c r="EQ150" s="83">
        <v>3</v>
      </c>
      <c r="ER150" s="83">
        <v>0</v>
      </c>
      <c r="ES150" s="83">
        <v>2</v>
      </c>
      <c r="ET150" s="83">
        <v>1</v>
      </c>
      <c r="EU150" s="83">
        <v>1</v>
      </c>
      <c r="EV150" s="83">
        <v>3</v>
      </c>
      <c r="EW150" s="83">
        <v>1</v>
      </c>
      <c r="EX150" s="83">
        <v>3</v>
      </c>
      <c r="EY150" s="83">
        <v>3</v>
      </c>
      <c r="EZ150" s="83">
        <v>0</v>
      </c>
      <c r="FA150" s="83">
        <v>0</v>
      </c>
      <c r="FB150" s="83">
        <v>1</v>
      </c>
      <c r="FC150" s="83">
        <v>2</v>
      </c>
      <c r="FD150" s="83">
        <v>0</v>
      </c>
      <c r="FE150" s="83">
        <v>1</v>
      </c>
      <c r="FF150" s="83">
        <v>1</v>
      </c>
      <c r="FG150" s="83">
        <v>0</v>
      </c>
      <c r="FH150" s="83">
        <v>0</v>
      </c>
      <c r="FI150" s="83">
        <v>0</v>
      </c>
      <c r="FJ150" s="83">
        <v>2</v>
      </c>
      <c r="FK150" s="83">
        <v>1</v>
      </c>
      <c r="FL150" s="83">
        <v>1</v>
      </c>
      <c r="FM150" s="83">
        <v>0</v>
      </c>
      <c r="FN150" s="83">
        <v>1</v>
      </c>
      <c r="FO150" s="83">
        <v>0</v>
      </c>
      <c r="FP150" s="83">
        <v>0</v>
      </c>
      <c r="FQ150" s="83">
        <v>0</v>
      </c>
      <c r="FR150" s="83">
        <v>0</v>
      </c>
      <c r="FS150" s="83">
        <v>0</v>
      </c>
      <c r="FT150" s="83">
        <v>0</v>
      </c>
      <c r="FU150" s="83">
        <v>663</v>
      </c>
      <c r="FV150" s="83">
        <v>11</v>
      </c>
      <c r="FW150" s="83">
        <v>4</v>
      </c>
      <c r="FX150" s="83">
        <v>7</v>
      </c>
      <c r="FY150" s="83">
        <v>3</v>
      </c>
      <c r="FZ150" s="83">
        <v>2</v>
      </c>
      <c r="GA150" s="83">
        <v>4</v>
      </c>
      <c r="GB150" s="83">
        <v>2</v>
      </c>
      <c r="GC150" s="83">
        <v>0</v>
      </c>
      <c r="GD150" s="83">
        <v>4</v>
      </c>
      <c r="GE150" s="83">
        <v>2</v>
      </c>
      <c r="GF150" s="83">
        <v>2</v>
      </c>
      <c r="GG150" s="83">
        <v>5</v>
      </c>
      <c r="GH150" s="83">
        <v>5</v>
      </c>
      <c r="GI150" s="83">
        <v>2</v>
      </c>
      <c r="GJ150" s="83">
        <v>4</v>
      </c>
      <c r="GK150" s="83">
        <v>3</v>
      </c>
      <c r="GL150" s="83">
        <v>3</v>
      </c>
      <c r="GM150" s="83">
        <v>7</v>
      </c>
      <c r="GN150" s="83">
        <v>5</v>
      </c>
      <c r="GO150" s="83">
        <v>25</v>
      </c>
      <c r="GP150" s="83">
        <v>29</v>
      </c>
      <c r="GQ150" s="83">
        <v>30</v>
      </c>
      <c r="GR150" s="83">
        <v>34</v>
      </c>
      <c r="GS150" s="83">
        <v>53</v>
      </c>
      <c r="GT150" s="83">
        <v>43</v>
      </c>
      <c r="GU150" s="83">
        <v>38</v>
      </c>
      <c r="GV150" s="83">
        <v>45</v>
      </c>
      <c r="GW150" s="83">
        <v>32</v>
      </c>
      <c r="GX150" s="83">
        <v>21</v>
      </c>
      <c r="GY150" s="83">
        <v>21</v>
      </c>
      <c r="GZ150" s="83">
        <v>13</v>
      </c>
      <c r="HA150" s="83">
        <v>12</v>
      </c>
      <c r="HB150" s="83">
        <v>10</v>
      </c>
      <c r="HC150" s="83">
        <v>12</v>
      </c>
      <c r="HD150" s="83">
        <v>6</v>
      </c>
      <c r="HE150" s="83">
        <v>5</v>
      </c>
      <c r="HF150" s="83">
        <v>5</v>
      </c>
      <c r="HG150" s="83">
        <v>6</v>
      </c>
      <c r="HH150" s="83">
        <v>3</v>
      </c>
      <c r="HI150" s="83">
        <v>4</v>
      </c>
      <c r="HJ150" s="83">
        <v>5</v>
      </c>
      <c r="HK150" s="83">
        <v>7</v>
      </c>
      <c r="HL150" s="83">
        <v>4</v>
      </c>
      <c r="HM150" s="83">
        <v>3</v>
      </c>
      <c r="HN150" s="83">
        <v>2</v>
      </c>
      <c r="HO150" s="83">
        <v>1</v>
      </c>
      <c r="HP150" s="83">
        <v>2</v>
      </c>
      <c r="HQ150" s="83">
        <v>1</v>
      </c>
      <c r="HR150" s="83">
        <v>5</v>
      </c>
      <c r="HS150" s="83">
        <v>2</v>
      </c>
      <c r="HT150" s="83">
        <v>9</v>
      </c>
      <c r="HU150" s="83">
        <v>9</v>
      </c>
      <c r="HV150" s="83">
        <v>5</v>
      </c>
      <c r="HW150" s="83">
        <v>0</v>
      </c>
      <c r="HX150" s="83">
        <v>3</v>
      </c>
      <c r="HY150" s="83">
        <v>9</v>
      </c>
      <c r="HZ150" s="83">
        <v>5</v>
      </c>
      <c r="IA150" s="83">
        <v>3</v>
      </c>
      <c r="IB150" s="83">
        <v>2</v>
      </c>
      <c r="IC150" s="83">
        <v>3</v>
      </c>
      <c r="ID150" s="83">
        <v>3</v>
      </c>
      <c r="IE150" s="83">
        <v>6</v>
      </c>
      <c r="IF150" s="83">
        <v>0</v>
      </c>
      <c r="IG150" s="83">
        <v>0</v>
      </c>
      <c r="IH150" s="83">
        <v>6</v>
      </c>
      <c r="II150" s="83">
        <v>0</v>
      </c>
      <c r="IJ150" s="83">
        <v>1</v>
      </c>
      <c r="IK150" s="83">
        <v>3</v>
      </c>
      <c r="IL150" s="83">
        <v>8</v>
      </c>
      <c r="IM150" s="83">
        <v>7</v>
      </c>
      <c r="IN150" s="83">
        <v>4</v>
      </c>
      <c r="IO150" s="83">
        <v>4</v>
      </c>
      <c r="IP150" s="83">
        <v>3</v>
      </c>
      <c r="IQ150" s="83">
        <v>1</v>
      </c>
      <c r="IR150" s="83">
        <v>3</v>
      </c>
      <c r="IS150" s="83">
        <v>2</v>
      </c>
      <c r="IT150" s="83">
        <v>1</v>
      </c>
      <c r="IU150" s="83">
        <v>2</v>
      </c>
      <c r="IV150" s="83">
        <v>2</v>
      </c>
      <c r="IW150" s="83">
        <v>2</v>
      </c>
      <c r="IX150" s="83">
        <v>2</v>
      </c>
      <c r="IY150" s="83">
        <v>0</v>
      </c>
      <c r="IZ150" s="83">
        <v>1</v>
      </c>
      <c r="JA150" s="83">
        <v>0</v>
      </c>
      <c r="JB150" s="83">
        <v>0</v>
      </c>
      <c r="JC150" s="83">
        <v>0</v>
      </c>
    </row>
    <row r="151" spans="1:263" hidden="1" x14ac:dyDescent="0.25">
      <c r="A151" s="57" t="s">
        <v>1553</v>
      </c>
      <c r="B151" s="57" t="s">
        <v>1220</v>
      </c>
      <c r="C151" s="83">
        <v>2762</v>
      </c>
      <c r="D151" s="83">
        <v>15</v>
      </c>
      <c r="E151" s="83">
        <v>6</v>
      </c>
      <c r="F151" s="83">
        <v>10</v>
      </c>
      <c r="G151" s="83">
        <v>10</v>
      </c>
      <c r="H151" s="83">
        <v>2</v>
      </c>
      <c r="I151" s="83">
        <v>4</v>
      </c>
      <c r="J151" s="83">
        <v>7</v>
      </c>
      <c r="K151" s="83">
        <v>4</v>
      </c>
      <c r="L151" s="83">
        <v>8</v>
      </c>
      <c r="M151" s="83">
        <v>4</v>
      </c>
      <c r="N151" s="83">
        <v>5</v>
      </c>
      <c r="O151" s="83">
        <v>5</v>
      </c>
      <c r="P151" s="83">
        <v>4</v>
      </c>
      <c r="Q151" s="83">
        <v>5</v>
      </c>
      <c r="R151" s="83">
        <v>6</v>
      </c>
      <c r="S151" s="83">
        <v>6</v>
      </c>
      <c r="T151" s="83">
        <v>12</v>
      </c>
      <c r="U151" s="83">
        <v>18</v>
      </c>
      <c r="V151" s="83">
        <v>57</v>
      </c>
      <c r="W151" s="83">
        <v>88</v>
      </c>
      <c r="X151" s="83">
        <v>181</v>
      </c>
      <c r="Y151" s="83">
        <v>182</v>
      </c>
      <c r="Z151" s="83">
        <v>192</v>
      </c>
      <c r="AA151" s="83">
        <v>215</v>
      </c>
      <c r="AB151" s="83">
        <v>234</v>
      </c>
      <c r="AC151" s="83">
        <v>208</v>
      </c>
      <c r="AD151" s="83">
        <v>169</v>
      </c>
      <c r="AE151" s="83">
        <v>182</v>
      </c>
      <c r="AF151" s="83">
        <v>153</v>
      </c>
      <c r="AG151" s="83">
        <v>147</v>
      </c>
      <c r="AH151" s="83">
        <v>57</v>
      </c>
      <c r="AI151" s="83">
        <v>48</v>
      </c>
      <c r="AJ151" s="83">
        <v>50</v>
      </c>
      <c r="AK151" s="83">
        <v>44</v>
      </c>
      <c r="AL151" s="83">
        <v>28</v>
      </c>
      <c r="AM151" s="83">
        <v>22</v>
      </c>
      <c r="AN151" s="83">
        <v>23</v>
      </c>
      <c r="AO151" s="83">
        <v>14</v>
      </c>
      <c r="AP151" s="83">
        <v>22</v>
      </c>
      <c r="AQ151" s="83">
        <v>28</v>
      </c>
      <c r="AR151" s="83">
        <v>11</v>
      </c>
      <c r="AS151" s="83">
        <v>16</v>
      </c>
      <c r="AT151" s="83">
        <v>14</v>
      </c>
      <c r="AU151" s="83">
        <v>16</v>
      </c>
      <c r="AV151" s="83">
        <v>10</v>
      </c>
      <c r="AW151" s="83">
        <v>10</v>
      </c>
      <c r="AX151" s="83">
        <v>15</v>
      </c>
      <c r="AY151" s="83">
        <v>7</v>
      </c>
      <c r="AZ151" s="83">
        <v>4</v>
      </c>
      <c r="BA151" s="83">
        <v>6</v>
      </c>
      <c r="BB151" s="83">
        <v>5</v>
      </c>
      <c r="BC151" s="83">
        <v>6</v>
      </c>
      <c r="BD151" s="83">
        <v>13</v>
      </c>
      <c r="BE151" s="83">
        <v>16</v>
      </c>
      <c r="BF151" s="83">
        <v>10</v>
      </c>
      <c r="BG151" s="83">
        <v>7</v>
      </c>
      <c r="BH151" s="83">
        <v>9</v>
      </c>
      <c r="BI151" s="83">
        <v>6</v>
      </c>
      <c r="BJ151" s="83">
        <v>11</v>
      </c>
      <c r="BK151" s="83">
        <v>12</v>
      </c>
      <c r="BL151" s="83">
        <v>4</v>
      </c>
      <c r="BM151" s="83">
        <v>7</v>
      </c>
      <c r="BN151" s="83">
        <v>9</v>
      </c>
      <c r="BO151" s="83">
        <v>3</v>
      </c>
      <c r="BP151" s="83">
        <v>5</v>
      </c>
      <c r="BQ151" s="83">
        <v>3</v>
      </c>
      <c r="BR151" s="83">
        <v>8</v>
      </c>
      <c r="BS151" s="83">
        <v>6</v>
      </c>
      <c r="BT151" s="83">
        <v>2</v>
      </c>
      <c r="BU151" s="83">
        <v>2</v>
      </c>
      <c r="BV151" s="83">
        <v>2</v>
      </c>
      <c r="BW151" s="83">
        <v>2</v>
      </c>
      <c r="BX151" s="83">
        <v>3</v>
      </c>
      <c r="BY151" s="83">
        <v>4</v>
      </c>
      <c r="BZ151" s="83">
        <v>3</v>
      </c>
      <c r="CA151" s="83">
        <v>2</v>
      </c>
      <c r="CB151" s="83">
        <v>1</v>
      </c>
      <c r="CC151" s="83">
        <v>1</v>
      </c>
      <c r="CD151" s="83">
        <v>1</v>
      </c>
      <c r="CE151" s="83">
        <v>4</v>
      </c>
      <c r="CF151" s="83">
        <v>3</v>
      </c>
      <c r="CG151" s="83">
        <v>2</v>
      </c>
      <c r="CH151" s="83">
        <v>1</v>
      </c>
      <c r="CI151" s="83">
        <v>1</v>
      </c>
      <c r="CJ151" s="83">
        <v>0</v>
      </c>
      <c r="CK151" s="83">
        <v>4</v>
      </c>
      <c r="CL151" s="83">
        <v>1320</v>
      </c>
      <c r="CM151" s="83">
        <v>10</v>
      </c>
      <c r="CN151" s="83">
        <v>5</v>
      </c>
      <c r="CO151" s="83">
        <v>4</v>
      </c>
      <c r="CP151" s="83">
        <v>4</v>
      </c>
      <c r="CQ151" s="83">
        <v>1</v>
      </c>
      <c r="CR151" s="83">
        <v>1</v>
      </c>
      <c r="CS151" s="83">
        <v>6</v>
      </c>
      <c r="CT151" s="83">
        <v>0</v>
      </c>
      <c r="CU151" s="83">
        <v>4</v>
      </c>
      <c r="CV151" s="83">
        <v>3</v>
      </c>
      <c r="CW151" s="83">
        <v>1</v>
      </c>
      <c r="CX151" s="83">
        <v>2</v>
      </c>
      <c r="CY151" s="83">
        <v>3</v>
      </c>
      <c r="CZ151" s="83">
        <v>0</v>
      </c>
      <c r="DA151" s="83">
        <v>2</v>
      </c>
      <c r="DB151" s="83">
        <v>6</v>
      </c>
      <c r="DC151" s="83">
        <v>8</v>
      </c>
      <c r="DD151" s="83">
        <v>11</v>
      </c>
      <c r="DE151" s="83">
        <v>22</v>
      </c>
      <c r="DF151" s="83">
        <v>23</v>
      </c>
      <c r="DG151" s="83">
        <v>62</v>
      </c>
      <c r="DH151" s="83">
        <v>62</v>
      </c>
      <c r="DI151" s="83">
        <v>79</v>
      </c>
      <c r="DJ151" s="83">
        <v>95</v>
      </c>
      <c r="DK151" s="83">
        <v>117</v>
      </c>
      <c r="DL151" s="83">
        <v>96</v>
      </c>
      <c r="DM151" s="83">
        <v>92</v>
      </c>
      <c r="DN151" s="83">
        <v>80</v>
      </c>
      <c r="DO151" s="83">
        <v>88</v>
      </c>
      <c r="DP151" s="83">
        <v>99</v>
      </c>
      <c r="DQ151" s="83">
        <v>25</v>
      </c>
      <c r="DR151" s="83">
        <v>26</v>
      </c>
      <c r="DS151" s="83">
        <v>29</v>
      </c>
      <c r="DT151" s="83">
        <v>25</v>
      </c>
      <c r="DU151" s="83">
        <v>23</v>
      </c>
      <c r="DV151" s="83">
        <v>13</v>
      </c>
      <c r="DW151" s="83">
        <v>16</v>
      </c>
      <c r="DX151" s="83">
        <v>4</v>
      </c>
      <c r="DY151" s="83">
        <v>14</v>
      </c>
      <c r="DZ151" s="83">
        <v>18</v>
      </c>
      <c r="EA151" s="83">
        <v>8</v>
      </c>
      <c r="EB151" s="83">
        <v>7</v>
      </c>
      <c r="EC151" s="83">
        <v>9</v>
      </c>
      <c r="ED151" s="83">
        <v>7</v>
      </c>
      <c r="EE151" s="83">
        <v>6</v>
      </c>
      <c r="EF151" s="83">
        <v>2</v>
      </c>
      <c r="EG151" s="83">
        <v>8</v>
      </c>
      <c r="EH151" s="83">
        <v>7</v>
      </c>
      <c r="EI151" s="83">
        <v>2</v>
      </c>
      <c r="EJ151" s="83">
        <v>3</v>
      </c>
      <c r="EK151" s="83">
        <v>5</v>
      </c>
      <c r="EL151" s="83">
        <v>2</v>
      </c>
      <c r="EM151" s="83">
        <v>7</v>
      </c>
      <c r="EN151" s="83">
        <v>8</v>
      </c>
      <c r="EO151" s="83">
        <v>4</v>
      </c>
      <c r="EP151" s="83">
        <v>1</v>
      </c>
      <c r="EQ151" s="83">
        <v>3</v>
      </c>
      <c r="ER151" s="83">
        <v>4</v>
      </c>
      <c r="ES151" s="83">
        <v>6</v>
      </c>
      <c r="ET151" s="83">
        <v>4</v>
      </c>
      <c r="EU151" s="83">
        <v>2</v>
      </c>
      <c r="EV151" s="83">
        <v>3</v>
      </c>
      <c r="EW151" s="83">
        <v>5</v>
      </c>
      <c r="EX151" s="83">
        <v>0</v>
      </c>
      <c r="EY151" s="83">
        <v>2</v>
      </c>
      <c r="EZ151" s="83">
        <v>2</v>
      </c>
      <c r="FA151" s="83">
        <v>4</v>
      </c>
      <c r="FB151" s="83">
        <v>1</v>
      </c>
      <c r="FC151" s="83">
        <v>1</v>
      </c>
      <c r="FD151" s="83">
        <v>2</v>
      </c>
      <c r="FE151" s="83">
        <v>1</v>
      </c>
      <c r="FF151" s="83">
        <v>0</v>
      </c>
      <c r="FG151" s="83">
        <v>2</v>
      </c>
      <c r="FH151" s="83">
        <v>1</v>
      </c>
      <c r="FI151" s="83">
        <v>2</v>
      </c>
      <c r="FJ151" s="83">
        <v>1</v>
      </c>
      <c r="FK151" s="83">
        <v>0</v>
      </c>
      <c r="FL151" s="83">
        <v>0</v>
      </c>
      <c r="FM151" s="83">
        <v>1</v>
      </c>
      <c r="FN151" s="83">
        <v>1</v>
      </c>
      <c r="FO151" s="83">
        <v>2</v>
      </c>
      <c r="FP151" s="83">
        <v>2</v>
      </c>
      <c r="FQ151" s="83">
        <v>0</v>
      </c>
      <c r="FR151" s="83">
        <v>1</v>
      </c>
      <c r="FS151" s="83">
        <v>0</v>
      </c>
      <c r="FT151" s="83">
        <v>2</v>
      </c>
      <c r="FU151" s="83">
        <v>1442</v>
      </c>
      <c r="FV151" s="83">
        <v>5</v>
      </c>
      <c r="FW151" s="83">
        <v>1</v>
      </c>
      <c r="FX151" s="83">
        <v>6</v>
      </c>
      <c r="FY151" s="83">
        <v>6</v>
      </c>
      <c r="FZ151" s="83">
        <v>1</v>
      </c>
      <c r="GA151" s="83">
        <v>3</v>
      </c>
      <c r="GB151" s="83">
        <v>1</v>
      </c>
      <c r="GC151" s="83">
        <v>4</v>
      </c>
      <c r="GD151" s="83">
        <v>4</v>
      </c>
      <c r="GE151" s="83">
        <v>1</v>
      </c>
      <c r="GF151" s="83">
        <v>4</v>
      </c>
      <c r="GG151" s="83">
        <v>3</v>
      </c>
      <c r="GH151" s="83">
        <v>1</v>
      </c>
      <c r="GI151" s="83">
        <v>5</v>
      </c>
      <c r="GJ151" s="83">
        <v>4</v>
      </c>
      <c r="GK151" s="83">
        <v>0</v>
      </c>
      <c r="GL151" s="83">
        <v>4</v>
      </c>
      <c r="GM151" s="83">
        <v>7</v>
      </c>
      <c r="GN151" s="83">
        <v>35</v>
      </c>
      <c r="GO151" s="83">
        <v>65</v>
      </c>
      <c r="GP151" s="83">
        <v>119</v>
      </c>
      <c r="GQ151" s="83">
        <v>120</v>
      </c>
      <c r="GR151" s="83">
        <v>113</v>
      </c>
      <c r="GS151" s="83">
        <v>120</v>
      </c>
      <c r="GT151" s="83">
        <v>117</v>
      </c>
      <c r="GU151" s="83">
        <v>112</v>
      </c>
      <c r="GV151" s="83">
        <v>77</v>
      </c>
      <c r="GW151" s="83">
        <v>102</v>
      </c>
      <c r="GX151" s="83">
        <v>65</v>
      </c>
      <c r="GY151" s="83">
        <v>48</v>
      </c>
      <c r="GZ151" s="83">
        <v>32</v>
      </c>
      <c r="HA151" s="83">
        <v>22</v>
      </c>
      <c r="HB151" s="83">
        <v>21</v>
      </c>
      <c r="HC151" s="83">
        <v>19</v>
      </c>
      <c r="HD151" s="83">
        <v>5</v>
      </c>
      <c r="HE151" s="83">
        <v>9</v>
      </c>
      <c r="HF151" s="83">
        <v>7</v>
      </c>
      <c r="HG151" s="83">
        <v>10</v>
      </c>
      <c r="HH151" s="83">
        <v>8</v>
      </c>
      <c r="HI151" s="83">
        <v>10</v>
      </c>
      <c r="HJ151" s="83">
        <v>3</v>
      </c>
      <c r="HK151" s="83">
        <v>9</v>
      </c>
      <c r="HL151" s="83">
        <v>5</v>
      </c>
      <c r="HM151" s="83">
        <v>9</v>
      </c>
      <c r="HN151" s="83">
        <v>4</v>
      </c>
      <c r="HO151" s="83">
        <v>8</v>
      </c>
      <c r="HP151" s="83">
        <v>7</v>
      </c>
      <c r="HQ151" s="83">
        <v>0</v>
      </c>
      <c r="HR151" s="83">
        <v>2</v>
      </c>
      <c r="HS151" s="83">
        <v>3</v>
      </c>
      <c r="HT151" s="83">
        <v>0</v>
      </c>
      <c r="HU151" s="83">
        <v>4</v>
      </c>
      <c r="HV151" s="83">
        <v>6</v>
      </c>
      <c r="HW151" s="83">
        <v>8</v>
      </c>
      <c r="HX151" s="83">
        <v>6</v>
      </c>
      <c r="HY151" s="83">
        <v>6</v>
      </c>
      <c r="HZ151" s="83">
        <v>6</v>
      </c>
      <c r="IA151" s="83">
        <v>2</v>
      </c>
      <c r="IB151" s="83">
        <v>5</v>
      </c>
      <c r="IC151" s="83">
        <v>8</v>
      </c>
      <c r="ID151" s="83">
        <v>2</v>
      </c>
      <c r="IE151" s="83">
        <v>4</v>
      </c>
      <c r="IF151" s="83">
        <v>4</v>
      </c>
      <c r="IG151" s="83">
        <v>3</v>
      </c>
      <c r="IH151" s="83">
        <v>3</v>
      </c>
      <c r="II151" s="83">
        <v>1</v>
      </c>
      <c r="IJ151" s="83">
        <v>4</v>
      </c>
      <c r="IK151" s="83">
        <v>5</v>
      </c>
      <c r="IL151" s="83">
        <v>1</v>
      </c>
      <c r="IM151" s="83">
        <v>0</v>
      </c>
      <c r="IN151" s="83">
        <v>1</v>
      </c>
      <c r="IO151" s="83">
        <v>2</v>
      </c>
      <c r="IP151" s="83">
        <v>1</v>
      </c>
      <c r="IQ151" s="83">
        <v>3</v>
      </c>
      <c r="IR151" s="83">
        <v>1</v>
      </c>
      <c r="IS151" s="83">
        <v>1</v>
      </c>
      <c r="IT151" s="83">
        <v>1</v>
      </c>
      <c r="IU151" s="83">
        <v>1</v>
      </c>
      <c r="IV151" s="83">
        <v>0</v>
      </c>
      <c r="IW151" s="83">
        <v>3</v>
      </c>
      <c r="IX151" s="83">
        <v>1</v>
      </c>
      <c r="IY151" s="83">
        <v>0</v>
      </c>
      <c r="IZ151" s="83">
        <v>1</v>
      </c>
      <c r="JA151" s="83">
        <v>0</v>
      </c>
      <c r="JB151" s="83">
        <v>0</v>
      </c>
      <c r="JC151" s="83">
        <v>2</v>
      </c>
    </row>
    <row r="152" spans="1:263" hidden="1" x14ac:dyDescent="0.25">
      <c r="A152" s="57" t="s">
        <v>1554</v>
      </c>
      <c r="B152" s="57" t="s">
        <v>1259</v>
      </c>
      <c r="C152" s="83">
        <v>7190</v>
      </c>
      <c r="D152" s="83">
        <v>38</v>
      </c>
      <c r="E152" s="83">
        <v>27</v>
      </c>
      <c r="F152" s="83">
        <v>18</v>
      </c>
      <c r="G152" s="83">
        <v>14</v>
      </c>
      <c r="H152" s="83">
        <v>8</v>
      </c>
      <c r="I152" s="83">
        <v>13</v>
      </c>
      <c r="J152" s="83">
        <v>16</v>
      </c>
      <c r="K152" s="83">
        <v>15</v>
      </c>
      <c r="L152" s="83">
        <v>7</v>
      </c>
      <c r="M152" s="83">
        <v>14</v>
      </c>
      <c r="N152" s="83">
        <v>9</v>
      </c>
      <c r="O152" s="83">
        <v>15</v>
      </c>
      <c r="P152" s="83">
        <v>5</v>
      </c>
      <c r="Q152" s="83">
        <v>9</v>
      </c>
      <c r="R152" s="83">
        <v>13</v>
      </c>
      <c r="S152" s="83">
        <v>13</v>
      </c>
      <c r="T152" s="83">
        <v>10</v>
      </c>
      <c r="U152" s="83">
        <v>24</v>
      </c>
      <c r="V152" s="83">
        <v>72</v>
      </c>
      <c r="W152" s="83">
        <v>341</v>
      </c>
      <c r="X152" s="83">
        <v>682</v>
      </c>
      <c r="Y152" s="83">
        <v>558</v>
      </c>
      <c r="Z152" s="83">
        <v>508</v>
      </c>
      <c r="AA152" s="83">
        <v>514</v>
      </c>
      <c r="AB152" s="83">
        <v>424</v>
      </c>
      <c r="AC152" s="83">
        <v>408</v>
      </c>
      <c r="AD152" s="83">
        <v>323</v>
      </c>
      <c r="AE152" s="83">
        <v>210</v>
      </c>
      <c r="AF152" s="83">
        <v>210</v>
      </c>
      <c r="AG152" s="83">
        <v>150</v>
      </c>
      <c r="AH152" s="83">
        <v>162</v>
      </c>
      <c r="AI152" s="83">
        <v>123</v>
      </c>
      <c r="AJ152" s="83">
        <v>145</v>
      </c>
      <c r="AK152" s="83">
        <v>110</v>
      </c>
      <c r="AL152" s="83">
        <v>85</v>
      </c>
      <c r="AM152" s="83">
        <v>88</v>
      </c>
      <c r="AN152" s="83">
        <v>68</v>
      </c>
      <c r="AO152" s="83">
        <v>64</v>
      </c>
      <c r="AP152" s="83">
        <v>56</v>
      </c>
      <c r="AQ152" s="83">
        <v>73</v>
      </c>
      <c r="AR152" s="83">
        <v>50</v>
      </c>
      <c r="AS152" s="83">
        <v>72</v>
      </c>
      <c r="AT152" s="83">
        <v>40</v>
      </c>
      <c r="AU152" s="83">
        <v>44</v>
      </c>
      <c r="AV152" s="83">
        <v>57</v>
      </c>
      <c r="AW152" s="83">
        <v>55</v>
      </c>
      <c r="AX152" s="83">
        <v>55</v>
      </c>
      <c r="AY152" s="83">
        <v>48</v>
      </c>
      <c r="AZ152" s="83">
        <v>62</v>
      </c>
      <c r="BA152" s="83">
        <v>47</v>
      </c>
      <c r="BB152" s="83">
        <v>41</v>
      </c>
      <c r="BC152" s="83">
        <v>41</v>
      </c>
      <c r="BD152" s="83">
        <v>44</v>
      </c>
      <c r="BE152" s="83">
        <v>37</v>
      </c>
      <c r="BF152" s="83">
        <v>29</v>
      </c>
      <c r="BG152" s="83">
        <v>50</v>
      </c>
      <c r="BH152" s="83">
        <v>27</v>
      </c>
      <c r="BI152" s="83">
        <v>30</v>
      </c>
      <c r="BJ152" s="83">
        <v>46</v>
      </c>
      <c r="BK152" s="83">
        <v>40</v>
      </c>
      <c r="BL152" s="83">
        <v>31</v>
      </c>
      <c r="BM152" s="83">
        <v>36</v>
      </c>
      <c r="BN152" s="83">
        <v>46</v>
      </c>
      <c r="BO152" s="83">
        <v>36</v>
      </c>
      <c r="BP152" s="83">
        <v>37</v>
      </c>
      <c r="BQ152" s="83">
        <v>34</v>
      </c>
      <c r="BR152" s="83">
        <v>34</v>
      </c>
      <c r="BS152" s="83">
        <v>24</v>
      </c>
      <c r="BT152" s="83">
        <v>28</v>
      </c>
      <c r="BU152" s="83">
        <v>22</v>
      </c>
      <c r="BV152" s="83">
        <v>41</v>
      </c>
      <c r="BW152" s="83">
        <v>11</v>
      </c>
      <c r="BX152" s="83">
        <v>41</v>
      </c>
      <c r="BY152" s="83">
        <v>22</v>
      </c>
      <c r="BZ152" s="83">
        <v>26</v>
      </c>
      <c r="CA152" s="83">
        <v>20</v>
      </c>
      <c r="CB152" s="83">
        <v>24</v>
      </c>
      <c r="CC152" s="83">
        <v>7</v>
      </c>
      <c r="CD152" s="83">
        <v>17</v>
      </c>
      <c r="CE152" s="83">
        <v>21</v>
      </c>
      <c r="CF152" s="83">
        <v>25</v>
      </c>
      <c r="CG152" s="83">
        <v>6</v>
      </c>
      <c r="CH152" s="83">
        <v>12</v>
      </c>
      <c r="CI152" s="83">
        <v>12</v>
      </c>
      <c r="CJ152" s="83">
        <v>2</v>
      </c>
      <c r="CK152" s="83">
        <v>18</v>
      </c>
      <c r="CL152" s="83">
        <v>3460</v>
      </c>
      <c r="CM152" s="83">
        <v>17</v>
      </c>
      <c r="CN152" s="83">
        <v>13</v>
      </c>
      <c r="CO152" s="83">
        <v>7</v>
      </c>
      <c r="CP152" s="83">
        <v>6</v>
      </c>
      <c r="CQ152" s="83">
        <v>5</v>
      </c>
      <c r="CR152" s="83">
        <v>9</v>
      </c>
      <c r="CS152" s="83">
        <v>9</v>
      </c>
      <c r="CT152" s="83">
        <v>8</v>
      </c>
      <c r="CU152" s="83">
        <v>3</v>
      </c>
      <c r="CV152" s="83">
        <v>7</v>
      </c>
      <c r="CW152" s="83">
        <v>6</v>
      </c>
      <c r="CX152" s="83">
        <v>5</v>
      </c>
      <c r="CY152" s="83">
        <v>3</v>
      </c>
      <c r="CZ152" s="83">
        <v>5</v>
      </c>
      <c r="DA152" s="83">
        <v>10</v>
      </c>
      <c r="DB152" s="83">
        <v>8</v>
      </c>
      <c r="DC152" s="83">
        <v>7</v>
      </c>
      <c r="DD152" s="83">
        <v>20</v>
      </c>
      <c r="DE152" s="83">
        <v>29</v>
      </c>
      <c r="DF152" s="83">
        <v>120</v>
      </c>
      <c r="DG152" s="83">
        <v>286</v>
      </c>
      <c r="DH152" s="83">
        <v>235</v>
      </c>
      <c r="DI152" s="83">
        <v>223</v>
      </c>
      <c r="DJ152" s="83">
        <v>245</v>
      </c>
      <c r="DK152" s="83">
        <v>184</v>
      </c>
      <c r="DL152" s="83">
        <v>194</v>
      </c>
      <c r="DM152" s="83">
        <v>165</v>
      </c>
      <c r="DN152" s="83">
        <v>100</v>
      </c>
      <c r="DO152" s="83">
        <v>121</v>
      </c>
      <c r="DP152" s="83">
        <v>79</v>
      </c>
      <c r="DQ152" s="83">
        <v>87</v>
      </c>
      <c r="DR152" s="83">
        <v>66</v>
      </c>
      <c r="DS152" s="83">
        <v>86</v>
      </c>
      <c r="DT152" s="83">
        <v>65</v>
      </c>
      <c r="DU152" s="83">
        <v>40</v>
      </c>
      <c r="DV152" s="83">
        <v>56</v>
      </c>
      <c r="DW152" s="83">
        <v>31</v>
      </c>
      <c r="DX152" s="83">
        <v>26</v>
      </c>
      <c r="DY152" s="83">
        <v>28</v>
      </c>
      <c r="DZ152" s="83">
        <v>45</v>
      </c>
      <c r="EA152" s="83">
        <v>21</v>
      </c>
      <c r="EB152" s="83">
        <v>37</v>
      </c>
      <c r="EC152" s="83">
        <v>22</v>
      </c>
      <c r="ED152" s="83">
        <v>22</v>
      </c>
      <c r="EE152" s="83">
        <v>29</v>
      </c>
      <c r="EF152" s="83">
        <v>27</v>
      </c>
      <c r="EG152" s="83">
        <v>29</v>
      </c>
      <c r="EH152" s="83">
        <v>30</v>
      </c>
      <c r="EI152" s="83">
        <v>35</v>
      </c>
      <c r="EJ152" s="83">
        <v>22</v>
      </c>
      <c r="EK152" s="83">
        <v>16</v>
      </c>
      <c r="EL152" s="83">
        <v>24</v>
      </c>
      <c r="EM152" s="83">
        <v>18</v>
      </c>
      <c r="EN152" s="83">
        <v>16</v>
      </c>
      <c r="EO152" s="83">
        <v>13</v>
      </c>
      <c r="EP152" s="83">
        <v>29</v>
      </c>
      <c r="EQ152" s="83">
        <v>14</v>
      </c>
      <c r="ER152" s="83">
        <v>10</v>
      </c>
      <c r="ES152" s="83">
        <v>24</v>
      </c>
      <c r="ET152" s="83">
        <v>19</v>
      </c>
      <c r="EU152" s="83">
        <v>17</v>
      </c>
      <c r="EV152" s="83">
        <v>19</v>
      </c>
      <c r="EW152" s="83">
        <v>18</v>
      </c>
      <c r="EX152" s="83">
        <v>15</v>
      </c>
      <c r="EY152" s="83">
        <v>17</v>
      </c>
      <c r="EZ152" s="83">
        <v>24</v>
      </c>
      <c r="FA152" s="83">
        <v>14</v>
      </c>
      <c r="FB152" s="83">
        <v>10</v>
      </c>
      <c r="FC152" s="83">
        <v>10</v>
      </c>
      <c r="FD152" s="83">
        <v>10</v>
      </c>
      <c r="FE152" s="83">
        <v>20</v>
      </c>
      <c r="FF152" s="83">
        <v>7</v>
      </c>
      <c r="FG152" s="83">
        <v>17</v>
      </c>
      <c r="FH152" s="83">
        <v>12</v>
      </c>
      <c r="FI152" s="83">
        <v>19</v>
      </c>
      <c r="FJ152" s="83">
        <v>11</v>
      </c>
      <c r="FK152" s="83">
        <v>16</v>
      </c>
      <c r="FL152" s="83">
        <v>5</v>
      </c>
      <c r="FM152" s="83">
        <v>10</v>
      </c>
      <c r="FN152" s="83">
        <v>13</v>
      </c>
      <c r="FO152" s="83">
        <v>21</v>
      </c>
      <c r="FP152" s="83">
        <v>5</v>
      </c>
      <c r="FQ152" s="83">
        <v>12</v>
      </c>
      <c r="FR152" s="83">
        <v>8</v>
      </c>
      <c r="FS152" s="83">
        <v>2</v>
      </c>
      <c r="FT152" s="83">
        <v>12</v>
      </c>
      <c r="FU152" s="83">
        <v>3730</v>
      </c>
      <c r="FV152" s="83">
        <v>21</v>
      </c>
      <c r="FW152" s="83">
        <v>14</v>
      </c>
      <c r="FX152" s="83">
        <v>11</v>
      </c>
      <c r="FY152" s="83">
        <v>8</v>
      </c>
      <c r="FZ152" s="83">
        <v>3</v>
      </c>
      <c r="GA152" s="83">
        <v>4</v>
      </c>
      <c r="GB152" s="83">
        <v>7</v>
      </c>
      <c r="GC152" s="83">
        <v>7</v>
      </c>
      <c r="GD152" s="83">
        <v>4</v>
      </c>
      <c r="GE152" s="83">
        <v>7</v>
      </c>
      <c r="GF152" s="83">
        <v>3</v>
      </c>
      <c r="GG152" s="83">
        <v>10</v>
      </c>
      <c r="GH152" s="83">
        <v>2</v>
      </c>
      <c r="GI152" s="83">
        <v>4</v>
      </c>
      <c r="GJ152" s="83">
        <v>3</v>
      </c>
      <c r="GK152" s="83">
        <v>5</v>
      </c>
      <c r="GL152" s="83">
        <v>3</v>
      </c>
      <c r="GM152" s="83">
        <v>4</v>
      </c>
      <c r="GN152" s="83">
        <v>43</v>
      </c>
      <c r="GO152" s="83">
        <v>221</v>
      </c>
      <c r="GP152" s="83">
        <v>396</v>
      </c>
      <c r="GQ152" s="83">
        <v>323</v>
      </c>
      <c r="GR152" s="83">
        <v>285</v>
      </c>
      <c r="GS152" s="83">
        <v>269</v>
      </c>
      <c r="GT152" s="83">
        <v>240</v>
      </c>
      <c r="GU152" s="83">
        <v>214</v>
      </c>
      <c r="GV152" s="83">
        <v>158</v>
      </c>
      <c r="GW152" s="83">
        <v>110</v>
      </c>
      <c r="GX152" s="83">
        <v>89</v>
      </c>
      <c r="GY152" s="83">
        <v>71</v>
      </c>
      <c r="GZ152" s="83">
        <v>75</v>
      </c>
      <c r="HA152" s="83">
        <v>57</v>
      </c>
      <c r="HB152" s="83">
        <v>59</v>
      </c>
      <c r="HC152" s="83">
        <v>45</v>
      </c>
      <c r="HD152" s="83">
        <v>45</v>
      </c>
      <c r="HE152" s="83">
        <v>32</v>
      </c>
      <c r="HF152" s="83">
        <v>37</v>
      </c>
      <c r="HG152" s="83">
        <v>38</v>
      </c>
      <c r="HH152" s="83">
        <v>28</v>
      </c>
      <c r="HI152" s="83">
        <v>28</v>
      </c>
      <c r="HJ152" s="83">
        <v>29</v>
      </c>
      <c r="HK152" s="83">
        <v>35</v>
      </c>
      <c r="HL152" s="83">
        <v>18</v>
      </c>
      <c r="HM152" s="83">
        <v>22</v>
      </c>
      <c r="HN152" s="83">
        <v>28</v>
      </c>
      <c r="HO152" s="83">
        <v>28</v>
      </c>
      <c r="HP152" s="83">
        <v>26</v>
      </c>
      <c r="HQ152" s="83">
        <v>18</v>
      </c>
      <c r="HR152" s="83">
        <v>27</v>
      </c>
      <c r="HS152" s="83">
        <v>25</v>
      </c>
      <c r="HT152" s="83">
        <v>25</v>
      </c>
      <c r="HU152" s="83">
        <v>17</v>
      </c>
      <c r="HV152" s="83">
        <v>26</v>
      </c>
      <c r="HW152" s="83">
        <v>21</v>
      </c>
      <c r="HX152" s="83">
        <v>16</v>
      </c>
      <c r="HY152" s="83">
        <v>21</v>
      </c>
      <c r="HZ152" s="83">
        <v>13</v>
      </c>
      <c r="IA152" s="83">
        <v>20</v>
      </c>
      <c r="IB152" s="83">
        <v>22</v>
      </c>
      <c r="IC152" s="83">
        <v>21</v>
      </c>
      <c r="ID152" s="83">
        <v>14</v>
      </c>
      <c r="IE152" s="83">
        <v>17</v>
      </c>
      <c r="IF152" s="83">
        <v>28</v>
      </c>
      <c r="IG152" s="83">
        <v>21</v>
      </c>
      <c r="IH152" s="83">
        <v>20</v>
      </c>
      <c r="II152" s="83">
        <v>10</v>
      </c>
      <c r="IJ152" s="83">
        <v>20</v>
      </c>
      <c r="IK152" s="83">
        <v>14</v>
      </c>
      <c r="IL152" s="83">
        <v>18</v>
      </c>
      <c r="IM152" s="83">
        <v>12</v>
      </c>
      <c r="IN152" s="83">
        <v>21</v>
      </c>
      <c r="IO152" s="83">
        <v>4</v>
      </c>
      <c r="IP152" s="83">
        <v>24</v>
      </c>
      <c r="IQ152" s="83">
        <v>10</v>
      </c>
      <c r="IR152" s="83">
        <v>7</v>
      </c>
      <c r="IS152" s="83">
        <v>9</v>
      </c>
      <c r="IT152" s="83">
        <v>8</v>
      </c>
      <c r="IU152" s="83">
        <v>2</v>
      </c>
      <c r="IV152" s="83">
        <v>7</v>
      </c>
      <c r="IW152" s="83">
        <v>8</v>
      </c>
      <c r="IX152" s="83">
        <v>4</v>
      </c>
      <c r="IY152" s="83">
        <v>1</v>
      </c>
      <c r="IZ152" s="83">
        <v>0</v>
      </c>
      <c r="JA152" s="83">
        <v>4</v>
      </c>
      <c r="JB152" s="83">
        <v>0</v>
      </c>
      <c r="JC152" s="83">
        <v>6</v>
      </c>
    </row>
    <row r="153" spans="1:263" hidden="1" x14ac:dyDescent="0.25">
      <c r="A153" s="57" t="s">
        <v>1555</v>
      </c>
      <c r="B153" s="57" t="s">
        <v>1306</v>
      </c>
      <c r="C153" s="83">
        <v>68992</v>
      </c>
      <c r="D153" s="83">
        <v>499</v>
      </c>
      <c r="E153" s="83">
        <v>452</v>
      </c>
      <c r="F153" s="83">
        <v>329</v>
      </c>
      <c r="G153" s="83">
        <v>295</v>
      </c>
      <c r="H153" s="83">
        <v>247</v>
      </c>
      <c r="I153" s="83">
        <v>234</v>
      </c>
      <c r="J153" s="83">
        <v>198</v>
      </c>
      <c r="K153" s="83">
        <v>185</v>
      </c>
      <c r="L153" s="83">
        <v>165</v>
      </c>
      <c r="M153" s="83">
        <v>150</v>
      </c>
      <c r="N153" s="83">
        <v>164</v>
      </c>
      <c r="O153" s="83">
        <v>189</v>
      </c>
      <c r="P153" s="83">
        <v>192</v>
      </c>
      <c r="Q153" s="83">
        <v>174</v>
      </c>
      <c r="R153" s="83">
        <v>184</v>
      </c>
      <c r="S153" s="83">
        <v>248</v>
      </c>
      <c r="T153" s="83">
        <v>362</v>
      </c>
      <c r="U153" s="83">
        <v>516</v>
      </c>
      <c r="V153" s="83">
        <v>1122</v>
      </c>
      <c r="W153" s="83">
        <v>2394</v>
      </c>
      <c r="X153" s="83">
        <v>3986</v>
      </c>
      <c r="Y153" s="83">
        <v>4726</v>
      </c>
      <c r="Z153" s="83">
        <v>5164</v>
      </c>
      <c r="AA153" s="83">
        <v>5497</v>
      </c>
      <c r="AB153" s="83">
        <v>4872</v>
      </c>
      <c r="AC153" s="83">
        <v>4459</v>
      </c>
      <c r="AD153" s="83">
        <v>3821</v>
      </c>
      <c r="AE153" s="83">
        <v>3078</v>
      </c>
      <c r="AF153" s="83">
        <v>2726</v>
      </c>
      <c r="AG153" s="83">
        <v>2222</v>
      </c>
      <c r="AH153" s="83">
        <v>1904</v>
      </c>
      <c r="AI153" s="83">
        <v>1514</v>
      </c>
      <c r="AJ153" s="83">
        <v>1379</v>
      </c>
      <c r="AK153" s="83">
        <v>1161</v>
      </c>
      <c r="AL153" s="83">
        <v>973</v>
      </c>
      <c r="AM153" s="83">
        <v>781</v>
      </c>
      <c r="AN153" s="83">
        <v>678</v>
      </c>
      <c r="AO153" s="83">
        <v>571</v>
      </c>
      <c r="AP153" s="83">
        <v>530</v>
      </c>
      <c r="AQ153" s="83">
        <v>517</v>
      </c>
      <c r="AR153" s="83">
        <v>451</v>
      </c>
      <c r="AS153" s="83">
        <v>465</v>
      </c>
      <c r="AT153" s="83">
        <v>397</v>
      </c>
      <c r="AU153" s="83">
        <v>372</v>
      </c>
      <c r="AV153" s="83">
        <v>327</v>
      </c>
      <c r="AW153" s="83">
        <v>331</v>
      </c>
      <c r="AX153" s="83">
        <v>316</v>
      </c>
      <c r="AY153" s="83">
        <v>291</v>
      </c>
      <c r="AZ153" s="83">
        <v>301</v>
      </c>
      <c r="BA153" s="83">
        <v>267</v>
      </c>
      <c r="BB153" s="83">
        <v>302</v>
      </c>
      <c r="BC153" s="83">
        <v>242</v>
      </c>
      <c r="BD153" s="83">
        <v>277</v>
      </c>
      <c r="BE153" s="83">
        <v>235</v>
      </c>
      <c r="BF153" s="83">
        <v>229</v>
      </c>
      <c r="BG153" s="83">
        <v>288</v>
      </c>
      <c r="BH153" s="83">
        <v>263</v>
      </c>
      <c r="BI153" s="83">
        <v>238</v>
      </c>
      <c r="BJ153" s="83">
        <v>339</v>
      </c>
      <c r="BK153" s="83">
        <v>251</v>
      </c>
      <c r="BL153" s="83">
        <v>290</v>
      </c>
      <c r="BM153" s="83">
        <v>299</v>
      </c>
      <c r="BN153" s="83">
        <v>297</v>
      </c>
      <c r="BO153" s="83">
        <v>282</v>
      </c>
      <c r="BP153" s="83">
        <v>240</v>
      </c>
      <c r="BQ153" s="83">
        <v>245</v>
      </c>
      <c r="BR153" s="83">
        <v>249</v>
      </c>
      <c r="BS153" s="83">
        <v>224</v>
      </c>
      <c r="BT153" s="83">
        <v>168</v>
      </c>
      <c r="BU153" s="83">
        <v>157</v>
      </c>
      <c r="BV153" s="83">
        <v>184</v>
      </c>
      <c r="BW153" s="83">
        <v>137</v>
      </c>
      <c r="BX153" s="83">
        <v>169</v>
      </c>
      <c r="BY153" s="83">
        <v>123</v>
      </c>
      <c r="BZ153" s="83">
        <v>120</v>
      </c>
      <c r="CA153" s="83">
        <v>115</v>
      </c>
      <c r="CB153" s="83">
        <v>96</v>
      </c>
      <c r="CC153" s="83">
        <v>80</v>
      </c>
      <c r="CD153" s="83">
        <v>78</v>
      </c>
      <c r="CE153" s="83">
        <v>70</v>
      </c>
      <c r="CF153" s="83">
        <v>91</v>
      </c>
      <c r="CG153" s="83">
        <v>47</v>
      </c>
      <c r="CH153" s="83">
        <v>37</v>
      </c>
      <c r="CI153" s="83">
        <v>29</v>
      </c>
      <c r="CJ153" s="83">
        <v>25</v>
      </c>
      <c r="CK153" s="83">
        <v>100</v>
      </c>
      <c r="CL153" s="83">
        <v>33944</v>
      </c>
      <c r="CM153" s="83">
        <v>247</v>
      </c>
      <c r="CN153" s="83">
        <v>231</v>
      </c>
      <c r="CO153" s="83">
        <v>155</v>
      </c>
      <c r="CP153" s="83">
        <v>163</v>
      </c>
      <c r="CQ153" s="83">
        <v>120</v>
      </c>
      <c r="CR153" s="83">
        <v>104</v>
      </c>
      <c r="CS153" s="83">
        <v>108</v>
      </c>
      <c r="CT153" s="83">
        <v>94</v>
      </c>
      <c r="CU153" s="83">
        <v>77</v>
      </c>
      <c r="CV153" s="83">
        <v>71</v>
      </c>
      <c r="CW153" s="83">
        <v>78</v>
      </c>
      <c r="CX153" s="83">
        <v>93</v>
      </c>
      <c r="CY153" s="83">
        <v>101</v>
      </c>
      <c r="CZ153" s="83">
        <v>88</v>
      </c>
      <c r="DA153" s="83">
        <v>99</v>
      </c>
      <c r="DB153" s="83">
        <v>125</v>
      </c>
      <c r="DC153" s="83">
        <v>171</v>
      </c>
      <c r="DD153" s="83">
        <v>220</v>
      </c>
      <c r="DE153" s="83">
        <v>484</v>
      </c>
      <c r="DF153" s="83">
        <v>919</v>
      </c>
      <c r="DG153" s="83">
        <v>1597</v>
      </c>
      <c r="DH153" s="83">
        <v>2191</v>
      </c>
      <c r="DI153" s="83">
        <v>2413</v>
      </c>
      <c r="DJ153" s="83">
        <v>2471</v>
      </c>
      <c r="DK153" s="83">
        <v>2374</v>
      </c>
      <c r="DL153" s="83">
        <v>2368</v>
      </c>
      <c r="DM153" s="83">
        <v>2006</v>
      </c>
      <c r="DN153" s="83">
        <v>1666</v>
      </c>
      <c r="DO153" s="83">
        <v>1499</v>
      </c>
      <c r="DP153" s="83">
        <v>1223</v>
      </c>
      <c r="DQ153" s="83">
        <v>1073</v>
      </c>
      <c r="DR153" s="83">
        <v>890</v>
      </c>
      <c r="DS153" s="83">
        <v>823</v>
      </c>
      <c r="DT153" s="83">
        <v>685</v>
      </c>
      <c r="DU153" s="83">
        <v>573</v>
      </c>
      <c r="DV153" s="83">
        <v>467</v>
      </c>
      <c r="DW153" s="83">
        <v>359</v>
      </c>
      <c r="DX153" s="83">
        <v>305</v>
      </c>
      <c r="DY153" s="83">
        <v>294</v>
      </c>
      <c r="DZ153" s="83">
        <v>299</v>
      </c>
      <c r="EA153" s="83">
        <v>230</v>
      </c>
      <c r="EB153" s="83">
        <v>261</v>
      </c>
      <c r="EC153" s="83">
        <v>208</v>
      </c>
      <c r="ED153" s="83">
        <v>206</v>
      </c>
      <c r="EE153" s="83">
        <v>165</v>
      </c>
      <c r="EF153" s="83">
        <v>185</v>
      </c>
      <c r="EG153" s="83">
        <v>168</v>
      </c>
      <c r="EH153" s="83">
        <v>170</v>
      </c>
      <c r="EI153" s="83">
        <v>162</v>
      </c>
      <c r="EJ153" s="83">
        <v>117</v>
      </c>
      <c r="EK153" s="83">
        <v>140</v>
      </c>
      <c r="EL153" s="83">
        <v>106</v>
      </c>
      <c r="EM153" s="83">
        <v>128</v>
      </c>
      <c r="EN153" s="83">
        <v>92</v>
      </c>
      <c r="EO153" s="83">
        <v>95</v>
      </c>
      <c r="EP153" s="83">
        <v>116</v>
      </c>
      <c r="EQ153" s="83">
        <v>100</v>
      </c>
      <c r="ER153" s="83">
        <v>65</v>
      </c>
      <c r="ES153" s="83">
        <v>134</v>
      </c>
      <c r="ET153" s="83">
        <v>94</v>
      </c>
      <c r="EU153" s="83">
        <v>116</v>
      </c>
      <c r="EV153" s="83">
        <v>116</v>
      </c>
      <c r="EW153" s="83">
        <v>104</v>
      </c>
      <c r="EX153" s="83">
        <v>101</v>
      </c>
      <c r="EY153" s="83">
        <v>100</v>
      </c>
      <c r="EZ153" s="83">
        <v>95</v>
      </c>
      <c r="FA153" s="83">
        <v>95</v>
      </c>
      <c r="FB153" s="83">
        <v>78</v>
      </c>
      <c r="FC153" s="83">
        <v>57</v>
      </c>
      <c r="FD153" s="83">
        <v>62</v>
      </c>
      <c r="FE153" s="83">
        <v>86</v>
      </c>
      <c r="FF153" s="83">
        <v>66</v>
      </c>
      <c r="FG153" s="83">
        <v>78</v>
      </c>
      <c r="FH153" s="83">
        <v>40</v>
      </c>
      <c r="FI153" s="83">
        <v>59</v>
      </c>
      <c r="FJ153" s="83">
        <v>61</v>
      </c>
      <c r="FK153" s="83">
        <v>50</v>
      </c>
      <c r="FL153" s="83">
        <v>55</v>
      </c>
      <c r="FM153" s="83">
        <v>47</v>
      </c>
      <c r="FN153" s="83">
        <v>35</v>
      </c>
      <c r="FO153" s="83">
        <v>56</v>
      </c>
      <c r="FP153" s="83">
        <v>24</v>
      </c>
      <c r="FQ153" s="83">
        <v>19</v>
      </c>
      <c r="FR153" s="83">
        <v>15</v>
      </c>
      <c r="FS153" s="83">
        <v>14</v>
      </c>
      <c r="FT153" s="83">
        <v>49</v>
      </c>
      <c r="FU153" s="83">
        <v>35048</v>
      </c>
      <c r="FV153" s="83">
        <v>252</v>
      </c>
      <c r="FW153" s="83">
        <v>221</v>
      </c>
      <c r="FX153" s="83">
        <v>174</v>
      </c>
      <c r="FY153" s="83">
        <v>132</v>
      </c>
      <c r="FZ153" s="83">
        <v>127</v>
      </c>
      <c r="GA153" s="83">
        <v>130</v>
      </c>
      <c r="GB153" s="83">
        <v>90</v>
      </c>
      <c r="GC153" s="83">
        <v>91</v>
      </c>
      <c r="GD153" s="83">
        <v>88</v>
      </c>
      <c r="GE153" s="83">
        <v>79</v>
      </c>
      <c r="GF153" s="83">
        <v>86</v>
      </c>
      <c r="GG153" s="83">
        <v>96</v>
      </c>
      <c r="GH153" s="83">
        <v>91</v>
      </c>
      <c r="GI153" s="83">
        <v>86</v>
      </c>
      <c r="GJ153" s="83">
        <v>85</v>
      </c>
      <c r="GK153" s="83">
        <v>123</v>
      </c>
      <c r="GL153" s="83">
        <v>191</v>
      </c>
      <c r="GM153" s="83">
        <v>296</v>
      </c>
      <c r="GN153" s="83">
        <v>638</v>
      </c>
      <c r="GO153" s="83">
        <v>1475</v>
      </c>
      <c r="GP153" s="83">
        <v>2389</v>
      </c>
      <c r="GQ153" s="83">
        <v>2535</v>
      </c>
      <c r="GR153" s="83">
        <v>2751</v>
      </c>
      <c r="GS153" s="83">
        <v>3026</v>
      </c>
      <c r="GT153" s="83">
        <v>2498</v>
      </c>
      <c r="GU153" s="83">
        <v>2091</v>
      </c>
      <c r="GV153" s="83">
        <v>1815</v>
      </c>
      <c r="GW153" s="83">
        <v>1412</v>
      </c>
      <c r="GX153" s="83">
        <v>1227</v>
      </c>
      <c r="GY153" s="83">
        <v>999</v>
      </c>
      <c r="GZ153" s="83">
        <v>831</v>
      </c>
      <c r="HA153" s="83">
        <v>624</v>
      </c>
      <c r="HB153" s="83">
        <v>556</v>
      </c>
      <c r="HC153" s="83">
        <v>476</v>
      </c>
      <c r="HD153" s="83">
        <v>400</v>
      </c>
      <c r="HE153" s="83">
        <v>314</v>
      </c>
      <c r="HF153" s="83">
        <v>319</v>
      </c>
      <c r="HG153" s="83">
        <v>266</v>
      </c>
      <c r="HH153" s="83">
        <v>236</v>
      </c>
      <c r="HI153" s="83">
        <v>218</v>
      </c>
      <c r="HJ153" s="83">
        <v>221</v>
      </c>
      <c r="HK153" s="83">
        <v>204</v>
      </c>
      <c r="HL153" s="83">
        <v>189</v>
      </c>
      <c r="HM153" s="83">
        <v>166</v>
      </c>
      <c r="HN153" s="83">
        <v>162</v>
      </c>
      <c r="HO153" s="83">
        <v>146</v>
      </c>
      <c r="HP153" s="83">
        <v>148</v>
      </c>
      <c r="HQ153" s="83">
        <v>121</v>
      </c>
      <c r="HR153" s="83">
        <v>139</v>
      </c>
      <c r="HS153" s="83">
        <v>150</v>
      </c>
      <c r="HT153" s="83">
        <v>162</v>
      </c>
      <c r="HU153" s="83">
        <v>136</v>
      </c>
      <c r="HV153" s="83">
        <v>149</v>
      </c>
      <c r="HW153" s="83">
        <v>143</v>
      </c>
      <c r="HX153" s="83">
        <v>134</v>
      </c>
      <c r="HY153" s="83">
        <v>172</v>
      </c>
      <c r="HZ153" s="83">
        <v>163</v>
      </c>
      <c r="IA153" s="83">
        <v>173</v>
      </c>
      <c r="IB153" s="83">
        <v>205</v>
      </c>
      <c r="IC153" s="83">
        <v>157</v>
      </c>
      <c r="ID153" s="83">
        <v>174</v>
      </c>
      <c r="IE153" s="83">
        <v>183</v>
      </c>
      <c r="IF153" s="83">
        <v>193</v>
      </c>
      <c r="IG153" s="83">
        <v>181</v>
      </c>
      <c r="IH153" s="83">
        <v>140</v>
      </c>
      <c r="II153" s="83">
        <v>150</v>
      </c>
      <c r="IJ153" s="83">
        <v>154</v>
      </c>
      <c r="IK153" s="83">
        <v>146</v>
      </c>
      <c r="IL153" s="83">
        <v>111</v>
      </c>
      <c r="IM153" s="83">
        <v>95</v>
      </c>
      <c r="IN153" s="83">
        <v>98</v>
      </c>
      <c r="IO153" s="83">
        <v>71</v>
      </c>
      <c r="IP153" s="83">
        <v>91</v>
      </c>
      <c r="IQ153" s="83">
        <v>83</v>
      </c>
      <c r="IR153" s="83">
        <v>61</v>
      </c>
      <c r="IS153" s="83">
        <v>54</v>
      </c>
      <c r="IT153" s="83">
        <v>46</v>
      </c>
      <c r="IU153" s="83">
        <v>25</v>
      </c>
      <c r="IV153" s="83">
        <v>31</v>
      </c>
      <c r="IW153" s="83">
        <v>35</v>
      </c>
      <c r="IX153" s="83">
        <v>35</v>
      </c>
      <c r="IY153" s="83">
        <v>23</v>
      </c>
      <c r="IZ153" s="83">
        <v>18</v>
      </c>
      <c r="JA153" s="83">
        <v>14</v>
      </c>
      <c r="JB153" s="83">
        <v>11</v>
      </c>
      <c r="JC153" s="83">
        <v>51</v>
      </c>
    </row>
    <row r="154" spans="1:263" hidden="1" x14ac:dyDescent="0.25">
      <c r="A154" s="57" t="s">
        <v>1556</v>
      </c>
      <c r="B154" s="57" t="s">
        <v>1307</v>
      </c>
      <c r="C154" s="83">
        <v>195074</v>
      </c>
      <c r="D154" s="83">
        <v>1524</v>
      </c>
      <c r="E154" s="83">
        <v>1350</v>
      </c>
      <c r="F154" s="83">
        <v>1158</v>
      </c>
      <c r="G154" s="83">
        <v>1041</v>
      </c>
      <c r="H154" s="83">
        <v>825</v>
      </c>
      <c r="I154" s="83">
        <v>818</v>
      </c>
      <c r="J154" s="83">
        <v>629</v>
      </c>
      <c r="K154" s="83">
        <v>540</v>
      </c>
      <c r="L154" s="83">
        <v>518</v>
      </c>
      <c r="M154" s="83">
        <v>468</v>
      </c>
      <c r="N154" s="83">
        <v>554</v>
      </c>
      <c r="O154" s="83">
        <v>620</v>
      </c>
      <c r="P154" s="83">
        <v>714</v>
      </c>
      <c r="Q154" s="83">
        <v>753</v>
      </c>
      <c r="R154" s="83">
        <v>956</v>
      </c>
      <c r="S154" s="83">
        <v>1194</v>
      </c>
      <c r="T154" s="83">
        <v>1815</v>
      </c>
      <c r="U154" s="83">
        <v>2526</v>
      </c>
      <c r="V154" s="83">
        <v>4749</v>
      </c>
      <c r="W154" s="83">
        <v>7326</v>
      </c>
      <c r="X154" s="83">
        <v>12383</v>
      </c>
      <c r="Y154" s="83">
        <v>16063</v>
      </c>
      <c r="Z154" s="83">
        <v>17536</v>
      </c>
      <c r="AA154" s="83">
        <v>17373</v>
      </c>
      <c r="AB154" s="83">
        <v>13634</v>
      </c>
      <c r="AC154" s="83">
        <v>11274</v>
      </c>
      <c r="AD154" s="83">
        <v>9381</v>
      </c>
      <c r="AE154" s="83">
        <v>7836</v>
      </c>
      <c r="AF154" s="83">
        <v>6531</v>
      </c>
      <c r="AG154" s="83">
        <v>5397</v>
      </c>
      <c r="AH154" s="83">
        <v>4584</v>
      </c>
      <c r="AI154" s="83">
        <v>3640</v>
      </c>
      <c r="AJ154" s="83">
        <v>3286</v>
      </c>
      <c r="AK154" s="83">
        <v>2652</v>
      </c>
      <c r="AL154" s="83">
        <v>2350</v>
      </c>
      <c r="AM154" s="83">
        <v>1980</v>
      </c>
      <c r="AN154" s="83">
        <v>1759</v>
      </c>
      <c r="AO154" s="83">
        <v>1500</v>
      </c>
      <c r="AP154" s="83">
        <v>1306</v>
      </c>
      <c r="AQ154" s="83">
        <v>1268</v>
      </c>
      <c r="AR154" s="83">
        <v>1093</v>
      </c>
      <c r="AS154" s="83">
        <v>1081</v>
      </c>
      <c r="AT154" s="83">
        <v>870</v>
      </c>
      <c r="AU154" s="83">
        <v>904</v>
      </c>
      <c r="AV154" s="83">
        <v>826</v>
      </c>
      <c r="AW154" s="83">
        <v>809</v>
      </c>
      <c r="AX154" s="83">
        <v>746</v>
      </c>
      <c r="AY154" s="83">
        <v>690</v>
      </c>
      <c r="AZ154" s="83">
        <v>630</v>
      </c>
      <c r="BA154" s="83">
        <v>644</v>
      </c>
      <c r="BB154" s="83">
        <v>642</v>
      </c>
      <c r="BC154" s="83">
        <v>578</v>
      </c>
      <c r="BD154" s="83">
        <v>622</v>
      </c>
      <c r="BE154" s="83">
        <v>575</v>
      </c>
      <c r="BF154" s="83">
        <v>561</v>
      </c>
      <c r="BG154" s="83">
        <v>620</v>
      </c>
      <c r="BH154" s="83">
        <v>649</v>
      </c>
      <c r="BI154" s="83">
        <v>584</v>
      </c>
      <c r="BJ154" s="83">
        <v>734</v>
      </c>
      <c r="BK154" s="83">
        <v>591</v>
      </c>
      <c r="BL154" s="83">
        <v>653</v>
      </c>
      <c r="BM154" s="83">
        <v>677</v>
      </c>
      <c r="BN154" s="83">
        <v>694</v>
      </c>
      <c r="BO154" s="83">
        <v>640</v>
      </c>
      <c r="BP154" s="83">
        <v>583</v>
      </c>
      <c r="BQ154" s="83">
        <v>568</v>
      </c>
      <c r="BR154" s="83">
        <v>497</v>
      </c>
      <c r="BS154" s="83">
        <v>470</v>
      </c>
      <c r="BT154" s="83">
        <v>411</v>
      </c>
      <c r="BU154" s="83">
        <v>357</v>
      </c>
      <c r="BV154" s="83">
        <v>389</v>
      </c>
      <c r="BW154" s="83">
        <v>370</v>
      </c>
      <c r="BX154" s="83">
        <v>371</v>
      </c>
      <c r="BY154" s="83">
        <v>291</v>
      </c>
      <c r="BZ154" s="83">
        <v>285</v>
      </c>
      <c r="CA154" s="83">
        <v>231</v>
      </c>
      <c r="CB154" s="83">
        <v>204</v>
      </c>
      <c r="CC154" s="83">
        <v>161</v>
      </c>
      <c r="CD154" s="83">
        <v>145</v>
      </c>
      <c r="CE154" s="83">
        <v>142</v>
      </c>
      <c r="CF154" s="83">
        <v>147</v>
      </c>
      <c r="CG154" s="83">
        <v>88</v>
      </c>
      <c r="CH154" s="83">
        <v>74</v>
      </c>
      <c r="CI154" s="83">
        <v>68</v>
      </c>
      <c r="CJ154" s="83">
        <v>64</v>
      </c>
      <c r="CK154" s="83">
        <v>234</v>
      </c>
      <c r="CL154" s="83">
        <v>96699</v>
      </c>
      <c r="CM154" s="83">
        <v>747</v>
      </c>
      <c r="CN154" s="83">
        <v>676</v>
      </c>
      <c r="CO154" s="83">
        <v>598</v>
      </c>
      <c r="CP154" s="83">
        <v>547</v>
      </c>
      <c r="CQ154" s="83">
        <v>406</v>
      </c>
      <c r="CR154" s="83">
        <v>399</v>
      </c>
      <c r="CS154" s="83">
        <v>319</v>
      </c>
      <c r="CT154" s="83">
        <v>266</v>
      </c>
      <c r="CU154" s="83">
        <v>259</v>
      </c>
      <c r="CV154" s="83">
        <v>263</v>
      </c>
      <c r="CW154" s="83">
        <v>271</v>
      </c>
      <c r="CX154" s="83">
        <v>322</v>
      </c>
      <c r="CY154" s="83">
        <v>374</v>
      </c>
      <c r="CZ154" s="83">
        <v>410</v>
      </c>
      <c r="DA154" s="83">
        <v>514</v>
      </c>
      <c r="DB154" s="83">
        <v>578</v>
      </c>
      <c r="DC154" s="83">
        <v>869</v>
      </c>
      <c r="DD154" s="83">
        <v>1187</v>
      </c>
      <c r="DE154" s="83">
        <v>2129</v>
      </c>
      <c r="DF154" s="83">
        <v>3226</v>
      </c>
      <c r="DG154" s="83">
        <v>5174</v>
      </c>
      <c r="DH154" s="83">
        <v>7278</v>
      </c>
      <c r="DI154" s="83">
        <v>8253</v>
      </c>
      <c r="DJ154" s="83">
        <v>8070</v>
      </c>
      <c r="DK154" s="83">
        <v>6829</v>
      </c>
      <c r="DL154" s="83">
        <v>6050</v>
      </c>
      <c r="DM154" s="83">
        <v>5070</v>
      </c>
      <c r="DN154" s="83">
        <v>4375</v>
      </c>
      <c r="DO154" s="83">
        <v>3674</v>
      </c>
      <c r="DP154" s="83">
        <v>3058</v>
      </c>
      <c r="DQ154" s="83">
        <v>2664</v>
      </c>
      <c r="DR154" s="83">
        <v>2128</v>
      </c>
      <c r="DS154" s="83">
        <v>2027</v>
      </c>
      <c r="DT154" s="83">
        <v>1618</v>
      </c>
      <c r="DU154" s="83">
        <v>1437</v>
      </c>
      <c r="DV154" s="83">
        <v>1176</v>
      </c>
      <c r="DW154" s="83">
        <v>973</v>
      </c>
      <c r="DX154" s="83">
        <v>825</v>
      </c>
      <c r="DY154" s="83">
        <v>767</v>
      </c>
      <c r="DZ154" s="83">
        <v>750</v>
      </c>
      <c r="EA154" s="83">
        <v>601</v>
      </c>
      <c r="EB154" s="83">
        <v>603</v>
      </c>
      <c r="EC154" s="83">
        <v>475</v>
      </c>
      <c r="ED154" s="83">
        <v>502</v>
      </c>
      <c r="EE154" s="83">
        <v>426</v>
      </c>
      <c r="EF154" s="83">
        <v>428</v>
      </c>
      <c r="EG154" s="83">
        <v>389</v>
      </c>
      <c r="EH154" s="83">
        <v>346</v>
      </c>
      <c r="EI154" s="83">
        <v>303</v>
      </c>
      <c r="EJ154" s="83">
        <v>270</v>
      </c>
      <c r="EK154" s="83">
        <v>292</v>
      </c>
      <c r="EL154" s="83">
        <v>251</v>
      </c>
      <c r="EM154" s="83">
        <v>276</v>
      </c>
      <c r="EN154" s="83">
        <v>222</v>
      </c>
      <c r="EO154" s="83">
        <v>223</v>
      </c>
      <c r="EP154" s="83">
        <v>218</v>
      </c>
      <c r="EQ154" s="83">
        <v>243</v>
      </c>
      <c r="ER154" s="83">
        <v>180</v>
      </c>
      <c r="ES154" s="83">
        <v>276</v>
      </c>
      <c r="ET154" s="83">
        <v>213</v>
      </c>
      <c r="EU154" s="83">
        <v>225</v>
      </c>
      <c r="EV154" s="83">
        <v>230</v>
      </c>
      <c r="EW154" s="83">
        <v>207</v>
      </c>
      <c r="EX154" s="83">
        <v>224</v>
      </c>
      <c r="EY154" s="83">
        <v>206</v>
      </c>
      <c r="EZ154" s="83">
        <v>212</v>
      </c>
      <c r="FA154" s="83">
        <v>184</v>
      </c>
      <c r="FB154" s="83">
        <v>194</v>
      </c>
      <c r="FC154" s="83">
        <v>152</v>
      </c>
      <c r="FD154" s="83">
        <v>134</v>
      </c>
      <c r="FE154" s="83">
        <v>177</v>
      </c>
      <c r="FF154" s="83">
        <v>159</v>
      </c>
      <c r="FG154" s="83">
        <v>156</v>
      </c>
      <c r="FH154" s="83">
        <v>87</v>
      </c>
      <c r="FI154" s="83">
        <v>111</v>
      </c>
      <c r="FJ154" s="83">
        <v>118</v>
      </c>
      <c r="FK154" s="83">
        <v>94</v>
      </c>
      <c r="FL154" s="83">
        <v>85</v>
      </c>
      <c r="FM154" s="83">
        <v>71</v>
      </c>
      <c r="FN154" s="83">
        <v>53</v>
      </c>
      <c r="FO154" s="83">
        <v>83</v>
      </c>
      <c r="FP154" s="83">
        <v>41</v>
      </c>
      <c r="FQ154" s="83">
        <v>31</v>
      </c>
      <c r="FR154" s="83">
        <v>37</v>
      </c>
      <c r="FS154" s="83">
        <v>34</v>
      </c>
      <c r="FT154" s="83">
        <v>101</v>
      </c>
      <c r="FU154" s="83">
        <v>98375</v>
      </c>
      <c r="FV154" s="83">
        <v>777</v>
      </c>
      <c r="FW154" s="83">
        <v>674</v>
      </c>
      <c r="FX154" s="83">
        <v>560</v>
      </c>
      <c r="FY154" s="83">
        <v>494</v>
      </c>
      <c r="FZ154" s="83">
        <v>419</v>
      </c>
      <c r="GA154" s="83">
        <v>419</v>
      </c>
      <c r="GB154" s="83">
        <v>310</v>
      </c>
      <c r="GC154" s="83">
        <v>274</v>
      </c>
      <c r="GD154" s="83">
        <v>259</v>
      </c>
      <c r="GE154" s="83">
        <v>205</v>
      </c>
      <c r="GF154" s="83">
        <v>283</v>
      </c>
      <c r="GG154" s="83">
        <v>298</v>
      </c>
      <c r="GH154" s="83">
        <v>340</v>
      </c>
      <c r="GI154" s="83">
        <v>343</v>
      </c>
      <c r="GJ154" s="83">
        <v>442</v>
      </c>
      <c r="GK154" s="83">
        <v>616</v>
      </c>
      <c r="GL154" s="83">
        <v>946</v>
      </c>
      <c r="GM154" s="83">
        <v>1339</v>
      </c>
      <c r="GN154" s="83">
        <v>2620</v>
      </c>
      <c r="GO154" s="83">
        <v>4100</v>
      </c>
      <c r="GP154" s="83">
        <v>7209</v>
      </c>
      <c r="GQ154" s="83">
        <v>8785</v>
      </c>
      <c r="GR154" s="83">
        <v>9283</v>
      </c>
      <c r="GS154" s="83">
        <v>9303</v>
      </c>
      <c r="GT154" s="83">
        <v>6805</v>
      </c>
      <c r="GU154" s="83">
        <v>5224</v>
      </c>
      <c r="GV154" s="83">
        <v>4311</v>
      </c>
      <c r="GW154" s="83">
        <v>3461</v>
      </c>
      <c r="GX154" s="83">
        <v>2857</v>
      </c>
      <c r="GY154" s="83">
        <v>2339</v>
      </c>
      <c r="GZ154" s="83">
        <v>1920</v>
      </c>
      <c r="HA154" s="83">
        <v>1512</v>
      </c>
      <c r="HB154" s="83">
        <v>1259</v>
      </c>
      <c r="HC154" s="83">
        <v>1034</v>
      </c>
      <c r="HD154" s="83">
        <v>913</v>
      </c>
      <c r="HE154" s="83">
        <v>804</v>
      </c>
      <c r="HF154" s="83">
        <v>786</v>
      </c>
      <c r="HG154" s="83">
        <v>675</v>
      </c>
      <c r="HH154" s="83">
        <v>539</v>
      </c>
      <c r="HI154" s="83">
        <v>518</v>
      </c>
      <c r="HJ154" s="83">
        <v>492</v>
      </c>
      <c r="HK154" s="83">
        <v>478</v>
      </c>
      <c r="HL154" s="83">
        <v>395</v>
      </c>
      <c r="HM154" s="83">
        <v>402</v>
      </c>
      <c r="HN154" s="83">
        <v>400</v>
      </c>
      <c r="HO154" s="83">
        <v>381</v>
      </c>
      <c r="HP154" s="83">
        <v>357</v>
      </c>
      <c r="HQ154" s="83">
        <v>344</v>
      </c>
      <c r="HR154" s="83">
        <v>327</v>
      </c>
      <c r="HS154" s="83">
        <v>374</v>
      </c>
      <c r="HT154" s="83">
        <v>350</v>
      </c>
      <c r="HU154" s="83">
        <v>327</v>
      </c>
      <c r="HV154" s="83">
        <v>346</v>
      </c>
      <c r="HW154" s="83">
        <v>353</v>
      </c>
      <c r="HX154" s="83">
        <v>338</v>
      </c>
      <c r="HY154" s="83">
        <v>402</v>
      </c>
      <c r="HZ154" s="83">
        <v>406</v>
      </c>
      <c r="IA154" s="83">
        <v>404</v>
      </c>
      <c r="IB154" s="83">
        <v>458</v>
      </c>
      <c r="IC154" s="83">
        <v>378</v>
      </c>
      <c r="ID154" s="83">
        <v>428</v>
      </c>
      <c r="IE154" s="83">
        <v>447</v>
      </c>
      <c r="IF154" s="83">
        <v>487</v>
      </c>
      <c r="IG154" s="83">
        <v>416</v>
      </c>
      <c r="IH154" s="83">
        <v>377</v>
      </c>
      <c r="II154" s="83">
        <v>356</v>
      </c>
      <c r="IJ154" s="83">
        <v>313</v>
      </c>
      <c r="IK154" s="83">
        <v>276</v>
      </c>
      <c r="IL154" s="83">
        <v>259</v>
      </c>
      <c r="IM154" s="83">
        <v>223</v>
      </c>
      <c r="IN154" s="83">
        <v>212</v>
      </c>
      <c r="IO154" s="83">
        <v>211</v>
      </c>
      <c r="IP154" s="83">
        <v>215</v>
      </c>
      <c r="IQ154" s="83">
        <v>204</v>
      </c>
      <c r="IR154" s="83">
        <v>174</v>
      </c>
      <c r="IS154" s="83">
        <v>113</v>
      </c>
      <c r="IT154" s="83">
        <v>110</v>
      </c>
      <c r="IU154" s="83">
        <v>76</v>
      </c>
      <c r="IV154" s="83">
        <v>74</v>
      </c>
      <c r="IW154" s="83">
        <v>89</v>
      </c>
      <c r="IX154" s="83">
        <v>64</v>
      </c>
      <c r="IY154" s="83">
        <v>47</v>
      </c>
      <c r="IZ154" s="83">
        <v>43</v>
      </c>
      <c r="JA154" s="83">
        <v>31</v>
      </c>
      <c r="JB154" s="83">
        <v>30</v>
      </c>
      <c r="JC154" s="83">
        <v>133</v>
      </c>
    </row>
    <row r="155" spans="1:263" hidden="1" x14ac:dyDescent="0.25"/>
    <row r="156" spans="1:263" hidden="1" x14ac:dyDescent="0.25"/>
    <row r="157" spans="1:263" hidden="1" x14ac:dyDescent="0.25"/>
    <row r="158" spans="1:263" hidden="1" x14ac:dyDescent="0.25">
      <c r="A158" s="57" t="s">
        <v>1653</v>
      </c>
    </row>
    <row r="159" spans="1:263" s="37" customFormat="1" hidden="1" x14ac:dyDescent="0.25">
      <c r="A159" s="36" t="s">
        <v>0</v>
      </c>
      <c r="B159" s="37" t="s">
        <v>1</v>
      </c>
      <c r="C159" s="93" t="s">
        <v>1341</v>
      </c>
      <c r="D159" s="93">
        <v>0</v>
      </c>
      <c r="E159" s="93">
        <f>D159+1</f>
        <v>1</v>
      </c>
      <c r="F159" s="93">
        <f t="shared" ref="F159" si="197">E159+1</f>
        <v>2</v>
      </c>
      <c r="G159" s="93">
        <f t="shared" ref="G159" si="198">F159+1</f>
        <v>3</v>
      </c>
      <c r="H159" s="93">
        <f t="shared" ref="H159" si="199">G159+1</f>
        <v>4</v>
      </c>
      <c r="I159" s="93">
        <f t="shared" ref="I159" si="200">H159+1</f>
        <v>5</v>
      </c>
      <c r="J159" s="93">
        <f t="shared" ref="J159" si="201">I159+1</f>
        <v>6</v>
      </c>
      <c r="K159" s="93">
        <f t="shared" ref="K159" si="202">J159+1</f>
        <v>7</v>
      </c>
      <c r="L159" s="93">
        <f t="shared" ref="L159" si="203">K159+1</f>
        <v>8</v>
      </c>
      <c r="M159" s="93">
        <f t="shared" ref="M159" si="204">L159+1</f>
        <v>9</v>
      </c>
      <c r="N159" s="93">
        <f t="shared" ref="N159" si="205">M159+1</f>
        <v>10</v>
      </c>
      <c r="O159" s="93">
        <f t="shared" ref="O159" si="206">N159+1</f>
        <v>11</v>
      </c>
      <c r="P159" s="93">
        <f t="shared" ref="P159" si="207">O159+1</f>
        <v>12</v>
      </c>
      <c r="Q159" s="93">
        <f t="shared" ref="Q159" si="208">P159+1</f>
        <v>13</v>
      </c>
      <c r="R159" s="93">
        <f t="shared" ref="R159" si="209">Q159+1</f>
        <v>14</v>
      </c>
      <c r="S159" s="93">
        <f t="shared" ref="S159" si="210">R159+1</f>
        <v>15</v>
      </c>
      <c r="T159" s="93">
        <f t="shared" ref="T159" si="211">S159+1</f>
        <v>16</v>
      </c>
      <c r="U159" s="93">
        <f t="shared" ref="U159" si="212">T159+1</f>
        <v>17</v>
      </c>
      <c r="V159" s="93">
        <f t="shared" ref="V159" si="213">U159+1</f>
        <v>18</v>
      </c>
      <c r="W159" s="93">
        <f t="shared" ref="W159" si="214">V159+1</f>
        <v>19</v>
      </c>
      <c r="X159" s="93">
        <f t="shared" ref="X159" si="215">W159+1</f>
        <v>20</v>
      </c>
      <c r="Y159" s="93">
        <f t="shared" ref="Y159" si="216">X159+1</f>
        <v>21</v>
      </c>
      <c r="Z159" s="93">
        <f t="shared" ref="Z159" si="217">Y159+1</f>
        <v>22</v>
      </c>
      <c r="AA159" s="93">
        <f t="shared" ref="AA159" si="218">Z159+1</f>
        <v>23</v>
      </c>
      <c r="AB159" s="93">
        <f t="shared" ref="AB159" si="219">AA159+1</f>
        <v>24</v>
      </c>
      <c r="AC159" s="93">
        <f t="shared" ref="AC159" si="220">AB159+1</f>
        <v>25</v>
      </c>
      <c r="AD159" s="93">
        <f t="shared" ref="AD159" si="221">AC159+1</f>
        <v>26</v>
      </c>
      <c r="AE159" s="93">
        <f t="shared" ref="AE159" si="222">AD159+1</f>
        <v>27</v>
      </c>
      <c r="AF159" s="93">
        <f t="shared" ref="AF159" si="223">AE159+1</f>
        <v>28</v>
      </c>
      <c r="AG159" s="93">
        <f t="shared" ref="AG159" si="224">AF159+1</f>
        <v>29</v>
      </c>
      <c r="AH159" s="93">
        <f t="shared" ref="AH159" si="225">AG159+1</f>
        <v>30</v>
      </c>
      <c r="AI159" s="93">
        <f t="shared" ref="AI159" si="226">AH159+1</f>
        <v>31</v>
      </c>
      <c r="AJ159" s="93">
        <f t="shared" ref="AJ159" si="227">AI159+1</f>
        <v>32</v>
      </c>
      <c r="AK159" s="93">
        <f t="shared" ref="AK159" si="228">AJ159+1</f>
        <v>33</v>
      </c>
      <c r="AL159" s="93">
        <f t="shared" ref="AL159" si="229">AK159+1</f>
        <v>34</v>
      </c>
      <c r="AM159" s="93">
        <f t="shared" ref="AM159" si="230">AL159+1</f>
        <v>35</v>
      </c>
      <c r="AN159" s="93">
        <f t="shared" ref="AN159" si="231">AM159+1</f>
        <v>36</v>
      </c>
      <c r="AO159" s="93">
        <f t="shared" ref="AO159" si="232">AN159+1</f>
        <v>37</v>
      </c>
      <c r="AP159" s="93">
        <f t="shared" ref="AP159" si="233">AO159+1</f>
        <v>38</v>
      </c>
      <c r="AQ159" s="93">
        <f t="shared" ref="AQ159" si="234">AP159+1</f>
        <v>39</v>
      </c>
      <c r="AR159" s="93">
        <f t="shared" ref="AR159" si="235">AQ159+1</f>
        <v>40</v>
      </c>
      <c r="AS159" s="93">
        <f t="shared" ref="AS159" si="236">AR159+1</f>
        <v>41</v>
      </c>
      <c r="AT159" s="93">
        <f t="shared" ref="AT159" si="237">AS159+1</f>
        <v>42</v>
      </c>
      <c r="AU159" s="93">
        <f t="shared" ref="AU159" si="238">AT159+1</f>
        <v>43</v>
      </c>
      <c r="AV159" s="93">
        <f t="shared" ref="AV159" si="239">AU159+1</f>
        <v>44</v>
      </c>
      <c r="AW159" s="93">
        <f t="shared" ref="AW159" si="240">AV159+1</f>
        <v>45</v>
      </c>
      <c r="AX159" s="93">
        <f t="shared" ref="AX159" si="241">AW159+1</f>
        <v>46</v>
      </c>
      <c r="AY159" s="93">
        <f t="shared" ref="AY159" si="242">AX159+1</f>
        <v>47</v>
      </c>
      <c r="AZ159" s="93">
        <f t="shared" ref="AZ159" si="243">AY159+1</f>
        <v>48</v>
      </c>
      <c r="BA159" s="93">
        <f t="shared" ref="BA159" si="244">AZ159+1</f>
        <v>49</v>
      </c>
      <c r="BB159" s="93">
        <f t="shared" ref="BB159" si="245">BA159+1</f>
        <v>50</v>
      </c>
      <c r="BC159" s="93">
        <f t="shared" ref="BC159" si="246">BB159+1</f>
        <v>51</v>
      </c>
      <c r="BD159" s="93">
        <f t="shared" ref="BD159" si="247">BC159+1</f>
        <v>52</v>
      </c>
      <c r="BE159" s="93">
        <f t="shared" ref="BE159" si="248">BD159+1</f>
        <v>53</v>
      </c>
      <c r="BF159" s="93">
        <f t="shared" ref="BF159" si="249">BE159+1</f>
        <v>54</v>
      </c>
      <c r="BG159" s="93">
        <f t="shared" ref="BG159" si="250">BF159+1</f>
        <v>55</v>
      </c>
      <c r="BH159" s="93">
        <f t="shared" ref="BH159" si="251">BG159+1</f>
        <v>56</v>
      </c>
      <c r="BI159" s="93">
        <f t="shared" ref="BI159" si="252">BH159+1</f>
        <v>57</v>
      </c>
      <c r="BJ159" s="93">
        <f t="shared" ref="BJ159" si="253">BI159+1</f>
        <v>58</v>
      </c>
      <c r="BK159" s="93">
        <f t="shared" ref="BK159" si="254">BJ159+1</f>
        <v>59</v>
      </c>
      <c r="BL159" s="93">
        <f t="shared" ref="BL159" si="255">BK159+1</f>
        <v>60</v>
      </c>
      <c r="BM159" s="93">
        <f t="shared" ref="BM159" si="256">BL159+1</f>
        <v>61</v>
      </c>
      <c r="BN159" s="93">
        <f t="shared" ref="BN159" si="257">BM159+1</f>
        <v>62</v>
      </c>
      <c r="BO159" s="93">
        <f t="shared" ref="BO159" si="258">BN159+1</f>
        <v>63</v>
      </c>
      <c r="BP159" s="93">
        <f t="shared" ref="BP159" si="259">BO159+1</f>
        <v>64</v>
      </c>
      <c r="BQ159" s="93">
        <f t="shared" ref="BQ159" si="260">BP159+1</f>
        <v>65</v>
      </c>
      <c r="BR159" s="93">
        <f t="shared" ref="BR159" si="261">BQ159+1</f>
        <v>66</v>
      </c>
      <c r="BS159" s="93">
        <f t="shared" ref="BS159" si="262">BR159+1</f>
        <v>67</v>
      </c>
      <c r="BT159" s="93">
        <f t="shared" ref="BT159" si="263">BS159+1</f>
        <v>68</v>
      </c>
      <c r="BU159" s="93">
        <f t="shared" ref="BU159" si="264">BT159+1</f>
        <v>69</v>
      </c>
      <c r="BV159" s="93">
        <f t="shared" ref="BV159" si="265">BU159+1</f>
        <v>70</v>
      </c>
      <c r="BW159" s="93">
        <f t="shared" ref="BW159" si="266">BV159+1</f>
        <v>71</v>
      </c>
      <c r="BX159" s="93">
        <f t="shared" ref="BX159" si="267">BW159+1</f>
        <v>72</v>
      </c>
      <c r="BY159" s="93">
        <f t="shared" ref="BY159" si="268">BX159+1</f>
        <v>73</v>
      </c>
      <c r="BZ159" s="93">
        <f t="shared" ref="BZ159" si="269">BY159+1</f>
        <v>74</v>
      </c>
      <c r="CA159" s="93">
        <f t="shared" ref="CA159" si="270">BZ159+1</f>
        <v>75</v>
      </c>
      <c r="CB159" s="93">
        <f t="shared" ref="CB159" si="271">CA159+1</f>
        <v>76</v>
      </c>
      <c r="CC159" s="93">
        <f t="shared" ref="CC159" si="272">CB159+1</f>
        <v>77</v>
      </c>
      <c r="CD159" s="93">
        <f t="shared" ref="CD159" si="273">CC159+1</f>
        <v>78</v>
      </c>
      <c r="CE159" s="93">
        <f t="shared" ref="CE159" si="274">CD159+1</f>
        <v>79</v>
      </c>
      <c r="CF159" s="93">
        <f t="shared" ref="CF159" si="275">CE159+1</f>
        <v>80</v>
      </c>
      <c r="CG159" s="93">
        <f t="shared" ref="CG159" si="276">CF159+1</f>
        <v>81</v>
      </c>
      <c r="CH159" s="93">
        <f t="shared" ref="CH159" si="277">CG159+1</f>
        <v>82</v>
      </c>
      <c r="CI159" s="93">
        <f t="shared" ref="CI159" si="278">CH159+1</f>
        <v>83</v>
      </c>
      <c r="CJ159" s="93">
        <f t="shared" ref="CJ159" si="279">CI159+1</f>
        <v>84</v>
      </c>
      <c r="CK159" s="37" t="s">
        <v>1344</v>
      </c>
      <c r="CL159" s="37" t="s">
        <v>1348</v>
      </c>
      <c r="CM159" s="37" t="s">
        <v>1349</v>
      </c>
      <c r="CN159" s="37" t="s">
        <v>1350</v>
      </c>
      <c r="CO159" s="37" t="s">
        <v>1351</v>
      </c>
      <c r="CP159" s="37" t="s">
        <v>1352</v>
      </c>
      <c r="CQ159" s="37" t="s">
        <v>1353</v>
      </c>
      <c r="CR159" s="37" t="s">
        <v>1354</v>
      </c>
      <c r="CS159" s="37" t="s">
        <v>1355</v>
      </c>
      <c r="CT159" s="37" t="s">
        <v>1356</v>
      </c>
      <c r="CU159" s="37" t="s">
        <v>1357</v>
      </c>
      <c r="CV159" s="37" t="s">
        <v>1358</v>
      </c>
      <c r="CW159" s="37" t="s">
        <v>1359</v>
      </c>
      <c r="CX159" s="37" t="s">
        <v>1360</v>
      </c>
      <c r="CY159" s="37" t="s">
        <v>1361</v>
      </c>
      <c r="CZ159" s="37" t="s">
        <v>1362</v>
      </c>
      <c r="DA159" s="37" t="s">
        <v>1363</v>
      </c>
      <c r="DB159" s="37" t="s">
        <v>1364</v>
      </c>
      <c r="DC159" s="37" t="s">
        <v>1365</v>
      </c>
      <c r="DD159" s="37" t="s">
        <v>1366</v>
      </c>
      <c r="DE159" s="37" t="s">
        <v>1367</v>
      </c>
      <c r="DF159" s="37" t="s">
        <v>1368</v>
      </c>
      <c r="DG159" s="37" t="s">
        <v>1369</v>
      </c>
      <c r="DH159" s="37" t="s">
        <v>1370</v>
      </c>
      <c r="DI159" s="37" t="s">
        <v>1371</v>
      </c>
      <c r="DJ159" s="37" t="s">
        <v>1372</v>
      </c>
      <c r="DK159" s="37" t="s">
        <v>1373</v>
      </c>
      <c r="DL159" s="37" t="s">
        <v>1374</v>
      </c>
      <c r="DM159" s="37" t="s">
        <v>1375</v>
      </c>
      <c r="DN159" s="37" t="s">
        <v>1376</v>
      </c>
      <c r="DO159" s="37" t="s">
        <v>1377</v>
      </c>
      <c r="DP159" s="37" t="s">
        <v>1378</v>
      </c>
      <c r="DQ159" s="37" t="s">
        <v>1379</v>
      </c>
      <c r="DR159" s="37" t="s">
        <v>1380</v>
      </c>
      <c r="DS159" s="37" t="s">
        <v>1381</v>
      </c>
      <c r="DT159" s="37" t="s">
        <v>1382</v>
      </c>
      <c r="DU159" s="37" t="s">
        <v>1383</v>
      </c>
      <c r="DV159" s="37" t="s">
        <v>1384</v>
      </c>
      <c r="DW159" s="37" t="s">
        <v>1385</v>
      </c>
      <c r="DX159" s="37" t="s">
        <v>1386</v>
      </c>
      <c r="DY159" s="37" t="s">
        <v>1387</v>
      </c>
      <c r="DZ159" s="37" t="s">
        <v>1388</v>
      </c>
      <c r="EA159" s="37" t="s">
        <v>1389</v>
      </c>
      <c r="EB159" s="37" t="s">
        <v>1390</v>
      </c>
      <c r="EC159" s="37" t="s">
        <v>1391</v>
      </c>
      <c r="ED159" s="37" t="s">
        <v>1392</v>
      </c>
      <c r="EE159" s="37" t="s">
        <v>1393</v>
      </c>
      <c r="EF159" s="37" t="s">
        <v>1394</v>
      </c>
      <c r="EG159" s="37" t="s">
        <v>1395</v>
      </c>
      <c r="EH159" s="37" t="s">
        <v>1396</v>
      </c>
      <c r="EI159" s="37" t="s">
        <v>1397</v>
      </c>
      <c r="EJ159" s="37" t="s">
        <v>1398</v>
      </c>
      <c r="EK159" s="37" t="s">
        <v>1399</v>
      </c>
      <c r="EL159" s="37" t="s">
        <v>1400</v>
      </c>
      <c r="EM159" s="37" t="s">
        <v>1401</v>
      </c>
      <c r="EN159" s="37" t="s">
        <v>1402</v>
      </c>
      <c r="EO159" s="37" t="s">
        <v>1403</v>
      </c>
      <c r="EP159" s="37" t="s">
        <v>1404</v>
      </c>
      <c r="EQ159" s="37" t="s">
        <v>1405</v>
      </c>
      <c r="ER159" s="37" t="s">
        <v>1406</v>
      </c>
      <c r="ES159" s="37" t="s">
        <v>1407</v>
      </c>
      <c r="ET159" s="37" t="s">
        <v>1408</v>
      </c>
      <c r="EU159" s="37" t="s">
        <v>1409</v>
      </c>
      <c r="EV159" s="37" t="s">
        <v>1410</v>
      </c>
      <c r="EW159" s="37" t="s">
        <v>1411</v>
      </c>
      <c r="EX159" s="37" t="s">
        <v>1412</v>
      </c>
      <c r="EY159" s="37" t="s">
        <v>1413</v>
      </c>
      <c r="EZ159" s="37" t="s">
        <v>1414</v>
      </c>
      <c r="FA159" s="37" t="s">
        <v>1415</v>
      </c>
      <c r="FB159" s="37" t="s">
        <v>1416</v>
      </c>
      <c r="FC159" s="37" t="s">
        <v>1417</v>
      </c>
      <c r="FD159" s="37" t="s">
        <v>1418</v>
      </c>
      <c r="FE159" s="37" t="s">
        <v>1419</v>
      </c>
      <c r="FF159" s="37" t="s">
        <v>1420</v>
      </c>
      <c r="FG159" s="37" t="s">
        <v>1421</v>
      </c>
      <c r="FH159" s="37" t="s">
        <v>1422</v>
      </c>
      <c r="FI159" s="37" t="s">
        <v>1423</v>
      </c>
      <c r="FJ159" s="37" t="s">
        <v>1424</v>
      </c>
      <c r="FK159" s="37" t="s">
        <v>1425</v>
      </c>
      <c r="FL159" s="37" t="s">
        <v>1426</v>
      </c>
      <c r="FM159" s="37" t="s">
        <v>1427</v>
      </c>
      <c r="FN159" s="37" t="s">
        <v>1428</v>
      </c>
      <c r="FO159" s="37" t="s">
        <v>1429</v>
      </c>
      <c r="FP159" s="37" t="s">
        <v>1430</v>
      </c>
      <c r="FQ159" s="37" t="s">
        <v>1431</v>
      </c>
      <c r="FR159" s="37" t="s">
        <v>1432</v>
      </c>
      <c r="FS159" s="37" t="s">
        <v>1433</v>
      </c>
      <c r="FT159" s="37" t="s">
        <v>1434</v>
      </c>
      <c r="FU159" s="37" t="s">
        <v>1435</v>
      </c>
      <c r="FV159" s="37" t="s">
        <v>1436</v>
      </c>
      <c r="FW159" s="37" t="s">
        <v>1437</v>
      </c>
      <c r="FX159" s="37" t="s">
        <v>1438</v>
      </c>
      <c r="FY159" s="37" t="s">
        <v>1439</v>
      </c>
      <c r="FZ159" s="37" t="s">
        <v>1440</v>
      </c>
      <c r="GA159" s="37" t="s">
        <v>1441</v>
      </c>
      <c r="GB159" s="37" t="s">
        <v>1442</v>
      </c>
      <c r="GC159" s="37" t="s">
        <v>1443</v>
      </c>
      <c r="GD159" s="37" t="s">
        <v>1444</v>
      </c>
      <c r="GE159" s="37" t="s">
        <v>1445</v>
      </c>
      <c r="GF159" s="37" t="s">
        <v>1446</v>
      </c>
      <c r="GG159" s="37" t="s">
        <v>1447</v>
      </c>
      <c r="GH159" s="37" t="s">
        <v>1448</v>
      </c>
      <c r="GI159" s="37" t="s">
        <v>1449</v>
      </c>
      <c r="GJ159" s="37" t="s">
        <v>1450</v>
      </c>
      <c r="GK159" s="37" t="s">
        <v>1451</v>
      </c>
      <c r="GL159" s="37" t="s">
        <v>1452</v>
      </c>
      <c r="GM159" s="37" t="s">
        <v>1453</v>
      </c>
      <c r="GN159" s="37" t="s">
        <v>1454</v>
      </c>
      <c r="GO159" s="37" t="s">
        <v>1455</v>
      </c>
      <c r="GP159" s="37" t="s">
        <v>1456</v>
      </c>
      <c r="GQ159" s="37" t="s">
        <v>1457</v>
      </c>
      <c r="GR159" s="37" t="s">
        <v>1458</v>
      </c>
      <c r="GS159" s="37" t="s">
        <v>1459</v>
      </c>
      <c r="GT159" s="37" t="s">
        <v>1460</v>
      </c>
      <c r="GU159" s="37" t="s">
        <v>1461</v>
      </c>
      <c r="GV159" s="37" t="s">
        <v>1462</v>
      </c>
      <c r="GW159" s="37" t="s">
        <v>1463</v>
      </c>
      <c r="GX159" s="37" t="s">
        <v>1464</v>
      </c>
      <c r="GY159" s="37" t="s">
        <v>1465</v>
      </c>
      <c r="GZ159" s="37" t="s">
        <v>1466</v>
      </c>
      <c r="HA159" s="37" t="s">
        <v>1467</v>
      </c>
      <c r="HB159" s="37" t="s">
        <v>1468</v>
      </c>
      <c r="HC159" s="37" t="s">
        <v>1469</v>
      </c>
      <c r="HD159" s="37" t="s">
        <v>1470</v>
      </c>
      <c r="HE159" s="37" t="s">
        <v>1471</v>
      </c>
      <c r="HF159" s="37" t="s">
        <v>1472</v>
      </c>
      <c r="HG159" s="37" t="s">
        <v>1473</v>
      </c>
      <c r="HH159" s="37" t="s">
        <v>1474</v>
      </c>
      <c r="HI159" s="37" t="s">
        <v>1475</v>
      </c>
      <c r="HJ159" s="37" t="s">
        <v>1476</v>
      </c>
      <c r="HK159" s="37" t="s">
        <v>1477</v>
      </c>
      <c r="HL159" s="37" t="s">
        <v>1478</v>
      </c>
      <c r="HM159" s="37" t="s">
        <v>1479</v>
      </c>
      <c r="HN159" s="37" t="s">
        <v>1480</v>
      </c>
      <c r="HO159" s="37" t="s">
        <v>1481</v>
      </c>
      <c r="HP159" s="37" t="s">
        <v>1482</v>
      </c>
      <c r="HQ159" s="37" t="s">
        <v>1483</v>
      </c>
      <c r="HR159" s="37" t="s">
        <v>1484</v>
      </c>
      <c r="HS159" s="37" t="s">
        <v>1485</v>
      </c>
      <c r="HT159" s="37" t="s">
        <v>1486</v>
      </c>
      <c r="HU159" s="37" t="s">
        <v>1487</v>
      </c>
      <c r="HV159" s="37" t="s">
        <v>1488</v>
      </c>
      <c r="HW159" s="37" t="s">
        <v>1489</v>
      </c>
      <c r="HX159" s="37" t="s">
        <v>1490</v>
      </c>
      <c r="HY159" s="37" t="s">
        <v>1491</v>
      </c>
      <c r="HZ159" s="37" t="s">
        <v>1492</v>
      </c>
      <c r="IA159" s="37" t="s">
        <v>1493</v>
      </c>
      <c r="IB159" s="37" t="s">
        <v>1494</v>
      </c>
      <c r="IC159" s="37" t="s">
        <v>1495</v>
      </c>
      <c r="ID159" s="37" t="s">
        <v>1496</v>
      </c>
      <c r="IE159" s="37" t="s">
        <v>1497</v>
      </c>
      <c r="IF159" s="37" t="s">
        <v>1498</v>
      </c>
      <c r="IG159" s="37" t="s">
        <v>1499</v>
      </c>
      <c r="IH159" s="37" t="s">
        <v>1500</v>
      </c>
      <c r="II159" s="37" t="s">
        <v>1501</v>
      </c>
      <c r="IJ159" s="37" t="s">
        <v>1502</v>
      </c>
      <c r="IK159" s="37" t="s">
        <v>1503</v>
      </c>
      <c r="IL159" s="37" t="s">
        <v>1504</v>
      </c>
      <c r="IM159" s="37" t="s">
        <v>1505</v>
      </c>
      <c r="IN159" s="37" t="s">
        <v>1506</v>
      </c>
      <c r="IO159" s="37" t="s">
        <v>1507</v>
      </c>
      <c r="IP159" s="37" t="s">
        <v>1508</v>
      </c>
      <c r="IQ159" s="37" t="s">
        <v>1509</v>
      </c>
      <c r="IR159" s="37" t="s">
        <v>1510</v>
      </c>
      <c r="IS159" s="37" t="s">
        <v>1511</v>
      </c>
      <c r="IT159" s="37" t="s">
        <v>1512</v>
      </c>
      <c r="IU159" s="37" t="s">
        <v>1513</v>
      </c>
      <c r="IV159" s="37" t="s">
        <v>1514</v>
      </c>
      <c r="IW159" s="37" t="s">
        <v>1515</v>
      </c>
      <c r="IX159" s="37" t="s">
        <v>1516</v>
      </c>
      <c r="IY159" s="37" t="s">
        <v>1517</v>
      </c>
      <c r="IZ159" s="37" t="s">
        <v>1518</v>
      </c>
      <c r="JA159" s="37" t="s">
        <v>1519</v>
      </c>
      <c r="JB159" s="37" t="s">
        <v>1520</v>
      </c>
      <c r="JC159" s="37" t="s">
        <v>1521</v>
      </c>
    </row>
    <row r="160" spans="1:263" hidden="1" x14ac:dyDescent="0.25">
      <c r="A160" s="57" t="s">
        <v>1522</v>
      </c>
      <c r="B160" s="57" t="s">
        <v>23</v>
      </c>
      <c r="C160" s="83">
        <v>360075</v>
      </c>
      <c r="D160" s="83">
        <v>70</v>
      </c>
      <c r="E160" s="83">
        <v>52</v>
      </c>
      <c r="F160" s="83">
        <v>41</v>
      </c>
      <c r="G160" s="83">
        <v>34</v>
      </c>
      <c r="H160" s="83">
        <v>39</v>
      </c>
      <c r="I160" s="83">
        <v>32</v>
      </c>
      <c r="J160" s="83">
        <v>47</v>
      </c>
      <c r="K160" s="83">
        <v>38</v>
      </c>
      <c r="L160" s="83">
        <v>40</v>
      </c>
      <c r="M160" s="83">
        <v>25</v>
      </c>
      <c r="N160" s="83">
        <v>39</v>
      </c>
      <c r="O160" s="83">
        <v>28</v>
      </c>
      <c r="P160" s="83">
        <v>35</v>
      </c>
      <c r="Q160" s="83">
        <v>41</v>
      </c>
      <c r="R160" s="83">
        <v>26</v>
      </c>
      <c r="S160" s="83">
        <v>33</v>
      </c>
      <c r="T160" s="83">
        <v>261</v>
      </c>
      <c r="U160" s="83">
        <v>337</v>
      </c>
      <c r="V160" s="83">
        <v>734</v>
      </c>
      <c r="W160" s="83">
        <v>1326</v>
      </c>
      <c r="X160" s="83">
        <v>1823</v>
      </c>
      <c r="Y160" s="83">
        <v>2946</v>
      </c>
      <c r="Z160" s="83">
        <v>5149</v>
      </c>
      <c r="AA160" s="83">
        <v>7661</v>
      </c>
      <c r="AB160" s="83">
        <v>9446</v>
      </c>
      <c r="AC160" s="83">
        <v>11772</v>
      </c>
      <c r="AD160" s="83">
        <v>12872</v>
      </c>
      <c r="AE160" s="83">
        <v>13729</v>
      </c>
      <c r="AF160" s="83">
        <v>14436</v>
      </c>
      <c r="AG160" s="83">
        <v>14790</v>
      </c>
      <c r="AH160" s="83">
        <v>14803</v>
      </c>
      <c r="AI160" s="83">
        <v>14907</v>
      </c>
      <c r="AJ160" s="83">
        <v>14385</v>
      </c>
      <c r="AK160" s="83">
        <v>13503</v>
      </c>
      <c r="AL160" s="83">
        <v>12943</v>
      </c>
      <c r="AM160" s="83">
        <v>12037</v>
      </c>
      <c r="AN160" s="83">
        <v>11828</v>
      </c>
      <c r="AO160" s="83">
        <v>11159</v>
      </c>
      <c r="AP160" s="83">
        <v>11031</v>
      </c>
      <c r="AQ160" s="83">
        <v>10574</v>
      </c>
      <c r="AR160" s="83">
        <v>10046</v>
      </c>
      <c r="AS160" s="83">
        <v>9548</v>
      </c>
      <c r="AT160" s="83">
        <v>9078</v>
      </c>
      <c r="AU160" s="83">
        <v>8836</v>
      </c>
      <c r="AV160" s="83">
        <v>8469</v>
      </c>
      <c r="AW160" s="83">
        <v>8045</v>
      </c>
      <c r="AX160" s="83">
        <v>7537</v>
      </c>
      <c r="AY160" s="83">
        <v>7362</v>
      </c>
      <c r="AZ160" s="83">
        <v>6887</v>
      </c>
      <c r="BA160" s="83">
        <v>6221</v>
      </c>
      <c r="BB160" s="83">
        <v>5862</v>
      </c>
      <c r="BC160" s="83">
        <v>5272</v>
      </c>
      <c r="BD160" s="83">
        <v>4887</v>
      </c>
      <c r="BE160" s="83">
        <v>4505</v>
      </c>
      <c r="BF160" s="83">
        <v>4096</v>
      </c>
      <c r="BG160" s="83">
        <v>3737</v>
      </c>
      <c r="BH160" s="83">
        <v>3298</v>
      </c>
      <c r="BI160" s="83">
        <v>2904</v>
      </c>
      <c r="BJ160" s="83">
        <v>2694</v>
      </c>
      <c r="BK160" s="83">
        <v>2431</v>
      </c>
      <c r="BL160" s="83">
        <v>2070</v>
      </c>
      <c r="BM160" s="83">
        <v>1821</v>
      </c>
      <c r="BN160" s="83">
        <v>1570</v>
      </c>
      <c r="BO160" s="83">
        <v>1572</v>
      </c>
      <c r="BP160" s="83">
        <v>1438</v>
      </c>
      <c r="BQ160" s="83">
        <v>736</v>
      </c>
      <c r="BR160" s="83">
        <v>632</v>
      </c>
      <c r="BS160" s="83">
        <v>459</v>
      </c>
      <c r="BT160" s="83">
        <v>411</v>
      </c>
      <c r="BU160" s="83">
        <v>333</v>
      </c>
      <c r="BV160" s="83">
        <v>271</v>
      </c>
      <c r="BW160" s="83">
        <v>234</v>
      </c>
      <c r="BX160" s="83">
        <v>229</v>
      </c>
      <c r="BY160" s="83">
        <v>172</v>
      </c>
      <c r="BZ160" s="83">
        <v>151</v>
      </c>
      <c r="CA160" s="83">
        <v>155</v>
      </c>
      <c r="CB160" s="83">
        <v>113</v>
      </c>
      <c r="CC160" s="83">
        <v>77</v>
      </c>
      <c r="CD160" s="83">
        <v>94</v>
      </c>
      <c r="CE160" s="83">
        <v>77</v>
      </c>
      <c r="CF160" s="83">
        <v>83</v>
      </c>
      <c r="CG160" s="83">
        <v>83</v>
      </c>
      <c r="CH160" s="83">
        <v>72</v>
      </c>
      <c r="CI160" s="83">
        <v>84</v>
      </c>
      <c r="CJ160" s="83">
        <v>52</v>
      </c>
      <c r="CK160" s="83">
        <v>299</v>
      </c>
      <c r="CL160" s="83">
        <v>220265</v>
      </c>
      <c r="CM160" s="83">
        <v>26</v>
      </c>
      <c r="CN160" s="83">
        <v>20</v>
      </c>
      <c r="CO160" s="83">
        <v>14</v>
      </c>
      <c r="CP160" s="83">
        <v>17</v>
      </c>
      <c r="CQ160" s="83">
        <v>15</v>
      </c>
      <c r="CR160" s="83">
        <v>19</v>
      </c>
      <c r="CS160" s="83">
        <v>24</v>
      </c>
      <c r="CT160" s="83">
        <v>16</v>
      </c>
      <c r="CU160" s="83">
        <v>25</v>
      </c>
      <c r="CV160" s="83">
        <v>13</v>
      </c>
      <c r="CW160" s="83">
        <v>23</v>
      </c>
      <c r="CX160" s="83">
        <v>16</v>
      </c>
      <c r="CY160" s="83">
        <v>23</v>
      </c>
      <c r="CZ160" s="83">
        <v>21</v>
      </c>
      <c r="DA160" s="83">
        <v>12</v>
      </c>
      <c r="DB160" s="83">
        <v>18</v>
      </c>
      <c r="DC160" s="83">
        <v>113</v>
      </c>
      <c r="DD160" s="83">
        <v>161</v>
      </c>
      <c r="DE160" s="83">
        <v>331</v>
      </c>
      <c r="DF160" s="83">
        <v>615</v>
      </c>
      <c r="DG160" s="83">
        <v>874</v>
      </c>
      <c r="DH160" s="83">
        <v>1455</v>
      </c>
      <c r="DI160" s="83">
        <v>2640</v>
      </c>
      <c r="DJ160" s="83">
        <v>4002</v>
      </c>
      <c r="DK160" s="83">
        <v>4896</v>
      </c>
      <c r="DL160" s="83">
        <v>6360</v>
      </c>
      <c r="DM160" s="83">
        <v>6940</v>
      </c>
      <c r="DN160" s="83">
        <v>7575</v>
      </c>
      <c r="DO160" s="83">
        <v>8008</v>
      </c>
      <c r="DP160" s="83">
        <v>8229</v>
      </c>
      <c r="DQ160" s="83">
        <v>8385</v>
      </c>
      <c r="DR160" s="83">
        <v>8513</v>
      </c>
      <c r="DS160" s="83">
        <v>8434</v>
      </c>
      <c r="DT160" s="83">
        <v>7981</v>
      </c>
      <c r="DU160" s="83">
        <v>7900</v>
      </c>
      <c r="DV160" s="83">
        <v>7353</v>
      </c>
      <c r="DW160" s="83">
        <v>7406</v>
      </c>
      <c r="DX160" s="83">
        <v>7120</v>
      </c>
      <c r="DY160" s="83">
        <v>7117</v>
      </c>
      <c r="DZ160" s="83">
        <v>6914</v>
      </c>
      <c r="EA160" s="83">
        <v>6718</v>
      </c>
      <c r="EB160" s="83">
        <v>6319</v>
      </c>
      <c r="EC160" s="83">
        <v>6030</v>
      </c>
      <c r="ED160" s="83">
        <v>5907</v>
      </c>
      <c r="EE160" s="83">
        <v>5624</v>
      </c>
      <c r="EF160" s="83">
        <v>5366</v>
      </c>
      <c r="EG160" s="83">
        <v>5012</v>
      </c>
      <c r="EH160" s="83">
        <v>4916</v>
      </c>
      <c r="EI160" s="83">
        <v>4634</v>
      </c>
      <c r="EJ160" s="83">
        <v>4194</v>
      </c>
      <c r="EK160" s="83">
        <v>3972</v>
      </c>
      <c r="EL160" s="83">
        <v>3552</v>
      </c>
      <c r="EM160" s="83">
        <v>3318</v>
      </c>
      <c r="EN160" s="83">
        <v>3064</v>
      </c>
      <c r="EO160" s="83">
        <v>2829</v>
      </c>
      <c r="EP160" s="83">
        <v>2550</v>
      </c>
      <c r="EQ160" s="83">
        <v>2244</v>
      </c>
      <c r="ER160" s="83">
        <v>1906</v>
      </c>
      <c r="ES160" s="83">
        <v>1813</v>
      </c>
      <c r="ET160" s="83">
        <v>1623</v>
      </c>
      <c r="EU160" s="83">
        <v>1415</v>
      </c>
      <c r="EV160" s="83">
        <v>1224</v>
      </c>
      <c r="EW160" s="83">
        <v>1038</v>
      </c>
      <c r="EX160" s="83">
        <v>1105</v>
      </c>
      <c r="EY160" s="83">
        <v>1057</v>
      </c>
      <c r="EZ160" s="83">
        <v>526</v>
      </c>
      <c r="FA160" s="83">
        <v>463</v>
      </c>
      <c r="FB160" s="83">
        <v>323</v>
      </c>
      <c r="FC160" s="83">
        <v>277</v>
      </c>
      <c r="FD160" s="83">
        <v>237</v>
      </c>
      <c r="FE160" s="83">
        <v>171</v>
      </c>
      <c r="FF160" s="83">
        <v>158</v>
      </c>
      <c r="FG160" s="83">
        <v>158</v>
      </c>
      <c r="FH160" s="83">
        <v>116</v>
      </c>
      <c r="FI160" s="83">
        <v>117</v>
      </c>
      <c r="FJ160" s="83">
        <v>90</v>
      </c>
      <c r="FK160" s="83">
        <v>72</v>
      </c>
      <c r="FL160" s="83">
        <v>46</v>
      </c>
      <c r="FM160" s="83">
        <v>55</v>
      </c>
      <c r="FN160" s="83">
        <v>42</v>
      </c>
      <c r="FO160" s="83">
        <v>51</v>
      </c>
      <c r="FP160" s="83">
        <v>43</v>
      </c>
      <c r="FQ160" s="83">
        <v>38</v>
      </c>
      <c r="FR160" s="83">
        <v>52</v>
      </c>
      <c r="FS160" s="83">
        <v>28</v>
      </c>
      <c r="FT160" s="83">
        <v>148</v>
      </c>
      <c r="FU160" s="83">
        <v>139810</v>
      </c>
      <c r="FV160" s="83">
        <v>44</v>
      </c>
      <c r="FW160" s="83">
        <v>32</v>
      </c>
      <c r="FX160" s="83">
        <v>27</v>
      </c>
      <c r="FY160" s="83">
        <v>17</v>
      </c>
      <c r="FZ160" s="83">
        <v>24</v>
      </c>
      <c r="GA160" s="83">
        <v>13</v>
      </c>
      <c r="GB160" s="83">
        <v>23</v>
      </c>
      <c r="GC160" s="83">
        <v>22</v>
      </c>
      <c r="GD160" s="83">
        <v>15</v>
      </c>
      <c r="GE160" s="83">
        <v>12</v>
      </c>
      <c r="GF160" s="83">
        <v>16</v>
      </c>
      <c r="GG160" s="83">
        <v>12</v>
      </c>
      <c r="GH160" s="83">
        <v>12</v>
      </c>
      <c r="GI160" s="83">
        <v>20</v>
      </c>
      <c r="GJ160" s="83">
        <v>14</v>
      </c>
      <c r="GK160" s="83">
        <v>15</v>
      </c>
      <c r="GL160" s="83">
        <v>148</v>
      </c>
      <c r="GM160" s="83">
        <v>176</v>
      </c>
      <c r="GN160" s="83">
        <v>403</v>
      </c>
      <c r="GO160" s="83">
        <v>711</v>
      </c>
      <c r="GP160" s="83">
        <v>949</v>
      </c>
      <c r="GQ160" s="83">
        <v>1491</v>
      </c>
      <c r="GR160" s="83">
        <v>2509</v>
      </c>
      <c r="GS160" s="83">
        <v>3659</v>
      </c>
      <c r="GT160" s="83">
        <v>4550</v>
      </c>
      <c r="GU160" s="83">
        <v>5412</v>
      </c>
      <c r="GV160" s="83">
        <v>5932</v>
      </c>
      <c r="GW160" s="83">
        <v>6154</v>
      </c>
      <c r="GX160" s="83">
        <v>6428</v>
      </c>
      <c r="GY160" s="83">
        <v>6561</v>
      </c>
      <c r="GZ160" s="83">
        <v>6418</v>
      </c>
      <c r="HA160" s="83">
        <v>6394</v>
      </c>
      <c r="HB160" s="83">
        <v>5951</v>
      </c>
      <c r="HC160" s="83">
        <v>5522</v>
      </c>
      <c r="HD160" s="83">
        <v>5043</v>
      </c>
      <c r="HE160" s="83">
        <v>4684</v>
      </c>
      <c r="HF160" s="83">
        <v>4422</v>
      </c>
      <c r="HG160" s="83">
        <v>4039</v>
      </c>
      <c r="HH160" s="83">
        <v>3914</v>
      </c>
      <c r="HI160" s="83">
        <v>3660</v>
      </c>
      <c r="HJ160" s="83">
        <v>3328</v>
      </c>
      <c r="HK160" s="83">
        <v>3229</v>
      </c>
      <c r="HL160" s="83">
        <v>3048</v>
      </c>
      <c r="HM160" s="83">
        <v>2929</v>
      </c>
      <c r="HN160" s="83">
        <v>2845</v>
      </c>
      <c r="HO160" s="83">
        <v>2679</v>
      </c>
      <c r="HP160" s="83">
        <v>2525</v>
      </c>
      <c r="HQ160" s="83">
        <v>2446</v>
      </c>
      <c r="HR160" s="83">
        <v>2253</v>
      </c>
      <c r="HS160" s="83">
        <v>2027</v>
      </c>
      <c r="HT160" s="83">
        <v>1890</v>
      </c>
      <c r="HU160" s="83">
        <v>1720</v>
      </c>
      <c r="HV160" s="83">
        <v>1569</v>
      </c>
      <c r="HW160" s="83">
        <v>1441</v>
      </c>
      <c r="HX160" s="83">
        <v>1267</v>
      </c>
      <c r="HY160" s="83">
        <v>1187</v>
      </c>
      <c r="HZ160" s="83">
        <v>1054</v>
      </c>
      <c r="IA160" s="83">
        <v>998</v>
      </c>
      <c r="IB160" s="83">
        <v>881</v>
      </c>
      <c r="IC160" s="83">
        <v>808</v>
      </c>
      <c r="ID160" s="83">
        <v>655</v>
      </c>
      <c r="IE160" s="83">
        <v>597</v>
      </c>
      <c r="IF160" s="83">
        <v>532</v>
      </c>
      <c r="IG160" s="83">
        <v>467</v>
      </c>
      <c r="IH160" s="83">
        <v>381</v>
      </c>
      <c r="II160" s="83">
        <v>210</v>
      </c>
      <c r="IJ160" s="83">
        <v>169</v>
      </c>
      <c r="IK160" s="83">
        <v>136</v>
      </c>
      <c r="IL160" s="83">
        <v>134</v>
      </c>
      <c r="IM160" s="83">
        <v>96</v>
      </c>
      <c r="IN160" s="83">
        <v>100</v>
      </c>
      <c r="IO160" s="83">
        <v>76</v>
      </c>
      <c r="IP160" s="83">
        <v>71</v>
      </c>
      <c r="IQ160" s="83">
        <v>56</v>
      </c>
      <c r="IR160" s="83">
        <v>34</v>
      </c>
      <c r="IS160" s="83">
        <v>65</v>
      </c>
      <c r="IT160" s="83">
        <v>41</v>
      </c>
      <c r="IU160" s="83">
        <v>31</v>
      </c>
      <c r="IV160" s="83">
        <v>39</v>
      </c>
      <c r="IW160" s="83">
        <v>35</v>
      </c>
      <c r="IX160" s="83">
        <v>32</v>
      </c>
      <c r="IY160" s="83">
        <v>40</v>
      </c>
      <c r="IZ160" s="83">
        <v>34</v>
      </c>
      <c r="JA160" s="83">
        <v>32</v>
      </c>
      <c r="JB160" s="83">
        <v>24</v>
      </c>
      <c r="JC160" s="83">
        <v>151</v>
      </c>
    </row>
    <row r="161" spans="1:263" hidden="1" x14ac:dyDescent="0.25">
      <c r="A161" s="57" t="s">
        <v>1523</v>
      </c>
      <c r="B161" s="57" t="s">
        <v>40</v>
      </c>
      <c r="C161" s="83">
        <v>169117</v>
      </c>
      <c r="D161" s="83">
        <v>3735</v>
      </c>
      <c r="E161" s="83">
        <v>3726</v>
      </c>
      <c r="F161" s="83">
        <v>3783</v>
      </c>
      <c r="G161" s="83">
        <v>3763</v>
      </c>
      <c r="H161" s="83">
        <v>3669</v>
      </c>
      <c r="I161" s="83">
        <v>3323</v>
      </c>
      <c r="J161" s="83">
        <v>2959</v>
      </c>
      <c r="K161" s="83">
        <v>2707</v>
      </c>
      <c r="L161" s="83">
        <v>2694</v>
      </c>
      <c r="M161" s="83">
        <v>2648</v>
      </c>
      <c r="N161" s="83">
        <v>2559</v>
      </c>
      <c r="O161" s="83">
        <v>2405</v>
      </c>
      <c r="P161" s="83">
        <v>2516</v>
      </c>
      <c r="Q161" s="83">
        <v>2758</v>
      </c>
      <c r="R161" s="83">
        <v>2519</v>
      </c>
      <c r="S161" s="83">
        <v>2534</v>
      </c>
      <c r="T161" s="83">
        <v>2586</v>
      </c>
      <c r="U161" s="83">
        <v>2438</v>
      </c>
      <c r="V161" s="83">
        <v>2221</v>
      </c>
      <c r="W161" s="83">
        <v>1969</v>
      </c>
      <c r="X161" s="83">
        <v>2054</v>
      </c>
      <c r="Y161" s="83">
        <v>1967</v>
      </c>
      <c r="Z161" s="83">
        <v>1989</v>
      </c>
      <c r="AA161" s="83">
        <v>2180</v>
      </c>
      <c r="AB161" s="83">
        <v>2139</v>
      </c>
      <c r="AC161" s="83">
        <v>2243</v>
      </c>
      <c r="AD161" s="83">
        <v>2392</v>
      </c>
      <c r="AE161" s="83">
        <v>2318</v>
      </c>
      <c r="AF161" s="83">
        <v>2370</v>
      </c>
      <c r="AG161" s="83">
        <v>2471</v>
      </c>
      <c r="AH161" s="83">
        <v>2508</v>
      </c>
      <c r="AI161" s="83">
        <v>2355</v>
      </c>
      <c r="AJ161" s="83">
        <v>2332</v>
      </c>
      <c r="AK161" s="83">
        <v>2299</v>
      </c>
      <c r="AL161" s="83">
        <v>2278</v>
      </c>
      <c r="AM161" s="83">
        <v>2306</v>
      </c>
      <c r="AN161" s="83">
        <v>2399</v>
      </c>
      <c r="AO161" s="83">
        <v>2317</v>
      </c>
      <c r="AP161" s="83">
        <v>2411</v>
      </c>
      <c r="AQ161" s="83">
        <v>2194</v>
      </c>
      <c r="AR161" s="83">
        <v>2353</v>
      </c>
      <c r="AS161" s="83">
        <v>2218</v>
      </c>
      <c r="AT161" s="83">
        <v>2384</v>
      </c>
      <c r="AU161" s="83">
        <v>2256</v>
      </c>
      <c r="AV161" s="83">
        <v>2251</v>
      </c>
      <c r="AW161" s="83">
        <v>2257</v>
      </c>
      <c r="AX161" s="83">
        <v>2322</v>
      </c>
      <c r="AY161" s="83">
        <v>2197</v>
      </c>
      <c r="AZ161" s="83">
        <v>2149</v>
      </c>
      <c r="BA161" s="83">
        <v>2103</v>
      </c>
      <c r="BB161" s="83">
        <v>2017</v>
      </c>
      <c r="BC161" s="83">
        <v>2054</v>
      </c>
      <c r="BD161" s="83">
        <v>1892</v>
      </c>
      <c r="BE161" s="83">
        <v>1842</v>
      </c>
      <c r="BF161" s="83">
        <v>1794</v>
      </c>
      <c r="BG161" s="83">
        <v>1600</v>
      </c>
      <c r="BH161" s="83">
        <v>1674</v>
      </c>
      <c r="BI161" s="83">
        <v>1563</v>
      </c>
      <c r="BJ161" s="83">
        <v>1566</v>
      </c>
      <c r="BK161" s="83">
        <v>1418</v>
      </c>
      <c r="BL161" s="83">
        <v>1434</v>
      </c>
      <c r="BM161" s="83">
        <v>1402</v>
      </c>
      <c r="BN161" s="83">
        <v>1330</v>
      </c>
      <c r="BO161" s="83">
        <v>1344</v>
      </c>
      <c r="BP161" s="83">
        <v>1385</v>
      </c>
      <c r="BQ161" s="83">
        <v>1092</v>
      </c>
      <c r="BR161" s="83">
        <v>1032</v>
      </c>
      <c r="BS161" s="83">
        <v>934</v>
      </c>
      <c r="BT161" s="83">
        <v>1022</v>
      </c>
      <c r="BU161" s="83">
        <v>834</v>
      </c>
      <c r="BV161" s="83">
        <v>796</v>
      </c>
      <c r="BW161" s="83">
        <v>926</v>
      </c>
      <c r="BX161" s="83">
        <v>905</v>
      </c>
      <c r="BY161" s="83">
        <v>874</v>
      </c>
      <c r="BZ161" s="83">
        <v>839</v>
      </c>
      <c r="CA161" s="83">
        <v>816</v>
      </c>
      <c r="CB161" s="83">
        <v>783</v>
      </c>
      <c r="CC161" s="83">
        <v>725</v>
      </c>
      <c r="CD161" s="83">
        <v>720</v>
      </c>
      <c r="CE161" s="83">
        <v>736</v>
      </c>
      <c r="CF161" s="83">
        <v>755</v>
      </c>
      <c r="CG161" s="83">
        <v>723</v>
      </c>
      <c r="CH161" s="83">
        <v>570</v>
      </c>
      <c r="CI161" s="83">
        <v>644</v>
      </c>
      <c r="CJ161" s="83">
        <v>503</v>
      </c>
      <c r="CK161" s="83">
        <v>3049</v>
      </c>
      <c r="CL161" s="83">
        <v>84724</v>
      </c>
      <c r="CM161" s="83">
        <v>1914</v>
      </c>
      <c r="CN161" s="83">
        <v>1932</v>
      </c>
      <c r="CO161" s="83">
        <v>1861</v>
      </c>
      <c r="CP161" s="83">
        <v>1929</v>
      </c>
      <c r="CQ161" s="83">
        <v>1941</v>
      </c>
      <c r="CR161" s="83">
        <v>1745</v>
      </c>
      <c r="CS161" s="83">
        <v>1521</v>
      </c>
      <c r="CT161" s="83">
        <v>1416</v>
      </c>
      <c r="CU161" s="83">
        <v>1421</v>
      </c>
      <c r="CV161" s="83">
        <v>1310</v>
      </c>
      <c r="CW161" s="83">
        <v>1249</v>
      </c>
      <c r="CX161" s="83">
        <v>1242</v>
      </c>
      <c r="CY161" s="83">
        <v>1257</v>
      </c>
      <c r="CZ161" s="83">
        <v>1427</v>
      </c>
      <c r="DA161" s="83">
        <v>1292</v>
      </c>
      <c r="DB161" s="83">
        <v>1319</v>
      </c>
      <c r="DC161" s="83">
        <v>1296</v>
      </c>
      <c r="DD161" s="83">
        <v>1322</v>
      </c>
      <c r="DE161" s="83">
        <v>1150</v>
      </c>
      <c r="DF161" s="83">
        <v>996</v>
      </c>
      <c r="DG161" s="83">
        <v>1092</v>
      </c>
      <c r="DH161" s="83">
        <v>1052</v>
      </c>
      <c r="DI161" s="83">
        <v>1069</v>
      </c>
      <c r="DJ161" s="83">
        <v>1142</v>
      </c>
      <c r="DK161" s="83">
        <v>1014</v>
      </c>
      <c r="DL161" s="83">
        <v>1088</v>
      </c>
      <c r="DM161" s="83">
        <v>1109</v>
      </c>
      <c r="DN161" s="83">
        <v>1081</v>
      </c>
      <c r="DO161" s="83">
        <v>1097</v>
      </c>
      <c r="DP161" s="83">
        <v>1207</v>
      </c>
      <c r="DQ161" s="83">
        <v>1154</v>
      </c>
      <c r="DR161" s="83">
        <v>1072</v>
      </c>
      <c r="DS161" s="83">
        <v>1123</v>
      </c>
      <c r="DT161" s="83">
        <v>1095</v>
      </c>
      <c r="DU161" s="83">
        <v>1094</v>
      </c>
      <c r="DV161" s="83">
        <v>1114</v>
      </c>
      <c r="DW161" s="83">
        <v>1216</v>
      </c>
      <c r="DX161" s="83">
        <v>1183</v>
      </c>
      <c r="DY161" s="83">
        <v>1258</v>
      </c>
      <c r="DZ161" s="83">
        <v>1120</v>
      </c>
      <c r="EA161" s="83">
        <v>1214</v>
      </c>
      <c r="EB161" s="83">
        <v>1116</v>
      </c>
      <c r="EC161" s="83">
        <v>1242</v>
      </c>
      <c r="ED161" s="83">
        <v>1162</v>
      </c>
      <c r="EE161" s="83">
        <v>1191</v>
      </c>
      <c r="EF161" s="83">
        <v>1143</v>
      </c>
      <c r="EG161" s="83">
        <v>1195</v>
      </c>
      <c r="EH161" s="83">
        <v>1171</v>
      </c>
      <c r="EI161" s="83">
        <v>1091</v>
      </c>
      <c r="EJ161" s="83">
        <v>1114</v>
      </c>
      <c r="EK161" s="83">
        <v>1069</v>
      </c>
      <c r="EL161" s="83">
        <v>1151</v>
      </c>
      <c r="EM161" s="83">
        <v>1072</v>
      </c>
      <c r="EN161" s="83">
        <v>1049</v>
      </c>
      <c r="EO161" s="83">
        <v>1009</v>
      </c>
      <c r="EP161" s="83">
        <v>859</v>
      </c>
      <c r="EQ161" s="83">
        <v>901</v>
      </c>
      <c r="ER161" s="83">
        <v>845</v>
      </c>
      <c r="ES161" s="83">
        <v>870</v>
      </c>
      <c r="ET161" s="83">
        <v>758</v>
      </c>
      <c r="EU161" s="83">
        <v>759</v>
      </c>
      <c r="EV161" s="83">
        <v>751</v>
      </c>
      <c r="EW161" s="83">
        <v>666</v>
      </c>
      <c r="EX161" s="83">
        <v>695</v>
      </c>
      <c r="EY161" s="83">
        <v>708</v>
      </c>
      <c r="EZ161" s="83">
        <v>528</v>
      </c>
      <c r="FA161" s="83">
        <v>506</v>
      </c>
      <c r="FB161" s="83">
        <v>465</v>
      </c>
      <c r="FC161" s="83">
        <v>457</v>
      </c>
      <c r="FD161" s="83">
        <v>383</v>
      </c>
      <c r="FE161" s="83">
        <v>393</v>
      </c>
      <c r="FF161" s="83">
        <v>415</v>
      </c>
      <c r="FG161" s="83">
        <v>382</v>
      </c>
      <c r="FH161" s="83">
        <v>389</v>
      </c>
      <c r="FI161" s="83">
        <v>372</v>
      </c>
      <c r="FJ161" s="83">
        <v>360</v>
      </c>
      <c r="FK161" s="83">
        <v>328</v>
      </c>
      <c r="FL161" s="83">
        <v>312</v>
      </c>
      <c r="FM161" s="83">
        <v>316</v>
      </c>
      <c r="FN161" s="83">
        <v>292</v>
      </c>
      <c r="FO161" s="83">
        <v>278</v>
      </c>
      <c r="FP161" s="83">
        <v>288</v>
      </c>
      <c r="FQ161" s="83">
        <v>199</v>
      </c>
      <c r="FR161" s="83">
        <v>240</v>
      </c>
      <c r="FS161" s="83">
        <v>196</v>
      </c>
      <c r="FT161" s="83">
        <v>904</v>
      </c>
      <c r="FU161" s="83">
        <v>84393</v>
      </c>
      <c r="FV161" s="83">
        <v>1821</v>
      </c>
      <c r="FW161" s="83">
        <v>1794</v>
      </c>
      <c r="FX161" s="83">
        <v>1922</v>
      </c>
      <c r="FY161" s="83">
        <v>1834</v>
      </c>
      <c r="FZ161" s="83">
        <v>1728</v>
      </c>
      <c r="GA161" s="83">
        <v>1578</v>
      </c>
      <c r="GB161" s="83">
        <v>1438</v>
      </c>
      <c r="GC161" s="83">
        <v>1291</v>
      </c>
      <c r="GD161" s="83">
        <v>1273</v>
      </c>
      <c r="GE161" s="83">
        <v>1338</v>
      </c>
      <c r="GF161" s="83">
        <v>1310</v>
      </c>
      <c r="GG161" s="83">
        <v>1163</v>
      </c>
      <c r="GH161" s="83">
        <v>1259</v>
      </c>
      <c r="GI161" s="83">
        <v>1331</v>
      </c>
      <c r="GJ161" s="83">
        <v>1227</v>
      </c>
      <c r="GK161" s="83">
        <v>1215</v>
      </c>
      <c r="GL161" s="83">
        <v>1290</v>
      </c>
      <c r="GM161" s="83">
        <v>1116</v>
      </c>
      <c r="GN161" s="83">
        <v>1071</v>
      </c>
      <c r="GO161" s="83">
        <v>973</v>
      </c>
      <c r="GP161" s="83">
        <v>962</v>
      </c>
      <c r="GQ161" s="83">
        <v>915</v>
      </c>
      <c r="GR161" s="83">
        <v>920</v>
      </c>
      <c r="GS161" s="83">
        <v>1038</v>
      </c>
      <c r="GT161" s="83">
        <v>1125</v>
      </c>
      <c r="GU161" s="83">
        <v>1155</v>
      </c>
      <c r="GV161" s="83">
        <v>1283</v>
      </c>
      <c r="GW161" s="83">
        <v>1237</v>
      </c>
      <c r="GX161" s="83">
        <v>1273</v>
      </c>
      <c r="GY161" s="83">
        <v>1264</v>
      </c>
      <c r="GZ161" s="83">
        <v>1354</v>
      </c>
      <c r="HA161" s="83">
        <v>1283</v>
      </c>
      <c r="HB161" s="83">
        <v>1209</v>
      </c>
      <c r="HC161" s="83">
        <v>1204</v>
      </c>
      <c r="HD161" s="83">
        <v>1184</v>
      </c>
      <c r="HE161" s="83">
        <v>1192</v>
      </c>
      <c r="HF161" s="83">
        <v>1183</v>
      </c>
      <c r="HG161" s="83">
        <v>1134</v>
      </c>
      <c r="HH161" s="83">
        <v>1153</v>
      </c>
      <c r="HI161" s="83">
        <v>1074</v>
      </c>
      <c r="HJ161" s="83">
        <v>1139</v>
      </c>
      <c r="HK161" s="83">
        <v>1102</v>
      </c>
      <c r="HL161" s="83">
        <v>1142</v>
      </c>
      <c r="HM161" s="83">
        <v>1094</v>
      </c>
      <c r="HN161" s="83">
        <v>1060</v>
      </c>
      <c r="HO161" s="83">
        <v>1114</v>
      </c>
      <c r="HP161" s="83">
        <v>1127</v>
      </c>
      <c r="HQ161" s="83">
        <v>1026</v>
      </c>
      <c r="HR161" s="83">
        <v>1058</v>
      </c>
      <c r="HS161" s="83">
        <v>989</v>
      </c>
      <c r="HT161" s="83">
        <v>948</v>
      </c>
      <c r="HU161" s="83">
        <v>903</v>
      </c>
      <c r="HV161" s="83">
        <v>820</v>
      </c>
      <c r="HW161" s="83">
        <v>793</v>
      </c>
      <c r="HX161" s="83">
        <v>785</v>
      </c>
      <c r="HY161" s="83">
        <v>741</v>
      </c>
      <c r="HZ161" s="83">
        <v>773</v>
      </c>
      <c r="IA161" s="83">
        <v>718</v>
      </c>
      <c r="IB161" s="83">
        <v>696</v>
      </c>
      <c r="IC161" s="83">
        <v>660</v>
      </c>
      <c r="ID161" s="83">
        <v>675</v>
      </c>
      <c r="IE161" s="83">
        <v>651</v>
      </c>
      <c r="IF161" s="83">
        <v>664</v>
      </c>
      <c r="IG161" s="83">
        <v>649</v>
      </c>
      <c r="IH161" s="83">
        <v>677</v>
      </c>
      <c r="II161" s="83">
        <v>564</v>
      </c>
      <c r="IJ161" s="83">
        <v>526</v>
      </c>
      <c r="IK161" s="83">
        <v>469</v>
      </c>
      <c r="IL161" s="83">
        <v>565</v>
      </c>
      <c r="IM161" s="83">
        <v>451</v>
      </c>
      <c r="IN161" s="83">
        <v>403</v>
      </c>
      <c r="IO161" s="83">
        <v>511</v>
      </c>
      <c r="IP161" s="83">
        <v>523</v>
      </c>
      <c r="IQ161" s="83">
        <v>485</v>
      </c>
      <c r="IR161" s="83">
        <v>467</v>
      </c>
      <c r="IS161" s="83">
        <v>456</v>
      </c>
      <c r="IT161" s="83">
        <v>455</v>
      </c>
      <c r="IU161" s="83">
        <v>413</v>
      </c>
      <c r="IV161" s="83">
        <v>404</v>
      </c>
      <c r="IW161" s="83">
        <v>444</v>
      </c>
      <c r="IX161" s="83">
        <v>477</v>
      </c>
      <c r="IY161" s="83">
        <v>435</v>
      </c>
      <c r="IZ161" s="83">
        <v>371</v>
      </c>
      <c r="JA161" s="83">
        <v>404</v>
      </c>
      <c r="JB161" s="83">
        <v>307</v>
      </c>
      <c r="JC161" s="83">
        <v>2145</v>
      </c>
    </row>
    <row r="162" spans="1:263" hidden="1" x14ac:dyDescent="0.25">
      <c r="A162" s="57" t="s">
        <v>1524</v>
      </c>
      <c r="B162" s="57" t="s">
        <v>75</v>
      </c>
      <c r="C162" s="83">
        <v>314492</v>
      </c>
      <c r="D162" s="83">
        <v>5439</v>
      </c>
      <c r="E162" s="83">
        <v>5324</v>
      </c>
      <c r="F162" s="83">
        <v>5192</v>
      </c>
      <c r="G162" s="83">
        <v>5286</v>
      </c>
      <c r="H162" s="83">
        <v>4998</v>
      </c>
      <c r="I162" s="83">
        <v>4850</v>
      </c>
      <c r="J162" s="83">
        <v>4589</v>
      </c>
      <c r="K162" s="83">
        <v>4365</v>
      </c>
      <c r="L162" s="83">
        <v>4362</v>
      </c>
      <c r="M162" s="83">
        <v>4186</v>
      </c>
      <c r="N162" s="83">
        <v>4163</v>
      </c>
      <c r="O162" s="83">
        <v>4328</v>
      </c>
      <c r="P162" s="83">
        <v>4257</v>
      </c>
      <c r="Q162" s="83">
        <v>4319</v>
      </c>
      <c r="R162" s="83">
        <v>4226</v>
      </c>
      <c r="S162" s="83">
        <v>4350</v>
      </c>
      <c r="T162" s="83">
        <v>4410</v>
      </c>
      <c r="U162" s="83">
        <v>4454</v>
      </c>
      <c r="V162" s="83">
        <v>3770</v>
      </c>
      <c r="W162" s="83">
        <v>3520</v>
      </c>
      <c r="X162" s="83">
        <v>3761</v>
      </c>
      <c r="Y162" s="83">
        <v>3927</v>
      </c>
      <c r="Z162" s="83">
        <v>4261</v>
      </c>
      <c r="AA162" s="83">
        <v>4646</v>
      </c>
      <c r="AB162" s="83">
        <v>4287</v>
      </c>
      <c r="AC162" s="83">
        <v>4724</v>
      </c>
      <c r="AD162" s="83">
        <v>4648</v>
      </c>
      <c r="AE162" s="83">
        <v>4754</v>
      </c>
      <c r="AF162" s="83">
        <v>4831</v>
      </c>
      <c r="AG162" s="83">
        <v>5003</v>
      </c>
      <c r="AH162" s="83">
        <v>4788</v>
      </c>
      <c r="AI162" s="83">
        <v>4753</v>
      </c>
      <c r="AJ162" s="83">
        <v>4606</v>
      </c>
      <c r="AK162" s="83">
        <v>4373</v>
      </c>
      <c r="AL162" s="83">
        <v>4280</v>
      </c>
      <c r="AM162" s="83">
        <v>4229</v>
      </c>
      <c r="AN162" s="83">
        <v>4119</v>
      </c>
      <c r="AO162" s="83">
        <v>4164</v>
      </c>
      <c r="AP162" s="83">
        <v>4197</v>
      </c>
      <c r="AQ162" s="83">
        <v>4164</v>
      </c>
      <c r="AR162" s="83">
        <v>4303</v>
      </c>
      <c r="AS162" s="83">
        <v>4335</v>
      </c>
      <c r="AT162" s="83">
        <v>4247</v>
      </c>
      <c r="AU162" s="83">
        <v>4332</v>
      </c>
      <c r="AV162" s="83">
        <v>4205</v>
      </c>
      <c r="AW162" s="83">
        <v>4141</v>
      </c>
      <c r="AX162" s="83">
        <v>4045</v>
      </c>
      <c r="AY162" s="83">
        <v>4105</v>
      </c>
      <c r="AZ162" s="83">
        <v>3997</v>
      </c>
      <c r="BA162" s="83">
        <v>3749</v>
      </c>
      <c r="BB162" s="83">
        <v>3845</v>
      </c>
      <c r="BC162" s="83">
        <v>3579</v>
      </c>
      <c r="BD162" s="83">
        <v>3628</v>
      </c>
      <c r="BE162" s="83">
        <v>3471</v>
      </c>
      <c r="BF162" s="83">
        <v>3212</v>
      </c>
      <c r="BG162" s="83">
        <v>3170</v>
      </c>
      <c r="BH162" s="83">
        <v>3080</v>
      </c>
      <c r="BI162" s="83">
        <v>2937</v>
      </c>
      <c r="BJ162" s="83">
        <v>2992</v>
      </c>
      <c r="BK162" s="83">
        <v>2920</v>
      </c>
      <c r="BL162" s="83">
        <v>2914</v>
      </c>
      <c r="BM162" s="83">
        <v>2986</v>
      </c>
      <c r="BN162" s="83">
        <v>3070</v>
      </c>
      <c r="BO162" s="83">
        <v>3054</v>
      </c>
      <c r="BP162" s="83">
        <v>3202</v>
      </c>
      <c r="BQ162" s="83">
        <v>2763</v>
      </c>
      <c r="BR162" s="83">
        <v>2722</v>
      </c>
      <c r="BS162" s="83">
        <v>2612</v>
      </c>
      <c r="BT162" s="83">
        <v>2429</v>
      </c>
      <c r="BU162" s="83">
        <v>2074</v>
      </c>
      <c r="BV162" s="83">
        <v>1960</v>
      </c>
      <c r="BW162" s="83">
        <v>2109</v>
      </c>
      <c r="BX162" s="83">
        <v>2085</v>
      </c>
      <c r="BY162" s="83">
        <v>1972</v>
      </c>
      <c r="BZ162" s="83">
        <v>1983</v>
      </c>
      <c r="CA162" s="83">
        <v>1903</v>
      </c>
      <c r="CB162" s="83">
        <v>1858</v>
      </c>
      <c r="CC162" s="83">
        <v>1739</v>
      </c>
      <c r="CD162" s="83">
        <v>1725</v>
      </c>
      <c r="CE162" s="83">
        <v>1609</v>
      </c>
      <c r="CF162" s="83">
        <v>1619</v>
      </c>
      <c r="CG162" s="83">
        <v>1513</v>
      </c>
      <c r="CH162" s="83">
        <v>1411</v>
      </c>
      <c r="CI162" s="83">
        <v>1197</v>
      </c>
      <c r="CJ162" s="83">
        <v>1180</v>
      </c>
      <c r="CK162" s="83">
        <v>7607</v>
      </c>
      <c r="CL162" s="83">
        <v>147455</v>
      </c>
      <c r="CM162" s="83">
        <v>2751</v>
      </c>
      <c r="CN162" s="83">
        <v>2709</v>
      </c>
      <c r="CO162" s="83">
        <v>2687</v>
      </c>
      <c r="CP162" s="83">
        <v>2722</v>
      </c>
      <c r="CQ162" s="83">
        <v>2561</v>
      </c>
      <c r="CR162" s="83">
        <v>2511</v>
      </c>
      <c r="CS162" s="83">
        <v>2396</v>
      </c>
      <c r="CT162" s="83">
        <v>2222</v>
      </c>
      <c r="CU162" s="83">
        <v>2163</v>
      </c>
      <c r="CV162" s="83">
        <v>2198</v>
      </c>
      <c r="CW162" s="83">
        <v>2152</v>
      </c>
      <c r="CX162" s="83">
        <v>2247</v>
      </c>
      <c r="CY162" s="83">
        <v>2228</v>
      </c>
      <c r="CZ162" s="83">
        <v>2264</v>
      </c>
      <c r="DA162" s="83">
        <v>2165</v>
      </c>
      <c r="DB162" s="83">
        <v>2260</v>
      </c>
      <c r="DC162" s="83">
        <v>2259</v>
      </c>
      <c r="DD162" s="83">
        <v>2301</v>
      </c>
      <c r="DE162" s="83">
        <v>1912</v>
      </c>
      <c r="DF162" s="83">
        <v>1788</v>
      </c>
      <c r="DG162" s="83">
        <v>1839</v>
      </c>
      <c r="DH162" s="83">
        <v>1989</v>
      </c>
      <c r="DI162" s="83">
        <v>2082</v>
      </c>
      <c r="DJ162" s="83">
        <v>2216</v>
      </c>
      <c r="DK162" s="83">
        <v>2024</v>
      </c>
      <c r="DL162" s="83">
        <v>2207</v>
      </c>
      <c r="DM162" s="83">
        <v>2189</v>
      </c>
      <c r="DN162" s="83">
        <v>2274</v>
      </c>
      <c r="DO162" s="83">
        <v>2134</v>
      </c>
      <c r="DP162" s="83">
        <v>2344</v>
      </c>
      <c r="DQ162" s="83">
        <v>2248</v>
      </c>
      <c r="DR162" s="83">
        <v>2201</v>
      </c>
      <c r="DS162" s="83">
        <v>2252</v>
      </c>
      <c r="DT162" s="83">
        <v>2063</v>
      </c>
      <c r="DU162" s="83">
        <v>2079</v>
      </c>
      <c r="DV162" s="83">
        <v>1952</v>
      </c>
      <c r="DW162" s="83">
        <v>1844</v>
      </c>
      <c r="DX162" s="83">
        <v>1845</v>
      </c>
      <c r="DY162" s="83">
        <v>1899</v>
      </c>
      <c r="DZ162" s="83">
        <v>1823</v>
      </c>
      <c r="EA162" s="83">
        <v>1917</v>
      </c>
      <c r="EB162" s="83">
        <v>1949</v>
      </c>
      <c r="EC162" s="83">
        <v>1834</v>
      </c>
      <c r="ED162" s="83">
        <v>1915</v>
      </c>
      <c r="EE162" s="83">
        <v>1890</v>
      </c>
      <c r="EF162" s="83">
        <v>1822</v>
      </c>
      <c r="EG162" s="83">
        <v>1762</v>
      </c>
      <c r="EH162" s="83">
        <v>1853</v>
      </c>
      <c r="EI162" s="83">
        <v>1796</v>
      </c>
      <c r="EJ162" s="83">
        <v>1622</v>
      </c>
      <c r="EK162" s="83">
        <v>1801</v>
      </c>
      <c r="EL162" s="83">
        <v>1609</v>
      </c>
      <c r="EM162" s="83">
        <v>1598</v>
      </c>
      <c r="EN162" s="83">
        <v>1554</v>
      </c>
      <c r="EO162" s="83">
        <v>1438</v>
      </c>
      <c r="EP162" s="83">
        <v>1474</v>
      </c>
      <c r="EQ162" s="83">
        <v>1391</v>
      </c>
      <c r="ER162" s="83">
        <v>1321</v>
      </c>
      <c r="ES162" s="83">
        <v>1351</v>
      </c>
      <c r="ET162" s="83">
        <v>1305</v>
      </c>
      <c r="EU162" s="83">
        <v>1292</v>
      </c>
      <c r="EV162" s="83">
        <v>1351</v>
      </c>
      <c r="EW162" s="83">
        <v>1402</v>
      </c>
      <c r="EX162" s="83">
        <v>1425</v>
      </c>
      <c r="EY162" s="83">
        <v>1423</v>
      </c>
      <c r="EZ162" s="83">
        <v>1269</v>
      </c>
      <c r="FA162" s="83">
        <v>1273</v>
      </c>
      <c r="FB162" s="83">
        <v>1122</v>
      </c>
      <c r="FC162" s="83">
        <v>1077</v>
      </c>
      <c r="FD162" s="83">
        <v>898</v>
      </c>
      <c r="FE162" s="83">
        <v>879</v>
      </c>
      <c r="FF162" s="83">
        <v>962</v>
      </c>
      <c r="FG162" s="83">
        <v>913</v>
      </c>
      <c r="FH162" s="83">
        <v>869</v>
      </c>
      <c r="FI162" s="83">
        <v>866</v>
      </c>
      <c r="FJ162" s="83">
        <v>871</v>
      </c>
      <c r="FK162" s="83">
        <v>836</v>
      </c>
      <c r="FL162" s="83">
        <v>779</v>
      </c>
      <c r="FM162" s="83">
        <v>734</v>
      </c>
      <c r="FN162" s="83">
        <v>667</v>
      </c>
      <c r="FO162" s="83">
        <v>690</v>
      </c>
      <c r="FP162" s="83">
        <v>660</v>
      </c>
      <c r="FQ162" s="83">
        <v>580</v>
      </c>
      <c r="FR162" s="83">
        <v>477</v>
      </c>
      <c r="FS162" s="83">
        <v>445</v>
      </c>
      <c r="FT162" s="83">
        <v>2493</v>
      </c>
      <c r="FU162" s="83">
        <v>167037</v>
      </c>
      <c r="FV162" s="83">
        <v>2688</v>
      </c>
      <c r="FW162" s="83">
        <v>2615</v>
      </c>
      <c r="FX162" s="83">
        <v>2505</v>
      </c>
      <c r="FY162" s="83">
        <v>2564</v>
      </c>
      <c r="FZ162" s="83">
        <v>2437</v>
      </c>
      <c r="GA162" s="83">
        <v>2339</v>
      </c>
      <c r="GB162" s="83">
        <v>2193</v>
      </c>
      <c r="GC162" s="83">
        <v>2143</v>
      </c>
      <c r="GD162" s="83">
        <v>2199</v>
      </c>
      <c r="GE162" s="83">
        <v>1988</v>
      </c>
      <c r="GF162" s="83">
        <v>2011</v>
      </c>
      <c r="GG162" s="83">
        <v>2081</v>
      </c>
      <c r="GH162" s="83">
        <v>2029</v>
      </c>
      <c r="GI162" s="83">
        <v>2055</v>
      </c>
      <c r="GJ162" s="83">
        <v>2061</v>
      </c>
      <c r="GK162" s="83">
        <v>2090</v>
      </c>
      <c r="GL162" s="83">
        <v>2151</v>
      </c>
      <c r="GM162" s="83">
        <v>2153</v>
      </c>
      <c r="GN162" s="83">
        <v>1858</v>
      </c>
      <c r="GO162" s="83">
        <v>1732</v>
      </c>
      <c r="GP162" s="83">
        <v>1922</v>
      </c>
      <c r="GQ162" s="83">
        <v>1938</v>
      </c>
      <c r="GR162" s="83">
        <v>2179</v>
      </c>
      <c r="GS162" s="83">
        <v>2430</v>
      </c>
      <c r="GT162" s="83">
        <v>2263</v>
      </c>
      <c r="GU162" s="83">
        <v>2517</v>
      </c>
      <c r="GV162" s="83">
        <v>2459</v>
      </c>
      <c r="GW162" s="83">
        <v>2480</v>
      </c>
      <c r="GX162" s="83">
        <v>2697</v>
      </c>
      <c r="GY162" s="83">
        <v>2659</v>
      </c>
      <c r="GZ162" s="83">
        <v>2540</v>
      </c>
      <c r="HA162" s="83">
        <v>2552</v>
      </c>
      <c r="HB162" s="83">
        <v>2354</v>
      </c>
      <c r="HC162" s="83">
        <v>2310</v>
      </c>
      <c r="HD162" s="83">
        <v>2201</v>
      </c>
      <c r="HE162" s="83">
        <v>2277</v>
      </c>
      <c r="HF162" s="83">
        <v>2275</v>
      </c>
      <c r="HG162" s="83">
        <v>2319</v>
      </c>
      <c r="HH162" s="83">
        <v>2298</v>
      </c>
      <c r="HI162" s="83">
        <v>2341</v>
      </c>
      <c r="HJ162" s="83">
        <v>2386</v>
      </c>
      <c r="HK162" s="83">
        <v>2386</v>
      </c>
      <c r="HL162" s="83">
        <v>2413</v>
      </c>
      <c r="HM162" s="83">
        <v>2417</v>
      </c>
      <c r="HN162" s="83">
        <v>2315</v>
      </c>
      <c r="HO162" s="83">
        <v>2319</v>
      </c>
      <c r="HP162" s="83">
        <v>2283</v>
      </c>
      <c r="HQ162" s="83">
        <v>2252</v>
      </c>
      <c r="HR162" s="83">
        <v>2201</v>
      </c>
      <c r="HS162" s="83">
        <v>2127</v>
      </c>
      <c r="HT162" s="83">
        <v>2044</v>
      </c>
      <c r="HU162" s="83">
        <v>1970</v>
      </c>
      <c r="HV162" s="83">
        <v>2030</v>
      </c>
      <c r="HW162" s="83">
        <v>1917</v>
      </c>
      <c r="HX162" s="83">
        <v>1774</v>
      </c>
      <c r="HY162" s="83">
        <v>1696</v>
      </c>
      <c r="HZ162" s="83">
        <v>1689</v>
      </c>
      <c r="IA162" s="83">
        <v>1616</v>
      </c>
      <c r="IB162" s="83">
        <v>1641</v>
      </c>
      <c r="IC162" s="83">
        <v>1615</v>
      </c>
      <c r="ID162" s="83">
        <v>1622</v>
      </c>
      <c r="IE162" s="83">
        <v>1635</v>
      </c>
      <c r="IF162" s="83">
        <v>1668</v>
      </c>
      <c r="IG162" s="83">
        <v>1629</v>
      </c>
      <c r="IH162" s="83">
        <v>1779</v>
      </c>
      <c r="II162" s="83">
        <v>1494</v>
      </c>
      <c r="IJ162" s="83">
        <v>1449</v>
      </c>
      <c r="IK162" s="83">
        <v>1490</v>
      </c>
      <c r="IL162" s="83">
        <v>1352</v>
      </c>
      <c r="IM162" s="83">
        <v>1176</v>
      </c>
      <c r="IN162" s="83">
        <v>1081</v>
      </c>
      <c r="IO162" s="83">
        <v>1147</v>
      </c>
      <c r="IP162" s="83">
        <v>1172</v>
      </c>
      <c r="IQ162" s="83">
        <v>1103</v>
      </c>
      <c r="IR162" s="83">
        <v>1117</v>
      </c>
      <c r="IS162" s="83">
        <v>1032</v>
      </c>
      <c r="IT162" s="83">
        <v>1022</v>
      </c>
      <c r="IU162" s="83">
        <v>960</v>
      </c>
      <c r="IV162" s="83">
        <v>991</v>
      </c>
      <c r="IW162" s="83">
        <v>942</v>
      </c>
      <c r="IX162" s="83">
        <v>929</v>
      </c>
      <c r="IY162" s="83">
        <v>853</v>
      </c>
      <c r="IZ162" s="83">
        <v>831</v>
      </c>
      <c r="JA162" s="83">
        <v>720</v>
      </c>
      <c r="JB162" s="83">
        <v>735</v>
      </c>
      <c r="JC162" s="83">
        <v>5114</v>
      </c>
    </row>
    <row r="163" spans="1:263" hidden="1" x14ac:dyDescent="0.25">
      <c r="A163" s="57" t="s">
        <v>1525</v>
      </c>
      <c r="B163" s="57" t="s">
        <v>118</v>
      </c>
      <c r="C163" s="83">
        <v>196519</v>
      </c>
      <c r="D163" s="83">
        <v>2975</v>
      </c>
      <c r="E163" s="83">
        <v>3048</v>
      </c>
      <c r="F163" s="83">
        <v>3020</v>
      </c>
      <c r="G163" s="83">
        <v>3105</v>
      </c>
      <c r="H163" s="83">
        <v>3034</v>
      </c>
      <c r="I163" s="83">
        <v>2926</v>
      </c>
      <c r="J163" s="83">
        <v>2793</v>
      </c>
      <c r="K163" s="83">
        <v>2816</v>
      </c>
      <c r="L163" s="83">
        <v>2668</v>
      </c>
      <c r="M163" s="83">
        <v>2812</v>
      </c>
      <c r="N163" s="83">
        <v>2897</v>
      </c>
      <c r="O163" s="83">
        <v>2985</v>
      </c>
      <c r="P163" s="83">
        <v>3044</v>
      </c>
      <c r="Q163" s="83">
        <v>3020</v>
      </c>
      <c r="R163" s="83">
        <v>3072</v>
      </c>
      <c r="S163" s="83">
        <v>3351</v>
      </c>
      <c r="T163" s="83">
        <v>3089</v>
      </c>
      <c r="U163" s="83">
        <v>3061</v>
      </c>
      <c r="V163" s="83">
        <v>2640</v>
      </c>
      <c r="W163" s="83">
        <v>2320</v>
      </c>
      <c r="X163" s="83">
        <v>2483</v>
      </c>
      <c r="Y163" s="83">
        <v>2306</v>
      </c>
      <c r="Z163" s="83">
        <v>2258</v>
      </c>
      <c r="AA163" s="83">
        <v>2163</v>
      </c>
      <c r="AB163" s="83">
        <v>2019</v>
      </c>
      <c r="AC163" s="83">
        <v>2082</v>
      </c>
      <c r="AD163" s="83">
        <v>1906</v>
      </c>
      <c r="AE163" s="83">
        <v>2023</v>
      </c>
      <c r="AF163" s="83">
        <v>1972</v>
      </c>
      <c r="AG163" s="83">
        <v>2054</v>
      </c>
      <c r="AH163" s="83">
        <v>2155</v>
      </c>
      <c r="AI163" s="83">
        <v>2149</v>
      </c>
      <c r="AJ163" s="83">
        <v>1992</v>
      </c>
      <c r="AK163" s="83">
        <v>1957</v>
      </c>
      <c r="AL163" s="83">
        <v>2038</v>
      </c>
      <c r="AM163" s="83">
        <v>2030</v>
      </c>
      <c r="AN163" s="83">
        <v>2059</v>
      </c>
      <c r="AO163" s="83">
        <v>2164</v>
      </c>
      <c r="AP163" s="83">
        <v>2210</v>
      </c>
      <c r="AQ163" s="83">
        <v>2385</v>
      </c>
      <c r="AR163" s="83">
        <v>2409</v>
      </c>
      <c r="AS163" s="83">
        <v>2484</v>
      </c>
      <c r="AT163" s="83">
        <v>2584</v>
      </c>
      <c r="AU163" s="83">
        <v>2531</v>
      </c>
      <c r="AV163" s="83">
        <v>2781</v>
      </c>
      <c r="AW163" s="83">
        <v>2697</v>
      </c>
      <c r="AX163" s="83">
        <v>2695</v>
      </c>
      <c r="AY163" s="83">
        <v>2702</v>
      </c>
      <c r="AZ163" s="83">
        <v>2621</v>
      </c>
      <c r="BA163" s="83">
        <v>2466</v>
      </c>
      <c r="BB163" s="83">
        <v>2560</v>
      </c>
      <c r="BC163" s="83">
        <v>2281</v>
      </c>
      <c r="BD163" s="83">
        <v>2316</v>
      </c>
      <c r="BE163" s="83">
        <v>2208</v>
      </c>
      <c r="BF163" s="83">
        <v>2185</v>
      </c>
      <c r="BG163" s="83">
        <v>2092</v>
      </c>
      <c r="BH163" s="83">
        <v>2000</v>
      </c>
      <c r="BI163" s="83">
        <v>2012</v>
      </c>
      <c r="BJ163" s="83">
        <v>1972</v>
      </c>
      <c r="BK163" s="83">
        <v>1975</v>
      </c>
      <c r="BL163" s="83">
        <v>2021</v>
      </c>
      <c r="BM163" s="83">
        <v>2115</v>
      </c>
      <c r="BN163" s="83">
        <v>2171</v>
      </c>
      <c r="BO163" s="83">
        <v>2458</v>
      </c>
      <c r="BP163" s="83">
        <v>2467</v>
      </c>
      <c r="BQ163" s="83">
        <v>2015</v>
      </c>
      <c r="BR163" s="83">
        <v>2062</v>
      </c>
      <c r="BS163" s="83">
        <v>1855</v>
      </c>
      <c r="BT163" s="83">
        <v>1947</v>
      </c>
      <c r="BU163" s="83">
        <v>1577</v>
      </c>
      <c r="BV163" s="83">
        <v>1589</v>
      </c>
      <c r="BW163" s="83">
        <v>1817</v>
      </c>
      <c r="BX163" s="83">
        <v>1784</v>
      </c>
      <c r="BY163" s="83">
        <v>1732</v>
      </c>
      <c r="BZ163" s="83">
        <v>1729</v>
      </c>
      <c r="CA163" s="83">
        <v>1641</v>
      </c>
      <c r="CB163" s="83">
        <v>1552</v>
      </c>
      <c r="CC163" s="83">
        <v>1483</v>
      </c>
      <c r="CD163" s="83">
        <v>1446</v>
      </c>
      <c r="CE163" s="83">
        <v>1323</v>
      </c>
      <c r="CF163" s="83">
        <v>1376</v>
      </c>
      <c r="CG163" s="83">
        <v>1282</v>
      </c>
      <c r="CH163" s="83">
        <v>1178</v>
      </c>
      <c r="CI163" s="83">
        <v>1071</v>
      </c>
      <c r="CJ163" s="83">
        <v>1014</v>
      </c>
      <c r="CK163" s="83">
        <v>5162</v>
      </c>
      <c r="CL163" s="83">
        <v>95155</v>
      </c>
      <c r="CM163" s="83">
        <v>1554</v>
      </c>
      <c r="CN163" s="83">
        <v>1552</v>
      </c>
      <c r="CO163" s="83">
        <v>1507</v>
      </c>
      <c r="CP163" s="83">
        <v>1596</v>
      </c>
      <c r="CQ163" s="83">
        <v>1550</v>
      </c>
      <c r="CR163" s="83">
        <v>1502</v>
      </c>
      <c r="CS163" s="83">
        <v>1435</v>
      </c>
      <c r="CT163" s="83">
        <v>1438</v>
      </c>
      <c r="CU163" s="83">
        <v>1314</v>
      </c>
      <c r="CV163" s="83">
        <v>1436</v>
      </c>
      <c r="CW163" s="83">
        <v>1496</v>
      </c>
      <c r="CX163" s="83">
        <v>1541</v>
      </c>
      <c r="CY163" s="83">
        <v>1528</v>
      </c>
      <c r="CZ163" s="83">
        <v>1562</v>
      </c>
      <c r="DA163" s="83">
        <v>1515</v>
      </c>
      <c r="DB163" s="83">
        <v>1731</v>
      </c>
      <c r="DC163" s="83">
        <v>1577</v>
      </c>
      <c r="DD163" s="83">
        <v>1573</v>
      </c>
      <c r="DE163" s="83">
        <v>1344</v>
      </c>
      <c r="DF163" s="83">
        <v>1249</v>
      </c>
      <c r="DG163" s="83">
        <v>1286</v>
      </c>
      <c r="DH163" s="83">
        <v>1168</v>
      </c>
      <c r="DI163" s="83">
        <v>1178</v>
      </c>
      <c r="DJ163" s="83">
        <v>1111</v>
      </c>
      <c r="DK163" s="83">
        <v>979</v>
      </c>
      <c r="DL163" s="83">
        <v>1093</v>
      </c>
      <c r="DM163" s="83">
        <v>940</v>
      </c>
      <c r="DN163" s="83">
        <v>1038</v>
      </c>
      <c r="DO163" s="83">
        <v>954</v>
      </c>
      <c r="DP163" s="83">
        <v>1031</v>
      </c>
      <c r="DQ163" s="83">
        <v>1072</v>
      </c>
      <c r="DR163" s="83">
        <v>1058</v>
      </c>
      <c r="DS163" s="83">
        <v>949</v>
      </c>
      <c r="DT163" s="83">
        <v>931</v>
      </c>
      <c r="DU163" s="83">
        <v>1004</v>
      </c>
      <c r="DV163" s="83">
        <v>1013</v>
      </c>
      <c r="DW163" s="83">
        <v>980</v>
      </c>
      <c r="DX163" s="83">
        <v>1060</v>
      </c>
      <c r="DY163" s="83">
        <v>1080</v>
      </c>
      <c r="DZ163" s="83">
        <v>1196</v>
      </c>
      <c r="EA163" s="83">
        <v>1132</v>
      </c>
      <c r="EB163" s="83">
        <v>1136</v>
      </c>
      <c r="EC163" s="83">
        <v>1181</v>
      </c>
      <c r="ED163" s="83">
        <v>1170</v>
      </c>
      <c r="EE163" s="83">
        <v>1320</v>
      </c>
      <c r="EF163" s="83">
        <v>1344</v>
      </c>
      <c r="EG163" s="83">
        <v>1335</v>
      </c>
      <c r="EH163" s="83">
        <v>1332</v>
      </c>
      <c r="EI163" s="83">
        <v>1285</v>
      </c>
      <c r="EJ163" s="83">
        <v>1193</v>
      </c>
      <c r="EK163" s="83">
        <v>1249</v>
      </c>
      <c r="EL163" s="83">
        <v>1133</v>
      </c>
      <c r="EM163" s="83">
        <v>1150</v>
      </c>
      <c r="EN163" s="83">
        <v>1104</v>
      </c>
      <c r="EO163" s="83">
        <v>1050</v>
      </c>
      <c r="EP163" s="83">
        <v>1047</v>
      </c>
      <c r="EQ163" s="83">
        <v>988</v>
      </c>
      <c r="ER163" s="83">
        <v>992</v>
      </c>
      <c r="ES163" s="83">
        <v>957</v>
      </c>
      <c r="ET163" s="83">
        <v>979</v>
      </c>
      <c r="EU163" s="83">
        <v>964</v>
      </c>
      <c r="EV163" s="83">
        <v>1011</v>
      </c>
      <c r="EW163" s="83">
        <v>1030</v>
      </c>
      <c r="EX163" s="83">
        <v>1156</v>
      </c>
      <c r="EY163" s="83">
        <v>1221</v>
      </c>
      <c r="EZ163" s="83">
        <v>970</v>
      </c>
      <c r="FA163" s="83">
        <v>976</v>
      </c>
      <c r="FB163" s="83">
        <v>864</v>
      </c>
      <c r="FC163" s="83">
        <v>896</v>
      </c>
      <c r="FD163" s="83">
        <v>725</v>
      </c>
      <c r="FE163" s="83">
        <v>701</v>
      </c>
      <c r="FF163" s="83">
        <v>809</v>
      </c>
      <c r="FG163" s="83">
        <v>828</v>
      </c>
      <c r="FH163" s="83">
        <v>775</v>
      </c>
      <c r="FI163" s="83">
        <v>758</v>
      </c>
      <c r="FJ163" s="83">
        <v>725</v>
      </c>
      <c r="FK163" s="83">
        <v>682</v>
      </c>
      <c r="FL163" s="83">
        <v>632</v>
      </c>
      <c r="FM163" s="83">
        <v>630</v>
      </c>
      <c r="FN163" s="83">
        <v>565</v>
      </c>
      <c r="FO163" s="83">
        <v>601</v>
      </c>
      <c r="FP163" s="83">
        <v>520</v>
      </c>
      <c r="FQ163" s="83">
        <v>468</v>
      </c>
      <c r="FR163" s="83">
        <v>421</v>
      </c>
      <c r="FS163" s="83">
        <v>380</v>
      </c>
      <c r="FT163" s="83">
        <v>1649</v>
      </c>
      <c r="FU163" s="83">
        <v>101364</v>
      </c>
      <c r="FV163" s="83">
        <v>1421</v>
      </c>
      <c r="FW163" s="83">
        <v>1496</v>
      </c>
      <c r="FX163" s="83">
        <v>1513</v>
      </c>
      <c r="FY163" s="83">
        <v>1509</v>
      </c>
      <c r="FZ163" s="83">
        <v>1484</v>
      </c>
      <c r="GA163" s="83">
        <v>1424</v>
      </c>
      <c r="GB163" s="83">
        <v>1358</v>
      </c>
      <c r="GC163" s="83">
        <v>1378</v>
      </c>
      <c r="GD163" s="83">
        <v>1354</v>
      </c>
      <c r="GE163" s="83">
        <v>1376</v>
      </c>
      <c r="GF163" s="83">
        <v>1401</v>
      </c>
      <c r="GG163" s="83">
        <v>1444</v>
      </c>
      <c r="GH163" s="83">
        <v>1516</v>
      </c>
      <c r="GI163" s="83">
        <v>1458</v>
      </c>
      <c r="GJ163" s="83">
        <v>1557</v>
      </c>
      <c r="GK163" s="83">
        <v>1620</v>
      </c>
      <c r="GL163" s="83">
        <v>1512</v>
      </c>
      <c r="GM163" s="83">
        <v>1488</v>
      </c>
      <c r="GN163" s="83">
        <v>1296</v>
      </c>
      <c r="GO163" s="83">
        <v>1071</v>
      </c>
      <c r="GP163" s="83">
        <v>1197</v>
      </c>
      <c r="GQ163" s="83">
        <v>1138</v>
      </c>
      <c r="GR163" s="83">
        <v>1080</v>
      </c>
      <c r="GS163" s="83">
        <v>1052</v>
      </c>
      <c r="GT163" s="83">
        <v>1040</v>
      </c>
      <c r="GU163" s="83">
        <v>989</v>
      </c>
      <c r="GV163" s="83">
        <v>966</v>
      </c>
      <c r="GW163" s="83">
        <v>985</v>
      </c>
      <c r="GX163" s="83">
        <v>1018</v>
      </c>
      <c r="GY163" s="83">
        <v>1023</v>
      </c>
      <c r="GZ163" s="83">
        <v>1083</v>
      </c>
      <c r="HA163" s="83">
        <v>1091</v>
      </c>
      <c r="HB163" s="83">
        <v>1043</v>
      </c>
      <c r="HC163" s="83">
        <v>1026</v>
      </c>
      <c r="HD163" s="83">
        <v>1034</v>
      </c>
      <c r="HE163" s="83">
        <v>1017</v>
      </c>
      <c r="HF163" s="83">
        <v>1079</v>
      </c>
      <c r="HG163" s="83">
        <v>1104</v>
      </c>
      <c r="HH163" s="83">
        <v>1130</v>
      </c>
      <c r="HI163" s="83">
        <v>1189</v>
      </c>
      <c r="HJ163" s="83">
        <v>1277</v>
      </c>
      <c r="HK163" s="83">
        <v>1348</v>
      </c>
      <c r="HL163" s="83">
        <v>1403</v>
      </c>
      <c r="HM163" s="83">
        <v>1361</v>
      </c>
      <c r="HN163" s="83">
        <v>1461</v>
      </c>
      <c r="HO163" s="83">
        <v>1353</v>
      </c>
      <c r="HP163" s="83">
        <v>1360</v>
      </c>
      <c r="HQ163" s="83">
        <v>1370</v>
      </c>
      <c r="HR163" s="83">
        <v>1336</v>
      </c>
      <c r="HS163" s="83">
        <v>1273</v>
      </c>
      <c r="HT163" s="83">
        <v>1311</v>
      </c>
      <c r="HU163" s="83">
        <v>1148</v>
      </c>
      <c r="HV163" s="83">
        <v>1166</v>
      </c>
      <c r="HW163" s="83">
        <v>1104</v>
      </c>
      <c r="HX163" s="83">
        <v>1135</v>
      </c>
      <c r="HY163" s="83">
        <v>1045</v>
      </c>
      <c r="HZ163" s="83">
        <v>1012</v>
      </c>
      <c r="IA163" s="83">
        <v>1020</v>
      </c>
      <c r="IB163" s="83">
        <v>1015</v>
      </c>
      <c r="IC163" s="83">
        <v>996</v>
      </c>
      <c r="ID163" s="83">
        <v>1057</v>
      </c>
      <c r="IE163" s="83">
        <v>1104</v>
      </c>
      <c r="IF163" s="83">
        <v>1141</v>
      </c>
      <c r="IG163" s="83">
        <v>1302</v>
      </c>
      <c r="IH163" s="83">
        <v>1246</v>
      </c>
      <c r="II163" s="83">
        <v>1045</v>
      </c>
      <c r="IJ163" s="83">
        <v>1086</v>
      </c>
      <c r="IK163" s="83">
        <v>991</v>
      </c>
      <c r="IL163" s="83">
        <v>1051</v>
      </c>
      <c r="IM163" s="83">
        <v>852</v>
      </c>
      <c r="IN163" s="83">
        <v>888</v>
      </c>
      <c r="IO163" s="83">
        <v>1008</v>
      </c>
      <c r="IP163" s="83">
        <v>956</v>
      </c>
      <c r="IQ163" s="83">
        <v>957</v>
      </c>
      <c r="IR163" s="83">
        <v>971</v>
      </c>
      <c r="IS163" s="83">
        <v>916</v>
      </c>
      <c r="IT163" s="83">
        <v>870</v>
      </c>
      <c r="IU163" s="83">
        <v>851</v>
      </c>
      <c r="IV163" s="83">
        <v>816</v>
      </c>
      <c r="IW163" s="83">
        <v>758</v>
      </c>
      <c r="IX163" s="83">
        <v>775</v>
      </c>
      <c r="IY163" s="83">
        <v>762</v>
      </c>
      <c r="IZ163" s="83">
        <v>710</v>
      </c>
      <c r="JA163" s="83">
        <v>650</v>
      </c>
      <c r="JB163" s="83">
        <v>634</v>
      </c>
      <c r="JC163" s="83">
        <v>3513</v>
      </c>
    </row>
    <row r="164" spans="1:263" hidden="1" x14ac:dyDescent="0.25">
      <c r="A164" s="57" t="s">
        <v>1526</v>
      </c>
      <c r="B164" s="57" t="s">
        <v>161</v>
      </c>
      <c r="C164" s="83">
        <v>278874</v>
      </c>
      <c r="D164" s="83">
        <v>4783</v>
      </c>
      <c r="E164" s="83">
        <v>4625</v>
      </c>
      <c r="F164" s="83">
        <v>4427</v>
      </c>
      <c r="G164" s="83">
        <v>4353</v>
      </c>
      <c r="H164" s="83">
        <v>4258</v>
      </c>
      <c r="I164" s="83">
        <v>3907</v>
      </c>
      <c r="J164" s="83">
        <v>3845</v>
      </c>
      <c r="K164" s="83">
        <v>3769</v>
      </c>
      <c r="L164" s="83">
        <v>3529</v>
      </c>
      <c r="M164" s="83">
        <v>3598</v>
      </c>
      <c r="N164" s="83">
        <v>3606</v>
      </c>
      <c r="O164" s="83">
        <v>3629</v>
      </c>
      <c r="P164" s="83">
        <v>3414</v>
      </c>
      <c r="Q164" s="83">
        <v>3634</v>
      </c>
      <c r="R164" s="83">
        <v>3659</v>
      </c>
      <c r="S164" s="83">
        <v>3721</v>
      </c>
      <c r="T164" s="83">
        <v>3701</v>
      </c>
      <c r="U164" s="83">
        <v>3799</v>
      </c>
      <c r="V164" s="83">
        <v>3517</v>
      </c>
      <c r="W164" s="83">
        <v>3228</v>
      </c>
      <c r="X164" s="83">
        <v>3422</v>
      </c>
      <c r="Y164" s="83">
        <v>3611</v>
      </c>
      <c r="Z164" s="83">
        <v>3935</v>
      </c>
      <c r="AA164" s="83">
        <v>4211</v>
      </c>
      <c r="AB164" s="83">
        <v>4304</v>
      </c>
      <c r="AC164" s="83">
        <v>5005</v>
      </c>
      <c r="AD164" s="83">
        <v>4864</v>
      </c>
      <c r="AE164" s="83">
        <v>4931</v>
      </c>
      <c r="AF164" s="83">
        <v>5116</v>
      </c>
      <c r="AG164" s="83">
        <v>5214</v>
      </c>
      <c r="AH164" s="83">
        <v>5055</v>
      </c>
      <c r="AI164" s="83">
        <v>4865</v>
      </c>
      <c r="AJ164" s="83">
        <v>4788</v>
      </c>
      <c r="AK164" s="83">
        <v>4501</v>
      </c>
      <c r="AL164" s="83">
        <v>4469</v>
      </c>
      <c r="AM164" s="83">
        <v>4393</v>
      </c>
      <c r="AN164" s="83">
        <v>4153</v>
      </c>
      <c r="AO164" s="83">
        <v>4125</v>
      </c>
      <c r="AP164" s="83">
        <v>4236</v>
      </c>
      <c r="AQ164" s="83">
        <v>4069</v>
      </c>
      <c r="AR164" s="83">
        <v>3980</v>
      </c>
      <c r="AS164" s="83">
        <v>3986</v>
      </c>
      <c r="AT164" s="83">
        <v>3843</v>
      </c>
      <c r="AU164" s="83">
        <v>3824</v>
      </c>
      <c r="AV164" s="83">
        <v>3774</v>
      </c>
      <c r="AW164" s="83">
        <v>3955</v>
      </c>
      <c r="AX164" s="83">
        <v>3861</v>
      </c>
      <c r="AY164" s="83">
        <v>3813</v>
      </c>
      <c r="AZ164" s="83">
        <v>3696</v>
      </c>
      <c r="BA164" s="83">
        <v>3497</v>
      </c>
      <c r="BB164" s="83">
        <v>3641</v>
      </c>
      <c r="BC164" s="83">
        <v>3472</v>
      </c>
      <c r="BD164" s="83">
        <v>3509</v>
      </c>
      <c r="BE164" s="83">
        <v>3175</v>
      </c>
      <c r="BF164" s="83">
        <v>3105</v>
      </c>
      <c r="BG164" s="83">
        <v>3103</v>
      </c>
      <c r="BH164" s="83">
        <v>2810</v>
      </c>
      <c r="BI164" s="83">
        <v>2635</v>
      </c>
      <c r="BJ164" s="83">
        <v>2537</v>
      </c>
      <c r="BK164" s="83">
        <v>2455</v>
      </c>
      <c r="BL164" s="83">
        <v>2371</v>
      </c>
      <c r="BM164" s="83">
        <v>2478</v>
      </c>
      <c r="BN164" s="83">
        <v>2300</v>
      </c>
      <c r="BO164" s="83">
        <v>2290</v>
      </c>
      <c r="BP164" s="83">
        <v>2250</v>
      </c>
      <c r="BQ164" s="83">
        <v>1974</v>
      </c>
      <c r="BR164" s="83">
        <v>1955</v>
      </c>
      <c r="BS164" s="83">
        <v>1840</v>
      </c>
      <c r="BT164" s="83">
        <v>1868</v>
      </c>
      <c r="BU164" s="83">
        <v>1724</v>
      </c>
      <c r="BV164" s="83">
        <v>1635</v>
      </c>
      <c r="BW164" s="83">
        <v>1768</v>
      </c>
      <c r="BX164" s="83">
        <v>1689</v>
      </c>
      <c r="BY164" s="83">
        <v>1569</v>
      </c>
      <c r="BZ164" s="83">
        <v>1592</v>
      </c>
      <c r="CA164" s="83">
        <v>1445</v>
      </c>
      <c r="CB164" s="83">
        <v>1445</v>
      </c>
      <c r="CC164" s="83">
        <v>1323</v>
      </c>
      <c r="CD164" s="83">
        <v>1252</v>
      </c>
      <c r="CE164" s="83">
        <v>1162</v>
      </c>
      <c r="CF164" s="83">
        <v>1101</v>
      </c>
      <c r="CG164" s="83">
        <v>1013</v>
      </c>
      <c r="CH164" s="83">
        <v>851</v>
      </c>
      <c r="CI164" s="83">
        <v>763</v>
      </c>
      <c r="CJ164" s="83">
        <v>707</v>
      </c>
      <c r="CK164" s="83">
        <v>3569</v>
      </c>
      <c r="CL164" s="83">
        <v>140763</v>
      </c>
      <c r="CM164" s="83">
        <v>2453</v>
      </c>
      <c r="CN164" s="83">
        <v>2346</v>
      </c>
      <c r="CO164" s="83">
        <v>2255</v>
      </c>
      <c r="CP164" s="83">
        <v>2264</v>
      </c>
      <c r="CQ164" s="83">
        <v>2214</v>
      </c>
      <c r="CR164" s="83">
        <v>2029</v>
      </c>
      <c r="CS164" s="83">
        <v>2016</v>
      </c>
      <c r="CT164" s="83">
        <v>1971</v>
      </c>
      <c r="CU164" s="83">
        <v>1803</v>
      </c>
      <c r="CV164" s="83">
        <v>1869</v>
      </c>
      <c r="CW164" s="83">
        <v>1891</v>
      </c>
      <c r="CX164" s="83">
        <v>1835</v>
      </c>
      <c r="CY164" s="83">
        <v>1736</v>
      </c>
      <c r="CZ164" s="83">
        <v>1851</v>
      </c>
      <c r="DA164" s="83">
        <v>1861</v>
      </c>
      <c r="DB164" s="83">
        <v>1950</v>
      </c>
      <c r="DC164" s="83">
        <v>1968</v>
      </c>
      <c r="DD164" s="83">
        <v>2017</v>
      </c>
      <c r="DE164" s="83">
        <v>1827</v>
      </c>
      <c r="DF164" s="83">
        <v>1724</v>
      </c>
      <c r="DG164" s="83">
        <v>1969</v>
      </c>
      <c r="DH164" s="83">
        <v>1919</v>
      </c>
      <c r="DI164" s="83">
        <v>2019</v>
      </c>
      <c r="DJ164" s="83">
        <v>2150</v>
      </c>
      <c r="DK164" s="83">
        <v>2136</v>
      </c>
      <c r="DL164" s="83">
        <v>2564</v>
      </c>
      <c r="DM164" s="83">
        <v>2465</v>
      </c>
      <c r="DN164" s="83">
        <v>2502</v>
      </c>
      <c r="DO164" s="83">
        <v>2557</v>
      </c>
      <c r="DP164" s="83">
        <v>2678</v>
      </c>
      <c r="DQ164" s="83">
        <v>2592</v>
      </c>
      <c r="DR164" s="83">
        <v>2478</v>
      </c>
      <c r="DS164" s="83">
        <v>2451</v>
      </c>
      <c r="DT164" s="83">
        <v>2284</v>
      </c>
      <c r="DU164" s="83">
        <v>2346</v>
      </c>
      <c r="DV164" s="83">
        <v>2212</v>
      </c>
      <c r="DW164" s="83">
        <v>2080</v>
      </c>
      <c r="DX164" s="83">
        <v>2120</v>
      </c>
      <c r="DY164" s="83">
        <v>2145</v>
      </c>
      <c r="DZ164" s="83">
        <v>2116</v>
      </c>
      <c r="EA164" s="83">
        <v>2035</v>
      </c>
      <c r="EB164" s="83">
        <v>2055</v>
      </c>
      <c r="EC164" s="83">
        <v>2011</v>
      </c>
      <c r="ED164" s="83">
        <v>1931</v>
      </c>
      <c r="EE164" s="83">
        <v>1910</v>
      </c>
      <c r="EF164" s="83">
        <v>1969</v>
      </c>
      <c r="EG164" s="83">
        <v>1967</v>
      </c>
      <c r="EH164" s="83">
        <v>1934</v>
      </c>
      <c r="EI164" s="83">
        <v>1830</v>
      </c>
      <c r="EJ164" s="83">
        <v>1809</v>
      </c>
      <c r="EK164" s="83">
        <v>1901</v>
      </c>
      <c r="EL164" s="83">
        <v>1676</v>
      </c>
      <c r="EM164" s="83">
        <v>1707</v>
      </c>
      <c r="EN164" s="83">
        <v>1654</v>
      </c>
      <c r="EO164" s="83">
        <v>1553</v>
      </c>
      <c r="EP164" s="83">
        <v>1591</v>
      </c>
      <c r="EQ164" s="83">
        <v>1446</v>
      </c>
      <c r="ER164" s="83">
        <v>1312</v>
      </c>
      <c r="ES164" s="83">
        <v>1247</v>
      </c>
      <c r="ET164" s="83">
        <v>1234</v>
      </c>
      <c r="EU164" s="83">
        <v>1194</v>
      </c>
      <c r="EV164" s="83">
        <v>1221</v>
      </c>
      <c r="EW164" s="83">
        <v>1145</v>
      </c>
      <c r="EX164" s="83">
        <v>1149</v>
      </c>
      <c r="EY164" s="83">
        <v>1122</v>
      </c>
      <c r="EZ164" s="83">
        <v>927</v>
      </c>
      <c r="FA164" s="83">
        <v>898</v>
      </c>
      <c r="FB164" s="83">
        <v>882</v>
      </c>
      <c r="FC164" s="83">
        <v>830</v>
      </c>
      <c r="FD164" s="83">
        <v>816</v>
      </c>
      <c r="FE164" s="83">
        <v>782</v>
      </c>
      <c r="FF164" s="83">
        <v>836</v>
      </c>
      <c r="FG164" s="83">
        <v>835</v>
      </c>
      <c r="FH164" s="83">
        <v>712</v>
      </c>
      <c r="FI164" s="83">
        <v>737</v>
      </c>
      <c r="FJ164" s="83">
        <v>717</v>
      </c>
      <c r="FK164" s="83">
        <v>673</v>
      </c>
      <c r="FL164" s="83">
        <v>616</v>
      </c>
      <c r="FM164" s="83">
        <v>548</v>
      </c>
      <c r="FN164" s="83">
        <v>527</v>
      </c>
      <c r="FO164" s="83">
        <v>507</v>
      </c>
      <c r="FP164" s="83">
        <v>435</v>
      </c>
      <c r="FQ164" s="83">
        <v>350</v>
      </c>
      <c r="FR164" s="83">
        <v>301</v>
      </c>
      <c r="FS164" s="83">
        <v>306</v>
      </c>
      <c r="FT164" s="83">
        <v>1262</v>
      </c>
      <c r="FU164" s="83">
        <v>138111</v>
      </c>
      <c r="FV164" s="83">
        <v>2330</v>
      </c>
      <c r="FW164" s="83">
        <v>2279</v>
      </c>
      <c r="FX164" s="83">
        <v>2172</v>
      </c>
      <c r="FY164" s="83">
        <v>2089</v>
      </c>
      <c r="FZ164" s="83">
        <v>2044</v>
      </c>
      <c r="GA164" s="83">
        <v>1878</v>
      </c>
      <c r="GB164" s="83">
        <v>1829</v>
      </c>
      <c r="GC164" s="83">
        <v>1798</v>
      </c>
      <c r="GD164" s="83">
        <v>1726</v>
      </c>
      <c r="GE164" s="83">
        <v>1729</v>
      </c>
      <c r="GF164" s="83">
        <v>1715</v>
      </c>
      <c r="GG164" s="83">
        <v>1794</v>
      </c>
      <c r="GH164" s="83">
        <v>1678</v>
      </c>
      <c r="GI164" s="83">
        <v>1783</v>
      </c>
      <c r="GJ164" s="83">
        <v>1798</v>
      </c>
      <c r="GK164" s="83">
        <v>1771</v>
      </c>
      <c r="GL164" s="83">
        <v>1733</v>
      </c>
      <c r="GM164" s="83">
        <v>1782</v>
      </c>
      <c r="GN164" s="83">
        <v>1690</v>
      </c>
      <c r="GO164" s="83">
        <v>1504</v>
      </c>
      <c r="GP164" s="83">
        <v>1453</v>
      </c>
      <c r="GQ164" s="83">
        <v>1692</v>
      </c>
      <c r="GR164" s="83">
        <v>1916</v>
      </c>
      <c r="GS164" s="83">
        <v>2061</v>
      </c>
      <c r="GT164" s="83">
        <v>2168</v>
      </c>
      <c r="GU164" s="83">
        <v>2441</v>
      </c>
      <c r="GV164" s="83">
        <v>2399</v>
      </c>
      <c r="GW164" s="83">
        <v>2429</v>
      </c>
      <c r="GX164" s="83">
        <v>2559</v>
      </c>
      <c r="GY164" s="83">
        <v>2536</v>
      </c>
      <c r="GZ164" s="83">
        <v>2463</v>
      </c>
      <c r="HA164" s="83">
        <v>2387</v>
      </c>
      <c r="HB164" s="83">
        <v>2337</v>
      </c>
      <c r="HC164" s="83">
        <v>2217</v>
      </c>
      <c r="HD164" s="83">
        <v>2123</v>
      </c>
      <c r="HE164" s="83">
        <v>2181</v>
      </c>
      <c r="HF164" s="83">
        <v>2073</v>
      </c>
      <c r="HG164" s="83">
        <v>2005</v>
      </c>
      <c r="HH164" s="83">
        <v>2091</v>
      </c>
      <c r="HI164" s="83">
        <v>1953</v>
      </c>
      <c r="HJ164" s="83">
        <v>1945</v>
      </c>
      <c r="HK164" s="83">
        <v>1931</v>
      </c>
      <c r="HL164" s="83">
        <v>1832</v>
      </c>
      <c r="HM164" s="83">
        <v>1893</v>
      </c>
      <c r="HN164" s="83">
        <v>1864</v>
      </c>
      <c r="HO164" s="83">
        <v>1986</v>
      </c>
      <c r="HP164" s="83">
        <v>1894</v>
      </c>
      <c r="HQ164" s="83">
        <v>1879</v>
      </c>
      <c r="HR164" s="83">
        <v>1866</v>
      </c>
      <c r="HS164" s="83">
        <v>1688</v>
      </c>
      <c r="HT164" s="83">
        <v>1740</v>
      </c>
      <c r="HU164" s="83">
        <v>1796</v>
      </c>
      <c r="HV164" s="83">
        <v>1802</v>
      </c>
      <c r="HW164" s="83">
        <v>1521</v>
      </c>
      <c r="HX164" s="83">
        <v>1552</v>
      </c>
      <c r="HY164" s="83">
        <v>1512</v>
      </c>
      <c r="HZ164" s="83">
        <v>1364</v>
      </c>
      <c r="IA164" s="83">
        <v>1323</v>
      </c>
      <c r="IB164" s="83">
        <v>1290</v>
      </c>
      <c r="IC164" s="83">
        <v>1221</v>
      </c>
      <c r="ID164" s="83">
        <v>1177</v>
      </c>
      <c r="IE164" s="83">
        <v>1257</v>
      </c>
      <c r="IF164" s="83">
        <v>1155</v>
      </c>
      <c r="IG164" s="83">
        <v>1141</v>
      </c>
      <c r="IH164" s="83">
        <v>1128</v>
      </c>
      <c r="II164" s="83">
        <v>1047</v>
      </c>
      <c r="IJ164" s="83">
        <v>1057</v>
      </c>
      <c r="IK164" s="83">
        <v>958</v>
      </c>
      <c r="IL164" s="83">
        <v>1038</v>
      </c>
      <c r="IM164" s="83">
        <v>908</v>
      </c>
      <c r="IN164" s="83">
        <v>853</v>
      </c>
      <c r="IO164" s="83">
        <v>932</v>
      </c>
      <c r="IP164" s="83">
        <v>854</v>
      </c>
      <c r="IQ164" s="83">
        <v>857</v>
      </c>
      <c r="IR164" s="83">
        <v>855</v>
      </c>
      <c r="IS164" s="83">
        <v>728</v>
      </c>
      <c r="IT164" s="83">
        <v>772</v>
      </c>
      <c r="IU164" s="83">
        <v>707</v>
      </c>
      <c r="IV164" s="83">
        <v>704</v>
      </c>
      <c r="IW164" s="83">
        <v>635</v>
      </c>
      <c r="IX164" s="83">
        <v>594</v>
      </c>
      <c r="IY164" s="83">
        <v>578</v>
      </c>
      <c r="IZ164" s="83">
        <v>501</v>
      </c>
      <c r="JA164" s="83">
        <v>462</v>
      </c>
      <c r="JB164" s="83">
        <v>401</v>
      </c>
      <c r="JC164" s="83">
        <v>2307</v>
      </c>
    </row>
    <row r="165" spans="1:263" hidden="1" x14ac:dyDescent="0.25">
      <c r="A165" s="57" t="s">
        <v>1527</v>
      </c>
      <c r="B165" s="57" t="s">
        <v>204</v>
      </c>
      <c r="C165" s="83">
        <v>269290</v>
      </c>
      <c r="D165" s="83">
        <v>3963</v>
      </c>
      <c r="E165" s="83">
        <v>4119</v>
      </c>
      <c r="F165" s="83">
        <v>4011</v>
      </c>
      <c r="G165" s="83">
        <v>3988</v>
      </c>
      <c r="H165" s="83">
        <v>4014</v>
      </c>
      <c r="I165" s="83">
        <v>3814</v>
      </c>
      <c r="J165" s="83">
        <v>3711</v>
      </c>
      <c r="K165" s="83">
        <v>3636</v>
      </c>
      <c r="L165" s="83">
        <v>3517</v>
      </c>
      <c r="M165" s="83">
        <v>3383</v>
      </c>
      <c r="N165" s="83">
        <v>3639</v>
      </c>
      <c r="O165" s="83">
        <v>3563</v>
      </c>
      <c r="P165" s="83">
        <v>3779</v>
      </c>
      <c r="Q165" s="83">
        <v>3778</v>
      </c>
      <c r="R165" s="83">
        <v>3853</v>
      </c>
      <c r="S165" s="83">
        <v>3818</v>
      </c>
      <c r="T165" s="83">
        <v>3888</v>
      </c>
      <c r="U165" s="83">
        <v>4006</v>
      </c>
      <c r="V165" s="83">
        <v>3503</v>
      </c>
      <c r="W165" s="83">
        <v>2784</v>
      </c>
      <c r="X165" s="83">
        <v>2804</v>
      </c>
      <c r="Y165" s="83">
        <v>2796</v>
      </c>
      <c r="Z165" s="83">
        <v>2923</v>
      </c>
      <c r="AA165" s="83">
        <v>3047</v>
      </c>
      <c r="AB165" s="83">
        <v>2918</v>
      </c>
      <c r="AC165" s="83">
        <v>2926</v>
      </c>
      <c r="AD165" s="83">
        <v>2780</v>
      </c>
      <c r="AE165" s="83">
        <v>2723</v>
      </c>
      <c r="AF165" s="83">
        <v>2738</v>
      </c>
      <c r="AG165" s="83">
        <v>2804</v>
      </c>
      <c r="AH165" s="83">
        <v>2939</v>
      </c>
      <c r="AI165" s="83">
        <v>3041</v>
      </c>
      <c r="AJ165" s="83">
        <v>2891</v>
      </c>
      <c r="AK165" s="83">
        <v>2760</v>
      </c>
      <c r="AL165" s="83">
        <v>2901</v>
      </c>
      <c r="AM165" s="83">
        <v>2903</v>
      </c>
      <c r="AN165" s="83">
        <v>3001</v>
      </c>
      <c r="AO165" s="83">
        <v>3112</v>
      </c>
      <c r="AP165" s="83">
        <v>3186</v>
      </c>
      <c r="AQ165" s="83">
        <v>3298</v>
      </c>
      <c r="AR165" s="83">
        <v>3652</v>
      </c>
      <c r="AS165" s="83">
        <v>3620</v>
      </c>
      <c r="AT165" s="83">
        <v>3687</v>
      </c>
      <c r="AU165" s="83">
        <v>3754</v>
      </c>
      <c r="AV165" s="83">
        <v>3792</v>
      </c>
      <c r="AW165" s="83">
        <v>3838</v>
      </c>
      <c r="AX165" s="83">
        <v>3829</v>
      </c>
      <c r="AY165" s="83">
        <v>3879</v>
      </c>
      <c r="AZ165" s="83">
        <v>3671</v>
      </c>
      <c r="BA165" s="83">
        <v>3573</v>
      </c>
      <c r="BB165" s="83">
        <v>3574</v>
      </c>
      <c r="BC165" s="83">
        <v>3331</v>
      </c>
      <c r="BD165" s="83">
        <v>3333</v>
      </c>
      <c r="BE165" s="83">
        <v>3208</v>
      </c>
      <c r="BF165" s="83">
        <v>3116</v>
      </c>
      <c r="BG165" s="83">
        <v>2954</v>
      </c>
      <c r="BH165" s="83">
        <v>2890</v>
      </c>
      <c r="BI165" s="83">
        <v>2874</v>
      </c>
      <c r="BJ165" s="83">
        <v>2829</v>
      </c>
      <c r="BK165" s="83">
        <v>2802</v>
      </c>
      <c r="BL165" s="83">
        <v>2913</v>
      </c>
      <c r="BM165" s="83">
        <v>3133</v>
      </c>
      <c r="BN165" s="83">
        <v>3198</v>
      </c>
      <c r="BO165" s="83">
        <v>3626</v>
      </c>
      <c r="BP165" s="83">
        <v>3749</v>
      </c>
      <c r="BQ165" s="83">
        <v>2866</v>
      </c>
      <c r="BR165" s="83">
        <v>2963</v>
      </c>
      <c r="BS165" s="83">
        <v>2788</v>
      </c>
      <c r="BT165" s="83">
        <v>2744</v>
      </c>
      <c r="BU165" s="83">
        <v>2303</v>
      </c>
      <c r="BV165" s="83">
        <v>2189</v>
      </c>
      <c r="BW165" s="83">
        <v>2344</v>
      </c>
      <c r="BX165" s="83">
        <v>2347</v>
      </c>
      <c r="BY165" s="83">
        <v>2339</v>
      </c>
      <c r="BZ165" s="83">
        <v>2196</v>
      </c>
      <c r="CA165" s="83">
        <v>2090</v>
      </c>
      <c r="CB165" s="83">
        <v>2005</v>
      </c>
      <c r="CC165" s="83">
        <v>1958</v>
      </c>
      <c r="CD165" s="83">
        <v>2022</v>
      </c>
      <c r="CE165" s="83">
        <v>2057</v>
      </c>
      <c r="CF165" s="83">
        <v>1855</v>
      </c>
      <c r="CG165" s="83">
        <v>1859</v>
      </c>
      <c r="CH165" s="83">
        <v>1674</v>
      </c>
      <c r="CI165" s="83">
        <v>1488</v>
      </c>
      <c r="CJ165" s="83">
        <v>1324</v>
      </c>
      <c r="CK165" s="83">
        <v>7796</v>
      </c>
      <c r="CL165" s="83">
        <v>125338</v>
      </c>
      <c r="CM165" s="83">
        <v>2002</v>
      </c>
      <c r="CN165" s="83">
        <v>2156</v>
      </c>
      <c r="CO165" s="83">
        <v>2045</v>
      </c>
      <c r="CP165" s="83">
        <v>1993</v>
      </c>
      <c r="CQ165" s="83">
        <v>2032</v>
      </c>
      <c r="CR165" s="83">
        <v>1976</v>
      </c>
      <c r="CS165" s="83">
        <v>1820</v>
      </c>
      <c r="CT165" s="83">
        <v>1839</v>
      </c>
      <c r="CU165" s="83">
        <v>1771</v>
      </c>
      <c r="CV165" s="83">
        <v>1717</v>
      </c>
      <c r="CW165" s="83">
        <v>1869</v>
      </c>
      <c r="CX165" s="83">
        <v>1826</v>
      </c>
      <c r="CY165" s="83">
        <v>1937</v>
      </c>
      <c r="CZ165" s="83">
        <v>1994</v>
      </c>
      <c r="DA165" s="83">
        <v>1960</v>
      </c>
      <c r="DB165" s="83">
        <v>1985</v>
      </c>
      <c r="DC165" s="83">
        <v>1985</v>
      </c>
      <c r="DD165" s="83">
        <v>2059</v>
      </c>
      <c r="DE165" s="83">
        <v>1750</v>
      </c>
      <c r="DF165" s="83">
        <v>1340</v>
      </c>
      <c r="DG165" s="83">
        <v>1411</v>
      </c>
      <c r="DH165" s="83">
        <v>1367</v>
      </c>
      <c r="DI165" s="83">
        <v>1415</v>
      </c>
      <c r="DJ165" s="83">
        <v>1490</v>
      </c>
      <c r="DK165" s="83">
        <v>1372</v>
      </c>
      <c r="DL165" s="83">
        <v>1432</v>
      </c>
      <c r="DM165" s="83">
        <v>1379</v>
      </c>
      <c r="DN165" s="83">
        <v>1335</v>
      </c>
      <c r="DO165" s="83">
        <v>1295</v>
      </c>
      <c r="DP165" s="83">
        <v>1295</v>
      </c>
      <c r="DQ165" s="83">
        <v>1472</v>
      </c>
      <c r="DR165" s="83">
        <v>1498</v>
      </c>
      <c r="DS165" s="83">
        <v>1373</v>
      </c>
      <c r="DT165" s="83">
        <v>1252</v>
      </c>
      <c r="DU165" s="83">
        <v>1323</v>
      </c>
      <c r="DV165" s="83">
        <v>1252</v>
      </c>
      <c r="DW165" s="83">
        <v>1312</v>
      </c>
      <c r="DX165" s="83">
        <v>1343</v>
      </c>
      <c r="DY165" s="83">
        <v>1370</v>
      </c>
      <c r="DZ165" s="83">
        <v>1458</v>
      </c>
      <c r="EA165" s="83">
        <v>1599</v>
      </c>
      <c r="EB165" s="83">
        <v>1581</v>
      </c>
      <c r="EC165" s="83">
        <v>1593</v>
      </c>
      <c r="ED165" s="83">
        <v>1646</v>
      </c>
      <c r="EE165" s="83">
        <v>1686</v>
      </c>
      <c r="EF165" s="83">
        <v>1637</v>
      </c>
      <c r="EG165" s="83">
        <v>1666</v>
      </c>
      <c r="EH165" s="83">
        <v>1729</v>
      </c>
      <c r="EI165" s="83">
        <v>1644</v>
      </c>
      <c r="EJ165" s="83">
        <v>1636</v>
      </c>
      <c r="EK165" s="83">
        <v>1605</v>
      </c>
      <c r="EL165" s="83">
        <v>1517</v>
      </c>
      <c r="EM165" s="83">
        <v>1546</v>
      </c>
      <c r="EN165" s="83">
        <v>1487</v>
      </c>
      <c r="EO165" s="83">
        <v>1420</v>
      </c>
      <c r="EP165" s="83">
        <v>1399</v>
      </c>
      <c r="EQ165" s="83">
        <v>1314</v>
      </c>
      <c r="ER165" s="83">
        <v>1303</v>
      </c>
      <c r="ES165" s="83">
        <v>1257</v>
      </c>
      <c r="ET165" s="83">
        <v>1295</v>
      </c>
      <c r="EU165" s="83">
        <v>1300</v>
      </c>
      <c r="EV165" s="83">
        <v>1414</v>
      </c>
      <c r="EW165" s="83">
        <v>1441</v>
      </c>
      <c r="EX165" s="83">
        <v>1693</v>
      </c>
      <c r="EY165" s="83">
        <v>1674</v>
      </c>
      <c r="EZ165" s="83">
        <v>1332</v>
      </c>
      <c r="FA165" s="83">
        <v>1419</v>
      </c>
      <c r="FB165" s="83">
        <v>1305</v>
      </c>
      <c r="FC165" s="83">
        <v>1287</v>
      </c>
      <c r="FD165" s="83">
        <v>1039</v>
      </c>
      <c r="FE165" s="83">
        <v>957</v>
      </c>
      <c r="FF165" s="83">
        <v>1061</v>
      </c>
      <c r="FG165" s="83">
        <v>1065</v>
      </c>
      <c r="FH165" s="83">
        <v>1058</v>
      </c>
      <c r="FI165" s="83">
        <v>951</v>
      </c>
      <c r="FJ165" s="83">
        <v>927</v>
      </c>
      <c r="FK165" s="83">
        <v>879</v>
      </c>
      <c r="FL165" s="83">
        <v>874</v>
      </c>
      <c r="FM165" s="83">
        <v>897</v>
      </c>
      <c r="FN165" s="83">
        <v>889</v>
      </c>
      <c r="FO165" s="83">
        <v>765</v>
      </c>
      <c r="FP165" s="83">
        <v>779</v>
      </c>
      <c r="FQ165" s="83">
        <v>642</v>
      </c>
      <c r="FR165" s="83">
        <v>597</v>
      </c>
      <c r="FS165" s="83">
        <v>509</v>
      </c>
      <c r="FT165" s="83">
        <v>2524</v>
      </c>
      <c r="FU165" s="83">
        <v>143952</v>
      </c>
      <c r="FV165" s="83">
        <v>1961</v>
      </c>
      <c r="FW165" s="83">
        <v>1963</v>
      </c>
      <c r="FX165" s="83">
        <v>1966</v>
      </c>
      <c r="FY165" s="83">
        <v>1995</v>
      </c>
      <c r="FZ165" s="83">
        <v>1982</v>
      </c>
      <c r="GA165" s="83">
        <v>1838</v>
      </c>
      <c r="GB165" s="83">
        <v>1891</v>
      </c>
      <c r="GC165" s="83">
        <v>1797</v>
      </c>
      <c r="GD165" s="83">
        <v>1746</v>
      </c>
      <c r="GE165" s="83">
        <v>1666</v>
      </c>
      <c r="GF165" s="83">
        <v>1770</v>
      </c>
      <c r="GG165" s="83">
        <v>1737</v>
      </c>
      <c r="GH165" s="83">
        <v>1842</v>
      </c>
      <c r="GI165" s="83">
        <v>1784</v>
      </c>
      <c r="GJ165" s="83">
        <v>1893</v>
      </c>
      <c r="GK165" s="83">
        <v>1833</v>
      </c>
      <c r="GL165" s="83">
        <v>1903</v>
      </c>
      <c r="GM165" s="83">
        <v>1947</v>
      </c>
      <c r="GN165" s="83">
        <v>1753</v>
      </c>
      <c r="GO165" s="83">
        <v>1444</v>
      </c>
      <c r="GP165" s="83">
        <v>1393</v>
      </c>
      <c r="GQ165" s="83">
        <v>1429</v>
      </c>
      <c r="GR165" s="83">
        <v>1508</v>
      </c>
      <c r="GS165" s="83">
        <v>1557</v>
      </c>
      <c r="GT165" s="83">
        <v>1546</v>
      </c>
      <c r="GU165" s="83">
        <v>1494</v>
      </c>
      <c r="GV165" s="83">
        <v>1401</v>
      </c>
      <c r="GW165" s="83">
        <v>1388</v>
      </c>
      <c r="GX165" s="83">
        <v>1443</v>
      </c>
      <c r="GY165" s="83">
        <v>1509</v>
      </c>
      <c r="GZ165" s="83">
        <v>1467</v>
      </c>
      <c r="HA165" s="83">
        <v>1543</v>
      </c>
      <c r="HB165" s="83">
        <v>1518</v>
      </c>
      <c r="HC165" s="83">
        <v>1508</v>
      </c>
      <c r="HD165" s="83">
        <v>1578</v>
      </c>
      <c r="HE165" s="83">
        <v>1651</v>
      </c>
      <c r="HF165" s="83">
        <v>1689</v>
      </c>
      <c r="HG165" s="83">
        <v>1769</v>
      </c>
      <c r="HH165" s="83">
        <v>1816</v>
      </c>
      <c r="HI165" s="83">
        <v>1840</v>
      </c>
      <c r="HJ165" s="83">
        <v>2053</v>
      </c>
      <c r="HK165" s="83">
        <v>2039</v>
      </c>
      <c r="HL165" s="83">
        <v>2094</v>
      </c>
      <c r="HM165" s="83">
        <v>2108</v>
      </c>
      <c r="HN165" s="83">
        <v>2106</v>
      </c>
      <c r="HO165" s="83">
        <v>2201</v>
      </c>
      <c r="HP165" s="83">
        <v>2163</v>
      </c>
      <c r="HQ165" s="83">
        <v>2150</v>
      </c>
      <c r="HR165" s="83">
        <v>2027</v>
      </c>
      <c r="HS165" s="83">
        <v>1937</v>
      </c>
      <c r="HT165" s="83">
        <v>1969</v>
      </c>
      <c r="HU165" s="83">
        <v>1814</v>
      </c>
      <c r="HV165" s="83">
        <v>1787</v>
      </c>
      <c r="HW165" s="83">
        <v>1721</v>
      </c>
      <c r="HX165" s="83">
        <v>1696</v>
      </c>
      <c r="HY165" s="83">
        <v>1555</v>
      </c>
      <c r="HZ165" s="83">
        <v>1576</v>
      </c>
      <c r="IA165" s="83">
        <v>1571</v>
      </c>
      <c r="IB165" s="83">
        <v>1572</v>
      </c>
      <c r="IC165" s="83">
        <v>1507</v>
      </c>
      <c r="ID165" s="83">
        <v>1613</v>
      </c>
      <c r="IE165" s="83">
        <v>1719</v>
      </c>
      <c r="IF165" s="83">
        <v>1757</v>
      </c>
      <c r="IG165" s="83">
        <v>1933</v>
      </c>
      <c r="IH165" s="83">
        <v>2075</v>
      </c>
      <c r="II165" s="83">
        <v>1534</v>
      </c>
      <c r="IJ165" s="83">
        <v>1544</v>
      </c>
      <c r="IK165" s="83">
        <v>1483</v>
      </c>
      <c r="IL165" s="83">
        <v>1457</v>
      </c>
      <c r="IM165" s="83">
        <v>1264</v>
      </c>
      <c r="IN165" s="83">
        <v>1232</v>
      </c>
      <c r="IO165" s="83">
        <v>1283</v>
      </c>
      <c r="IP165" s="83">
        <v>1282</v>
      </c>
      <c r="IQ165" s="83">
        <v>1281</v>
      </c>
      <c r="IR165" s="83">
        <v>1245</v>
      </c>
      <c r="IS165" s="83">
        <v>1163</v>
      </c>
      <c r="IT165" s="83">
        <v>1126</v>
      </c>
      <c r="IU165" s="83">
        <v>1084</v>
      </c>
      <c r="IV165" s="83">
        <v>1125</v>
      </c>
      <c r="IW165" s="83">
        <v>1168</v>
      </c>
      <c r="IX165" s="83">
        <v>1090</v>
      </c>
      <c r="IY165" s="83">
        <v>1080</v>
      </c>
      <c r="IZ165" s="83">
        <v>1032</v>
      </c>
      <c r="JA165" s="83">
        <v>891</v>
      </c>
      <c r="JB165" s="83">
        <v>815</v>
      </c>
      <c r="JC165" s="83">
        <v>5272</v>
      </c>
    </row>
    <row r="166" spans="1:263" hidden="1" x14ac:dyDescent="0.25">
      <c r="A166" s="57" t="s">
        <v>1528</v>
      </c>
      <c r="B166" s="57" t="s">
        <v>249</v>
      </c>
      <c r="C166" s="83">
        <v>384107</v>
      </c>
      <c r="D166" s="83">
        <v>2889</v>
      </c>
      <c r="E166" s="83">
        <v>2761</v>
      </c>
      <c r="F166" s="83">
        <v>2599</v>
      </c>
      <c r="G166" s="83">
        <v>2551</v>
      </c>
      <c r="H166" s="83">
        <v>2368</v>
      </c>
      <c r="I166" s="83">
        <v>2263</v>
      </c>
      <c r="J166" s="83">
        <v>2247</v>
      </c>
      <c r="K166" s="83">
        <v>2271</v>
      </c>
      <c r="L166" s="83">
        <v>2035</v>
      </c>
      <c r="M166" s="83">
        <v>2082</v>
      </c>
      <c r="N166" s="83">
        <v>2097</v>
      </c>
      <c r="O166" s="83">
        <v>1963</v>
      </c>
      <c r="P166" s="83">
        <v>1826</v>
      </c>
      <c r="Q166" s="83">
        <v>1853</v>
      </c>
      <c r="R166" s="83">
        <v>1855</v>
      </c>
      <c r="S166" s="83">
        <v>1805</v>
      </c>
      <c r="T166" s="83">
        <v>1898</v>
      </c>
      <c r="U166" s="83">
        <v>2016</v>
      </c>
      <c r="V166" s="83">
        <v>3232</v>
      </c>
      <c r="W166" s="83">
        <v>5032</v>
      </c>
      <c r="X166" s="83">
        <v>5582</v>
      </c>
      <c r="Y166" s="83">
        <v>5802</v>
      </c>
      <c r="Z166" s="83">
        <v>7055</v>
      </c>
      <c r="AA166" s="83">
        <v>8403</v>
      </c>
      <c r="AB166" s="83">
        <v>8718</v>
      </c>
      <c r="AC166" s="83">
        <v>9960</v>
      </c>
      <c r="AD166" s="83">
        <v>10408</v>
      </c>
      <c r="AE166" s="83">
        <v>10951</v>
      </c>
      <c r="AF166" s="83">
        <v>10963</v>
      </c>
      <c r="AG166" s="83">
        <v>11266</v>
      </c>
      <c r="AH166" s="83">
        <v>11589</v>
      </c>
      <c r="AI166" s="83">
        <v>11163</v>
      </c>
      <c r="AJ166" s="83">
        <v>10710</v>
      </c>
      <c r="AK166" s="83">
        <v>9866</v>
      </c>
      <c r="AL166" s="83">
        <v>9493</v>
      </c>
      <c r="AM166" s="83">
        <v>9150</v>
      </c>
      <c r="AN166" s="83">
        <v>8640</v>
      </c>
      <c r="AO166" s="83">
        <v>8096</v>
      </c>
      <c r="AP166" s="83">
        <v>8320</v>
      </c>
      <c r="AQ166" s="83">
        <v>7952</v>
      </c>
      <c r="AR166" s="83">
        <v>7633</v>
      </c>
      <c r="AS166" s="83">
        <v>7298</v>
      </c>
      <c r="AT166" s="83">
        <v>7204</v>
      </c>
      <c r="AU166" s="83">
        <v>6949</v>
      </c>
      <c r="AV166" s="83">
        <v>6908</v>
      </c>
      <c r="AW166" s="83">
        <v>6676</v>
      </c>
      <c r="AX166" s="83">
        <v>6519</v>
      </c>
      <c r="AY166" s="83">
        <v>6294</v>
      </c>
      <c r="AZ166" s="83">
        <v>5878</v>
      </c>
      <c r="BA166" s="83">
        <v>5605</v>
      </c>
      <c r="BB166" s="83">
        <v>5537</v>
      </c>
      <c r="BC166" s="83">
        <v>5010</v>
      </c>
      <c r="BD166" s="83">
        <v>4983</v>
      </c>
      <c r="BE166" s="83">
        <v>4701</v>
      </c>
      <c r="BF166" s="83">
        <v>4380</v>
      </c>
      <c r="BG166" s="83">
        <v>4168</v>
      </c>
      <c r="BH166" s="83">
        <v>3956</v>
      </c>
      <c r="BI166" s="83">
        <v>3851</v>
      </c>
      <c r="BJ166" s="83">
        <v>3719</v>
      </c>
      <c r="BK166" s="83">
        <v>3429</v>
      </c>
      <c r="BL166" s="83">
        <v>3230</v>
      </c>
      <c r="BM166" s="83">
        <v>3065</v>
      </c>
      <c r="BN166" s="83">
        <v>3082</v>
      </c>
      <c r="BO166" s="83">
        <v>2973</v>
      </c>
      <c r="BP166" s="83">
        <v>2803</v>
      </c>
      <c r="BQ166" s="83">
        <v>2119</v>
      </c>
      <c r="BR166" s="83">
        <v>2070</v>
      </c>
      <c r="BS166" s="83">
        <v>1798</v>
      </c>
      <c r="BT166" s="83">
        <v>1576</v>
      </c>
      <c r="BU166" s="83">
        <v>1373</v>
      </c>
      <c r="BV166" s="83">
        <v>1292</v>
      </c>
      <c r="BW166" s="83">
        <v>1294</v>
      </c>
      <c r="BX166" s="83">
        <v>1318</v>
      </c>
      <c r="BY166" s="83">
        <v>1131</v>
      </c>
      <c r="BZ166" s="83">
        <v>1147</v>
      </c>
      <c r="CA166" s="83">
        <v>1056</v>
      </c>
      <c r="CB166" s="83">
        <v>992</v>
      </c>
      <c r="CC166" s="83">
        <v>880</v>
      </c>
      <c r="CD166" s="83">
        <v>881</v>
      </c>
      <c r="CE166" s="83">
        <v>827</v>
      </c>
      <c r="CF166" s="83">
        <v>885</v>
      </c>
      <c r="CG166" s="83">
        <v>769</v>
      </c>
      <c r="CH166" s="83">
        <v>700</v>
      </c>
      <c r="CI166" s="83">
        <v>596</v>
      </c>
      <c r="CJ166" s="83">
        <v>576</v>
      </c>
      <c r="CK166" s="83">
        <v>3246</v>
      </c>
      <c r="CL166" s="83">
        <v>192443</v>
      </c>
      <c r="CM166" s="83">
        <v>1529</v>
      </c>
      <c r="CN166" s="83">
        <v>1392</v>
      </c>
      <c r="CO166" s="83">
        <v>1302</v>
      </c>
      <c r="CP166" s="83">
        <v>1381</v>
      </c>
      <c r="CQ166" s="83">
        <v>1230</v>
      </c>
      <c r="CR166" s="83">
        <v>1140</v>
      </c>
      <c r="CS166" s="83">
        <v>1148</v>
      </c>
      <c r="CT166" s="83">
        <v>1047</v>
      </c>
      <c r="CU166" s="83">
        <v>995</v>
      </c>
      <c r="CV166" s="83">
        <v>1097</v>
      </c>
      <c r="CW166" s="83">
        <v>1036</v>
      </c>
      <c r="CX166" s="83">
        <v>1038</v>
      </c>
      <c r="CY166" s="83">
        <v>912</v>
      </c>
      <c r="CZ166" s="83">
        <v>928</v>
      </c>
      <c r="DA166" s="83">
        <v>942</v>
      </c>
      <c r="DB166" s="83">
        <v>933</v>
      </c>
      <c r="DC166" s="83">
        <v>941</v>
      </c>
      <c r="DD166" s="83">
        <v>1004</v>
      </c>
      <c r="DE166" s="83">
        <v>1605</v>
      </c>
      <c r="DF166" s="83">
        <v>2245</v>
      </c>
      <c r="DG166" s="83">
        <v>2597</v>
      </c>
      <c r="DH166" s="83">
        <v>2778</v>
      </c>
      <c r="DI166" s="83">
        <v>3321</v>
      </c>
      <c r="DJ166" s="83">
        <v>3907</v>
      </c>
      <c r="DK166" s="83">
        <v>3836</v>
      </c>
      <c r="DL166" s="83">
        <v>4623</v>
      </c>
      <c r="DM166" s="83">
        <v>4713</v>
      </c>
      <c r="DN166" s="83">
        <v>5104</v>
      </c>
      <c r="DO166" s="83">
        <v>4955</v>
      </c>
      <c r="DP166" s="83">
        <v>5281</v>
      </c>
      <c r="DQ166" s="83">
        <v>5574</v>
      </c>
      <c r="DR166" s="83">
        <v>5279</v>
      </c>
      <c r="DS166" s="83">
        <v>5243</v>
      </c>
      <c r="DT166" s="83">
        <v>4845</v>
      </c>
      <c r="DU166" s="83">
        <v>4705</v>
      </c>
      <c r="DV166" s="83">
        <v>4569</v>
      </c>
      <c r="DW166" s="83">
        <v>4447</v>
      </c>
      <c r="DX166" s="83">
        <v>4181</v>
      </c>
      <c r="DY166" s="83">
        <v>4305</v>
      </c>
      <c r="DZ166" s="83">
        <v>4214</v>
      </c>
      <c r="EA166" s="83">
        <v>4063</v>
      </c>
      <c r="EB166" s="83">
        <v>4020</v>
      </c>
      <c r="EC166" s="83">
        <v>3856</v>
      </c>
      <c r="ED166" s="83">
        <v>3783</v>
      </c>
      <c r="EE166" s="83">
        <v>3682</v>
      </c>
      <c r="EF166" s="83">
        <v>3588</v>
      </c>
      <c r="EG166" s="83">
        <v>3471</v>
      </c>
      <c r="EH166" s="83">
        <v>3402</v>
      </c>
      <c r="EI166" s="83">
        <v>3180</v>
      </c>
      <c r="EJ166" s="83">
        <v>3001</v>
      </c>
      <c r="EK166" s="83">
        <v>3031</v>
      </c>
      <c r="EL166" s="83">
        <v>2719</v>
      </c>
      <c r="EM166" s="83">
        <v>2762</v>
      </c>
      <c r="EN166" s="83">
        <v>2580</v>
      </c>
      <c r="EO166" s="83">
        <v>2369</v>
      </c>
      <c r="EP166" s="83">
        <v>2269</v>
      </c>
      <c r="EQ166" s="83">
        <v>2096</v>
      </c>
      <c r="ER166" s="83">
        <v>2135</v>
      </c>
      <c r="ES166" s="83">
        <v>1952</v>
      </c>
      <c r="ET166" s="83">
        <v>1864</v>
      </c>
      <c r="EU166" s="83">
        <v>1719</v>
      </c>
      <c r="EV166" s="83">
        <v>1622</v>
      </c>
      <c r="EW166" s="83">
        <v>1675</v>
      </c>
      <c r="EX166" s="83">
        <v>1595</v>
      </c>
      <c r="EY166" s="83">
        <v>1517</v>
      </c>
      <c r="EZ166" s="83">
        <v>1079</v>
      </c>
      <c r="FA166" s="83">
        <v>1033</v>
      </c>
      <c r="FB166" s="83">
        <v>938</v>
      </c>
      <c r="FC166" s="83">
        <v>746</v>
      </c>
      <c r="FD166" s="83">
        <v>669</v>
      </c>
      <c r="FE166" s="83">
        <v>624</v>
      </c>
      <c r="FF166" s="83">
        <v>629</v>
      </c>
      <c r="FG166" s="83">
        <v>631</v>
      </c>
      <c r="FH166" s="83">
        <v>565</v>
      </c>
      <c r="FI166" s="83">
        <v>551</v>
      </c>
      <c r="FJ166" s="83">
        <v>461</v>
      </c>
      <c r="FK166" s="83">
        <v>441</v>
      </c>
      <c r="FL166" s="83">
        <v>428</v>
      </c>
      <c r="FM166" s="83">
        <v>393</v>
      </c>
      <c r="FN166" s="83">
        <v>386</v>
      </c>
      <c r="FO166" s="83">
        <v>403</v>
      </c>
      <c r="FP166" s="83">
        <v>309</v>
      </c>
      <c r="FQ166" s="83">
        <v>310</v>
      </c>
      <c r="FR166" s="83">
        <v>225</v>
      </c>
      <c r="FS166" s="83">
        <v>241</v>
      </c>
      <c r="FT166" s="83">
        <v>1108</v>
      </c>
      <c r="FU166" s="83">
        <v>191664</v>
      </c>
      <c r="FV166" s="83">
        <v>1360</v>
      </c>
      <c r="FW166" s="83">
        <v>1369</v>
      </c>
      <c r="FX166" s="83">
        <v>1297</v>
      </c>
      <c r="FY166" s="83">
        <v>1170</v>
      </c>
      <c r="FZ166" s="83">
        <v>1138</v>
      </c>
      <c r="GA166" s="83">
        <v>1123</v>
      </c>
      <c r="GB166" s="83">
        <v>1099</v>
      </c>
      <c r="GC166" s="83">
        <v>1224</v>
      </c>
      <c r="GD166" s="83">
        <v>1040</v>
      </c>
      <c r="GE166" s="83">
        <v>985</v>
      </c>
      <c r="GF166" s="83">
        <v>1061</v>
      </c>
      <c r="GG166" s="83">
        <v>925</v>
      </c>
      <c r="GH166" s="83">
        <v>914</v>
      </c>
      <c r="GI166" s="83">
        <v>925</v>
      </c>
      <c r="GJ166" s="83">
        <v>913</v>
      </c>
      <c r="GK166" s="83">
        <v>872</v>
      </c>
      <c r="GL166" s="83">
        <v>957</v>
      </c>
      <c r="GM166" s="83">
        <v>1012</v>
      </c>
      <c r="GN166" s="83">
        <v>1627</v>
      </c>
      <c r="GO166" s="83">
        <v>2787</v>
      </c>
      <c r="GP166" s="83">
        <v>2985</v>
      </c>
      <c r="GQ166" s="83">
        <v>3024</v>
      </c>
      <c r="GR166" s="83">
        <v>3734</v>
      </c>
      <c r="GS166" s="83">
        <v>4496</v>
      </c>
      <c r="GT166" s="83">
        <v>4882</v>
      </c>
      <c r="GU166" s="83">
        <v>5337</v>
      </c>
      <c r="GV166" s="83">
        <v>5695</v>
      </c>
      <c r="GW166" s="83">
        <v>5847</v>
      </c>
      <c r="GX166" s="83">
        <v>6008</v>
      </c>
      <c r="GY166" s="83">
        <v>5985</v>
      </c>
      <c r="GZ166" s="83">
        <v>6015</v>
      </c>
      <c r="HA166" s="83">
        <v>5884</v>
      </c>
      <c r="HB166" s="83">
        <v>5467</v>
      </c>
      <c r="HC166" s="83">
        <v>5021</v>
      </c>
      <c r="HD166" s="83">
        <v>4788</v>
      </c>
      <c r="HE166" s="83">
        <v>4581</v>
      </c>
      <c r="HF166" s="83">
        <v>4193</v>
      </c>
      <c r="HG166" s="83">
        <v>3915</v>
      </c>
      <c r="HH166" s="83">
        <v>4015</v>
      </c>
      <c r="HI166" s="83">
        <v>3738</v>
      </c>
      <c r="HJ166" s="83">
        <v>3570</v>
      </c>
      <c r="HK166" s="83">
        <v>3278</v>
      </c>
      <c r="HL166" s="83">
        <v>3348</v>
      </c>
      <c r="HM166" s="83">
        <v>3166</v>
      </c>
      <c r="HN166" s="83">
        <v>3226</v>
      </c>
      <c r="HO166" s="83">
        <v>3088</v>
      </c>
      <c r="HP166" s="83">
        <v>3048</v>
      </c>
      <c r="HQ166" s="83">
        <v>2892</v>
      </c>
      <c r="HR166" s="83">
        <v>2698</v>
      </c>
      <c r="HS166" s="83">
        <v>2604</v>
      </c>
      <c r="HT166" s="83">
        <v>2506</v>
      </c>
      <c r="HU166" s="83">
        <v>2291</v>
      </c>
      <c r="HV166" s="83">
        <v>2221</v>
      </c>
      <c r="HW166" s="83">
        <v>2121</v>
      </c>
      <c r="HX166" s="83">
        <v>2011</v>
      </c>
      <c r="HY166" s="83">
        <v>1899</v>
      </c>
      <c r="HZ166" s="83">
        <v>1860</v>
      </c>
      <c r="IA166" s="83">
        <v>1716</v>
      </c>
      <c r="IB166" s="83">
        <v>1767</v>
      </c>
      <c r="IC166" s="83">
        <v>1565</v>
      </c>
      <c r="ID166" s="83">
        <v>1511</v>
      </c>
      <c r="IE166" s="83">
        <v>1443</v>
      </c>
      <c r="IF166" s="83">
        <v>1407</v>
      </c>
      <c r="IG166" s="83">
        <v>1378</v>
      </c>
      <c r="IH166" s="83">
        <v>1286</v>
      </c>
      <c r="II166" s="83">
        <v>1040</v>
      </c>
      <c r="IJ166" s="83">
        <v>1037</v>
      </c>
      <c r="IK166" s="83">
        <v>860</v>
      </c>
      <c r="IL166" s="83">
        <v>830</v>
      </c>
      <c r="IM166" s="83">
        <v>704</v>
      </c>
      <c r="IN166" s="83">
        <v>668</v>
      </c>
      <c r="IO166" s="83">
        <v>665</v>
      </c>
      <c r="IP166" s="83">
        <v>687</v>
      </c>
      <c r="IQ166" s="83">
        <v>566</v>
      </c>
      <c r="IR166" s="83">
        <v>596</v>
      </c>
      <c r="IS166" s="83">
        <v>595</v>
      </c>
      <c r="IT166" s="83">
        <v>551</v>
      </c>
      <c r="IU166" s="83">
        <v>452</v>
      </c>
      <c r="IV166" s="83">
        <v>488</v>
      </c>
      <c r="IW166" s="83">
        <v>441</v>
      </c>
      <c r="IX166" s="83">
        <v>482</v>
      </c>
      <c r="IY166" s="83">
        <v>460</v>
      </c>
      <c r="IZ166" s="83">
        <v>390</v>
      </c>
      <c r="JA166" s="83">
        <v>371</v>
      </c>
      <c r="JB166" s="83">
        <v>335</v>
      </c>
      <c r="JC166" s="83">
        <v>2138</v>
      </c>
    </row>
    <row r="167" spans="1:263" hidden="1" x14ac:dyDescent="0.25">
      <c r="A167" s="57" t="s">
        <v>1529</v>
      </c>
      <c r="B167" s="57" t="s">
        <v>285</v>
      </c>
      <c r="C167" s="83">
        <v>310641</v>
      </c>
      <c r="D167" s="83">
        <v>5730</v>
      </c>
      <c r="E167" s="83">
        <v>5662</v>
      </c>
      <c r="F167" s="83">
        <v>5535</v>
      </c>
      <c r="G167" s="83">
        <v>5619</v>
      </c>
      <c r="H167" s="83">
        <v>5426</v>
      </c>
      <c r="I167" s="83">
        <v>4937</v>
      </c>
      <c r="J167" s="83">
        <v>4843</v>
      </c>
      <c r="K167" s="83">
        <v>4608</v>
      </c>
      <c r="L167" s="83">
        <v>4394</v>
      </c>
      <c r="M167" s="83">
        <v>4314</v>
      </c>
      <c r="N167" s="83">
        <v>4412</v>
      </c>
      <c r="O167" s="83">
        <v>4658</v>
      </c>
      <c r="P167" s="83">
        <v>4575</v>
      </c>
      <c r="Q167" s="83">
        <v>4592</v>
      </c>
      <c r="R167" s="83">
        <v>4893</v>
      </c>
      <c r="S167" s="83">
        <v>4912</v>
      </c>
      <c r="T167" s="83">
        <v>4837</v>
      </c>
      <c r="U167" s="83">
        <v>4847</v>
      </c>
      <c r="V167" s="83">
        <v>4450</v>
      </c>
      <c r="W167" s="83">
        <v>3759</v>
      </c>
      <c r="X167" s="83">
        <v>3729</v>
      </c>
      <c r="Y167" s="83">
        <v>3684</v>
      </c>
      <c r="Z167" s="83">
        <v>3799</v>
      </c>
      <c r="AA167" s="83">
        <v>3840</v>
      </c>
      <c r="AB167" s="83">
        <v>4161</v>
      </c>
      <c r="AC167" s="83">
        <v>4078</v>
      </c>
      <c r="AD167" s="83">
        <v>3982</v>
      </c>
      <c r="AE167" s="83">
        <v>3977</v>
      </c>
      <c r="AF167" s="83">
        <v>4104</v>
      </c>
      <c r="AG167" s="83">
        <v>4196</v>
      </c>
      <c r="AH167" s="83">
        <v>4285</v>
      </c>
      <c r="AI167" s="83">
        <v>4173</v>
      </c>
      <c r="AJ167" s="83">
        <v>4154</v>
      </c>
      <c r="AK167" s="83">
        <v>3954</v>
      </c>
      <c r="AL167" s="83">
        <v>3889</v>
      </c>
      <c r="AM167" s="83">
        <v>3860</v>
      </c>
      <c r="AN167" s="83">
        <v>3865</v>
      </c>
      <c r="AO167" s="83">
        <v>3742</v>
      </c>
      <c r="AP167" s="83">
        <v>3844</v>
      </c>
      <c r="AQ167" s="83">
        <v>4012</v>
      </c>
      <c r="AR167" s="83">
        <v>3988</v>
      </c>
      <c r="AS167" s="83">
        <v>4016</v>
      </c>
      <c r="AT167" s="83">
        <v>4255</v>
      </c>
      <c r="AU167" s="83">
        <v>4062</v>
      </c>
      <c r="AV167" s="83">
        <v>4231</v>
      </c>
      <c r="AW167" s="83">
        <v>4539</v>
      </c>
      <c r="AX167" s="83">
        <v>4280</v>
      </c>
      <c r="AY167" s="83">
        <v>4362</v>
      </c>
      <c r="AZ167" s="83">
        <v>4292</v>
      </c>
      <c r="BA167" s="83">
        <v>3981</v>
      </c>
      <c r="BB167" s="83">
        <v>3846</v>
      </c>
      <c r="BC167" s="83">
        <v>3659</v>
      </c>
      <c r="BD167" s="83">
        <v>3592</v>
      </c>
      <c r="BE167" s="83">
        <v>3410</v>
      </c>
      <c r="BF167" s="83">
        <v>3311</v>
      </c>
      <c r="BG167" s="83">
        <v>3234</v>
      </c>
      <c r="BH167" s="83">
        <v>3162</v>
      </c>
      <c r="BI167" s="83">
        <v>3134</v>
      </c>
      <c r="BJ167" s="83">
        <v>3029</v>
      </c>
      <c r="BK167" s="83">
        <v>3053</v>
      </c>
      <c r="BL167" s="83">
        <v>2848</v>
      </c>
      <c r="BM167" s="83">
        <v>2930</v>
      </c>
      <c r="BN167" s="83">
        <v>3046</v>
      </c>
      <c r="BO167" s="83">
        <v>3204</v>
      </c>
      <c r="BP167" s="83">
        <v>3237</v>
      </c>
      <c r="BQ167" s="83">
        <v>2605</v>
      </c>
      <c r="BR167" s="83">
        <v>2546</v>
      </c>
      <c r="BS167" s="83">
        <v>2444</v>
      </c>
      <c r="BT167" s="83">
        <v>2464</v>
      </c>
      <c r="BU167" s="83">
        <v>2070</v>
      </c>
      <c r="BV167" s="83">
        <v>2064</v>
      </c>
      <c r="BW167" s="83">
        <v>2132</v>
      </c>
      <c r="BX167" s="83">
        <v>2118</v>
      </c>
      <c r="BY167" s="83">
        <v>2056</v>
      </c>
      <c r="BZ167" s="83">
        <v>2038</v>
      </c>
      <c r="CA167" s="83">
        <v>1945</v>
      </c>
      <c r="CB167" s="83">
        <v>1869</v>
      </c>
      <c r="CC167" s="83">
        <v>1776</v>
      </c>
      <c r="CD167" s="83">
        <v>1597</v>
      </c>
      <c r="CE167" s="83">
        <v>1655</v>
      </c>
      <c r="CF167" s="83">
        <v>1520</v>
      </c>
      <c r="CG167" s="83">
        <v>1333</v>
      </c>
      <c r="CH167" s="83">
        <v>1234</v>
      </c>
      <c r="CI167" s="83">
        <v>1166</v>
      </c>
      <c r="CJ167" s="83">
        <v>1106</v>
      </c>
      <c r="CK167" s="83">
        <v>5871</v>
      </c>
      <c r="CL167" s="83">
        <v>148975</v>
      </c>
      <c r="CM167" s="83">
        <v>2999</v>
      </c>
      <c r="CN167" s="83">
        <v>2817</v>
      </c>
      <c r="CO167" s="83">
        <v>2790</v>
      </c>
      <c r="CP167" s="83">
        <v>2829</v>
      </c>
      <c r="CQ167" s="83">
        <v>2747</v>
      </c>
      <c r="CR167" s="83">
        <v>2524</v>
      </c>
      <c r="CS167" s="83">
        <v>2428</v>
      </c>
      <c r="CT167" s="83">
        <v>2357</v>
      </c>
      <c r="CU167" s="83">
        <v>2148</v>
      </c>
      <c r="CV167" s="83">
        <v>2180</v>
      </c>
      <c r="CW167" s="83">
        <v>2272</v>
      </c>
      <c r="CX167" s="83">
        <v>2329</v>
      </c>
      <c r="CY167" s="83">
        <v>2335</v>
      </c>
      <c r="CZ167" s="83">
        <v>2328</v>
      </c>
      <c r="DA167" s="83">
        <v>2514</v>
      </c>
      <c r="DB167" s="83">
        <v>2523</v>
      </c>
      <c r="DC167" s="83">
        <v>2505</v>
      </c>
      <c r="DD167" s="83">
        <v>2533</v>
      </c>
      <c r="DE167" s="83">
        <v>2289</v>
      </c>
      <c r="DF167" s="83">
        <v>1823</v>
      </c>
      <c r="DG167" s="83">
        <v>1920</v>
      </c>
      <c r="DH167" s="83">
        <v>1823</v>
      </c>
      <c r="DI167" s="83">
        <v>1907</v>
      </c>
      <c r="DJ167" s="83">
        <v>1797</v>
      </c>
      <c r="DK167" s="83">
        <v>1983</v>
      </c>
      <c r="DL167" s="83">
        <v>1966</v>
      </c>
      <c r="DM167" s="83">
        <v>1869</v>
      </c>
      <c r="DN167" s="83">
        <v>1928</v>
      </c>
      <c r="DO167" s="83">
        <v>1865</v>
      </c>
      <c r="DP167" s="83">
        <v>1975</v>
      </c>
      <c r="DQ167" s="83">
        <v>2016</v>
      </c>
      <c r="DR167" s="83">
        <v>1962</v>
      </c>
      <c r="DS167" s="83">
        <v>1979</v>
      </c>
      <c r="DT167" s="83">
        <v>1920</v>
      </c>
      <c r="DU167" s="83">
        <v>1864</v>
      </c>
      <c r="DV167" s="83">
        <v>1820</v>
      </c>
      <c r="DW167" s="83">
        <v>1827</v>
      </c>
      <c r="DX167" s="83">
        <v>1804</v>
      </c>
      <c r="DY167" s="83">
        <v>1834</v>
      </c>
      <c r="DZ167" s="83">
        <v>1846</v>
      </c>
      <c r="EA167" s="83">
        <v>1803</v>
      </c>
      <c r="EB167" s="83">
        <v>1862</v>
      </c>
      <c r="EC167" s="83">
        <v>2054</v>
      </c>
      <c r="ED167" s="83">
        <v>1913</v>
      </c>
      <c r="EE167" s="83">
        <v>2009</v>
      </c>
      <c r="EF167" s="83">
        <v>2205</v>
      </c>
      <c r="EG167" s="83">
        <v>2029</v>
      </c>
      <c r="EH167" s="83">
        <v>2082</v>
      </c>
      <c r="EI167" s="83">
        <v>1978</v>
      </c>
      <c r="EJ167" s="83">
        <v>1883</v>
      </c>
      <c r="EK167" s="83">
        <v>1858</v>
      </c>
      <c r="EL167" s="83">
        <v>1758</v>
      </c>
      <c r="EM167" s="83">
        <v>1723</v>
      </c>
      <c r="EN167" s="83">
        <v>1657</v>
      </c>
      <c r="EO167" s="83">
        <v>1610</v>
      </c>
      <c r="EP167" s="83">
        <v>1503</v>
      </c>
      <c r="EQ167" s="83">
        <v>1489</v>
      </c>
      <c r="ER167" s="83">
        <v>1496</v>
      </c>
      <c r="ES167" s="83">
        <v>1400</v>
      </c>
      <c r="ET167" s="83">
        <v>1405</v>
      </c>
      <c r="EU167" s="83">
        <v>1289</v>
      </c>
      <c r="EV167" s="83">
        <v>1394</v>
      </c>
      <c r="EW167" s="83">
        <v>1482</v>
      </c>
      <c r="EX167" s="83">
        <v>1503</v>
      </c>
      <c r="EY167" s="83">
        <v>1507</v>
      </c>
      <c r="EZ167" s="83">
        <v>1206</v>
      </c>
      <c r="FA167" s="83">
        <v>1175</v>
      </c>
      <c r="FB167" s="83">
        <v>1123</v>
      </c>
      <c r="FC167" s="83">
        <v>1126</v>
      </c>
      <c r="FD167" s="83">
        <v>970</v>
      </c>
      <c r="FE167" s="83">
        <v>958</v>
      </c>
      <c r="FF167" s="83">
        <v>1003</v>
      </c>
      <c r="FG167" s="83">
        <v>946</v>
      </c>
      <c r="FH167" s="83">
        <v>894</v>
      </c>
      <c r="FI167" s="83">
        <v>935</v>
      </c>
      <c r="FJ167" s="83">
        <v>910</v>
      </c>
      <c r="FK167" s="83">
        <v>869</v>
      </c>
      <c r="FL167" s="83">
        <v>816</v>
      </c>
      <c r="FM167" s="83">
        <v>695</v>
      </c>
      <c r="FN167" s="83">
        <v>712</v>
      </c>
      <c r="FO167" s="83">
        <v>665</v>
      </c>
      <c r="FP167" s="83">
        <v>500</v>
      </c>
      <c r="FQ167" s="83">
        <v>505</v>
      </c>
      <c r="FR167" s="83">
        <v>475</v>
      </c>
      <c r="FS167" s="83">
        <v>461</v>
      </c>
      <c r="FT167" s="83">
        <v>1964</v>
      </c>
      <c r="FU167" s="83">
        <v>161666</v>
      </c>
      <c r="FV167" s="83">
        <v>2731</v>
      </c>
      <c r="FW167" s="83">
        <v>2845</v>
      </c>
      <c r="FX167" s="83">
        <v>2745</v>
      </c>
      <c r="FY167" s="83">
        <v>2790</v>
      </c>
      <c r="FZ167" s="83">
        <v>2679</v>
      </c>
      <c r="GA167" s="83">
        <v>2413</v>
      </c>
      <c r="GB167" s="83">
        <v>2415</v>
      </c>
      <c r="GC167" s="83">
        <v>2251</v>
      </c>
      <c r="GD167" s="83">
        <v>2246</v>
      </c>
      <c r="GE167" s="83">
        <v>2134</v>
      </c>
      <c r="GF167" s="83">
        <v>2140</v>
      </c>
      <c r="GG167" s="83">
        <v>2329</v>
      </c>
      <c r="GH167" s="83">
        <v>2240</v>
      </c>
      <c r="GI167" s="83">
        <v>2264</v>
      </c>
      <c r="GJ167" s="83">
        <v>2379</v>
      </c>
      <c r="GK167" s="83">
        <v>2389</v>
      </c>
      <c r="GL167" s="83">
        <v>2332</v>
      </c>
      <c r="GM167" s="83">
        <v>2314</v>
      </c>
      <c r="GN167" s="83">
        <v>2161</v>
      </c>
      <c r="GO167" s="83">
        <v>1936</v>
      </c>
      <c r="GP167" s="83">
        <v>1809</v>
      </c>
      <c r="GQ167" s="83">
        <v>1861</v>
      </c>
      <c r="GR167" s="83">
        <v>1892</v>
      </c>
      <c r="GS167" s="83">
        <v>2043</v>
      </c>
      <c r="GT167" s="83">
        <v>2178</v>
      </c>
      <c r="GU167" s="83">
        <v>2112</v>
      </c>
      <c r="GV167" s="83">
        <v>2113</v>
      </c>
      <c r="GW167" s="83">
        <v>2049</v>
      </c>
      <c r="GX167" s="83">
        <v>2239</v>
      </c>
      <c r="GY167" s="83">
        <v>2221</v>
      </c>
      <c r="GZ167" s="83">
        <v>2269</v>
      </c>
      <c r="HA167" s="83">
        <v>2211</v>
      </c>
      <c r="HB167" s="83">
        <v>2175</v>
      </c>
      <c r="HC167" s="83">
        <v>2034</v>
      </c>
      <c r="HD167" s="83">
        <v>2025</v>
      </c>
      <c r="HE167" s="83">
        <v>2040</v>
      </c>
      <c r="HF167" s="83">
        <v>2038</v>
      </c>
      <c r="HG167" s="83">
        <v>1938</v>
      </c>
      <c r="HH167" s="83">
        <v>2010</v>
      </c>
      <c r="HI167" s="83">
        <v>2166</v>
      </c>
      <c r="HJ167" s="83">
        <v>2185</v>
      </c>
      <c r="HK167" s="83">
        <v>2154</v>
      </c>
      <c r="HL167" s="83">
        <v>2201</v>
      </c>
      <c r="HM167" s="83">
        <v>2149</v>
      </c>
      <c r="HN167" s="83">
        <v>2222</v>
      </c>
      <c r="HO167" s="83">
        <v>2334</v>
      </c>
      <c r="HP167" s="83">
        <v>2251</v>
      </c>
      <c r="HQ167" s="83">
        <v>2280</v>
      </c>
      <c r="HR167" s="83">
        <v>2314</v>
      </c>
      <c r="HS167" s="83">
        <v>2098</v>
      </c>
      <c r="HT167" s="83">
        <v>1988</v>
      </c>
      <c r="HU167" s="83">
        <v>1901</v>
      </c>
      <c r="HV167" s="83">
        <v>1869</v>
      </c>
      <c r="HW167" s="83">
        <v>1753</v>
      </c>
      <c r="HX167" s="83">
        <v>1701</v>
      </c>
      <c r="HY167" s="83">
        <v>1731</v>
      </c>
      <c r="HZ167" s="83">
        <v>1673</v>
      </c>
      <c r="IA167" s="83">
        <v>1638</v>
      </c>
      <c r="IB167" s="83">
        <v>1629</v>
      </c>
      <c r="IC167" s="83">
        <v>1648</v>
      </c>
      <c r="ID167" s="83">
        <v>1559</v>
      </c>
      <c r="IE167" s="83">
        <v>1536</v>
      </c>
      <c r="IF167" s="83">
        <v>1564</v>
      </c>
      <c r="IG167" s="83">
        <v>1701</v>
      </c>
      <c r="IH167" s="83">
        <v>1730</v>
      </c>
      <c r="II167" s="83">
        <v>1399</v>
      </c>
      <c r="IJ167" s="83">
        <v>1371</v>
      </c>
      <c r="IK167" s="83">
        <v>1321</v>
      </c>
      <c r="IL167" s="83">
        <v>1338</v>
      </c>
      <c r="IM167" s="83">
        <v>1100</v>
      </c>
      <c r="IN167" s="83">
        <v>1106</v>
      </c>
      <c r="IO167" s="83">
        <v>1129</v>
      </c>
      <c r="IP167" s="83">
        <v>1172</v>
      </c>
      <c r="IQ167" s="83">
        <v>1162</v>
      </c>
      <c r="IR167" s="83">
        <v>1103</v>
      </c>
      <c r="IS167" s="83">
        <v>1035</v>
      </c>
      <c r="IT167" s="83">
        <v>1000</v>
      </c>
      <c r="IU167" s="83">
        <v>960</v>
      </c>
      <c r="IV167" s="83">
        <v>902</v>
      </c>
      <c r="IW167" s="83">
        <v>943</v>
      </c>
      <c r="IX167" s="83">
        <v>855</v>
      </c>
      <c r="IY167" s="83">
        <v>833</v>
      </c>
      <c r="IZ167" s="83">
        <v>729</v>
      </c>
      <c r="JA167" s="83">
        <v>691</v>
      </c>
      <c r="JB167" s="83">
        <v>645</v>
      </c>
      <c r="JC167" s="83">
        <v>3907</v>
      </c>
    </row>
    <row r="168" spans="1:263" hidden="1" x14ac:dyDescent="0.25">
      <c r="A168" s="57" t="s">
        <v>1530</v>
      </c>
      <c r="B168" s="57" t="s">
        <v>334</v>
      </c>
      <c r="C168" s="83">
        <v>306007</v>
      </c>
      <c r="D168" s="83">
        <v>5414</v>
      </c>
      <c r="E168" s="83">
        <v>5199</v>
      </c>
      <c r="F168" s="83">
        <v>4991</v>
      </c>
      <c r="G168" s="83">
        <v>5034</v>
      </c>
      <c r="H168" s="83">
        <v>4788</v>
      </c>
      <c r="I168" s="83">
        <v>4480</v>
      </c>
      <c r="J168" s="83">
        <v>4227</v>
      </c>
      <c r="K168" s="83">
        <v>3888</v>
      </c>
      <c r="L168" s="83">
        <v>3889</v>
      </c>
      <c r="M168" s="83">
        <v>3901</v>
      </c>
      <c r="N168" s="83">
        <v>3775</v>
      </c>
      <c r="O168" s="83">
        <v>3841</v>
      </c>
      <c r="P168" s="83">
        <v>3819</v>
      </c>
      <c r="Q168" s="83">
        <v>3793</v>
      </c>
      <c r="R168" s="83">
        <v>3815</v>
      </c>
      <c r="S168" s="83">
        <v>4023</v>
      </c>
      <c r="T168" s="83">
        <v>3681</v>
      </c>
      <c r="U168" s="83">
        <v>3947</v>
      </c>
      <c r="V168" s="83">
        <v>3477</v>
      </c>
      <c r="W168" s="83">
        <v>3167</v>
      </c>
      <c r="X168" s="83">
        <v>3625</v>
      </c>
      <c r="Y168" s="83">
        <v>3629</v>
      </c>
      <c r="Z168" s="83">
        <v>4080</v>
      </c>
      <c r="AA168" s="83">
        <v>4608</v>
      </c>
      <c r="AB168" s="83">
        <v>4779</v>
      </c>
      <c r="AC168" s="83">
        <v>5140</v>
      </c>
      <c r="AD168" s="83">
        <v>5231</v>
      </c>
      <c r="AE168" s="83">
        <v>5191</v>
      </c>
      <c r="AF168" s="83">
        <v>5477</v>
      </c>
      <c r="AG168" s="83">
        <v>5566</v>
      </c>
      <c r="AH168" s="83">
        <v>5744</v>
      </c>
      <c r="AI168" s="83">
        <v>5571</v>
      </c>
      <c r="AJ168" s="83">
        <v>5358</v>
      </c>
      <c r="AK168" s="83">
        <v>5073</v>
      </c>
      <c r="AL168" s="83">
        <v>4956</v>
      </c>
      <c r="AM168" s="83">
        <v>4917</v>
      </c>
      <c r="AN168" s="83">
        <v>4877</v>
      </c>
      <c r="AO168" s="83">
        <v>4711</v>
      </c>
      <c r="AP168" s="83">
        <v>4635</v>
      </c>
      <c r="AQ168" s="83">
        <v>4469</v>
      </c>
      <c r="AR168" s="83">
        <v>4533</v>
      </c>
      <c r="AS168" s="83">
        <v>4536</v>
      </c>
      <c r="AT168" s="83">
        <v>4507</v>
      </c>
      <c r="AU168" s="83">
        <v>4407</v>
      </c>
      <c r="AV168" s="83">
        <v>4328</v>
      </c>
      <c r="AW168" s="83">
        <v>4269</v>
      </c>
      <c r="AX168" s="83">
        <v>4385</v>
      </c>
      <c r="AY168" s="83">
        <v>4185</v>
      </c>
      <c r="AZ168" s="83">
        <v>4125</v>
      </c>
      <c r="BA168" s="83">
        <v>3823</v>
      </c>
      <c r="BB168" s="83">
        <v>3719</v>
      </c>
      <c r="BC168" s="83">
        <v>3554</v>
      </c>
      <c r="BD168" s="83">
        <v>3525</v>
      </c>
      <c r="BE168" s="83">
        <v>3395</v>
      </c>
      <c r="BF168" s="83">
        <v>3226</v>
      </c>
      <c r="BG168" s="83">
        <v>3235</v>
      </c>
      <c r="BH168" s="83">
        <v>3113</v>
      </c>
      <c r="BI168" s="83">
        <v>3070</v>
      </c>
      <c r="BJ168" s="83">
        <v>2965</v>
      </c>
      <c r="BK168" s="83">
        <v>2787</v>
      </c>
      <c r="BL168" s="83">
        <v>2771</v>
      </c>
      <c r="BM168" s="83">
        <v>2682</v>
      </c>
      <c r="BN168" s="83">
        <v>2676</v>
      </c>
      <c r="BO168" s="83">
        <v>2760</v>
      </c>
      <c r="BP168" s="83">
        <v>2657</v>
      </c>
      <c r="BQ168" s="83">
        <v>2103</v>
      </c>
      <c r="BR168" s="83">
        <v>2225</v>
      </c>
      <c r="BS168" s="83">
        <v>2023</v>
      </c>
      <c r="BT168" s="83">
        <v>2033</v>
      </c>
      <c r="BU168" s="83">
        <v>1855</v>
      </c>
      <c r="BV168" s="83">
        <v>1771</v>
      </c>
      <c r="BW168" s="83">
        <v>1870</v>
      </c>
      <c r="BX168" s="83">
        <v>1850</v>
      </c>
      <c r="BY168" s="83">
        <v>1846</v>
      </c>
      <c r="BZ168" s="83">
        <v>1687</v>
      </c>
      <c r="CA168" s="83">
        <v>1637</v>
      </c>
      <c r="CB168" s="83">
        <v>1523</v>
      </c>
      <c r="CC168" s="83">
        <v>1447</v>
      </c>
      <c r="CD168" s="83">
        <v>1336</v>
      </c>
      <c r="CE168" s="83">
        <v>1301</v>
      </c>
      <c r="CF168" s="83">
        <v>1191</v>
      </c>
      <c r="CG168" s="83">
        <v>1053</v>
      </c>
      <c r="CH168" s="83">
        <v>939</v>
      </c>
      <c r="CI168" s="83">
        <v>885</v>
      </c>
      <c r="CJ168" s="83">
        <v>782</v>
      </c>
      <c r="CK168" s="83">
        <v>4631</v>
      </c>
      <c r="CL168" s="83">
        <v>154820</v>
      </c>
      <c r="CM168" s="83">
        <v>2771</v>
      </c>
      <c r="CN168" s="83">
        <v>2719</v>
      </c>
      <c r="CO168" s="83">
        <v>2495</v>
      </c>
      <c r="CP168" s="83">
        <v>2559</v>
      </c>
      <c r="CQ168" s="83">
        <v>2448</v>
      </c>
      <c r="CR168" s="83">
        <v>2289</v>
      </c>
      <c r="CS168" s="83">
        <v>2124</v>
      </c>
      <c r="CT168" s="83">
        <v>1979</v>
      </c>
      <c r="CU168" s="83">
        <v>1985</v>
      </c>
      <c r="CV168" s="83">
        <v>1985</v>
      </c>
      <c r="CW168" s="83">
        <v>1930</v>
      </c>
      <c r="CX168" s="83">
        <v>1989</v>
      </c>
      <c r="CY168" s="83">
        <v>1974</v>
      </c>
      <c r="CZ168" s="83">
        <v>1975</v>
      </c>
      <c r="DA168" s="83">
        <v>1912</v>
      </c>
      <c r="DB168" s="83">
        <v>2139</v>
      </c>
      <c r="DC168" s="83">
        <v>1911</v>
      </c>
      <c r="DD168" s="83">
        <v>2054</v>
      </c>
      <c r="DE168" s="83">
        <v>1853</v>
      </c>
      <c r="DF168" s="83">
        <v>1698</v>
      </c>
      <c r="DG168" s="83">
        <v>2003</v>
      </c>
      <c r="DH168" s="83">
        <v>1958</v>
      </c>
      <c r="DI168" s="83">
        <v>2132</v>
      </c>
      <c r="DJ168" s="83">
        <v>2298</v>
      </c>
      <c r="DK168" s="83">
        <v>2317</v>
      </c>
      <c r="DL168" s="83">
        <v>2645</v>
      </c>
      <c r="DM168" s="83">
        <v>2634</v>
      </c>
      <c r="DN168" s="83">
        <v>2514</v>
      </c>
      <c r="DO168" s="83">
        <v>2807</v>
      </c>
      <c r="DP168" s="83">
        <v>2799</v>
      </c>
      <c r="DQ168" s="83">
        <v>2933</v>
      </c>
      <c r="DR168" s="83">
        <v>2843</v>
      </c>
      <c r="DS168" s="83">
        <v>2823</v>
      </c>
      <c r="DT168" s="83">
        <v>2669</v>
      </c>
      <c r="DU168" s="83">
        <v>2633</v>
      </c>
      <c r="DV168" s="83">
        <v>2537</v>
      </c>
      <c r="DW168" s="83">
        <v>2517</v>
      </c>
      <c r="DX168" s="83">
        <v>2377</v>
      </c>
      <c r="DY168" s="83">
        <v>2365</v>
      </c>
      <c r="DZ168" s="83">
        <v>2247</v>
      </c>
      <c r="EA168" s="83">
        <v>2398</v>
      </c>
      <c r="EB168" s="83">
        <v>2323</v>
      </c>
      <c r="EC168" s="83">
        <v>2402</v>
      </c>
      <c r="ED168" s="83">
        <v>2282</v>
      </c>
      <c r="EE168" s="83">
        <v>2265</v>
      </c>
      <c r="EF168" s="83">
        <v>2157</v>
      </c>
      <c r="EG168" s="83">
        <v>2306</v>
      </c>
      <c r="EH168" s="83">
        <v>2154</v>
      </c>
      <c r="EI168" s="83">
        <v>2144</v>
      </c>
      <c r="EJ168" s="83">
        <v>1948</v>
      </c>
      <c r="EK168" s="83">
        <v>1878</v>
      </c>
      <c r="EL168" s="83">
        <v>1844</v>
      </c>
      <c r="EM168" s="83">
        <v>1834</v>
      </c>
      <c r="EN168" s="83">
        <v>1756</v>
      </c>
      <c r="EO168" s="83">
        <v>1613</v>
      </c>
      <c r="EP168" s="83">
        <v>1651</v>
      </c>
      <c r="EQ168" s="83">
        <v>1600</v>
      </c>
      <c r="ER168" s="83">
        <v>1564</v>
      </c>
      <c r="ES168" s="83">
        <v>1453</v>
      </c>
      <c r="ET168" s="83">
        <v>1427</v>
      </c>
      <c r="EU168" s="83">
        <v>1425</v>
      </c>
      <c r="EV168" s="83">
        <v>1379</v>
      </c>
      <c r="EW168" s="83">
        <v>1308</v>
      </c>
      <c r="EX168" s="83">
        <v>1403</v>
      </c>
      <c r="EY168" s="83">
        <v>1306</v>
      </c>
      <c r="EZ168" s="83">
        <v>993</v>
      </c>
      <c r="FA168" s="83">
        <v>1072</v>
      </c>
      <c r="FB168" s="83">
        <v>955</v>
      </c>
      <c r="FC168" s="83">
        <v>982</v>
      </c>
      <c r="FD168" s="83">
        <v>843</v>
      </c>
      <c r="FE168" s="83">
        <v>840</v>
      </c>
      <c r="FF168" s="83">
        <v>929</v>
      </c>
      <c r="FG168" s="83">
        <v>940</v>
      </c>
      <c r="FH168" s="83">
        <v>883</v>
      </c>
      <c r="FI168" s="83">
        <v>808</v>
      </c>
      <c r="FJ168" s="83">
        <v>731</v>
      </c>
      <c r="FK168" s="83">
        <v>666</v>
      </c>
      <c r="FL168" s="83">
        <v>668</v>
      </c>
      <c r="FM168" s="83">
        <v>607</v>
      </c>
      <c r="FN168" s="83">
        <v>588</v>
      </c>
      <c r="FO168" s="83">
        <v>508</v>
      </c>
      <c r="FP168" s="83">
        <v>462</v>
      </c>
      <c r="FQ168" s="83">
        <v>417</v>
      </c>
      <c r="FR168" s="83">
        <v>353</v>
      </c>
      <c r="FS168" s="83">
        <v>325</v>
      </c>
      <c r="FT168" s="83">
        <v>1590</v>
      </c>
      <c r="FU168" s="83">
        <v>151187</v>
      </c>
      <c r="FV168" s="83">
        <v>2643</v>
      </c>
      <c r="FW168" s="83">
        <v>2480</v>
      </c>
      <c r="FX168" s="83">
        <v>2496</v>
      </c>
      <c r="FY168" s="83">
        <v>2475</v>
      </c>
      <c r="FZ168" s="83">
        <v>2340</v>
      </c>
      <c r="GA168" s="83">
        <v>2191</v>
      </c>
      <c r="GB168" s="83">
        <v>2103</v>
      </c>
      <c r="GC168" s="83">
        <v>1909</v>
      </c>
      <c r="GD168" s="83">
        <v>1904</v>
      </c>
      <c r="GE168" s="83">
        <v>1916</v>
      </c>
      <c r="GF168" s="83">
        <v>1845</v>
      </c>
      <c r="GG168" s="83">
        <v>1852</v>
      </c>
      <c r="GH168" s="83">
        <v>1845</v>
      </c>
      <c r="GI168" s="83">
        <v>1818</v>
      </c>
      <c r="GJ168" s="83">
        <v>1903</v>
      </c>
      <c r="GK168" s="83">
        <v>1884</v>
      </c>
      <c r="GL168" s="83">
        <v>1770</v>
      </c>
      <c r="GM168" s="83">
        <v>1893</v>
      </c>
      <c r="GN168" s="83">
        <v>1624</v>
      </c>
      <c r="GO168" s="83">
        <v>1469</v>
      </c>
      <c r="GP168" s="83">
        <v>1622</v>
      </c>
      <c r="GQ168" s="83">
        <v>1671</v>
      </c>
      <c r="GR168" s="83">
        <v>1948</v>
      </c>
      <c r="GS168" s="83">
        <v>2310</v>
      </c>
      <c r="GT168" s="83">
        <v>2462</v>
      </c>
      <c r="GU168" s="83">
        <v>2495</v>
      </c>
      <c r="GV168" s="83">
        <v>2597</v>
      </c>
      <c r="GW168" s="83">
        <v>2677</v>
      </c>
      <c r="GX168" s="83">
        <v>2670</v>
      </c>
      <c r="GY168" s="83">
        <v>2767</v>
      </c>
      <c r="GZ168" s="83">
        <v>2811</v>
      </c>
      <c r="HA168" s="83">
        <v>2728</v>
      </c>
      <c r="HB168" s="83">
        <v>2535</v>
      </c>
      <c r="HC168" s="83">
        <v>2404</v>
      </c>
      <c r="HD168" s="83">
        <v>2323</v>
      </c>
      <c r="HE168" s="83">
        <v>2380</v>
      </c>
      <c r="HF168" s="83">
        <v>2360</v>
      </c>
      <c r="HG168" s="83">
        <v>2334</v>
      </c>
      <c r="HH168" s="83">
        <v>2270</v>
      </c>
      <c r="HI168" s="83">
        <v>2222</v>
      </c>
      <c r="HJ168" s="83">
        <v>2135</v>
      </c>
      <c r="HK168" s="83">
        <v>2213</v>
      </c>
      <c r="HL168" s="83">
        <v>2105</v>
      </c>
      <c r="HM168" s="83">
        <v>2125</v>
      </c>
      <c r="HN168" s="83">
        <v>2063</v>
      </c>
      <c r="HO168" s="83">
        <v>2112</v>
      </c>
      <c r="HP168" s="83">
        <v>2079</v>
      </c>
      <c r="HQ168" s="83">
        <v>2031</v>
      </c>
      <c r="HR168" s="83">
        <v>1981</v>
      </c>
      <c r="HS168" s="83">
        <v>1875</v>
      </c>
      <c r="HT168" s="83">
        <v>1841</v>
      </c>
      <c r="HU168" s="83">
        <v>1710</v>
      </c>
      <c r="HV168" s="83">
        <v>1691</v>
      </c>
      <c r="HW168" s="83">
        <v>1639</v>
      </c>
      <c r="HX168" s="83">
        <v>1613</v>
      </c>
      <c r="HY168" s="83">
        <v>1584</v>
      </c>
      <c r="HZ168" s="83">
        <v>1513</v>
      </c>
      <c r="IA168" s="83">
        <v>1506</v>
      </c>
      <c r="IB168" s="83">
        <v>1512</v>
      </c>
      <c r="IC168" s="83">
        <v>1360</v>
      </c>
      <c r="ID168" s="83">
        <v>1346</v>
      </c>
      <c r="IE168" s="83">
        <v>1303</v>
      </c>
      <c r="IF168" s="83">
        <v>1368</v>
      </c>
      <c r="IG168" s="83">
        <v>1357</v>
      </c>
      <c r="IH168" s="83">
        <v>1351</v>
      </c>
      <c r="II168" s="83">
        <v>1110</v>
      </c>
      <c r="IJ168" s="83">
        <v>1153</v>
      </c>
      <c r="IK168" s="83">
        <v>1068</v>
      </c>
      <c r="IL168" s="83">
        <v>1051</v>
      </c>
      <c r="IM168" s="83">
        <v>1012</v>
      </c>
      <c r="IN168" s="83">
        <v>931</v>
      </c>
      <c r="IO168" s="83">
        <v>941</v>
      </c>
      <c r="IP168" s="83">
        <v>910</v>
      </c>
      <c r="IQ168" s="83">
        <v>963</v>
      </c>
      <c r="IR168" s="83">
        <v>879</v>
      </c>
      <c r="IS168" s="83">
        <v>906</v>
      </c>
      <c r="IT168" s="83">
        <v>857</v>
      </c>
      <c r="IU168" s="83">
        <v>779</v>
      </c>
      <c r="IV168" s="83">
        <v>729</v>
      </c>
      <c r="IW168" s="83">
        <v>713</v>
      </c>
      <c r="IX168" s="83">
        <v>683</v>
      </c>
      <c r="IY168" s="83">
        <v>591</v>
      </c>
      <c r="IZ168" s="83">
        <v>522</v>
      </c>
      <c r="JA168" s="83">
        <v>532</v>
      </c>
      <c r="JB168" s="83">
        <v>457</v>
      </c>
      <c r="JC168" s="83">
        <v>3041</v>
      </c>
    </row>
    <row r="169" spans="1:263" hidden="1" x14ac:dyDescent="0.25">
      <c r="A169" s="57" t="s">
        <v>1531</v>
      </c>
      <c r="B169" s="57" t="s">
        <v>381</v>
      </c>
      <c r="C169" s="83">
        <v>280224</v>
      </c>
      <c r="D169" s="83">
        <v>4995</v>
      </c>
      <c r="E169" s="83">
        <v>4886</v>
      </c>
      <c r="F169" s="83">
        <v>4893</v>
      </c>
      <c r="G169" s="83">
        <v>4973</v>
      </c>
      <c r="H169" s="83">
        <v>4766</v>
      </c>
      <c r="I169" s="83">
        <v>4663</v>
      </c>
      <c r="J169" s="83">
        <v>4302</v>
      </c>
      <c r="K169" s="83">
        <v>4082</v>
      </c>
      <c r="L169" s="83">
        <v>3965</v>
      </c>
      <c r="M169" s="83">
        <v>3918</v>
      </c>
      <c r="N169" s="83">
        <v>4048</v>
      </c>
      <c r="O169" s="83">
        <v>3963</v>
      </c>
      <c r="P169" s="83">
        <v>4120</v>
      </c>
      <c r="Q169" s="83">
        <v>4049</v>
      </c>
      <c r="R169" s="83">
        <v>4125</v>
      </c>
      <c r="S169" s="83">
        <v>4253</v>
      </c>
      <c r="T169" s="83">
        <v>4192</v>
      </c>
      <c r="U169" s="83">
        <v>4199</v>
      </c>
      <c r="V169" s="83">
        <v>3862</v>
      </c>
      <c r="W169" s="83">
        <v>3517</v>
      </c>
      <c r="X169" s="83">
        <v>3663</v>
      </c>
      <c r="Y169" s="83">
        <v>3781</v>
      </c>
      <c r="Z169" s="83">
        <v>3600</v>
      </c>
      <c r="AA169" s="83">
        <v>3801</v>
      </c>
      <c r="AB169" s="83">
        <v>3744</v>
      </c>
      <c r="AC169" s="83">
        <v>4071</v>
      </c>
      <c r="AD169" s="83">
        <v>4034</v>
      </c>
      <c r="AE169" s="83">
        <v>3811</v>
      </c>
      <c r="AF169" s="83">
        <v>3993</v>
      </c>
      <c r="AG169" s="83">
        <v>4105</v>
      </c>
      <c r="AH169" s="83">
        <v>4027</v>
      </c>
      <c r="AI169" s="83">
        <v>3899</v>
      </c>
      <c r="AJ169" s="83">
        <v>3814</v>
      </c>
      <c r="AK169" s="83">
        <v>3600</v>
      </c>
      <c r="AL169" s="83">
        <v>3551</v>
      </c>
      <c r="AM169" s="83">
        <v>3414</v>
      </c>
      <c r="AN169" s="83">
        <v>3568</v>
      </c>
      <c r="AO169" s="83">
        <v>3520</v>
      </c>
      <c r="AP169" s="83">
        <v>3752</v>
      </c>
      <c r="AQ169" s="83">
        <v>3629</v>
      </c>
      <c r="AR169" s="83">
        <v>3862</v>
      </c>
      <c r="AS169" s="83">
        <v>3851</v>
      </c>
      <c r="AT169" s="83">
        <v>3938</v>
      </c>
      <c r="AU169" s="83">
        <v>3969</v>
      </c>
      <c r="AV169" s="83">
        <v>4064</v>
      </c>
      <c r="AW169" s="83">
        <v>3997</v>
      </c>
      <c r="AX169" s="83">
        <v>4033</v>
      </c>
      <c r="AY169" s="83">
        <v>3701</v>
      </c>
      <c r="AZ169" s="83">
        <v>3823</v>
      </c>
      <c r="BA169" s="83">
        <v>3561</v>
      </c>
      <c r="BB169" s="83">
        <v>3402</v>
      </c>
      <c r="BC169" s="83">
        <v>3307</v>
      </c>
      <c r="BD169" s="83">
        <v>3274</v>
      </c>
      <c r="BE169" s="83">
        <v>3061</v>
      </c>
      <c r="BF169" s="83">
        <v>2980</v>
      </c>
      <c r="BG169" s="83">
        <v>2792</v>
      </c>
      <c r="BH169" s="83">
        <v>2748</v>
      </c>
      <c r="BI169" s="83">
        <v>2652</v>
      </c>
      <c r="BJ169" s="83">
        <v>2592</v>
      </c>
      <c r="BK169" s="83">
        <v>2535</v>
      </c>
      <c r="BL169" s="83">
        <v>2493</v>
      </c>
      <c r="BM169" s="83">
        <v>2458</v>
      </c>
      <c r="BN169" s="83">
        <v>2462</v>
      </c>
      <c r="BO169" s="83">
        <v>2675</v>
      </c>
      <c r="BP169" s="83">
        <v>2619</v>
      </c>
      <c r="BQ169" s="83">
        <v>2310</v>
      </c>
      <c r="BR169" s="83">
        <v>2289</v>
      </c>
      <c r="BS169" s="83">
        <v>2262</v>
      </c>
      <c r="BT169" s="83">
        <v>2087</v>
      </c>
      <c r="BU169" s="83">
        <v>1867</v>
      </c>
      <c r="BV169" s="83">
        <v>1733</v>
      </c>
      <c r="BW169" s="83">
        <v>1970</v>
      </c>
      <c r="BX169" s="83">
        <v>1853</v>
      </c>
      <c r="BY169" s="83">
        <v>1795</v>
      </c>
      <c r="BZ169" s="83">
        <v>1733</v>
      </c>
      <c r="CA169" s="83">
        <v>1661</v>
      </c>
      <c r="CB169" s="83">
        <v>1578</v>
      </c>
      <c r="CC169" s="83">
        <v>1520</v>
      </c>
      <c r="CD169" s="83">
        <v>1435</v>
      </c>
      <c r="CE169" s="83">
        <v>1360</v>
      </c>
      <c r="CF169" s="83">
        <v>1336</v>
      </c>
      <c r="CG169" s="83">
        <v>1229</v>
      </c>
      <c r="CH169" s="83">
        <v>1057</v>
      </c>
      <c r="CI169" s="83">
        <v>988</v>
      </c>
      <c r="CJ169" s="83">
        <v>906</v>
      </c>
      <c r="CK169" s="83">
        <v>5258</v>
      </c>
      <c r="CL169" s="83">
        <v>134437</v>
      </c>
      <c r="CM169" s="83">
        <v>2499</v>
      </c>
      <c r="CN169" s="83">
        <v>2548</v>
      </c>
      <c r="CO169" s="83">
        <v>2524</v>
      </c>
      <c r="CP169" s="83">
        <v>2546</v>
      </c>
      <c r="CQ169" s="83">
        <v>2396</v>
      </c>
      <c r="CR169" s="83">
        <v>2410</v>
      </c>
      <c r="CS169" s="83">
        <v>2257</v>
      </c>
      <c r="CT169" s="83">
        <v>2106</v>
      </c>
      <c r="CU169" s="83">
        <v>1990</v>
      </c>
      <c r="CV169" s="83">
        <v>2045</v>
      </c>
      <c r="CW169" s="83">
        <v>2079</v>
      </c>
      <c r="CX169" s="83">
        <v>2053</v>
      </c>
      <c r="CY169" s="83">
        <v>2114</v>
      </c>
      <c r="CZ169" s="83">
        <v>2048</v>
      </c>
      <c r="DA169" s="83">
        <v>2144</v>
      </c>
      <c r="DB169" s="83">
        <v>2311</v>
      </c>
      <c r="DC169" s="83">
        <v>2145</v>
      </c>
      <c r="DD169" s="83">
        <v>2216</v>
      </c>
      <c r="DE169" s="83">
        <v>1972</v>
      </c>
      <c r="DF169" s="83">
        <v>1753</v>
      </c>
      <c r="DG169" s="83">
        <v>1770</v>
      </c>
      <c r="DH169" s="83">
        <v>1906</v>
      </c>
      <c r="DI169" s="83">
        <v>1744</v>
      </c>
      <c r="DJ169" s="83">
        <v>1768</v>
      </c>
      <c r="DK169" s="83">
        <v>1774</v>
      </c>
      <c r="DL169" s="83">
        <v>1929</v>
      </c>
      <c r="DM169" s="83">
        <v>1844</v>
      </c>
      <c r="DN169" s="83">
        <v>1794</v>
      </c>
      <c r="DO169" s="83">
        <v>1892</v>
      </c>
      <c r="DP169" s="83">
        <v>1849</v>
      </c>
      <c r="DQ169" s="83">
        <v>1897</v>
      </c>
      <c r="DR169" s="83">
        <v>1897</v>
      </c>
      <c r="DS169" s="83">
        <v>1822</v>
      </c>
      <c r="DT169" s="83">
        <v>1684</v>
      </c>
      <c r="DU169" s="83">
        <v>1598</v>
      </c>
      <c r="DV169" s="83">
        <v>1566</v>
      </c>
      <c r="DW169" s="83">
        <v>1669</v>
      </c>
      <c r="DX169" s="83">
        <v>1708</v>
      </c>
      <c r="DY169" s="83">
        <v>1761</v>
      </c>
      <c r="DZ169" s="83">
        <v>1703</v>
      </c>
      <c r="EA169" s="83">
        <v>1845</v>
      </c>
      <c r="EB169" s="83">
        <v>1756</v>
      </c>
      <c r="EC169" s="83">
        <v>1809</v>
      </c>
      <c r="ED169" s="83">
        <v>1928</v>
      </c>
      <c r="EE169" s="83">
        <v>1914</v>
      </c>
      <c r="EF169" s="83">
        <v>1927</v>
      </c>
      <c r="EG169" s="83">
        <v>1901</v>
      </c>
      <c r="EH169" s="83">
        <v>1726</v>
      </c>
      <c r="EI169" s="83">
        <v>1777</v>
      </c>
      <c r="EJ169" s="83">
        <v>1711</v>
      </c>
      <c r="EK169" s="83">
        <v>1616</v>
      </c>
      <c r="EL169" s="83">
        <v>1564</v>
      </c>
      <c r="EM169" s="83">
        <v>1650</v>
      </c>
      <c r="EN169" s="83">
        <v>1454</v>
      </c>
      <c r="EO169" s="83">
        <v>1428</v>
      </c>
      <c r="EP169" s="83">
        <v>1354</v>
      </c>
      <c r="EQ169" s="83">
        <v>1304</v>
      </c>
      <c r="ER169" s="83">
        <v>1183</v>
      </c>
      <c r="ES169" s="83">
        <v>1254</v>
      </c>
      <c r="ET169" s="83">
        <v>1177</v>
      </c>
      <c r="EU169" s="83">
        <v>1172</v>
      </c>
      <c r="EV169" s="83">
        <v>1152</v>
      </c>
      <c r="EW169" s="83">
        <v>1191</v>
      </c>
      <c r="EX169" s="83">
        <v>1269</v>
      </c>
      <c r="EY169" s="83">
        <v>1260</v>
      </c>
      <c r="EZ169" s="83">
        <v>1054</v>
      </c>
      <c r="FA169" s="83">
        <v>1075</v>
      </c>
      <c r="FB169" s="83">
        <v>1055</v>
      </c>
      <c r="FC169" s="83">
        <v>946</v>
      </c>
      <c r="FD169" s="83">
        <v>848</v>
      </c>
      <c r="FE169" s="83">
        <v>808</v>
      </c>
      <c r="FF169" s="83">
        <v>889</v>
      </c>
      <c r="FG169" s="83">
        <v>821</v>
      </c>
      <c r="FH169" s="83">
        <v>804</v>
      </c>
      <c r="FI169" s="83">
        <v>817</v>
      </c>
      <c r="FJ169" s="83">
        <v>764</v>
      </c>
      <c r="FK169" s="83">
        <v>693</v>
      </c>
      <c r="FL169" s="83">
        <v>638</v>
      </c>
      <c r="FM169" s="83">
        <v>644</v>
      </c>
      <c r="FN169" s="83">
        <v>583</v>
      </c>
      <c r="FO169" s="83">
        <v>578</v>
      </c>
      <c r="FP169" s="83">
        <v>495</v>
      </c>
      <c r="FQ169" s="83">
        <v>466</v>
      </c>
      <c r="FR169" s="83">
        <v>418</v>
      </c>
      <c r="FS169" s="83">
        <v>354</v>
      </c>
      <c r="FT169" s="83">
        <v>1634</v>
      </c>
      <c r="FU169" s="83">
        <v>145787</v>
      </c>
      <c r="FV169" s="83">
        <v>2496</v>
      </c>
      <c r="FW169" s="83">
        <v>2338</v>
      </c>
      <c r="FX169" s="83">
        <v>2369</v>
      </c>
      <c r="FY169" s="83">
        <v>2427</v>
      </c>
      <c r="FZ169" s="83">
        <v>2370</v>
      </c>
      <c r="GA169" s="83">
        <v>2253</v>
      </c>
      <c r="GB169" s="83">
        <v>2045</v>
      </c>
      <c r="GC169" s="83">
        <v>1976</v>
      </c>
      <c r="GD169" s="83">
        <v>1975</v>
      </c>
      <c r="GE169" s="83">
        <v>1873</v>
      </c>
      <c r="GF169" s="83">
        <v>1969</v>
      </c>
      <c r="GG169" s="83">
        <v>1910</v>
      </c>
      <c r="GH169" s="83">
        <v>2006</v>
      </c>
      <c r="GI169" s="83">
        <v>2001</v>
      </c>
      <c r="GJ169" s="83">
        <v>1981</v>
      </c>
      <c r="GK169" s="83">
        <v>1942</v>
      </c>
      <c r="GL169" s="83">
        <v>2047</v>
      </c>
      <c r="GM169" s="83">
        <v>1983</v>
      </c>
      <c r="GN169" s="83">
        <v>1890</v>
      </c>
      <c r="GO169" s="83">
        <v>1764</v>
      </c>
      <c r="GP169" s="83">
        <v>1893</v>
      </c>
      <c r="GQ169" s="83">
        <v>1875</v>
      </c>
      <c r="GR169" s="83">
        <v>1856</v>
      </c>
      <c r="GS169" s="83">
        <v>2033</v>
      </c>
      <c r="GT169" s="83">
        <v>1970</v>
      </c>
      <c r="GU169" s="83">
        <v>2142</v>
      </c>
      <c r="GV169" s="83">
        <v>2190</v>
      </c>
      <c r="GW169" s="83">
        <v>2017</v>
      </c>
      <c r="GX169" s="83">
        <v>2101</v>
      </c>
      <c r="GY169" s="83">
        <v>2256</v>
      </c>
      <c r="GZ169" s="83">
        <v>2130</v>
      </c>
      <c r="HA169" s="83">
        <v>2002</v>
      </c>
      <c r="HB169" s="83">
        <v>1992</v>
      </c>
      <c r="HC169" s="83">
        <v>1916</v>
      </c>
      <c r="HD169" s="83">
        <v>1953</v>
      </c>
      <c r="HE169" s="83">
        <v>1848</v>
      </c>
      <c r="HF169" s="83">
        <v>1899</v>
      </c>
      <c r="HG169" s="83">
        <v>1812</v>
      </c>
      <c r="HH169" s="83">
        <v>1991</v>
      </c>
      <c r="HI169" s="83">
        <v>1926</v>
      </c>
      <c r="HJ169" s="83">
        <v>2017</v>
      </c>
      <c r="HK169" s="83">
        <v>2095</v>
      </c>
      <c r="HL169" s="83">
        <v>2129</v>
      </c>
      <c r="HM169" s="83">
        <v>2041</v>
      </c>
      <c r="HN169" s="83">
        <v>2150</v>
      </c>
      <c r="HO169" s="83">
        <v>2070</v>
      </c>
      <c r="HP169" s="83">
        <v>2132</v>
      </c>
      <c r="HQ169" s="83">
        <v>1975</v>
      </c>
      <c r="HR169" s="83">
        <v>2046</v>
      </c>
      <c r="HS169" s="83">
        <v>1850</v>
      </c>
      <c r="HT169" s="83">
        <v>1786</v>
      </c>
      <c r="HU169" s="83">
        <v>1743</v>
      </c>
      <c r="HV169" s="83">
        <v>1624</v>
      </c>
      <c r="HW169" s="83">
        <v>1607</v>
      </c>
      <c r="HX169" s="83">
        <v>1552</v>
      </c>
      <c r="HY169" s="83">
        <v>1438</v>
      </c>
      <c r="HZ169" s="83">
        <v>1444</v>
      </c>
      <c r="IA169" s="83">
        <v>1469</v>
      </c>
      <c r="IB169" s="83">
        <v>1338</v>
      </c>
      <c r="IC169" s="83">
        <v>1358</v>
      </c>
      <c r="ID169" s="83">
        <v>1321</v>
      </c>
      <c r="IE169" s="83">
        <v>1306</v>
      </c>
      <c r="IF169" s="83">
        <v>1271</v>
      </c>
      <c r="IG169" s="83">
        <v>1406</v>
      </c>
      <c r="IH169" s="83">
        <v>1359</v>
      </c>
      <c r="II169" s="83">
        <v>1256</v>
      </c>
      <c r="IJ169" s="83">
        <v>1214</v>
      </c>
      <c r="IK169" s="83">
        <v>1207</v>
      </c>
      <c r="IL169" s="83">
        <v>1141</v>
      </c>
      <c r="IM169" s="83">
        <v>1019</v>
      </c>
      <c r="IN169" s="83">
        <v>925</v>
      </c>
      <c r="IO169" s="83">
        <v>1081</v>
      </c>
      <c r="IP169" s="83">
        <v>1032</v>
      </c>
      <c r="IQ169" s="83">
        <v>991</v>
      </c>
      <c r="IR169" s="83">
        <v>916</v>
      </c>
      <c r="IS169" s="83">
        <v>897</v>
      </c>
      <c r="IT169" s="83">
        <v>885</v>
      </c>
      <c r="IU169" s="83">
        <v>882</v>
      </c>
      <c r="IV169" s="83">
        <v>791</v>
      </c>
      <c r="IW169" s="83">
        <v>777</v>
      </c>
      <c r="IX169" s="83">
        <v>758</v>
      </c>
      <c r="IY169" s="83">
        <v>734</v>
      </c>
      <c r="IZ169" s="83">
        <v>591</v>
      </c>
      <c r="JA169" s="83">
        <v>570</v>
      </c>
      <c r="JB169" s="83">
        <v>552</v>
      </c>
      <c r="JC169" s="83">
        <v>3624</v>
      </c>
    </row>
    <row r="170" spans="1:263" hidden="1" x14ac:dyDescent="0.25">
      <c r="A170" s="57" t="s">
        <v>1532</v>
      </c>
      <c r="B170" s="57" t="s">
        <v>424</v>
      </c>
      <c r="C170" s="83">
        <v>222922</v>
      </c>
      <c r="D170" s="83">
        <v>4307</v>
      </c>
      <c r="E170" s="83">
        <v>4293</v>
      </c>
      <c r="F170" s="83">
        <v>4282</v>
      </c>
      <c r="G170" s="83">
        <v>4173</v>
      </c>
      <c r="H170" s="83">
        <v>3890</v>
      </c>
      <c r="I170" s="83">
        <v>3886</v>
      </c>
      <c r="J170" s="83">
        <v>3422</v>
      </c>
      <c r="K170" s="83">
        <v>3135</v>
      </c>
      <c r="L170" s="83">
        <v>2928</v>
      </c>
      <c r="M170" s="83">
        <v>2954</v>
      </c>
      <c r="N170" s="83">
        <v>2983</v>
      </c>
      <c r="O170" s="83">
        <v>3009</v>
      </c>
      <c r="P170" s="83">
        <v>2975</v>
      </c>
      <c r="Q170" s="83">
        <v>2944</v>
      </c>
      <c r="R170" s="83">
        <v>3073</v>
      </c>
      <c r="S170" s="83">
        <v>3140</v>
      </c>
      <c r="T170" s="83">
        <v>2834</v>
      </c>
      <c r="U170" s="83">
        <v>3005</v>
      </c>
      <c r="V170" s="83">
        <v>3235</v>
      </c>
      <c r="W170" s="83">
        <v>3201</v>
      </c>
      <c r="X170" s="83">
        <v>3218</v>
      </c>
      <c r="Y170" s="83">
        <v>3516</v>
      </c>
      <c r="Z170" s="83">
        <v>3541</v>
      </c>
      <c r="AA170" s="83">
        <v>3331</v>
      </c>
      <c r="AB170" s="83">
        <v>3337</v>
      </c>
      <c r="AC170" s="83">
        <v>3165</v>
      </c>
      <c r="AD170" s="83">
        <v>3175</v>
      </c>
      <c r="AE170" s="83">
        <v>3249</v>
      </c>
      <c r="AF170" s="83">
        <v>3174</v>
      </c>
      <c r="AG170" s="83">
        <v>3278</v>
      </c>
      <c r="AH170" s="83">
        <v>3482</v>
      </c>
      <c r="AI170" s="83">
        <v>3546</v>
      </c>
      <c r="AJ170" s="83">
        <v>3485</v>
      </c>
      <c r="AK170" s="83">
        <v>3174</v>
      </c>
      <c r="AL170" s="83">
        <v>3282</v>
      </c>
      <c r="AM170" s="83">
        <v>3043</v>
      </c>
      <c r="AN170" s="83">
        <v>3147</v>
      </c>
      <c r="AO170" s="83">
        <v>2987</v>
      </c>
      <c r="AP170" s="83">
        <v>3101</v>
      </c>
      <c r="AQ170" s="83">
        <v>3190</v>
      </c>
      <c r="AR170" s="83">
        <v>3175</v>
      </c>
      <c r="AS170" s="83">
        <v>3064</v>
      </c>
      <c r="AT170" s="83">
        <v>3102</v>
      </c>
      <c r="AU170" s="83">
        <v>3003</v>
      </c>
      <c r="AV170" s="83">
        <v>3079</v>
      </c>
      <c r="AW170" s="83">
        <v>3044</v>
      </c>
      <c r="AX170" s="83">
        <v>3088</v>
      </c>
      <c r="AY170" s="83">
        <v>3032</v>
      </c>
      <c r="AZ170" s="83">
        <v>2856</v>
      </c>
      <c r="BA170" s="83">
        <v>2928</v>
      </c>
      <c r="BB170" s="83">
        <v>2857</v>
      </c>
      <c r="BC170" s="83">
        <v>2669</v>
      </c>
      <c r="BD170" s="83">
        <v>2625</v>
      </c>
      <c r="BE170" s="83">
        <v>2455</v>
      </c>
      <c r="BF170" s="83">
        <v>2309</v>
      </c>
      <c r="BG170" s="83">
        <v>2310</v>
      </c>
      <c r="BH170" s="83">
        <v>2151</v>
      </c>
      <c r="BI170" s="83">
        <v>2125</v>
      </c>
      <c r="BJ170" s="83">
        <v>1986</v>
      </c>
      <c r="BK170" s="83">
        <v>1940</v>
      </c>
      <c r="BL170" s="83">
        <v>1864</v>
      </c>
      <c r="BM170" s="83">
        <v>1972</v>
      </c>
      <c r="BN170" s="83">
        <v>1879</v>
      </c>
      <c r="BO170" s="83">
        <v>2138</v>
      </c>
      <c r="BP170" s="83">
        <v>2158</v>
      </c>
      <c r="BQ170" s="83">
        <v>1707</v>
      </c>
      <c r="BR170" s="83">
        <v>1627</v>
      </c>
      <c r="BS170" s="83">
        <v>1452</v>
      </c>
      <c r="BT170" s="83">
        <v>1387</v>
      </c>
      <c r="BU170" s="83">
        <v>1275</v>
      </c>
      <c r="BV170" s="83">
        <v>1263</v>
      </c>
      <c r="BW170" s="83">
        <v>1328</v>
      </c>
      <c r="BX170" s="83">
        <v>1231</v>
      </c>
      <c r="BY170" s="83">
        <v>1188</v>
      </c>
      <c r="BZ170" s="83">
        <v>1137</v>
      </c>
      <c r="CA170" s="83">
        <v>1164</v>
      </c>
      <c r="CB170" s="83">
        <v>1025</v>
      </c>
      <c r="CC170" s="83">
        <v>982</v>
      </c>
      <c r="CD170" s="83">
        <v>895</v>
      </c>
      <c r="CE170" s="83">
        <v>877</v>
      </c>
      <c r="CF170" s="83">
        <v>893</v>
      </c>
      <c r="CG170" s="83">
        <v>817</v>
      </c>
      <c r="CH170" s="83">
        <v>723</v>
      </c>
      <c r="CI170" s="83">
        <v>679</v>
      </c>
      <c r="CJ170" s="83">
        <v>634</v>
      </c>
      <c r="CK170" s="83">
        <v>3739</v>
      </c>
      <c r="CL170" s="83">
        <v>109093</v>
      </c>
      <c r="CM170" s="83">
        <v>2179</v>
      </c>
      <c r="CN170" s="83">
        <v>2195</v>
      </c>
      <c r="CO170" s="83">
        <v>2202</v>
      </c>
      <c r="CP170" s="83">
        <v>2184</v>
      </c>
      <c r="CQ170" s="83">
        <v>1954</v>
      </c>
      <c r="CR170" s="83">
        <v>1949</v>
      </c>
      <c r="CS170" s="83">
        <v>1754</v>
      </c>
      <c r="CT170" s="83">
        <v>1616</v>
      </c>
      <c r="CU170" s="83">
        <v>1516</v>
      </c>
      <c r="CV170" s="83">
        <v>1526</v>
      </c>
      <c r="CW170" s="83">
        <v>1602</v>
      </c>
      <c r="CX170" s="83">
        <v>1520</v>
      </c>
      <c r="CY170" s="83">
        <v>1436</v>
      </c>
      <c r="CZ170" s="83">
        <v>1493</v>
      </c>
      <c r="DA170" s="83">
        <v>1565</v>
      </c>
      <c r="DB170" s="83">
        <v>1708</v>
      </c>
      <c r="DC170" s="83">
        <v>1449</v>
      </c>
      <c r="DD170" s="83">
        <v>1618</v>
      </c>
      <c r="DE170" s="83">
        <v>1634</v>
      </c>
      <c r="DF170" s="83">
        <v>1600</v>
      </c>
      <c r="DG170" s="83">
        <v>1669</v>
      </c>
      <c r="DH170" s="83">
        <v>1886</v>
      </c>
      <c r="DI170" s="83">
        <v>1900</v>
      </c>
      <c r="DJ170" s="83">
        <v>1749</v>
      </c>
      <c r="DK170" s="83">
        <v>1697</v>
      </c>
      <c r="DL170" s="83">
        <v>1590</v>
      </c>
      <c r="DM170" s="83">
        <v>1588</v>
      </c>
      <c r="DN170" s="83">
        <v>1625</v>
      </c>
      <c r="DO170" s="83">
        <v>1518</v>
      </c>
      <c r="DP170" s="83">
        <v>1584</v>
      </c>
      <c r="DQ170" s="83">
        <v>1689</v>
      </c>
      <c r="DR170" s="83">
        <v>1737</v>
      </c>
      <c r="DS170" s="83">
        <v>1736</v>
      </c>
      <c r="DT170" s="83">
        <v>1542</v>
      </c>
      <c r="DU170" s="83">
        <v>1534</v>
      </c>
      <c r="DV170" s="83">
        <v>1491</v>
      </c>
      <c r="DW170" s="83">
        <v>1582</v>
      </c>
      <c r="DX170" s="83">
        <v>1433</v>
      </c>
      <c r="DY170" s="83">
        <v>1507</v>
      </c>
      <c r="DZ170" s="83">
        <v>1575</v>
      </c>
      <c r="EA170" s="83">
        <v>1493</v>
      </c>
      <c r="EB170" s="83">
        <v>1528</v>
      </c>
      <c r="EC170" s="83">
        <v>1449</v>
      </c>
      <c r="ED170" s="83">
        <v>1410</v>
      </c>
      <c r="EE170" s="83">
        <v>1459</v>
      </c>
      <c r="EF170" s="83">
        <v>1405</v>
      </c>
      <c r="EG170" s="83">
        <v>1467</v>
      </c>
      <c r="EH170" s="83">
        <v>1432</v>
      </c>
      <c r="EI170" s="83">
        <v>1324</v>
      </c>
      <c r="EJ170" s="83">
        <v>1426</v>
      </c>
      <c r="EK170" s="83">
        <v>1369</v>
      </c>
      <c r="EL170" s="83">
        <v>1270</v>
      </c>
      <c r="EM170" s="83">
        <v>1263</v>
      </c>
      <c r="EN170" s="83">
        <v>1216</v>
      </c>
      <c r="EO170" s="83">
        <v>1094</v>
      </c>
      <c r="EP170" s="83">
        <v>1115</v>
      </c>
      <c r="EQ170" s="83">
        <v>1035</v>
      </c>
      <c r="ER170" s="83">
        <v>1018</v>
      </c>
      <c r="ES170" s="83">
        <v>950</v>
      </c>
      <c r="ET170" s="83">
        <v>907</v>
      </c>
      <c r="EU170" s="83">
        <v>924</v>
      </c>
      <c r="EV170" s="83">
        <v>951</v>
      </c>
      <c r="EW170" s="83">
        <v>921</v>
      </c>
      <c r="EX170" s="83">
        <v>1054</v>
      </c>
      <c r="EY170" s="83">
        <v>1059</v>
      </c>
      <c r="EZ170" s="83">
        <v>798</v>
      </c>
      <c r="FA170" s="83">
        <v>784</v>
      </c>
      <c r="FB170" s="83">
        <v>705</v>
      </c>
      <c r="FC170" s="83">
        <v>665</v>
      </c>
      <c r="FD170" s="83">
        <v>597</v>
      </c>
      <c r="FE170" s="83">
        <v>576</v>
      </c>
      <c r="FF170" s="83">
        <v>628</v>
      </c>
      <c r="FG170" s="83">
        <v>569</v>
      </c>
      <c r="FH170" s="83">
        <v>525</v>
      </c>
      <c r="FI170" s="83">
        <v>513</v>
      </c>
      <c r="FJ170" s="83">
        <v>552</v>
      </c>
      <c r="FK170" s="83">
        <v>455</v>
      </c>
      <c r="FL170" s="83">
        <v>424</v>
      </c>
      <c r="FM170" s="83">
        <v>386</v>
      </c>
      <c r="FN170" s="83">
        <v>363</v>
      </c>
      <c r="FO170" s="83">
        <v>409</v>
      </c>
      <c r="FP170" s="83">
        <v>329</v>
      </c>
      <c r="FQ170" s="83">
        <v>298</v>
      </c>
      <c r="FR170" s="83">
        <v>261</v>
      </c>
      <c r="FS170" s="83">
        <v>218</v>
      </c>
      <c r="FT170" s="83">
        <v>1167</v>
      </c>
      <c r="FU170" s="83">
        <v>113829</v>
      </c>
      <c r="FV170" s="83">
        <v>2128</v>
      </c>
      <c r="FW170" s="83">
        <v>2098</v>
      </c>
      <c r="FX170" s="83">
        <v>2080</v>
      </c>
      <c r="FY170" s="83">
        <v>1989</v>
      </c>
      <c r="FZ170" s="83">
        <v>1936</v>
      </c>
      <c r="GA170" s="83">
        <v>1937</v>
      </c>
      <c r="GB170" s="83">
        <v>1668</v>
      </c>
      <c r="GC170" s="83">
        <v>1519</v>
      </c>
      <c r="GD170" s="83">
        <v>1412</v>
      </c>
      <c r="GE170" s="83">
        <v>1428</v>
      </c>
      <c r="GF170" s="83">
        <v>1381</v>
      </c>
      <c r="GG170" s="83">
        <v>1489</v>
      </c>
      <c r="GH170" s="83">
        <v>1539</v>
      </c>
      <c r="GI170" s="83">
        <v>1451</v>
      </c>
      <c r="GJ170" s="83">
        <v>1508</v>
      </c>
      <c r="GK170" s="83">
        <v>1432</v>
      </c>
      <c r="GL170" s="83">
        <v>1385</v>
      </c>
      <c r="GM170" s="83">
        <v>1387</v>
      </c>
      <c r="GN170" s="83">
        <v>1601</v>
      </c>
      <c r="GO170" s="83">
        <v>1601</v>
      </c>
      <c r="GP170" s="83">
        <v>1549</v>
      </c>
      <c r="GQ170" s="83">
        <v>1630</v>
      </c>
      <c r="GR170" s="83">
        <v>1641</v>
      </c>
      <c r="GS170" s="83">
        <v>1582</v>
      </c>
      <c r="GT170" s="83">
        <v>1640</v>
      </c>
      <c r="GU170" s="83">
        <v>1575</v>
      </c>
      <c r="GV170" s="83">
        <v>1587</v>
      </c>
      <c r="GW170" s="83">
        <v>1624</v>
      </c>
      <c r="GX170" s="83">
        <v>1656</v>
      </c>
      <c r="GY170" s="83">
        <v>1694</v>
      </c>
      <c r="GZ170" s="83">
        <v>1793</v>
      </c>
      <c r="HA170" s="83">
        <v>1809</v>
      </c>
      <c r="HB170" s="83">
        <v>1749</v>
      </c>
      <c r="HC170" s="83">
        <v>1632</v>
      </c>
      <c r="HD170" s="83">
        <v>1748</v>
      </c>
      <c r="HE170" s="83">
        <v>1552</v>
      </c>
      <c r="HF170" s="83">
        <v>1565</v>
      </c>
      <c r="HG170" s="83">
        <v>1554</v>
      </c>
      <c r="HH170" s="83">
        <v>1594</v>
      </c>
      <c r="HI170" s="83">
        <v>1615</v>
      </c>
      <c r="HJ170" s="83">
        <v>1682</v>
      </c>
      <c r="HK170" s="83">
        <v>1536</v>
      </c>
      <c r="HL170" s="83">
        <v>1653</v>
      </c>
      <c r="HM170" s="83">
        <v>1593</v>
      </c>
      <c r="HN170" s="83">
        <v>1620</v>
      </c>
      <c r="HO170" s="83">
        <v>1639</v>
      </c>
      <c r="HP170" s="83">
        <v>1621</v>
      </c>
      <c r="HQ170" s="83">
        <v>1600</v>
      </c>
      <c r="HR170" s="83">
        <v>1532</v>
      </c>
      <c r="HS170" s="83">
        <v>1502</v>
      </c>
      <c r="HT170" s="83">
        <v>1488</v>
      </c>
      <c r="HU170" s="83">
        <v>1399</v>
      </c>
      <c r="HV170" s="83">
        <v>1362</v>
      </c>
      <c r="HW170" s="83">
        <v>1239</v>
      </c>
      <c r="HX170" s="83">
        <v>1215</v>
      </c>
      <c r="HY170" s="83">
        <v>1195</v>
      </c>
      <c r="HZ170" s="83">
        <v>1116</v>
      </c>
      <c r="IA170" s="83">
        <v>1107</v>
      </c>
      <c r="IB170" s="83">
        <v>1036</v>
      </c>
      <c r="IC170" s="83">
        <v>1033</v>
      </c>
      <c r="ID170" s="83">
        <v>940</v>
      </c>
      <c r="IE170" s="83">
        <v>1021</v>
      </c>
      <c r="IF170" s="83">
        <v>958</v>
      </c>
      <c r="IG170" s="83">
        <v>1084</v>
      </c>
      <c r="IH170" s="83">
        <v>1099</v>
      </c>
      <c r="II170" s="83">
        <v>909</v>
      </c>
      <c r="IJ170" s="83">
        <v>843</v>
      </c>
      <c r="IK170" s="83">
        <v>747</v>
      </c>
      <c r="IL170" s="83">
        <v>722</v>
      </c>
      <c r="IM170" s="83">
        <v>678</v>
      </c>
      <c r="IN170" s="83">
        <v>687</v>
      </c>
      <c r="IO170" s="83">
        <v>700</v>
      </c>
      <c r="IP170" s="83">
        <v>662</v>
      </c>
      <c r="IQ170" s="83">
        <v>663</v>
      </c>
      <c r="IR170" s="83">
        <v>624</v>
      </c>
      <c r="IS170" s="83">
        <v>612</v>
      </c>
      <c r="IT170" s="83">
        <v>570</v>
      </c>
      <c r="IU170" s="83">
        <v>558</v>
      </c>
      <c r="IV170" s="83">
        <v>509</v>
      </c>
      <c r="IW170" s="83">
        <v>514</v>
      </c>
      <c r="IX170" s="83">
        <v>484</v>
      </c>
      <c r="IY170" s="83">
        <v>488</v>
      </c>
      <c r="IZ170" s="83">
        <v>425</v>
      </c>
      <c r="JA170" s="83">
        <v>418</v>
      </c>
      <c r="JB170" s="83">
        <v>416</v>
      </c>
      <c r="JC170" s="83">
        <v>2572</v>
      </c>
    </row>
    <row r="171" spans="1:263" hidden="1" x14ac:dyDescent="0.25">
      <c r="A171" s="57" t="s">
        <v>1533</v>
      </c>
      <c r="B171" s="57" t="s">
        <v>459</v>
      </c>
      <c r="C171" s="83">
        <v>231266</v>
      </c>
      <c r="D171" s="83">
        <v>4222</v>
      </c>
      <c r="E171" s="83">
        <v>3948</v>
      </c>
      <c r="F171" s="83">
        <v>3769</v>
      </c>
      <c r="G171" s="83">
        <v>3573</v>
      </c>
      <c r="H171" s="83">
        <v>3637</v>
      </c>
      <c r="I171" s="83">
        <v>3487</v>
      </c>
      <c r="J171" s="83">
        <v>3129</v>
      </c>
      <c r="K171" s="83">
        <v>3002</v>
      </c>
      <c r="L171" s="83">
        <v>2919</v>
      </c>
      <c r="M171" s="83">
        <v>2823</v>
      </c>
      <c r="N171" s="83">
        <v>2839</v>
      </c>
      <c r="O171" s="83">
        <v>2773</v>
      </c>
      <c r="P171" s="83">
        <v>2752</v>
      </c>
      <c r="Q171" s="83">
        <v>2790</v>
      </c>
      <c r="R171" s="83">
        <v>2724</v>
      </c>
      <c r="S171" s="83">
        <v>2738</v>
      </c>
      <c r="T171" s="83">
        <v>2701</v>
      </c>
      <c r="U171" s="83">
        <v>2587</v>
      </c>
      <c r="V171" s="83">
        <v>2654</v>
      </c>
      <c r="W171" s="83">
        <v>2591</v>
      </c>
      <c r="X171" s="83">
        <v>3087</v>
      </c>
      <c r="Y171" s="83">
        <v>3428</v>
      </c>
      <c r="Z171" s="83">
        <v>3843</v>
      </c>
      <c r="AA171" s="83">
        <v>4351</v>
      </c>
      <c r="AB171" s="83">
        <v>4681</v>
      </c>
      <c r="AC171" s="83">
        <v>4945</v>
      </c>
      <c r="AD171" s="83">
        <v>5231</v>
      </c>
      <c r="AE171" s="83">
        <v>5181</v>
      </c>
      <c r="AF171" s="83">
        <v>5294</v>
      </c>
      <c r="AG171" s="83">
        <v>5325</v>
      </c>
      <c r="AH171" s="83">
        <v>5442</v>
      </c>
      <c r="AI171" s="83">
        <v>5358</v>
      </c>
      <c r="AJ171" s="83">
        <v>5056</v>
      </c>
      <c r="AK171" s="83">
        <v>4565</v>
      </c>
      <c r="AL171" s="83">
        <v>4290</v>
      </c>
      <c r="AM171" s="83">
        <v>4062</v>
      </c>
      <c r="AN171" s="83">
        <v>4049</v>
      </c>
      <c r="AO171" s="83">
        <v>3941</v>
      </c>
      <c r="AP171" s="83">
        <v>3863</v>
      </c>
      <c r="AQ171" s="83">
        <v>3813</v>
      </c>
      <c r="AR171" s="83">
        <v>3689</v>
      </c>
      <c r="AS171" s="83">
        <v>3556</v>
      </c>
      <c r="AT171" s="83">
        <v>3402</v>
      </c>
      <c r="AU171" s="83">
        <v>3370</v>
      </c>
      <c r="AV171" s="83">
        <v>3354</v>
      </c>
      <c r="AW171" s="83">
        <v>3381</v>
      </c>
      <c r="AX171" s="83">
        <v>3363</v>
      </c>
      <c r="AY171" s="83">
        <v>3167</v>
      </c>
      <c r="AZ171" s="83">
        <v>3084</v>
      </c>
      <c r="BA171" s="83">
        <v>2900</v>
      </c>
      <c r="BB171" s="83">
        <v>2699</v>
      </c>
      <c r="BC171" s="83">
        <v>2604</v>
      </c>
      <c r="BD171" s="83">
        <v>2408</v>
      </c>
      <c r="BE171" s="83">
        <v>2238</v>
      </c>
      <c r="BF171" s="83">
        <v>2134</v>
      </c>
      <c r="BG171" s="83">
        <v>2125</v>
      </c>
      <c r="BH171" s="83">
        <v>2013</v>
      </c>
      <c r="BI171" s="83">
        <v>1837</v>
      </c>
      <c r="BJ171" s="83">
        <v>1756</v>
      </c>
      <c r="BK171" s="83">
        <v>1645</v>
      </c>
      <c r="BL171" s="83">
        <v>1626</v>
      </c>
      <c r="BM171" s="83">
        <v>1547</v>
      </c>
      <c r="BN171" s="83">
        <v>1532</v>
      </c>
      <c r="BO171" s="83">
        <v>1479</v>
      </c>
      <c r="BP171" s="83">
        <v>1459</v>
      </c>
      <c r="BQ171" s="83">
        <v>1161</v>
      </c>
      <c r="BR171" s="83">
        <v>1168</v>
      </c>
      <c r="BS171" s="83">
        <v>1103</v>
      </c>
      <c r="BT171" s="83">
        <v>1035</v>
      </c>
      <c r="BU171" s="83">
        <v>925</v>
      </c>
      <c r="BV171" s="83">
        <v>913</v>
      </c>
      <c r="BW171" s="83">
        <v>889</v>
      </c>
      <c r="BX171" s="83">
        <v>901</v>
      </c>
      <c r="BY171" s="83">
        <v>798</v>
      </c>
      <c r="BZ171" s="83">
        <v>872</v>
      </c>
      <c r="CA171" s="83">
        <v>786</v>
      </c>
      <c r="CB171" s="83">
        <v>805</v>
      </c>
      <c r="CC171" s="83">
        <v>624</v>
      </c>
      <c r="CD171" s="83">
        <v>627</v>
      </c>
      <c r="CE171" s="83">
        <v>583</v>
      </c>
      <c r="CF171" s="83">
        <v>546</v>
      </c>
      <c r="CG171" s="83">
        <v>530</v>
      </c>
      <c r="CH171" s="83">
        <v>479</v>
      </c>
      <c r="CI171" s="83">
        <v>400</v>
      </c>
      <c r="CJ171" s="83">
        <v>375</v>
      </c>
      <c r="CK171" s="83">
        <v>1915</v>
      </c>
      <c r="CL171" s="83">
        <v>116584</v>
      </c>
      <c r="CM171" s="83">
        <v>2115</v>
      </c>
      <c r="CN171" s="83">
        <v>2022</v>
      </c>
      <c r="CO171" s="83">
        <v>1882</v>
      </c>
      <c r="CP171" s="83">
        <v>1810</v>
      </c>
      <c r="CQ171" s="83">
        <v>1789</v>
      </c>
      <c r="CR171" s="83">
        <v>1770</v>
      </c>
      <c r="CS171" s="83">
        <v>1629</v>
      </c>
      <c r="CT171" s="83">
        <v>1550</v>
      </c>
      <c r="CU171" s="83">
        <v>1484</v>
      </c>
      <c r="CV171" s="83">
        <v>1378</v>
      </c>
      <c r="CW171" s="83">
        <v>1420</v>
      </c>
      <c r="CX171" s="83">
        <v>1410</v>
      </c>
      <c r="CY171" s="83">
        <v>1411</v>
      </c>
      <c r="CZ171" s="83">
        <v>1433</v>
      </c>
      <c r="DA171" s="83">
        <v>1372</v>
      </c>
      <c r="DB171" s="83">
        <v>1377</v>
      </c>
      <c r="DC171" s="83">
        <v>1282</v>
      </c>
      <c r="DD171" s="83">
        <v>1265</v>
      </c>
      <c r="DE171" s="83">
        <v>1305</v>
      </c>
      <c r="DF171" s="83">
        <v>1248</v>
      </c>
      <c r="DG171" s="83">
        <v>1531</v>
      </c>
      <c r="DH171" s="83">
        <v>1720</v>
      </c>
      <c r="DI171" s="83">
        <v>1823</v>
      </c>
      <c r="DJ171" s="83">
        <v>2094</v>
      </c>
      <c r="DK171" s="83">
        <v>2201</v>
      </c>
      <c r="DL171" s="83">
        <v>2449</v>
      </c>
      <c r="DM171" s="83">
        <v>2644</v>
      </c>
      <c r="DN171" s="83">
        <v>2676</v>
      </c>
      <c r="DO171" s="83">
        <v>2592</v>
      </c>
      <c r="DP171" s="83">
        <v>2762</v>
      </c>
      <c r="DQ171" s="83">
        <v>2866</v>
      </c>
      <c r="DR171" s="83">
        <v>2758</v>
      </c>
      <c r="DS171" s="83">
        <v>2629</v>
      </c>
      <c r="DT171" s="83">
        <v>2440</v>
      </c>
      <c r="DU171" s="83">
        <v>2228</v>
      </c>
      <c r="DV171" s="83">
        <v>2000</v>
      </c>
      <c r="DW171" s="83">
        <v>2060</v>
      </c>
      <c r="DX171" s="83">
        <v>2018</v>
      </c>
      <c r="DY171" s="83">
        <v>2001</v>
      </c>
      <c r="DZ171" s="83">
        <v>1995</v>
      </c>
      <c r="EA171" s="83">
        <v>1927</v>
      </c>
      <c r="EB171" s="83">
        <v>1851</v>
      </c>
      <c r="EC171" s="83">
        <v>1752</v>
      </c>
      <c r="ED171" s="83">
        <v>1736</v>
      </c>
      <c r="EE171" s="83">
        <v>1704</v>
      </c>
      <c r="EF171" s="83">
        <v>1729</v>
      </c>
      <c r="EG171" s="83">
        <v>1764</v>
      </c>
      <c r="EH171" s="83">
        <v>1660</v>
      </c>
      <c r="EI171" s="83">
        <v>1570</v>
      </c>
      <c r="EJ171" s="83">
        <v>1493</v>
      </c>
      <c r="EK171" s="83">
        <v>1403</v>
      </c>
      <c r="EL171" s="83">
        <v>1380</v>
      </c>
      <c r="EM171" s="83">
        <v>1246</v>
      </c>
      <c r="EN171" s="83">
        <v>1161</v>
      </c>
      <c r="EO171" s="83">
        <v>1082</v>
      </c>
      <c r="EP171" s="83">
        <v>1083</v>
      </c>
      <c r="EQ171" s="83">
        <v>1013</v>
      </c>
      <c r="ER171" s="83">
        <v>943</v>
      </c>
      <c r="ES171" s="83">
        <v>939</v>
      </c>
      <c r="ET171" s="83">
        <v>866</v>
      </c>
      <c r="EU171" s="83">
        <v>793</v>
      </c>
      <c r="EV171" s="83">
        <v>727</v>
      </c>
      <c r="EW171" s="83">
        <v>740</v>
      </c>
      <c r="EX171" s="83">
        <v>749</v>
      </c>
      <c r="EY171" s="83">
        <v>700</v>
      </c>
      <c r="EZ171" s="83">
        <v>581</v>
      </c>
      <c r="FA171" s="83">
        <v>584</v>
      </c>
      <c r="FB171" s="83">
        <v>542</v>
      </c>
      <c r="FC171" s="83">
        <v>492</v>
      </c>
      <c r="FD171" s="83">
        <v>445</v>
      </c>
      <c r="FE171" s="83">
        <v>457</v>
      </c>
      <c r="FF171" s="83">
        <v>431</v>
      </c>
      <c r="FG171" s="83">
        <v>454</v>
      </c>
      <c r="FH171" s="83">
        <v>378</v>
      </c>
      <c r="FI171" s="83">
        <v>428</v>
      </c>
      <c r="FJ171" s="83">
        <v>404</v>
      </c>
      <c r="FK171" s="83">
        <v>400</v>
      </c>
      <c r="FL171" s="83">
        <v>291</v>
      </c>
      <c r="FM171" s="83">
        <v>290</v>
      </c>
      <c r="FN171" s="83">
        <v>283</v>
      </c>
      <c r="FO171" s="83">
        <v>228</v>
      </c>
      <c r="FP171" s="83">
        <v>237</v>
      </c>
      <c r="FQ171" s="83">
        <v>226</v>
      </c>
      <c r="FR171" s="83">
        <v>146</v>
      </c>
      <c r="FS171" s="83">
        <v>165</v>
      </c>
      <c r="FT171" s="83">
        <v>672</v>
      </c>
      <c r="FU171" s="83">
        <v>114682</v>
      </c>
      <c r="FV171" s="83">
        <v>2107</v>
      </c>
      <c r="FW171" s="83">
        <v>1926</v>
      </c>
      <c r="FX171" s="83">
        <v>1887</v>
      </c>
      <c r="FY171" s="83">
        <v>1763</v>
      </c>
      <c r="FZ171" s="83">
        <v>1848</v>
      </c>
      <c r="GA171" s="83">
        <v>1717</v>
      </c>
      <c r="GB171" s="83">
        <v>1500</v>
      </c>
      <c r="GC171" s="83">
        <v>1452</v>
      </c>
      <c r="GD171" s="83">
        <v>1435</v>
      </c>
      <c r="GE171" s="83">
        <v>1445</v>
      </c>
      <c r="GF171" s="83">
        <v>1419</v>
      </c>
      <c r="GG171" s="83">
        <v>1363</v>
      </c>
      <c r="GH171" s="83">
        <v>1341</v>
      </c>
      <c r="GI171" s="83">
        <v>1357</v>
      </c>
      <c r="GJ171" s="83">
        <v>1352</v>
      </c>
      <c r="GK171" s="83">
        <v>1361</v>
      </c>
      <c r="GL171" s="83">
        <v>1419</v>
      </c>
      <c r="GM171" s="83">
        <v>1322</v>
      </c>
      <c r="GN171" s="83">
        <v>1349</v>
      </c>
      <c r="GO171" s="83">
        <v>1343</v>
      </c>
      <c r="GP171" s="83">
        <v>1556</v>
      </c>
      <c r="GQ171" s="83">
        <v>1708</v>
      </c>
      <c r="GR171" s="83">
        <v>2020</v>
      </c>
      <c r="GS171" s="83">
        <v>2257</v>
      </c>
      <c r="GT171" s="83">
        <v>2480</v>
      </c>
      <c r="GU171" s="83">
        <v>2496</v>
      </c>
      <c r="GV171" s="83">
        <v>2587</v>
      </c>
      <c r="GW171" s="83">
        <v>2505</v>
      </c>
      <c r="GX171" s="83">
        <v>2702</v>
      </c>
      <c r="GY171" s="83">
        <v>2563</v>
      </c>
      <c r="GZ171" s="83">
        <v>2576</v>
      </c>
      <c r="HA171" s="83">
        <v>2600</v>
      </c>
      <c r="HB171" s="83">
        <v>2427</v>
      </c>
      <c r="HC171" s="83">
        <v>2125</v>
      </c>
      <c r="HD171" s="83">
        <v>2062</v>
      </c>
      <c r="HE171" s="83">
        <v>2062</v>
      </c>
      <c r="HF171" s="83">
        <v>1989</v>
      </c>
      <c r="HG171" s="83">
        <v>1923</v>
      </c>
      <c r="HH171" s="83">
        <v>1862</v>
      </c>
      <c r="HI171" s="83">
        <v>1818</v>
      </c>
      <c r="HJ171" s="83">
        <v>1762</v>
      </c>
      <c r="HK171" s="83">
        <v>1705</v>
      </c>
      <c r="HL171" s="83">
        <v>1650</v>
      </c>
      <c r="HM171" s="83">
        <v>1634</v>
      </c>
      <c r="HN171" s="83">
        <v>1650</v>
      </c>
      <c r="HO171" s="83">
        <v>1652</v>
      </c>
      <c r="HP171" s="83">
        <v>1599</v>
      </c>
      <c r="HQ171" s="83">
        <v>1507</v>
      </c>
      <c r="HR171" s="83">
        <v>1514</v>
      </c>
      <c r="HS171" s="83">
        <v>1407</v>
      </c>
      <c r="HT171" s="83">
        <v>1296</v>
      </c>
      <c r="HU171" s="83">
        <v>1224</v>
      </c>
      <c r="HV171" s="83">
        <v>1162</v>
      </c>
      <c r="HW171" s="83">
        <v>1077</v>
      </c>
      <c r="HX171" s="83">
        <v>1052</v>
      </c>
      <c r="HY171" s="83">
        <v>1042</v>
      </c>
      <c r="HZ171" s="83">
        <v>1000</v>
      </c>
      <c r="IA171" s="83">
        <v>894</v>
      </c>
      <c r="IB171" s="83">
        <v>817</v>
      </c>
      <c r="IC171" s="83">
        <v>779</v>
      </c>
      <c r="ID171" s="83">
        <v>833</v>
      </c>
      <c r="IE171" s="83">
        <v>820</v>
      </c>
      <c r="IF171" s="83">
        <v>792</v>
      </c>
      <c r="IG171" s="83">
        <v>730</v>
      </c>
      <c r="IH171" s="83">
        <v>759</v>
      </c>
      <c r="II171" s="83">
        <v>580</v>
      </c>
      <c r="IJ171" s="83">
        <v>584</v>
      </c>
      <c r="IK171" s="83">
        <v>561</v>
      </c>
      <c r="IL171" s="83">
        <v>543</v>
      </c>
      <c r="IM171" s="83">
        <v>480</v>
      </c>
      <c r="IN171" s="83">
        <v>456</v>
      </c>
      <c r="IO171" s="83">
        <v>458</v>
      </c>
      <c r="IP171" s="83">
        <v>447</v>
      </c>
      <c r="IQ171" s="83">
        <v>420</v>
      </c>
      <c r="IR171" s="83">
        <v>444</v>
      </c>
      <c r="IS171" s="83">
        <v>382</v>
      </c>
      <c r="IT171" s="83">
        <v>405</v>
      </c>
      <c r="IU171" s="83">
        <v>333</v>
      </c>
      <c r="IV171" s="83">
        <v>337</v>
      </c>
      <c r="IW171" s="83">
        <v>300</v>
      </c>
      <c r="IX171" s="83">
        <v>318</v>
      </c>
      <c r="IY171" s="83">
        <v>293</v>
      </c>
      <c r="IZ171" s="83">
        <v>253</v>
      </c>
      <c r="JA171" s="83">
        <v>254</v>
      </c>
      <c r="JB171" s="83">
        <v>210</v>
      </c>
      <c r="JC171" s="83">
        <v>1243</v>
      </c>
    </row>
    <row r="172" spans="1:263" hidden="1" x14ac:dyDescent="0.25">
      <c r="A172" s="57" t="s">
        <v>1534</v>
      </c>
      <c r="B172" s="57" t="s">
        <v>498</v>
      </c>
      <c r="C172" s="83">
        <v>207464</v>
      </c>
      <c r="D172" s="83">
        <v>2745</v>
      </c>
      <c r="E172" s="83">
        <v>2493</v>
      </c>
      <c r="F172" s="83">
        <v>2334</v>
      </c>
      <c r="G172" s="83">
        <v>2146</v>
      </c>
      <c r="H172" s="83">
        <v>2182</v>
      </c>
      <c r="I172" s="83">
        <v>1954</v>
      </c>
      <c r="J172" s="83">
        <v>1799</v>
      </c>
      <c r="K172" s="83">
        <v>1693</v>
      </c>
      <c r="L172" s="83">
        <v>1616</v>
      </c>
      <c r="M172" s="83">
        <v>1497</v>
      </c>
      <c r="N172" s="83">
        <v>1613</v>
      </c>
      <c r="O172" s="83">
        <v>1600</v>
      </c>
      <c r="P172" s="83">
        <v>1516</v>
      </c>
      <c r="Q172" s="83">
        <v>1400</v>
      </c>
      <c r="R172" s="83">
        <v>1492</v>
      </c>
      <c r="S172" s="83">
        <v>1550</v>
      </c>
      <c r="T172" s="83">
        <v>1561</v>
      </c>
      <c r="U172" s="83">
        <v>1633</v>
      </c>
      <c r="V172" s="83">
        <v>1874</v>
      </c>
      <c r="W172" s="83">
        <v>2373</v>
      </c>
      <c r="X172" s="83">
        <v>3072</v>
      </c>
      <c r="Y172" s="83">
        <v>3345</v>
      </c>
      <c r="Z172" s="83">
        <v>4002</v>
      </c>
      <c r="AA172" s="83">
        <v>4366</v>
      </c>
      <c r="AB172" s="83">
        <v>4671</v>
      </c>
      <c r="AC172" s="83">
        <v>4874</v>
      </c>
      <c r="AD172" s="83">
        <v>5115</v>
      </c>
      <c r="AE172" s="83">
        <v>5232</v>
      </c>
      <c r="AF172" s="83">
        <v>5210</v>
      </c>
      <c r="AG172" s="83">
        <v>5228</v>
      </c>
      <c r="AH172" s="83">
        <v>5385</v>
      </c>
      <c r="AI172" s="83">
        <v>5306</v>
      </c>
      <c r="AJ172" s="83">
        <v>4898</v>
      </c>
      <c r="AK172" s="83">
        <v>4733</v>
      </c>
      <c r="AL172" s="83">
        <v>4539</v>
      </c>
      <c r="AM172" s="83">
        <v>4337</v>
      </c>
      <c r="AN172" s="83">
        <v>4368</v>
      </c>
      <c r="AO172" s="83">
        <v>4090</v>
      </c>
      <c r="AP172" s="83">
        <v>4194</v>
      </c>
      <c r="AQ172" s="83">
        <v>4013</v>
      </c>
      <c r="AR172" s="83">
        <v>3902</v>
      </c>
      <c r="AS172" s="83">
        <v>3573</v>
      </c>
      <c r="AT172" s="83">
        <v>3628</v>
      </c>
      <c r="AU172" s="83">
        <v>3429</v>
      </c>
      <c r="AV172" s="83">
        <v>3422</v>
      </c>
      <c r="AW172" s="83">
        <v>3370</v>
      </c>
      <c r="AX172" s="83">
        <v>3263</v>
      </c>
      <c r="AY172" s="83">
        <v>3173</v>
      </c>
      <c r="AZ172" s="83">
        <v>3105</v>
      </c>
      <c r="BA172" s="83">
        <v>2856</v>
      </c>
      <c r="BB172" s="83">
        <v>2768</v>
      </c>
      <c r="BC172" s="83">
        <v>2512</v>
      </c>
      <c r="BD172" s="83">
        <v>2397</v>
      </c>
      <c r="BE172" s="83">
        <v>2253</v>
      </c>
      <c r="BF172" s="83">
        <v>2103</v>
      </c>
      <c r="BG172" s="83">
        <v>2038</v>
      </c>
      <c r="BH172" s="83">
        <v>1899</v>
      </c>
      <c r="BI172" s="83">
        <v>1870</v>
      </c>
      <c r="BJ172" s="83">
        <v>1729</v>
      </c>
      <c r="BK172" s="83">
        <v>1614</v>
      </c>
      <c r="BL172" s="83">
        <v>1545</v>
      </c>
      <c r="BM172" s="83">
        <v>1543</v>
      </c>
      <c r="BN172" s="83">
        <v>1506</v>
      </c>
      <c r="BO172" s="83">
        <v>1590</v>
      </c>
      <c r="BP172" s="83">
        <v>1522</v>
      </c>
      <c r="BQ172" s="83">
        <v>1196</v>
      </c>
      <c r="BR172" s="83">
        <v>1095</v>
      </c>
      <c r="BS172" s="83">
        <v>1076</v>
      </c>
      <c r="BT172" s="83">
        <v>1002</v>
      </c>
      <c r="BU172" s="83">
        <v>886</v>
      </c>
      <c r="BV172" s="83">
        <v>903</v>
      </c>
      <c r="BW172" s="83">
        <v>948</v>
      </c>
      <c r="BX172" s="83">
        <v>853</v>
      </c>
      <c r="BY172" s="83">
        <v>755</v>
      </c>
      <c r="BZ172" s="83">
        <v>721</v>
      </c>
      <c r="CA172" s="83">
        <v>682</v>
      </c>
      <c r="CB172" s="83">
        <v>662</v>
      </c>
      <c r="CC172" s="83">
        <v>604</v>
      </c>
      <c r="CD172" s="83">
        <v>576</v>
      </c>
      <c r="CE172" s="83">
        <v>549</v>
      </c>
      <c r="CF172" s="83">
        <v>552</v>
      </c>
      <c r="CG172" s="83">
        <v>513</v>
      </c>
      <c r="CH172" s="83">
        <v>443</v>
      </c>
      <c r="CI172" s="83">
        <v>400</v>
      </c>
      <c r="CJ172" s="83">
        <v>363</v>
      </c>
      <c r="CK172" s="83">
        <v>2026</v>
      </c>
      <c r="CL172" s="83">
        <v>102591</v>
      </c>
      <c r="CM172" s="83">
        <v>1410</v>
      </c>
      <c r="CN172" s="83">
        <v>1238</v>
      </c>
      <c r="CO172" s="83">
        <v>1165</v>
      </c>
      <c r="CP172" s="83">
        <v>1103</v>
      </c>
      <c r="CQ172" s="83">
        <v>1144</v>
      </c>
      <c r="CR172" s="83">
        <v>985</v>
      </c>
      <c r="CS172" s="83">
        <v>872</v>
      </c>
      <c r="CT172" s="83">
        <v>869</v>
      </c>
      <c r="CU172" s="83">
        <v>795</v>
      </c>
      <c r="CV172" s="83">
        <v>771</v>
      </c>
      <c r="CW172" s="83">
        <v>809</v>
      </c>
      <c r="CX172" s="83">
        <v>821</v>
      </c>
      <c r="CY172" s="83">
        <v>777</v>
      </c>
      <c r="CZ172" s="83">
        <v>682</v>
      </c>
      <c r="DA172" s="83">
        <v>725</v>
      </c>
      <c r="DB172" s="83">
        <v>759</v>
      </c>
      <c r="DC172" s="83">
        <v>744</v>
      </c>
      <c r="DD172" s="83">
        <v>784</v>
      </c>
      <c r="DE172" s="83">
        <v>901</v>
      </c>
      <c r="DF172" s="83">
        <v>1239</v>
      </c>
      <c r="DG172" s="83">
        <v>1645</v>
      </c>
      <c r="DH172" s="83">
        <v>1767</v>
      </c>
      <c r="DI172" s="83">
        <v>2039</v>
      </c>
      <c r="DJ172" s="83">
        <v>2007</v>
      </c>
      <c r="DK172" s="83">
        <v>2230</v>
      </c>
      <c r="DL172" s="83">
        <v>2296</v>
      </c>
      <c r="DM172" s="83">
        <v>2387</v>
      </c>
      <c r="DN172" s="83">
        <v>2433</v>
      </c>
      <c r="DO172" s="83">
        <v>2480</v>
      </c>
      <c r="DP172" s="83">
        <v>2527</v>
      </c>
      <c r="DQ172" s="83">
        <v>2554</v>
      </c>
      <c r="DR172" s="83">
        <v>2573</v>
      </c>
      <c r="DS172" s="83">
        <v>2386</v>
      </c>
      <c r="DT172" s="83">
        <v>2393</v>
      </c>
      <c r="DU172" s="83">
        <v>2244</v>
      </c>
      <c r="DV172" s="83">
        <v>2203</v>
      </c>
      <c r="DW172" s="83">
        <v>2197</v>
      </c>
      <c r="DX172" s="83">
        <v>2057</v>
      </c>
      <c r="DY172" s="83">
        <v>2148</v>
      </c>
      <c r="DZ172" s="83">
        <v>2078</v>
      </c>
      <c r="EA172" s="83">
        <v>1984</v>
      </c>
      <c r="EB172" s="83">
        <v>1831</v>
      </c>
      <c r="EC172" s="83">
        <v>1799</v>
      </c>
      <c r="ED172" s="83">
        <v>1778</v>
      </c>
      <c r="EE172" s="83">
        <v>1756</v>
      </c>
      <c r="EF172" s="83">
        <v>1734</v>
      </c>
      <c r="EG172" s="83">
        <v>1688</v>
      </c>
      <c r="EH172" s="83">
        <v>1608</v>
      </c>
      <c r="EI172" s="83">
        <v>1631</v>
      </c>
      <c r="EJ172" s="83">
        <v>1505</v>
      </c>
      <c r="EK172" s="83">
        <v>1498</v>
      </c>
      <c r="EL172" s="83">
        <v>1320</v>
      </c>
      <c r="EM172" s="83">
        <v>1253</v>
      </c>
      <c r="EN172" s="83">
        <v>1169</v>
      </c>
      <c r="EO172" s="83">
        <v>1083</v>
      </c>
      <c r="EP172" s="83">
        <v>1027</v>
      </c>
      <c r="EQ172" s="83">
        <v>914</v>
      </c>
      <c r="ER172" s="83">
        <v>940</v>
      </c>
      <c r="ES172" s="83">
        <v>892</v>
      </c>
      <c r="ET172" s="83">
        <v>817</v>
      </c>
      <c r="EU172" s="83">
        <v>760</v>
      </c>
      <c r="EV172" s="83">
        <v>754</v>
      </c>
      <c r="EW172" s="83">
        <v>744</v>
      </c>
      <c r="EX172" s="83">
        <v>728</v>
      </c>
      <c r="EY172" s="83">
        <v>741</v>
      </c>
      <c r="EZ172" s="83">
        <v>578</v>
      </c>
      <c r="FA172" s="83">
        <v>547</v>
      </c>
      <c r="FB172" s="83">
        <v>513</v>
      </c>
      <c r="FC172" s="83">
        <v>464</v>
      </c>
      <c r="FD172" s="83">
        <v>403</v>
      </c>
      <c r="FE172" s="83">
        <v>417</v>
      </c>
      <c r="FF172" s="83">
        <v>432</v>
      </c>
      <c r="FG172" s="83">
        <v>404</v>
      </c>
      <c r="FH172" s="83">
        <v>356</v>
      </c>
      <c r="FI172" s="83">
        <v>323</v>
      </c>
      <c r="FJ172" s="83">
        <v>331</v>
      </c>
      <c r="FK172" s="83">
        <v>286</v>
      </c>
      <c r="FL172" s="83">
        <v>287</v>
      </c>
      <c r="FM172" s="83">
        <v>250</v>
      </c>
      <c r="FN172" s="83">
        <v>264</v>
      </c>
      <c r="FO172" s="83">
        <v>221</v>
      </c>
      <c r="FP172" s="83">
        <v>219</v>
      </c>
      <c r="FQ172" s="83">
        <v>148</v>
      </c>
      <c r="FR172" s="83">
        <v>160</v>
      </c>
      <c r="FS172" s="83">
        <v>152</v>
      </c>
      <c r="FT172" s="83">
        <v>645</v>
      </c>
      <c r="FU172" s="83">
        <v>104873</v>
      </c>
      <c r="FV172" s="83">
        <v>1335</v>
      </c>
      <c r="FW172" s="83">
        <v>1255</v>
      </c>
      <c r="FX172" s="83">
        <v>1169</v>
      </c>
      <c r="FY172" s="83">
        <v>1043</v>
      </c>
      <c r="FZ172" s="83">
        <v>1038</v>
      </c>
      <c r="GA172" s="83">
        <v>969</v>
      </c>
      <c r="GB172" s="83">
        <v>927</v>
      </c>
      <c r="GC172" s="83">
        <v>824</v>
      </c>
      <c r="GD172" s="83">
        <v>821</v>
      </c>
      <c r="GE172" s="83">
        <v>726</v>
      </c>
      <c r="GF172" s="83">
        <v>804</v>
      </c>
      <c r="GG172" s="83">
        <v>779</v>
      </c>
      <c r="GH172" s="83">
        <v>739</v>
      </c>
      <c r="GI172" s="83">
        <v>718</v>
      </c>
      <c r="GJ172" s="83">
        <v>767</v>
      </c>
      <c r="GK172" s="83">
        <v>791</v>
      </c>
      <c r="GL172" s="83">
        <v>817</v>
      </c>
      <c r="GM172" s="83">
        <v>849</v>
      </c>
      <c r="GN172" s="83">
        <v>973</v>
      </c>
      <c r="GO172" s="83">
        <v>1134</v>
      </c>
      <c r="GP172" s="83">
        <v>1427</v>
      </c>
      <c r="GQ172" s="83">
        <v>1578</v>
      </c>
      <c r="GR172" s="83">
        <v>1963</v>
      </c>
      <c r="GS172" s="83">
        <v>2359</v>
      </c>
      <c r="GT172" s="83">
        <v>2441</v>
      </c>
      <c r="GU172" s="83">
        <v>2578</v>
      </c>
      <c r="GV172" s="83">
        <v>2728</v>
      </c>
      <c r="GW172" s="83">
        <v>2799</v>
      </c>
      <c r="GX172" s="83">
        <v>2730</v>
      </c>
      <c r="GY172" s="83">
        <v>2701</v>
      </c>
      <c r="GZ172" s="83">
        <v>2831</v>
      </c>
      <c r="HA172" s="83">
        <v>2733</v>
      </c>
      <c r="HB172" s="83">
        <v>2512</v>
      </c>
      <c r="HC172" s="83">
        <v>2340</v>
      </c>
      <c r="HD172" s="83">
        <v>2295</v>
      </c>
      <c r="HE172" s="83">
        <v>2134</v>
      </c>
      <c r="HF172" s="83">
        <v>2171</v>
      </c>
      <c r="HG172" s="83">
        <v>2033</v>
      </c>
      <c r="HH172" s="83">
        <v>2046</v>
      </c>
      <c r="HI172" s="83">
        <v>1935</v>
      </c>
      <c r="HJ172" s="83">
        <v>1918</v>
      </c>
      <c r="HK172" s="83">
        <v>1742</v>
      </c>
      <c r="HL172" s="83">
        <v>1829</v>
      </c>
      <c r="HM172" s="83">
        <v>1651</v>
      </c>
      <c r="HN172" s="83">
        <v>1666</v>
      </c>
      <c r="HO172" s="83">
        <v>1636</v>
      </c>
      <c r="HP172" s="83">
        <v>1575</v>
      </c>
      <c r="HQ172" s="83">
        <v>1565</v>
      </c>
      <c r="HR172" s="83">
        <v>1474</v>
      </c>
      <c r="HS172" s="83">
        <v>1351</v>
      </c>
      <c r="HT172" s="83">
        <v>1270</v>
      </c>
      <c r="HU172" s="83">
        <v>1192</v>
      </c>
      <c r="HV172" s="83">
        <v>1144</v>
      </c>
      <c r="HW172" s="83">
        <v>1084</v>
      </c>
      <c r="HX172" s="83">
        <v>1020</v>
      </c>
      <c r="HY172" s="83">
        <v>1011</v>
      </c>
      <c r="HZ172" s="83">
        <v>985</v>
      </c>
      <c r="IA172" s="83">
        <v>930</v>
      </c>
      <c r="IB172" s="83">
        <v>837</v>
      </c>
      <c r="IC172" s="83">
        <v>797</v>
      </c>
      <c r="ID172" s="83">
        <v>785</v>
      </c>
      <c r="IE172" s="83">
        <v>789</v>
      </c>
      <c r="IF172" s="83">
        <v>762</v>
      </c>
      <c r="IG172" s="83">
        <v>862</v>
      </c>
      <c r="IH172" s="83">
        <v>781</v>
      </c>
      <c r="II172" s="83">
        <v>618</v>
      </c>
      <c r="IJ172" s="83">
        <v>548</v>
      </c>
      <c r="IK172" s="83">
        <v>563</v>
      </c>
      <c r="IL172" s="83">
        <v>538</v>
      </c>
      <c r="IM172" s="83">
        <v>483</v>
      </c>
      <c r="IN172" s="83">
        <v>486</v>
      </c>
      <c r="IO172" s="83">
        <v>516</v>
      </c>
      <c r="IP172" s="83">
        <v>449</v>
      </c>
      <c r="IQ172" s="83">
        <v>399</v>
      </c>
      <c r="IR172" s="83">
        <v>398</v>
      </c>
      <c r="IS172" s="83">
        <v>351</v>
      </c>
      <c r="IT172" s="83">
        <v>376</v>
      </c>
      <c r="IU172" s="83">
        <v>317</v>
      </c>
      <c r="IV172" s="83">
        <v>326</v>
      </c>
      <c r="IW172" s="83">
        <v>285</v>
      </c>
      <c r="IX172" s="83">
        <v>331</v>
      </c>
      <c r="IY172" s="83">
        <v>294</v>
      </c>
      <c r="IZ172" s="83">
        <v>295</v>
      </c>
      <c r="JA172" s="83">
        <v>240</v>
      </c>
      <c r="JB172" s="83">
        <v>211</v>
      </c>
      <c r="JC172" s="83">
        <v>1381</v>
      </c>
    </row>
    <row r="173" spans="1:263" hidden="1" x14ac:dyDescent="0.25">
      <c r="A173" s="57" t="s">
        <v>1535</v>
      </c>
      <c r="B173" s="57" t="s">
        <v>529</v>
      </c>
      <c r="C173" s="83">
        <v>211578</v>
      </c>
      <c r="D173" s="83">
        <v>3785</v>
      </c>
      <c r="E173" s="83">
        <v>3768</v>
      </c>
      <c r="F173" s="83">
        <v>3603</v>
      </c>
      <c r="G173" s="83">
        <v>3573</v>
      </c>
      <c r="H173" s="83">
        <v>3383</v>
      </c>
      <c r="I173" s="83">
        <v>3398</v>
      </c>
      <c r="J173" s="83">
        <v>3232</v>
      </c>
      <c r="K173" s="83">
        <v>3168</v>
      </c>
      <c r="L173" s="83">
        <v>3040</v>
      </c>
      <c r="M173" s="83">
        <v>2937</v>
      </c>
      <c r="N173" s="83">
        <v>3046</v>
      </c>
      <c r="O173" s="83">
        <v>3055</v>
      </c>
      <c r="P173" s="83">
        <v>2976</v>
      </c>
      <c r="Q173" s="83">
        <v>3086</v>
      </c>
      <c r="R173" s="83">
        <v>3071</v>
      </c>
      <c r="S173" s="83">
        <v>2949</v>
      </c>
      <c r="T173" s="83">
        <v>2820</v>
      </c>
      <c r="U173" s="83">
        <v>2846</v>
      </c>
      <c r="V173" s="83">
        <v>2827</v>
      </c>
      <c r="W173" s="83">
        <v>2789</v>
      </c>
      <c r="X173" s="83">
        <v>2738</v>
      </c>
      <c r="Y173" s="83">
        <v>2823</v>
      </c>
      <c r="Z173" s="83">
        <v>3053</v>
      </c>
      <c r="AA173" s="83">
        <v>3215</v>
      </c>
      <c r="AB173" s="83">
        <v>3215</v>
      </c>
      <c r="AC173" s="83">
        <v>3484</v>
      </c>
      <c r="AD173" s="83">
        <v>3580</v>
      </c>
      <c r="AE173" s="83">
        <v>3367</v>
      </c>
      <c r="AF173" s="83">
        <v>3551</v>
      </c>
      <c r="AG173" s="83">
        <v>3535</v>
      </c>
      <c r="AH173" s="83">
        <v>3734</v>
      </c>
      <c r="AI173" s="83">
        <v>3696</v>
      </c>
      <c r="AJ173" s="83">
        <v>3608</v>
      </c>
      <c r="AK173" s="83">
        <v>3444</v>
      </c>
      <c r="AL173" s="83">
        <v>3235</v>
      </c>
      <c r="AM173" s="83">
        <v>3251</v>
      </c>
      <c r="AN173" s="83">
        <v>3113</v>
      </c>
      <c r="AO173" s="83">
        <v>3128</v>
      </c>
      <c r="AP173" s="83">
        <v>3125</v>
      </c>
      <c r="AQ173" s="83">
        <v>3093</v>
      </c>
      <c r="AR173" s="83">
        <v>3229</v>
      </c>
      <c r="AS173" s="83">
        <v>3140</v>
      </c>
      <c r="AT173" s="83">
        <v>3179</v>
      </c>
      <c r="AU173" s="83">
        <v>3223</v>
      </c>
      <c r="AV173" s="83">
        <v>3152</v>
      </c>
      <c r="AW173" s="83">
        <v>3067</v>
      </c>
      <c r="AX173" s="83">
        <v>3147</v>
      </c>
      <c r="AY173" s="83">
        <v>2929</v>
      </c>
      <c r="AZ173" s="83">
        <v>2945</v>
      </c>
      <c r="BA173" s="83">
        <v>2622</v>
      </c>
      <c r="BB173" s="83">
        <v>2571</v>
      </c>
      <c r="BC173" s="83">
        <v>2511</v>
      </c>
      <c r="BD173" s="83">
        <v>2305</v>
      </c>
      <c r="BE173" s="83">
        <v>2203</v>
      </c>
      <c r="BF173" s="83">
        <v>2110</v>
      </c>
      <c r="BG173" s="83">
        <v>2123</v>
      </c>
      <c r="BH173" s="83">
        <v>1899</v>
      </c>
      <c r="BI173" s="83">
        <v>1830</v>
      </c>
      <c r="BJ173" s="83">
        <v>1820</v>
      </c>
      <c r="BK173" s="83">
        <v>1697</v>
      </c>
      <c r="BL173" s="83">
        <v>1706</v>
      </c>
      <c r="BM173" s="83">
        <v>1828</v>
      </c>
      <c r="BN173" s="83">
        <v>1612</v>
      </c>
      <c r="BO173" s="83">
        <v>1709</v>
      </c>
      <c r="BP173" s="83">
        <v>1693</v>
      </c>
      <c r="BQ173" s="83">
        <v>1407</v>
      </c>
      <c r="BR173" s="83">
        <v>1424</v>
      </c>
      <c r="BS173" s="83">
        <v>1319</v>
      </c>
      <c r="BT173" s="83">
        <v>1188</v>
      </c>
      <c r="BU173" s="83">
        <v>1098</v>
      </c>
      <c r="BV173" s="83">
        <v>1144</v>
      </c>
      <c r="BW173" s="83">
        <v>1218</v>
      </c>
      <c r="BX173" s="83">
        <v>1204</v>
      </c>
      <c r="BY173" s="83">
        <v>1096</v>
      </c>
      <c r="BZ173" s="83">
        <v>1149</v>
      </c>
      <c r="CA173" s="83">
        <v>1011</v>
      </c>
      <c r="CB173" s="83">
        <v>938</v>
      </c>
      <c r="CC173" s="83">
        <v>840</v>
      </c>
      <c r="CD173" s="83">
        <v>884</v>
      </c>
      <c r="CE173" s="83">
        <v>796</v>
      </c>
      <c r="CF173" s="83">
        <v>740</v>
      </c>
      <c r="CG173" s="83">
        <v>677</v>
      </c>
      <c r="CH173" s="83">
        <v>551</v>
      </c>
      <c r="CI173" s="83">
        <v>461</v>
      </c>
      <c r="CJ173" s="83">
        <v>433</v>
      </c>
      <c r="CK173" s="83">
        <v>2410</v>
      </c>
      <c r="CL173" s="83">
        <v>104571</v>
      </c>
      <c r="CM173" s="83">
        <v>1945</v>
      </c>
      <c r="CN173" s="83">
        <v>1935</v>
      </c>
      <c r="CO173" s="83">
        <v>1796</v>
      </c>
      <c r="CP173" s="83">
        <v>1732</v>
      </c>
      <c r="CQ173" s="83">
        <v>1798</v>
      </c>
      <c r="CR173" s="83">
        <v>1737</v>
      </c>
      <c r="CS173" s="83">
        <v>1664</v>
      </c>
      <c r="CT173" s="83">
        <v>1594</v>
      </c>
      <c r="CU173" s="83">
        <v>1544</v>
      </c>
      <c r="CV173" s="83">
        <v>1481</v>
      </c>
      <c r="CW173" s="83">
        <v>1579</v>
      </c>
      <c r="CX173" s="83">
        <v>1520</v>
      </c>
      <c r="CY173" s="83">
        <v>1543</v>
      </c>
      <c r="CZ173" s="83">
        <v>1588</v>
      </c>
      <c r="DA173" s="83">
        <v>1566</v>
      </c>
      <c r="DB173" s="83">
        <v>1558</v>
      </c>
      <c r="DC173" s="83">
        <v>1414</v>
      </c>
      <c r="DD173" s="83">
        <v>1436</v>
      </c>
      <c r="DE173" s="83">
        <v>1414</v>
      </c>
      <c r="DF173" s="83">
        <v>1405</v>
      </c>
      <c r="DG173" s="83">
        <v>1404</v>
      </c>
      <c r="DH173" s="83">
        <v>1527</v>
      </c>
      <c r="DI173" s="83">
        <v>1545</v>
      </c>
      <c r="DJ173" s="83">
        <v>1641</v>
      </c>
      <c r="DK173" s="83">
        <v>1596</v>
      </c>
      <c r="DL173" s="83">
        <v>1743</v>
      </c>
      <c r="DM173" s="83">
        <v>1792</v>
      </c>
      <c r="DN173" s="83">
        <v>1640</v>
      </c>
      <c r="DO173" s="83">
        <v>1791</v>
      </c>
      <c r="DP173" s="83">
        <v>1814</v>
      </c>
      <c r="DQ173" s="83">
        <v>1943</v>
      </c>
      <c r="DR173" s="83">
        <v>1948</v>
      </c>
      <c r="DS173" s="83">
        <v>1841</v>
      </c>
      <c r="DT173" s="83">
        <v>1728</v>
      </c>
      <c r="DU173" s="83">
        <v>1695</v>
      </c>
      <c r="DV173" s="83">
        <v>1669</v>
      </c>
      <c r="DW173" s="83">
        <v>1527</v>
      </c>
      <c r="DX173" s="83">
        <v>1630</v>
      </c>
      <c r="DY173" s="83">
        <v>1527</v>
      </c>
      <c r="DZ173" s="83">
        <v>1541</v>
      </c>
      <c r="EA173" s="83">
        <v>1557</v>
      </c>
      <c r="EB173" s="83">
        <v>1502</v>
      </c>
      <c r="EC173" s="83">
        <v>1553</v>
      </c>
      <c r="ED173" s="83">
        <v>1555</v>
      </c>
      <c r="EE173" s="83">
        <v>1529</v>
      </c>
      <c r="EF173" s="83">
        <v>1491</v>
      </c>
      <c r="EG173" s="83">
        <v>1479</v>
      </c>
      <c r="EH173" s="83">
        <v>1392</v>
      </c>
      <c r="EI173" s="83">
        <v>1467</v>
      </c>
      <c r="EJ173" s="83">
        <v>1302</v>
      </c>
      <c r="EK173" s="83">
        <v>1196</v>
      </c>
      <c r="EL173" s="83">
        <v>1217</v>
      </c>
      <c r="EM173" s="83">
        <v>1108</v>
      </c>
      <c r="EN173" s="83">
        <v>1015</v>
      </c>
      <c r="EO173" s="83">
        <v>1040</v>
      </c>
      <c r="EP173" s="83">
        <v>1020</v>
      </c>
      <c r="EQ173" s="83">
        <v>937</v>
      </c>
      <c r="ER173" s="83">
        <v>880</v>
      </c>
      <c r="ES173" s="83">
        <v>882</v>
      </c>
      <c r="ET173" s="83">
        <v>840</v>
      </c>
      <c r="EU173" s="83">
        <v>818</v>
      </c>
      <c r="EV173" s="83">
        <v>834</v>
      </c>
      <c r="EW173" s="83">
        <v>781</v>
      </c>
      <c r="EX173" s="83">
        <v>823</v>
      </c>
      <c r="EY173" s="83">
        <v>766</v>
      </c>
      <c r="EZ173" s="83">
        <v>648</v>
      </c>
      <c r="FA173" s="83">
        <v>673</v>
      </c>
      <c r="FB173" s="83">
        <v>639</v>
      </c>
      <c r="FC173" s="83">
        <v>556</v>
      </c>
      <c r="FD173" s="83">
        <v>510</v>
      </c>
      <c r="FE173" s="83">
        <v>532</v>
      </c>
      <c r="FF173" s="83">
        <v>543</v>
      </c>
      <c r="FG173" s="83">
        <v>601</v>
      </c>
      <c r="FH173" s="83">
        <v>501</v>
      </c>
      <c r="FI173" s="83">
        <v>550</v>
      </c>
      <c r="FJ173" s="83">
        <v>481</v>
      </c>
      <c r="FK173" s="83">
        <v>399</v>
      </c>
      <c r="FL173" s="83">
        <v>396</v>
      </c>
      <c r="FM173" s="83">
        <v>423</v>
      </c>
      <c r="FN173" s="83">
        <v>350</v>
      </c>
      <c r="FO173" s="83">
        <v>326</v>
      </c>
      <c r="FP173" s="83">
        <v>275</v>
      </c>
      <c r="FQ173" s="83">
        <v>233</v>
      </c>
      <c r="FR173" s="83">
        <v>180</v>
      </c>
      <c r="FS173" s="83">
        <v>159</v>
      </c>
      <c r="FT173" s="83">
        <v>821</v>
      </c>
      <c r="FU173" s="83">
        <v>107007</v>
      </c>
      <c r="FV173" s="83">
        <v>1840</v>
      </c>
      <c r="FW173" s="83">
        <v>1833</v>
      </c>
      <c r="FX173" s="83">
        <v>1807</v>
      </c>
      <c r="FY173" s="83">
        <v>1841</v>
      </c>
      <c r="FZ173" s="83">
        <v>1585</v>
      </c>
      <c r="GA173" s="83">
        <v>1661</v>
      </c>
      <c r="GB173" s="83">
        <v>1568</v>
      </c>
      <c r="GC173" s="83">
        <v>1574</v>
      </c>
      <c r="GD173" s="83">
        <v>1496</v>
      </c>
      <c r="GE173" s="83">
        <v>1456</v>
      </c>
      <c r="GF173" s="83">
        <v>1467</v>
      </c>
      <c r="GG173" s="83">
        <v>1535</v>
      </c>
      <c r="GH173" s="83">
        <v>1433</v>
      </c>
      <c r="GI173" s="83">
        <v>1498</v>
      </c>
      <c r="GJ173" s="83">
        <v>1505</v>
      </c>
      <c r="GK173" s="83">
        <v>1391</v>
      </c>
      <c r="GL173" s="83">
        <v>1406</v>
      </c>
      <c r="GM173" s="83">
        <v>1410</v>
      </c>
      <c r="GN173" s="83">
        <v>1413</v>
      </c>
      <c r="GO173" s="83">
        <v>1384</v>
      </c>
      <c r="GP173" s="83">
        <v>1334</v>
      </c>
      <c r="GQ173" s="83">
        <v>1296</v>
      </c>
      <c r="GR173" s="83">
        <v>1508</v>
      </c>
      <c r="GS173" s="83">
        <v>1574</v>
      </c>
      <c r="GT173" s="83">
        <v>1619</v>
      </c>
      <c r="GU173" s="83">
        <v>1741</v>
      </c>
      <c r="GV173" s="83">
        <v>1788</v>
      </c>
      <c r="GW173" s="83">
        <v>1727</v>
      </c>
      <c r="GX173" s="83">
        <v>1760</v>
      </c>
      <c r="GY173" s="83">
        <v>1721</v>
      </c>
      <c r="GZ173" s="83">
        <v>1791</v>
      </c>
      <c r="HA173" s="83">
        <v>1748</v>
      </c>
      <c r="HB173" s="83">
        <v>1767</v>
      </c>
      <c r="HC173" s="83">
        <v>1716</v>
      </c>
      <c r="HD173" s="83">
        <v>1540</v>
      </c>
      <c r="HE173" s="83">
        <v>1582</v>
      </c>
      <c r="HF173" s="83">
        <v>1586</v>
      </c>
      <c r="HG173" s="83">
        <v>1498</v>
      </c>
      <c r="HH173" s="83">
        <v>1598</v>
      </c>
      <c r="HI173" s="83">
        <v>1552</v>
      </c>
      <c r="HJ173" s="83">
        <v>1672</v>
      </c>
      <c r="HK173" s="83">
        <v>1638</v>
      </c>
      <c r="HL173" s="83">
        <v>1626</v>
      </c>
      <c r="HM173" s="83">
        <v>1668</v>
      </c>
      <c r="HN173" s="83">
        <v>1623</v>
      </c>
      <c r="HO173" s="83">
        <v>1576</v>
      </c>
      <c r="HP173" s="83">
        <v>1668</v>
      </c>
      <c r="HQ173" s="83">
        <v>1537</v>
      </c>
      <c r="HR173" s="83">
        <v>1478</v>
      </c>
      <c r="HS173" s="83">
        <v>1320</v>
      </c>
      <c r="HT173" s="83">
        <v>1375</v>
      </c>
      <c r="HU173" s="83">
        <v>1294</v>
      </c>
      <c r="HV173" s="83">
        <v>1197</v>
      </c>
      <c r="HW173" s="83">
        <v>1188</v>
      </c>
      <c r="HX173" s="83">
        <v>1070</v>
      </c>
      <c r="HY173" s="83">
        <v>1103</v>
      </c>
      <c r="HZ173" s="83">
        <v>962</v>
      </c>
      <c r="IA173" s="83">
        <v>950</v>
      </c>
      <c r="IB173" s="83">
        <v>938</v>
      </c>
      <c r="IC173" s="83">
        <v>857</v>
      </c>
      <c r="ID173" s="83">
        <v>888</v>
      </c>
      <c r="IE173" s="83">
        <v>994</v>
      </c>
      <c r="IF173" s="83">
        <v>831</v>
      </c>
      <c r="IG173" s="83">
        <v>886</v>
      </c>
      <c r="IH173" s="83">
        <v>927</v>
      </c>
      <c r="II173" s="83">
        <v>759</v>
      </c>
      <c r="IJ173" s="83">
        <v>751</v>
      </c>
      <c r="IK173" s="83">
        <v>680</v>
      </c>
      <c r="IL173" s="83">
        <v>632</v>
      </c>
      <c r="IM173" s="83">
        <v>588</v>
      </c>
      <c r="IN173" s="83">
        <v>612</v>
      </c>
      <c r="IO173" s="83">
        <v>675</v>
      </c>
      <c r="IP173" s="83">
        <v>603</v>
      </c>
      <c r="IQ173" s="83">
        <v>595</v>
      </c>
      <c r="IR173" s="83">
        <v>599</v>
      </c>
      <c r="IS173" s="83">
        <v>530</v>
      </c>
      <c r="IT173" s="83">
        <v>539</v>
      </c>
      <c r="IU173" s="83">
        <v>444</v>
      </c>
      <c r="IV173" s="83">
        <v>461</v>
      </c>
      <c r="IW173" s="83">
        <v>446</v>
      </c>
      <c r="IX173" s="83">
        <v>414</v>
      </c>
      <c r="IY173" s="83">
        <v>402</v>
      </c>
      <c r="IZ173" s="83">
        <v>318</v>
      </c>
      <c r="JA173" s="83">
        <v>281</v>
      </c>
      <c r="JB173" s="83">
        <v>274</v>
      </c>
      <c r="JC173" s="83">
        <v>1589</v>
      </c>
    </row>
    <row r="174" spans="1:263" hidden="1" x14ac:dyDescent="0.25">
      <c r="A174" s="57" t="s">
        <v>1536</v>
      </c>
      <c r="B174" s="57" t="s">
        <v>566</v>
      </c>
      <c r="C174" s="83">
        <v>198774</v>
      </c>
      <c r="D174" s="83">
        <v>3215</v>
      </c>
      <c r="E174" s="83">
        <v>3218</v>
      </c>
      <c r="F174" s="83">
        <v>3225</v>
      </c>
      <c r="G174" s="83">
        <v>3220</v>
      </c>
      <c r="H174" s="83">
        <v>3038</v>
      </c>
      <c r="I174" s="83">
        <v>3072</v>
      </c>
      <c r="J174" s="83">
        <v>2944</v>
      </c>
      <c r="K174" s="83">
        <v>2991</v>
      </c>
      <c r="L174" s="83">
        <v>2779</v>
      </c>
      <c r="M174" s="83">
        <v>2635</v>
      </c>
      <c r="N174" s="83">
        <v>2769</v>
      </c>
      <c r="O174" s="83">
        <v>2861</v>
      </c>
      <c r="P174" s="83">
        <v>2806</v>
      </c>
      <c r="Q174" s="83">
        <v>3009</v>
      </c>
      <c r="R174" s="83">
        <v>3145</v>
      </c>
      <c r="S174" s="83">
        <v>3131</v>
      </c>
      <c r="T174" s="83">
        <v>3103</v>
      </c>
      <c r="U174" s="83">
        <v>3391</v>
      </c>
      <c r="V174" s="83">
        <v>2861</v>
      </c>
      <c r="W174" s="83">
        <v>2187</v>
      </c>
      <c r="X174" s="83">
        <v>2191</v>
      </c>
      <c r="Y174" s="83">
        <v>2414</v>
      </c>
      <c r="Z174" s="83">
        <v>2563</v>
      </c>
      <c r="AA174" s="83">
        <v>2617</v>
      </c>
      <c r="AB174" s="83">
        <v>2462</v>
      </c>
      <c r="AC174" s="83">
        <v>2514</v>
      </c>
      <c r="AD174" s="83">
        <v>2744</v>
      </c>
      <c r="AE174" s="83">
        <v>2661</v>
      </c>
      <c r="AF174" s="83">
        <v>2596</v>
      </c>
      <c r="AG174" s="83">
        <v>2718</v>
      </c>
      <c r="AH174" s="83">
        <v>2863</v>
      </c>
      <c r="AI174" s="83">
        <v>2796</v>
      </c>
      <c r="AJ174" s="83">
        <v>2639</v>
      </c>
      <c r="AK174" s="83">
        <v>2570</v>
      </c>
      <c r="AL174" s="83">
        <v>2560</v>
      </c>
      <c r="AM174" s="83">
        <v>2461</v>
      </c>
      <c r="AN174" s="83">
        <v>2434</v>
      </c>
      <c r="AO174" s="83">
        <v>2409</v>
      </c>
      <c r="AP174" s="83">
        <v>2397</v>
      </c>
      <c r="AQ174" s="83">
        <v>2470</v>
      </c>
      <c r="AR174" s="83">
        <v>2464</v>
      </c>
      <c r="AS174" s="83">
        <v>2320</v>
      </c>
      <c r="AT174" s="83">
        <v>2441</v>
      </c>
      <c r="AU174" s="83">
        <v>2415</v>
      </c>
      <c r="AV174" s="83">
        <v>2381</v>
      </c>
      <c r="AW174" s="83">
        <v>2466</v>
      </c>
      <c r="AX174" s="83">
        <v>2385</v>
      </c>
      <c r="AY174" s="83">
        <v>2329</v>
      </c>
      <c r="AZ174" s="83">
        <v>2396</v>
      </c>
      <c r="BA174" s="83">
        <v>2380</v>
      </c>
      <c r="BB174" s="83">
        <v>2337</v>
      </c>
      <c r="BC174" s="83">
        <v>2270</v>
      </c>
      <c r="BD174" s="83">
        <v>2242</v>
      </c>
      <c r="BE174" s="83">
        <v>2157</v>
      </c>
      <c r="BF174" s="83">
        <v>2182</v>
      </c>
      <c r="BG174" s="83">
        <v>2147</v>
      </c>
      <c r="BH174" s="83">
        <v>2099</v>
      </c>
      <c r="BI174" s="83">
        <v>1975</v>
      </c>
      <c r="BJ174" s="83">
        <v>1974</v>
      </c>
      <c r="BK174" s="83">
        <v>1881</v>
      </c>
      <c r="BL174" s="83">
        <v>2091</v>
      </c>
      <c r="BM174" s="83">
        <v>1994</v>
      </c>
      <c r="BN174" s="83">
        <v>1976</v>
      </c>
      <c r="BO174" s="83">
        <v>2072</v>
      </c>
      <c r="BP174" s="83">
        <v>2078</v>
      </c>
      <c r="BQ174" s="83">
        <v>1866</v>
      </c>
      <c r="BR174" s="83">
        <v>1902</v>
      </c>
      <c r="BS174" s="83">
        <v>1820</v>
      </c>
      <c r="BT174" s="83">
        <v>1690</v>
      </c>
      <c r="BU174" s="83">
        <v>1520</v>
      </c>
      <c r="BV174" s="83">
        <v>1495</v>
      </c>
      <c r="BW174" s="83">
        <v>1666</v>
      </c>
      <c r="BX174" s="83">
        <v>1625</v>
      </c>
      <c r="BY174" s="83">
        <v>1506</v>
      </c>
      <c r="BZ174" s="83">
        <v>1492</v>
      </c>
      <c r="CA174" s="83">
        <v>1469</v>
      </c>
      <c r="CB174" s="83">
        <v>1454</v>
      </c>
      <c r="CC174" s="83">
        <v>1368</v>
      </c>
      <c r="CD174" s="83">
        <v>1187</v>
      </c>
      <c r="CE174" s="83">
        <v>1153</v>
      </c>
      <c r="CF174" s="83">
        <v>1179</v>
      </c>
      <c r="CG174" s="83">
        <v>1124</v>
      </c>
      <c r="CH174" s="83">
        <v>924</v>
      </c>
      <c r="CI174" s="83">
        <v>876</v>
      </c>
      <c r="CJ174" s="83">
        <v>775</v>
      </c>
      <c r="CK174" s="83">
        <v>4552</v>
      </c>
      <c r="CL174" s="83">
        <v>94591</v>
      </c>
      <c r="CM174" s="83">
        <v>1634</v>
      </c>
      <c r="CN174" s="83">
        <v>1623</v>
      </c>
      <c r="CO174" s="83">
        <v>1671</v>
      </c>
      <c r="CP174" s="83">
        <v>1560</v>
      </c>
      <c r="CQ174" s="83">
        <v>1576</v>
      </c>
      <c r="CR174" s="83">
        <v>1543</v>
      </c>
      <c r="CS174" s="83">
        <v>1509</v>
      </c>
      <c r="CT174" s="83">
        <v>1484</v>
      </c>
      <c r="CU174" s="83">
        <v>1430</v>
      </c>
      <c r="CV174" s="83">
        <v>1391</v>
      </c>
      <c r="CW174" s="83">
        <v>1413</v>
      </c>
      <c r="CX174" s="83">
        <v>1488</v>
      </c>
      <c r="CY174" s="83">
        <v>1478</v>
      </c>
      <c r="CZ174" s="83">
        <v>1591</v>
      </c>
      <c r="DA174" s="83">
        <v>1700</v>
      </c>
      <c r="DB174" s="83">
        <v>1717</v>
      </c>
      <c r="DC174" s="83">
        <v>1671</v>
      </c>
      <c r="DD174" s="83">
        <v>1777</v>
      </c>
      <c r="DE174" s="83">
        <v>1519</v>
      </c>
      <c r="DF174" s="83">
        <v>1099</v>
      </c>
      <c r="DG174" s="83">
        <v>1177</v>
      </c>
      <c r="DH174" s="83">
        <v>1212</v>
      </c>
      <c r="DI174" s="83">
        <v>1292</v>
      </c>
      <c r="DJ174" s="83">
        <v>1325</v>
      </c>
      <c r="DK174" s="83">
        <v>1164</v>
      </c>
      <c r="DL174" s="83">
        <v>1203</v>
      </c>
      <c r="DM174" s="83">
        <v>1340</v>
      </c>
      <c r="DN174" s="83">
        <v>1299</v>
      </c>
      <c r="DO174" s="83">
        <v>1274</v>
      </c>
      <c r="DP174" s="83">
        <v>1291</v>
      </c>
      <c r="DQ174" s="83">
        <v>1424</v>
      </c>
      <c r="DR174" s="83">
        <v>1303</v>
      </c>
      <c r="DS174" s="83">
        <v>1279</v>
      </c>
      <c r="DT174" s="83">
        <v>1190</v>
      </c>
      <c r="DU174" s="83">
        <v>1256</v>
      </c>
      <c r="DV174" s="83">
        <v>1111</v>
      </c>
      <c r="DW174" s="83">
        <v>1128</v>
      </c>
      <c r="DX174" s="83">
        <v>1123</v>
      </c>
      <c r="DY174" s="83">
        <v>1141</v>
      </c>
      <c r="DZ174" s="83">
        <v>1119</v>
      </c>
      <c r="EA174" s="83">
        <v>1100</v>
      </c>
      <c r="EB174" s="83">
        <v>1067</v>
      </c>
      <c r="EC174" s="83">
        <v>1067</v>
      </c>
      <c r="ED174" s="83">
        <v>1048</v>
      </c>
      <c r="EE174" s="83">
        <v>1049</v>
      </c>
      <c r="EF174" s="83">
        <v>1088</v>
      </c>
      <c r="EG174" s="83">
        <v>1089</v>
      </c>
      <c r="EH174" s="83">
        <v>995</v>
      </c>
      <c r="EI174" s="83">
        <v>1089</v>
      </c>
      <c r="EJ174" s="83">
        <v>1070</v>
      </c>
      <c r="EK174" s="83">
        <v>1031</v>
      </c>
      <c r="EL174" s="83">
        <v>1018</v>
      </c>
      <c r="EM174" s="83">
        <v>988</v>
      </c>
      <c r="EN174" s="83">
        <v>962</v>
      </c>
      <c r="EO174" s="83">
        <v>1042</v>
      </c>
      <c r="EP174" s="83">
        <v>998</v>
      </c>
      <c r="EQ174" s="83">
        <v>946</v>
      </c>
      <c r="ER174" s="83">
        <v>882</v>
      </c>
      <c r="ES174" s="83">
        <v>929</v>
      </c>
      <c r="ET174" s="83">
        <v>852</v>
      </c>
      <c r="EU174" s="83">
        <v>928</v>
      </c>
      <c r="EV174" s="83">
        <v>862</v>
      </c>
      <c r="EW174" s="83">
        <v>892</v>
      </c>
      <c r="EX174" s="83">
        <v>915</v>
      </c>
      <c r="EY174" s="83">
        <v>928</v>
      </c>
      <c r="EZ174" s="83">
        <v>851</v>
      </c>
      <c r="FA174" s="83">
        <v>844</v>
      </c>
      <c r="FB174" s="83">
        <v>818</v>
      </c>
      <c r="FC174" s="83">
        <v>764</v>
      </c>
      <c r="FD174" s="83">
        <v>693</v>
      </c>
      <c r="FE174" s="83">
        <v>696</v>
      </c>
      <c r="FF174" s="83">
        <v>764</v>
      </c>
      <c r="FG174" s="83">
        <v>760</v>
      </c>
      <c r="FH174" s="83">
        <v>706</v>
      </c>
      <c r="FI174" s="83">
        <v>706</v>
      </c>
      <c r="FJ174" s="83">
        <v>711</v>
      </c>
      <c r="FK174" s="83">
        <v>620</v>
      </c>
      <c r="FL174" s="83">
        <v>625</v>
      </c>
      <c r="FM174" s="83">
        <v>533</v>
      </c>
      <c r="FN174" s="83">
        <v>528</v>
      </c>
      <c r="FO174" s="83">
        <v>512</v>
      </c>
      <c r="FP174" s="83">
        <v>486</v>
      </c>
      <c r="FQ174" s="83">
        <v>370</v>
      </c>
      <c r="FR174" s="83">
        <v>333</v>
      </c>
      <c r="FS174" s="83">
        <v>314</v>
      </c>
      <c r="FT174" s="83">
        <v>1597</v>
      </c>
      <c r="FU174" s="83">
        <v>104183</v>
      </c>
      <c r="FV174" s="83">
        <v>1581</v>
      </c>
      <c r="FW174" s="83">
        <v>1595</v>
      </c>
      <c r="FX174" s="83">
        <v>1554</v>
      </c>
      <c r="FY174" s="83">
        <v>1660</v>
      </c>
      <c r="FZ174" s="83">
        <v>1462</v>
      </c>
      <c r="GA174" s="83">
        <v>1529</v>
      </c>
      <c r="GB174" s="83">
        <v>1435</v>
      </c>
      <c r="GC174" s="83">
        <v>1507</v>
      </c>
      <c r="GD174" s="83">
        <v>1349</v>
      </c>
      <c r="GE174" s="83">
        <v>1244</v>
      </c>
      <c r="GF174" s="83">
        <v>1356</v>
      </c>
      <c r="GG174" s="83">
        <v>1373</v>
      </c>
      <c r="GH174" s="83">
        <v>1328</v>
      </c>
      <c r="GI174" s="83">
        <v>1418</v>
      </c>
      <c r="GJ174" s="83">
        <v>1445</v>
      </c>
      <c r="GK174" s="83">
        <v>1414</v>
      </c>
      <c r="GL174" s="83">
        <v>1432</v>
      </c>
      <c r="GM174" s="83">
        <v>1614</v>
      </c>
      <c r="GN174" s="83">
        <v>1342</v>
      </c>
      <c r="GO174" s="83">
        <v>1088</v>
      </c>
      <c r="GP174" s="83">
        <v>1014</v>
      </c>
      <c r="GQ174" s="83">
        <v>1202</v>
      </c>
      <c r="GR174" s="83">
        <v>1271</v>
      </c>
      <c r="GS174" s="83">
        <v>1292</v>
      </c>
      <c r="GT174" s="83">
        <v>1298</v>
      </c>
      <c r="GU174" s="83">
        <v>1311</v>
      </c>
      <c r="GV174" s="83">
        <v>1404</v>
      </c>
      <c r="GW174" s="83">
        <v>1362</v>
      </c>
      <c r="GX174" s="83">
        <v>1322</v>
      </c>
      <c r="GY174" s="83">
        <v>1427</v>
      </c>
      <c r="GZ174" s="83">
        <v>1439</v>
      </c>
      <c r="HA174" s="83">
        <v>1493</v>
      </c>
      <c r="HB174" s="83">
        <v>1360</v>
      </c>
      <c r="HC174" s="83">
        <v>1380</v>
      </c>
      <c r="HD174" s="83">
        <v>1304</v>
      </c>
      <c r="HE174" s="83">
        <v>1350</v>
      </c>
      <c r="HF174" s="83">
        <v>1306</v>
      </c>
      <c r="HG174" s="83">
        <v>1286</v>
      </c>
      <c r="HH174" s="83">
        <v>1256</v>
      </c>
      <c r="HI174" s="83">
        <v>1351</v>
      </c>
      <c r="HJ174" s="83">
        <v>1364</v>
      </c>
      <c r="HK174" s="83">
        <v>1253</v>
      </c>
      <c r="HL174" s="83">
        <v>1374</v>
      </c>
      <c r="HM174" s="83">
        <v>1367</v>
      </c>
      <c r="HN174" s="83">
        <v>1332</v>
      </c>
      <c r="HO174" s="83">
        <v>1378</v>
      </c>
      <c r="HP174" s="83">
        <v>1296</v>
      </c>
      <c r="HQ174" s="83">
        <v>1334</v>
      </c>
      <c r="HR174" s="83">
        <v>1307</v>
      </c>
      <c r="HS174" s="83">
        <v>1310</v>
      </c>
      <c r="HT174" s="83">
        <v>1306</v>
      </c>
      <c r="HU174" s="83">
        <v>1252</v>
      </c>
      <c r="HV174" s="83">
        <v>1254</v>
      </c>
      <c r="HW174" s="83">
        <v>1195</v>
      </c>
      <c r="HX174" s="83">
        <v>1140</v>
      </c>
      <c r="HY174" s="83">
        <v>1149</v>
      </c>
      <c r="HZ174" s="83">
        <v>1153</v>
      </c>
      <c r="IA174" s="83">
        <v>1093</v>
      </c>
      <c r="IB174" s="83">
        <v>1045</v>
      </c>
      <c r="IC174" s="83">
        <v>1029</v>
      </c>
      <c r="ID174" s="83">
        <v>1163</v>
      </c>
      <c r="IE174" s="83">
        <v>1132</v>
      </c>
      <c r="IF174" s="83">
        <v>1084</v>
      </c>
      <c r="IG174" s="83">
        <v>1157</v>
      </c>
      <c r="IH174" s="83">
        <v>1150</v>
      </c>
      <c r="II174" s="83">
        <v>1015</v>
      </c>
      <c r="IJ174" s="83">
        <v>1058</v>
      </c>
      <c r="IK174" s="83">
        <v>1002</v>
      </c>
      <c r="IL174" s="83">
        <v>926</v>
      </c>
      <c r="IM174" s="83">
        <v>827</v>
      </c>
      <c r="IN174" s="83">
        <v>799</v>
      </c>
      <c r="IO174" s="83">
        <v>902</v>
      </c>
      <c r="IP174" s="83">
        <v>865</v>
      </c>
      <c r="IQ174" s="83">
        <v>800</v>
      </c>
      <c r="IR174" s="83">
        <v>786</v>
      </c>
      <c r="IS174" s="83">
        <v>758</v>
      </c>
      <c r="IT174" s="83">
        <v>834</v>
      </c>
      <c r="IU174" s="83">
        <v>743</v>
      </c>
      <c r="IV174" s="83">
        <v>654</v>
      </c>
      <c r="IW174" s="83">
        <v>625</v>
      </c>
      <c r="IX174" s="83">
        <v>667</v>
      </c>
      <c r="IY174" s="83">
        <v>638</v>
      </c>
      <c r="IZ174" s="83">
        <v>554</v>
      </c>
      <c r="JA174" s="83">
        <v>543</v>
      </c>
      <c r="JB174" s="83">
        <v>461</v>
      </c>
      <c r="JC174" s="83">
        <v>2955</v>
      </c>
    </row>
    <row r="175" spans="1:263" hidden="1" x14ac:dyDescent="0.25">
      <c r="A175" s="57" t="s">
        <v>1537</v>
      </c>
      <c r="B175" s="57" t="s">
        <v>607</v>
      </c>
      <c r="C175" s="83">
        <v>208907</v>
      </c>
      <c r="D175" s="83">
        <v>2628</v>
      </c>
      <c r="E175" s="83">
        <v>2714</v>
      </c>
      <c r="F175" s="83">
        <v>2784</v>
      </c>
      <c r="G175" s="83">
        <v>2794</v>
      </c>
      <c r="H175" s="83">
        <v>2741</v>
      </c>
      <c r="I175" s="83">
        <v>2760</v>
      </c>
      <c r="J175" s="83">
        <v>2697</v>
      </c>
      <c r="K175" s="83">
        <v>2686</v>
      </c>
      <c r="L175" s="83">
        <v>2504</v>
      </c>
      <c r="M175" s="83">
        <v>2583</v>
      </c>
      <c r="N175" s="83">
        <v>2667</v>
      </c>
      <c r="O175" s="83">
        <v>2863</v>
      </c>
      <c r="P175" s="83">
        <v>2941</v>
      </c>
      <c r="Q175" s="83">
        <v>2852</v>
      </c>
      <c r="R175" s="83">
        <v>3042</v>
      </c>
      <c r="S175" s="83">
        <v>3132</v>
      </c>
      <c r="T175" s="83">
        <v>3146</v>
      </c>
      <c r="U175" s="83">
        <v>2955</v>
      </c>
      <c r="V175" s="83">
        <v>2761</v>
      </c>
      <c r="W175" s="83">
        <v>2259</v>
      </c>
      <c r="X175" s="83">
        <v>2389</v>
      </c>
      <c r="Y175" s="83">
        <v>2318</v>
      </c>
      <c r="Z175" s="83">
        <v>2367</v>
      </c>
      <c r="AA175" s="83">
        <v>2432</v>
      </c>
      <c r="AB175" s="83">
        <v>2281</v>
      </c>
      <c r="AC175" s="83">
        <v>2274</v>
      </c>
      <c r="AD175" s="83">
        <v>2282</v>
      </c>
      <c r="AE175" s="83">
        <v>2192</v>
      </c>
      <c r="AF175" s="83">
        <v>2224</v>
      </c>
      <c r="AG175" s="83">
        <v>2306</v>
      </c>
      <c r="AH175" s="83">
        <v>2378</v>
      </c>
      <c r="AI175" s="83">
        <v>2357</v>
      </c>
      <c r="AJ175" s="83">
        <v>2197</v>
      </c>
      <c r="AK175" s="83">
        <v>2068</v>
      </c>
      <c r="AL175" s="83">
        <v>2204</v>
      </c>
      <c r="AM175" s="83">
        <v>2157</v>
      </c>
      <c r="AN175" s="83">
        <v>2331</v>
      </c>
      <c r="AO175" s="83">
        <v>2251</v>
      </c>
      <c r="AP175" s="83">
        <v>2385</v>
      </c>
      <c r="AQ175" s="83">
        <v>2529</v>
      </c>
      <c r="AR175" s="83">
        <v>2637</v>
      </c>
      <c r="AS175" s="83">
        <v>2606</v>
      </c>
      <c r="AT175" s="83">
        <v>2727</v>
      </c>
      <c r="AU175" s="83">
        <v>2693</v>
      </c>
      <c r="AV175" s="83">
        <v>2904</v>
      </c>
      <c r="AW175" s="83">
        <v>2861</v>
      </c>
      <c r="AX175" s="83">
        <v>2807</v>
      </c>
      <c r="AY175" s="83">
        <v>2873</v>
      </c>
      <c r="AZ175" s="83">
        <v>2866</v>
      </c>
      <c r="BA175" s="83">
        <v>2763</v>
      </c>
      <c r="BB175" s="83">
        <v>2858</v>
      </c>
      <c r="BC175" s="83">
        <v>2714</v>
      </c>
      <c r="BD175" s="83">
        <v>2688</v>
      </c>
      <c r="BE175" s="83">
        <v>2573</v>
      </c>
      <c r="BF175" s="83">
        <v>2508</v>
      </c>
      <c r="BG175" s="83">
        <v>2385</v>
      </c>
      <c r="BH175" s="83">
        <v>2300</v>
      </c>
      <c r="BI175" s="83">
        <v>2415</v>
      </c>
      <c r="BJ175" s="83">
        <v>2283</v>
      </c>
      <c r="BK175" s="83">
        <v>2305</v>
      </c>
      <c r="BL175" s="83">
        <v>2374</v>
      </c>
      <c r="BM175" s="83">
        <v>2435</v>
      </c>
      <c r="BN175" s="83">
        <v>2454</v>
      </c>
      <c r="BO175" s="83">
        <v>2880</v>
      </c>
      <c r="BP175" s="83">
        <v>2960</v>
      </c>
      <c r="BQ175" s="83">
        <v>2277</v>
      </c>
      <c r="BR175" s="83">
        <v>2242</v>
      </c>
      <c r="BS175" s="83">
        <v>2248</v>
      </c>
      <c r="BT175" s="83">
        <v>2100</v>
      </c>
      <c r="BU175" s="83">
        <v>1817</v>
      </c>
      <c r="BV175" s="83">
        <v>1819</v>
      </c>
      <c r="BW175" s="83">
        <v>1948</v>
      </c>
      <c r="BX175" s="83">
        <v>1888</v>
      </c>
      <c r="BY175" s="83">
        <v>1879</v>
      </c>
      <c r="BZ175" s="83">
        <v>1878</v>
      </c>
      <c r="CA175" s="83">
        <v>1845</v>
      </c>
      <c r="CB175" s="83">
        <v>1787</v>
      </c>
      <c r="CC175" s="83">
        <v>1622</v>
      </c>
      <c r="CD175" s="83">
        <v>1739</v>
      </c>
      <c r="CE175" s="83">
        <v>1665</v>
      </c>
      <c r="CF175" s="83">
        <v>1593</v>
      </c>
      <c r="CG175" s="83">
        <v>1509</v>
      </c>
      <c r="CH175" s="83">
        <v>1423</v>
      </c>
      <c r="CI175" s="83">
        <v>1266</v>
      </c>
      <c r="CJ175" s="83">
        <v>1097</v>
      </c>
      <c r="CK175" s="83">
        <v>5965</v>
      </c>
      <c r="CL175" s="83">
        <v>98668</v>
      </c>
      <c r="CM175" s="83">
        <v>1382</v>
      </c>
      <c r="CN175" s="83">
        <v>1376</v>
      </c>
      <c r="CO175" s="83">
        <v>1394</v>
      </c>
      <c r="CP175" s="83">
        <v>1452</v>
      </c>
      <c r="CQ175" s="83">
        <v>1382</v>
      </c>
      <c r="CR175" s="83">
        <v>1378</v>
      </c>
      <c r="CS175" s="83">
        <v>1347</v>
      </c>
      <c r="CT175" s="83">
        <v>1398</v>
      </c>
      <c r="CU175" s="83">
        <v>1273</v>
      </c>
      <c r="CV175" s="83">
        <v>1325</v>
      </c>
      <c r="CW175" s="83">
        <v>1367</v>
      </c>
      <c r="CX175" s="83">
        <v>1426</v>
      </c>
      <c r="CY175" s="83">
        <v>1519</v>
      </c>
      <c r="CZ175" s="83">
        <v>1484</v>
      </c>
      <c r="DA175" s="83">
        <v>1521</v>
      </c>
      <c r="DB175" s="83">
        <v>1604</v>
      </c>
      <c r="DC175" s="83">
        <v>1583</v>
      </c>
      <c r="DD175" s="83">
        <v>1559</v>
      </c>
      <c r="DE175" s="83">
        <v>1384</v>
      </c>
      <c r="DF175" s="83">
        <v>1185</v>
      </c>
      <c r="DG175" s="83">
        <v>1271</v>
      </c>
      <c r="DH175" s="83">
        <v>1174</v>
      </c>
      <c r="DI175" s="83">
        <v>1203</v>
      </c>
      <c r="DJ175" s="83">
        <v>1249</v>
      </c>
      <c r="DK175" s="83">
        <v>1143</v>
      </c>
      <c r="DL175" s="83">
        <v>1174</v>
      </c>
      <c r="DM175" s="83">
        <v>1194</v>
      </c>
      <c r="DN175" s="83">
        <v>1049</v>
      </c>
      <c r="DO175" s="83">
        <v>1117</v>
      </c>
      <c r="DP175" s="83">
        <v>1113</v>
      </c>
      <c r="DQ175" s="83">
        <v>1178</v>
      </c>
      <c r="DR175" s="83">
        <v>1136</v>
      </c>
      <c r="DS175" s="83">
        <v>1025</v>
      </c>
      <c r="DT175" s="83">
        <v>968</v>
      </c>
      <c r="DU175" s="83">
        <v>1019</v>
      </c>
      <c r="DV175" s="83">
        <v>1025</v>
      </c>
      <c r="DW175" s="83">
        <v>1060</v>
      </c>
      <c r="DX175" s="83">
        <v>1046</v>
      </c>
      <c r="DY175" s="83">
        <v>1161</v>
      </c>
      <c r="DZ175" s="83">
        <v>1159</v>
      </c>
      <c r="EA175" s="83">
        <v>1208</v>
      </c>
      <c r="EB175" s="83">
        <v>1193</v>
      </c>
      <c r="EC175" s="83">
        <v>1218</v>
      </c>
      <c r="ED175" s="83">
        <v>1303</v>
      </c>
      <c r="EE175" s="83">
        <v>1279</v>
      </c>
      <c r="EF175" s="83">
        <v>1341</v>
      </c>
      <c r="EG175" s="83">
        <v>1317</v>
      </c>
      <c r="EH175" s="83">
        <v>1297</v>
      </c>
      <c r="EI175" s="83">
        <v>1324</v>
      </c>
      <c r="EJ175" s="83">
        <v>1306</v>
      </c>
      <c r="EK175" s="83">
        <v>1299</v>
      </c>
      <c r="EL175" s="83">
        <v>1282</v>
      </c>
      <c r="EM175" s="83">
        <v>1272</v>
      </c>
      <c r="EN175" s="83">
        <v>1210</v>
      </c>
      <c r="EO175" s="83">
        <v>1161</v>
      </c>
      <c r="EP175" s="83">
        <v>1131</v>
      </c>
      <c r="EQ175" s="83">
        <v>1079</v>
      </c>
      <c r="ER175" s="83">
        <v>1127</v>
      </c>
      <c r="ES175" s="83">
        <v>1066</v>
      </c>
      <c r="ET175" s="83">
        <v>1047</v>
      </c>
      <c r="EU175" s="83">
        <v>1139</v>
      </c>
      <c r="EV175" s="83">
        <v>1112</v>
      </c>
      <c r="EW175" s="83">
        <v>1159</v>
      </c>
      <c r="EX175" s="83">
        <v>1337</v>
      </c>
      <c r="EY175" s="83">
        <v>1374</v>
      </c>
      <c r="EZ175" s="83">
        <v>1025</v>
      </c>
      <c r="FA175" s="83">
        <v>1081</v>
      </c>
      <c r="FB175" s="83">
        <v>1034</v>
      </c>
      <c r="FC175" s="83">
        <v>956</v>
      </c>
      <c r="FD175" s="83">
        <v>839</v>
      </c>
      <c r="FE175" s="83">
        <v>803</v>
      </c>
      <c r="FF175" s="83">
        <v>820</v>
      </c>
      <c r="FG175" s="83">
        <v>841</v>
      </c>
      <c r="FH175" s="83">
        <v>849</v>
      </c>
      <c r="FI175" s="83">
        <v>838</v>
      </c>
      <c r="FJ175" s="83">
        <v>802</v>
      </c>
      <c r="FK175" s="83">
        <v>755</v>
      </c>
      <c r="FL175" s="83">
        <v>658</v>
      </c>
      <c r="FM175" s="83">
        <v>724</v>
      </c>
      <c r="FN175" s="83">
        <v>670</v>
      </c>
      <c r="FO175" s="83">
        <v>638</v>
      </c>
      <c r="FP175" s="83">
        <v>617</v>
      </c>
      <c r="FQ175" s="83">
        <v>581</v>
      </c>
      <c r="FR175" s="83">
        <v>494</v>
      </c>
      <c r="FS175" s="83">
        <v>384</v>
      </c>
      <c r="FT175" s="83">
        <v>1875</v>
      </c>
      <c r="FU175" s="83">
        <v>110239</v>
      </c>
      <c r="FV175" s="83">
        <v>1246</v>
      </c>
      <c r="FW175" s="83">
        <v>1338</v>
      </c>
      <c r="FX175" s="83">
        <v>1390</v>
      </c>
      <c r="FY175" s="83">
        <v>1342</v>
      </c>
      <c r="FZ175" s="83">
        <v>1359</v>
      </c>
      <c r="GA175" s="83">
        <v>1382</v>
      </c>
      <c r="GB175" s="83">
        <v>1350</v>
      </c>
      <c r="GC175" s="83">
        <v>1288</v>
      </c>
      <c r="GD175" s="83">
        <v>1231</v>
      </c>
      <c r="GE175" s="83">
        <v>1258</v>
      </c>
      <c r="GF175" s="83">
        <v>1300</v>
      </c>
      <c r="GG175" s="83">
        <v>1437</v>
      </c>
      <c r="GH175" s="83">
        <v>1422</v>
      </c>
      <c r="GI175" s="83">
        <v>1368</v>
      </c>
      <c r="GJ175" s="83">
        <v>1521</v>
      </c>
      <c r="GK175" s="83">
        <v>1528</v>
      </c>
      <c r="GL175" s="83">
        <v>1563</v>
      </c>
      <c r="GM175" s="83">
        <v>1396</v>
      </c>
      <c r="GN175" s="83">
        <v>1377</v>
      </c>
      <c r="GO175" s="83">
        <v>1074</v>
      </c>
      <c r="GP175" s="83">
        <v>1118</v>
      </c>
      <c r="GQ175" s="83">
        <v>1144</v>
      </c>
      <c r="GR175" s="83">
        <v>1164</v>
      </c>
      <c r="GS175" s="83">
        <v>1183</v>
      </c>
      <c r="GT175" s="83">
        <v>1138</v>
      </c>
      <c r="GU175" s="83">
        <v>1100</v>
      </c>
      <c r="GV175" s="83">
        <v>1088</v>
      </c>
      <c r="GW175" s="83">
        <v>1143</v>
      </c>
      <c r="GX175" s="83">
        <v>1107</v>
      </c>
      <c r="GY175" s="83">
        <v>1193</v>
      </c>
      <c r="GZ175" s="83">
        <v>1200</v>
      </c>
      <c r="HA175" s="83">
        <v>1221</v>
      </c>
      <c r="HB175" s="83">
        <v>1172</v>
      </c>
      <c r="HC175" s="83">
        <v>1100</v>
      </c>
      <c r="HD175" s="83">
        <v>1185</v>
      </c>
      <c r="HE175" s="83">
        <v>1132</v>
      </c>
      <c r="HF175" s="83">
        <v>1271</v>
      </c>
      <c r="HG175" s="83">
        <v>1205</v>
      </c>
      <c r="HH175" s="83">
        <v>1224</v>
      </c>
      <c r="HI175" s="83">
        <v>1370</v>
      </c>
      <c r="HJ175" s="83">
        <v>1429</v>
      </c>
      <c r="HK175" s="83">
        <v>1413</v>
      </c>
      <c r="HL175" s="83">
        <v>1509</v>
      </c>
      <c r="HM175" s="83">
        <v>1390</v>
      </c>
      <c r="HN175" s="83">
        <v>1625</v>
      </c>
      <c r="HO175" s="83">
        <v>1520</v>
      </c>
      <c r="HP175" s="83">
        <v>1490</v>
      </c>
      <c r="HQ175" s="83">
        <v>1576</v>
      </c>
      <c r="HR175" s="83">
        <v>1542</v>
      </c>
      <c r="HS175" s="83">
        <v>1457</v>
      </c>
      <c r="HT175" s="83">
        <v>1559</v>
      </c>
      <c r="HU175" s="83">
        <v>1432</v>
      </c>
      <c r="HV175" s="83">
        <v>1416</v>
      </c>
      <c r="HW175" s="83">
        <v>1363</v>
      </c>
      <c r="HX175" s="83">
        <v>1347</v>
      </c>
      <c r="HY175" s="83">
        <v>1254</v>
      </c>
      <c r="HZ175" s="83">
        <v>1221</v>
      </c>
      <c r="IA175" s="83">
        <v>1288</v>
      </c>
      <c r="IB175" s="83">
        <v>1217</v>
      </c>
      <c r="IC175" s="83">
        <v>1258</v>
      </c>
      <c r="ID175" s="83">
        <v>1235</v>
      </c>
      <c r="IE175" s="83">
        <v>1323</v>
      </c>
      <c r="IF175" s="83">
        <v>1295</v>
      </c>
      <c r="IG175" s="83">
        <v>1543</v>
      </c>
      <c r="IH175" s="83">
        <v>1586</v>
      </c>
      <c r="II175" s="83">
        <v>1252</v>
      </c>
      <c r="IJ175" s="83">
        <v>1161</v>
      </c>
      <c r="IK175" s="83">
        <v>1214</v>
      </c>
      <c r="IL175" s="83">
        <v>1144</v>
      </c>
      <c r="IM175" s="83">
        <v>978</v>
      </c>
      <c r="IN175" s="83">
        <v>1016</v>
      </c>
      <c r="IO175" s="83">
        <v>1128</v>
      </c>
      <c r="IP175" s="83">
        <v>1047</v>
      </c>
      <c r="IQ175" s="83">
        <v>1030</v>
      </c>
      <c r="IR175" s="83">
        <v>1040</v>
      </c>
      <c r="IS175" s="83">
        <v>1043</v>
      </c>
      <c r="IT175" s="83">
        <v>1032</v>
      </c>
      <c r="IU175" s="83">
        <v>964</v>
      </c>
      <c r="IV175" s="83">
        <v>1015</v>
      </c>
      <c r="IW175" s="83">
        <v>995</v>
      </c>
      <c r="IX175" s="83">
        <v>955</v>
      </c>
      <c r="IY175" s="83">
        <v>892</v>
      </c>
      <c r="IZ175" s="83">
        <v>842</v>
      </c>
      <c r="JA175" s="83">
        <v>772</v>
      </c>
      <c r="JB175" s="83">
        <v>713</v>
      </c>
      <c r="JC175" s="83">
        <v>4090</v>
      </c>
    </row>
    <row r="176" spans="1:263" hidden="1" x14ac:dyDescent="0.25">
      <c r="A176" s="57" t="s">
        <v>1538</v>
      </c>
      <c r="B176" s="57" t="s">
        <v>643</v>
      </c>
      <c r="C176" s="83">
        <v>308668</v>
      </c>
      <c r="D176" s="83">
        <v>3947</v>
      </c>
      <c r="E176" s="83">
        <v>4146</v>
      </c>
      <c r="F176" s="83">
        <v>3854</v>
      </c>
      <c r="G176" s="83">
        <v>4016</v>
      </c>
      <c r="H176" s="83">
        <v>3741</v>
      </c>
      <c r="I176" s="83">
        <v>3743</v>
      </c>
      <c r="J176" s="83">
        <v>3424</v>
      </c>
      <c r="K176" s="83">
        <v>3327</v>
      </c>
      <c r="L176" s="83">
        <v>3230</v>
      </c>
      <c r="M176" s="83">
        <v>3191</v>
      </c>
      <c r="N176" s="83">
        <v>3248</v>
      </c>
      <c r="O176" s="83">
        <v>3407</v>
      </c>
      <c r="P176" s="83">
        <v>3373</v>
      </c>
      <c r="Q176" s="83">
        <v>3498</v>
      </c>
      <c r="R176" s="83">
        <v>3351</v>
      </c>
      <c r="S176" s="83">
        <v>3397</v>
      </c>
      <c r="T176" s="83">
        <v>3502</v>
      </c>
      <c r="U176" s="83">
        <v>3621</v>
      </c>
      <c r="V176" s="83">
        <v>3803</v>
      </c>
      <c r="W176" s="83">
        <v>4335</v>
      </c>
      <c r="X176" s="83">
        <v>4539</v>
      </c>
      <c r="Y176" s="83">
        <v>4503</v>
      </c>
      <c r="Z176" s="83">
        <v>4542</v>
      </c>
      <c r="AA176" s="83">
        <v>4539</v>
      </c>
      <c r="AB176" s="83">
        <v>4603</v>
      </c>
      <c r="AC176" s="83">
        <v>4863</v>
      </c>
      <c r="AD176" s="83">
        <v>4775</v>
      </c>
      <c r="AE176" s="83">
        <v>4991</v>
      </c>
      <c r="AF176" s="83">
        <v>5079</v>
      </c>
      <c r="AG176" s="83">
        <v>5309</v>
      </c>
      <c r="AH176" s="83">
        <v>5388</v>
      </c>
      <c r="AI176" s="83">
        <v>5292</v>
      </c>
      <c r="AJ176" s="83">
        <v>5241</v>
      </c>
      <c r="AK176" s="83">
        <v>4987</v>
      </c>
      <c r="AL176" s="83">
        <v>4910</v>
      </c>
      <c r="AM176" s="83">
        <v>4959</v>
      </c>
      <c r="AN176" s="83">
        <v>4735</v>
      </c>
      <c r="AO176" s="83">
        <v>4878</v>
      </c>
      <c r="AP176" s="83">
        <v>4919</v>
      </c>
      <c r="AQ176" s="83">
        <v>5060</v>
      </c>
      <c r="AR176" s="83">
        <v>4931</v>
      </c>
      <c r="AS176" s="83">
        <v>5042</v>
      </c>
      <c r="AT176" s="83">
        <v>4996</v>
      </c>
      <c r="AU176" s="83">
        <v>5107</v>
      </c>
      <c r="AV176" s="83">
        <v>4982</v>
      </c>
      <c r="AW176" s="83">
        <v>5094</v>
      </c>
      <c r="AX176" s="83">
        <v>5015</v>
      </c>
      <c r="AY176" s="83">
        <v>4944</v>
      </c>
      <c r="AZ176" s="83">
        <v>4977</v>
      </c>
      <c r="BA176" s="83">
        <v>4798</v>
      </c>
      <c r="BB176" s="83">
        <v>4545</v>
      </c>
      <c r="BC176" s="83">
        <v>4433</v>
      </c>
      <c r="BD176" s="83">
        <v>4254</v>
      </c>
      <c r="BE176" s="83">
        <v>4056</v>
      </c>
      <c r="BF176" s="83">
        <v>3823</v>
      </c>
      <c r="BG176" s="83">
        <v>3719</v>
      </c>
      <c r="BH176" s="83">
        <v>3615</v>
      </c>
      <c r="BI176" s="83">
        <v>3335</v>
      </c>
      <c r="BJ176" s="83">
        <v>3187</v>
      </c>
      <c r="BK176" s="83">
        <v>3097</v>
      </c>
      <c r="BL176" s="83">
        <v>2899</v>
      </c>
      <c r="BM176" s="83">
        <v>2929</v>
      </c>
      <c r="BN176" s="83">
        <v>2844</v>
      </c>
      <c r="BO176" s="83">
        <v>3030</v>
      </c>
      <c r="BP176" s="83">
        <v>2970</v>
      </c>
      <c r="BQ176" s="83">
        <v>2149</v>
      </c>
      <c r="BR176" s="83">
        <v>2208</v>
      </c>
      <c r="BS176" s="83">
        <v>2026</v>
      </c>
      <c r="BT176" s="83">
        <v>1956</v>
      </c>
      <c r="BU176" s="83">
        <v>1685</v>
      </c>
      <c r="BV176" s="83">
        <v>1693</v>
      </c>
      <c r="BW176" s="83">
        <v>1792</v>
      </c>
      <c r="BX176" s="83">
        <v>1666</v>
      </c>
      <c r="BY176" s="83">
        <v>1721</v>
      </c>
      <c r="BZ176" s="83">
        <v>1708</v>
      </c>
      <c r="CA176" s="83">
        <v>1581</v>
      </c>
      <c r="CB176" s="83">
        <v>1583</v>
      </c>
      <c r="CC176" s="83">
        <v>1410</v>
      </c>
      <c r="CD176" s="83">
        <v>1402</v>
      </c>
      <c r="CE176" s="83">
        <v>1297</v>
      </c>
      <c r="CF176" s="83">
        <v>1253</v>
      </c>
      <c r="CG176" s="83">
        <v>1140</v>
      </c>
      <c r="CH176" s="83">
        <v>1041</v>
      </c>
      <c r="CI176" s="83">
        <v>917</v>
      </c>
      <c r="CJ176" s="83">
        <v>855</v>
      </c>
      <c r="CK176" s="83">
        <v>4697</v>
      </c>
      <c r="CL176" s="83">
        <v>157928</v>
      </c>
      <c r="CM176" s="83">
        <v>2029</v>
      </c>
      <c r="CN176" s="83">
        <v>2140</v>
      </c>
      <c r="CO176" s="83">
        <v>1961</v>
      </c>
      <c r="CP176" s="83">
        <v>2079</v>
      </c>
      <c r="CQ176" s="83">
        <v>1886</v>
      </c>
      <c r="CR176" s="83">
        <v>1973</v>
      </c>
      <c r="CS176" s="83">
        <v>1754</v>
      </c>
      <c r="CT176" s="83">
        <v>1703</v>
      </c>
      <c r="CU176" s="83">
        <v>1678</v>
      </c>
      <c r="CV176" s="83">
        <v>1632</v>
      </c>
      <c r="CW176" s="83">
        <v>1642</v>
      </c>
      <c r="CX176" s="83">
        <v>1711</v>
      </c>
      <c r="CY176" s="83">
        <v>1725</v>
      </c>
      <c r="CZ176" s="83">
        <v>1840</v>
      </c>
      <c r="DA176" s="83">
        <v>1691</v>
      </c>
      <c r="DB176" s="83">
        <v>1775</v>
      </c>
      <c r="DC176" s="83">
        <v>1804</v>
      </c>
      <c r="DD176" s="83">
        <v>1854</v>
      </c>
      <c r="DE176" s="83">
        <v>2057</v>
      </c>
      <c r="DF176" s="83">
        <v>2326</v>
      </c>
      <c r="DG176" s="83">
        <v>2437</v>
      </c>
      <c r="DH176" s="83">
        <v>2367</v>
      </c>
      <c r="DI176" s="83">
        <v>2299</v>
      </c>
      <c r="DJ176" s="83">
        <v>2300</v>
      </c>
      <c r="DK176" s="83">
        <v>2268</v>
      </c>
      <c r="DL176" s="83">
        <v>2490</v>
      </c>
      <c r="DM176" s="83">
        <v>2418</v>
      </c>
      <c r="DN176" s="83">
        <v>2472</v>
      </c>
      <c r="DO176" s="83">
        <v>2531</v>
      </c>
      <c r="DP176" s="83">
        <v>2672</v>
      </c>
      <c r="DQ176" s="83">
        <v>2726</v>
      </c>
      <c r="DR176" s="83">
        <v>2713</v>
      </c>
      <c r="DS176" s="83">
        <v>2675</v>
      </c>
      <c r="DT176" s="83">
        <v>2603</v>
      </c>
      <c r="DU176" s="83">
        <v>2619</v>
      </c>
      <c r="DV176" s="83">
        <v>2554</v>
      </c>
      <c r="DW176" s="83">
        <v>2372</v>
      </c>
      <c r="DX176" s="83">
        <v>2468</v>
      </c>
      <c r="DY176" s="83">
        <v>2620</v>
      </c>
      <c r="DZ176" s="83">
        <v>2716</v>
      </c>
      <c r="EA176" s="83">
        <v>2562</v>
      </c>
      <c r="EB176" s="83">
        <v>2609</v>
      </c>
      <c r="EC176" s="83">
        <v>2549</v>
      </c>
      <c r="ED176" s="83">
        <v>2589</v>
      </c>
      <c r="EE176" s="83">
        <v>2649</v>
      </c>
      <c r="EF176" s="83">
        <v>2669</v>
      </c>
      <c r="EG176" s="83">
        <v>2622</v>
      </c>
      <c r="EH176" s="83">
        <v>2615</v>
      </c>
      <c r="EI176" s="83">
        <v>2604</v>
      </c>
      <c r="EJ176" s="83">
        <v>2536</v>
      </c>
      <c r="EK176" s="83">
        <v>2443</v>
      </c>
      <c r="EL176" s="83">
        <v>2423</v>
      </c>
      <c r="EM176" s="83">
        <v>2228</v>
      </c>
      <c r="EN176" s="83">
        <v>2136</v>
      </c>
      <c r="EO176" s="83">
        <v>2112</v>
      </c>
      <c r="EP176" s="83">
        <v>1962</v>
      </c>
      <c r="EQ176" s="83">
        <v>2005</v>
      </c>
      <c r="ER176" s="83">
        <v>1773</v>
      </c>
      <c r="ES176" s="83">
        <v>1739</v>
      </c>
      <c r="ET176" s="83">
        <v>1678</v>
      </c>
      <c r="EU176" s="83">
        <v>1551</v>
      </c>
      <c r="EV176" s="83">
        <v>1556</v>
      </c>
      <c r="EW176" s="83">
        <v>1454</v>
      </c>
      <c r="EX176" s="83">
        <v>1572</v>
      </c>
      <c r="EY176" s="83">
        <v>1533</v>
      </c>
      <c r="EZ176" s="83">
        <v>1088</v>
      </c>
      <c r="FA176" s="83">
        <v>1109</v>
      </c>
      <c r="FB176" s="83">
        <v>1011</v>
      </c>
      <c r="FC176" s="83">
        <v>937</v>
      </c>
      <c r="FD176" s="83">
        <v>798</v>
      </c>
      <c r="FE176" s="83">
        <v>801</v>
      </c>
      <c r="FF176" s="83">
        <v>894</v>
      </c>
      <c r="FG176" s="83">
        <v>786</v>
      </c>
      <c r="FH176" s="83">
        <v>818</v>
      </c>
      <c r="FI176" s="83">
        <v>805</v>
      </c>
      <c r="FJ176" s="83">
        <v>745</v>
      </c>
      <c r="FK176" s="83">
        <v>686</v>
      </c>
      <c r="FL176" s="83">
        <v>668</v>
      </c>
      <c r="FM176" s="83">
        <v>648</v>
      </c>
      <c r="FN176" s="83">
        <v>566</v>
      </c>
      <c r="FO176" s="83">
        <v>525</v>
      </c>
      <c r="FP176" s="83">
        <v>497</v>
      </c>
      <c r="FQ176" s="83">
        <v>453</v>
      </c>
      <c r="FR176" s="83">
        <v>357</v>
      </c>
      <c r="FS176" s="83">
        <v>331</v>
      </c>
      <c r="FT176" s="83">
        <v>1656</v>
      </c>
      <c r="FU176" s="83">
        <v>150740</v>
      </c>
      <c r="FV176" s="83">
        <v>1918</v>
      </c>
      <c r="FW176" s="83">
        <v>2006</v>
      </c>
      <c r="FX176" s="83">
        <v>1893</v>
      </c>
      <c r="FY176" s="83">
        <v>1937</v>
      </c>
      <c r="FZ176" s="83">
        <v>1855</v>
      </c>
      <c r="GA176" s="83">
        <v>1770</v>
      </c>
      <c r="GB176" s="83">
        <v>1670</v>
      </c>
      <c r="GC176" s="83">
        <v>1624</v>
      </c>
      <c r="GD176" s="83">
        <v>1552</v>
      </c>
      <c r="GE176" s="83">
        <v>1559</v>
      </c>
      <c r="GF176" s="83">
        <v>1606</v>
      </c>
      <c r="GG176" s="83">
        <v>1696</v>
      </c>
      <c r="GH176" s="83">
        <v>1648</v>
      </c>
      <c r="GI176" s="83">
        <v>1658</v>
      </c>
      <c r="GJ176" s="83">
        <v>1660</v>
      </c>
      <c r="GK176" s="83">
        <v>1622</v>
      </c>
      <c r="GL176" s="83">
        <v>1698</v>
      </c>
      <c r="GM176" s="83">
        <v>1767</v>
      </c>
      <c r="GN176" s="83">
        <v>1746</v>
      </c>
      <c r="GO176" s="83">
        <v>2009</v>
      </c>
      <c r="GP176" s="83">
        <v>2102</v>
      </c>
      <c r="GQ176" s="83">
        <v>2136</v>
      </c>
      <c r="GR176" s="83">
        <v>2243</v>
      </c>
      <c r="GS176" s="83">
        <v>2239</v>
      </c>
      <c r="GT176" s="83">
        <v>2335</v>
      </c>
      <c r="GU176" s="83">
        <v>2373</v>
      </c>
      <c r="GV176" s="83">
        <v>2357</v>
      </c>
      <c r="GW176" s="83">
        <v>2519</v>
      </c>
      <c r="GX176" s="83">
        <v>2548</v>
      </c>
      <c r="GY176" s="83">
        <v>2637</v>
      </c>
      <c r="GZ176" s="83">
        <v>2662</v>
      </c>
      <c r="HA176" s="83">
        <v>2579</v>
      </c>
      <c r="HB176" s="83">
        <v>2566</v>
      </c>
      <c r="HC176" s="83">
        <v>2384</v>
      </c>
      <c r="HD176" s="83">
        <v>2291</v>
      </c>
      <c r="HE176" s="83">
        <v>2405</v>
      </c>
      <c r="HF176" s="83">
        <v>2363</v>
      </c>
      <c r="HG176" s="83">
        <v>2410</v>
      </c>
      <c r="HH176" s="83">
        <v>2299</v>
      </c>
      <c r="HI176" s="83">
        <v>2344</v>
      </c>
      <c r="HJ176" s="83">
        <v>2369</v>
      </c>
      <c r="HK176" s="83">
        <v>2433</v>
      </c>
      <c r="HL176" s="83">
        <v>2447</v>
      </c>
      <c r="HM176" s="83">
        <v>2518</v>
      </c>
      <c r="HN176" s="83">
        <v>2333</v>
      </c>
      <c r="HO176" s="83">
        <v>2425</v>
      </c>
      <c r="HP176" s="83">
        <v>2393</v>
      </c>
      <c r="HQ176" s="83">
        <v>2329</v>
      </c>
      <c r="HR176" s="83">
        <v>2373</v>
      </c>
      <c r="HS176" s="83">
        <v>2262</v>
      </c>
      <c r="HT176" s="83">
        <v>2102</v>
      </c>
      <c r="HU176" s="83">
        <v>2010</v>
      </c>
      <c r="HV176" s="83">
        <v>2026</v>
      </c>
      <c r="HW176" s="83">
        <v>1920</v>
      </c>
      <c r="HX176" s="83">
        <v>1711</v>
      </c>
      <c r="HY176" s="83">
        <v>1757</v>
      </c>
      <c r="HZ176" s="83">
        <v>1610</v>
      </c>
      <c r="IA176" s="83">
        <v>1562</v>
      </c>
      <c r="IB176" s="83">
        <v>1448</v>
      </c>
      <c r="IC176" s="83">
        <v>1419</v>
      </c>
      <c r="ID176" s="83">
        <v>1348</v>
      </c>
      <c r="IE176" s="83">
        <v>1373</v>
      </c>
      <c r="IF176" s="83">
        <v>1390</v>
      </c>
      <c r="IG176" s="83">
        <v>1458</v>
      </c>
      <c r="IH176" s="83">
        <v>1437</v>
      </c>
      <c r="II176" s="83">
        <v>1061</v>
      </c>
      <c r="IJ176" s="83">
        <v>1099</v>
      </c>
      <c r="IK176" s="83">
        <v>1015</v>
      </c>
      <c r="IL176" s="83">
        <v>1019</v>
      </c>
      <c r="IM176" s="83">
        <v>887</v>
      </c>
      <c r="IN176" s="83">
        <v>892</v>
      </c>
      <c r="IO176" s="83">
        <v>898</v>
      </c>
      <c r="IP176" s="83">
        <v>880</v>
      </c>
      <c r="IQ176" s="83">
        <v>903</v>
      </c>
      <c r="IR176" s="83">
        <v>903</v>
      </c>
      <c r="IS176" s="83">
        <v>836</v>
      </c>
      <c r="IT176" s="83">
        <v>897</v>
      </c>
      <c r="IU176" s="83">
        <v>742</v>
      </c>
      <c r="IV176" s="83">
        <v>754</v>
      </c>
      <c r="IW176" s="83">
        <v>731</v>
      </c>
      <c r="IX176" s="83">
        <v>728</v>
      </c>
      <c r="IY176" s="83">
        <v>643</v>
      </c>
      <c r="IZ176" s="83">
        <v>588</v>
      </c>
      <c r="JA176" s="83">
        <v>560</v>
      </c>
      <c r="JB176" s="83">
        <v>524</v>
      </c>
      <c r="JC176" s="83">
        <v>3041</v>
      </c>
    </row>
    <row r="177" spans="1:263" hidden="1" x14ac:dyDescent="0.25">
      <c r="A177" s="57" t="s">
        <v>1539</v>
      </c>
      <c r="B177" s="57" t="s">
        <v>688</v>
      </c>
      <c r="C177" s="83">
        <v>255813</v>
      </c>
      <c r="D177" s="83">
        <v>4223</v>
      </c>
      <c r="E177" s="83">
        <v>4008</v>
      </c>
      <c r="F177" s="83">
        <v>4001</v>
      </c>
      <c r="G177" s="83">
        <v>3888</v>
      </c>
      <c r="H177" s="83">
        <v>3605</v>
      </c>
      <c r="I177" s="83">
        <v>3368</v>
      </c>
      <c r="J177" s="83">
        <v>3186</v>
      </c>
      <c r="K177" s="83">
        <v>2858</v>
      </c>
      <c r="L177" s="83">
        <v>2779</v>
      </c>
      <c r="M177" s="83">
        <v>2708</v>
      </c>
      <c r="N177" s="83">
        <v>2743</v>
      </c>
      <c r="O177" s="83">
        <v>2740</v>
      </c>
      <c r="P177" s="83">
        <v>2724</v>
      </c>
      <c r="Q177" s="83">
        <v>2931</v>
      </c>
      <c r="R177" s="83">
        <v>2807</v>
      </c>
      <c r="S177" s="83">
        <v>2964</v>
      </c>
      <c r="T177" s="83">
        <v>2905</v>
      </c>
      <c r="U177" s="83">
        <v>2879</v>
      </c>
      <c r="V177" s="83">
        <v>2726</v>
      </c>
      <c r="W177" s="83">
        <v>2748</v>
      </c>
      <c r="X177" s="83">
        <v>2819</v>
      </c>
      <c r="Y177" s="83">
        <v>3158</v>
      </c>
      <c r="Z177" s="83">
        <v>3541</v>
      </c>
      <c r="AA177" s="83">
        <v>4027</v>
      </c>
      <c r="AB177" s="83">
        <v>4095</v>
      </c>
      <c r="AC177" s="83">
        <v>4480</v>
      </c>
      <c r="AD177" s="83">
        <v>4802</v>
      </c>
      <c r="AE177" s="83">
        <v>4728</v>
      </c>
      <c r="AF177" s="83">
        <v>5131</v>
      </c>
      <c r="AG177" s="83">
        <v>5018</v>
      </c>
      <c r="AH177" s="83">
        <v>5247</v>
      </c>
      <c r="AI177" s="83">
        <v>5158</v>
      </c>
      <c r="AJ177" s="83">
        <v>4881</v>
      </c>
      <c r="AK177" s="83">
        <v>4763</v>
      </c>
      <c r="AL177" s="83">
        <v>4659</v>
      </c>
      <c r="AM177" s="83">
        <v>4583</v>
      </c>
      <c r="AN177" s="83">
        <v>4542</v>
      </c>
      <c r="AO177" s="83">
        <v>4359</v>
      </c>
      <c r="AP177" s="83">
        <v>4306</v>
      </c>
      <c r="AQ177" s="83">
        <v>4261</v>
      </c>
      <c r="AR177" s="83">
        <v>4250</v>
      </c>
      <c r="AS177" s="83">
        <v>4066</v>
      </c>
      <c r="AT177" s="83">
        <v>3947</v>
      </c>
      <c r="AU177" s="83">
        <v>3907</v>
      </c>
      <c r="AV177" s="83">
        <v>3906</v>
      </c>
      <c r="AW177" s="83">
        <v>3837</v>
      </c>
      <c r="AX177" s="83">
        <v>3838</v>
      </c>
      <c r="AY177" s="83">
        <v>3716</v>
      </c>
      <c r="AZ177" s="83">
        <v>3462</v>
      </c>
      <c r="BA177" s="83">
        <v>3480</v>
      </c>
      <c r="BB177" s="83">
        <v>3496</v>
      </c>
      <c r="BC177" s="83">
        <v>3148</v>
      </c>
      <c r="BD177" s="83">
        <v>3114</v>
      </c>
      <c r="BE177" s="83">
        <v>2876</v>
      </c>
      <c r="BF177" s="83">
        <v>2918</v>
      </c>
      <c r="BG177" s="83">
        <v>2725</v>
      </c>
      <c r="BH177" s="83">
        <v>2615</v>
      </c>
      <c r="BI177" s="83">
        <v>2421</v>
      </c>
      <c r="BJ177" s="83">
        <v>2436</v>
      </c>
      <c r="BK177" s="83">
        <v>2390</v>
      </c>
      <c r="BL177" s="83">
        <v>2127</v>
      </c>
      <c r="BM177" s="83">
        <v>2273</v>
      </c>
      <c r="BN177" s="83">
        <v>2219</v>
      </c>
      <c r="BO177" s="83">
        <v>2183</v>
      </c>
      <c r="BP177" s="83">
        <v>2211</v>
      </c>
      <c r="BQ177" s="83">
        <v>1690</v>
      </c>
      <c r="BR177" s="83">
        <v>1716</v>
      </c>
      <c r="BS177" s="83">
        <v>1603</v>
      </c>
      <c r="BT177" s="83">
        <v>1518</v>
      </c>
      <c r="BU177" s="83">
        <v>1411</v>
      </c>
      <c r="BV177" s="83">
        <v>1322</v>
      </c>
      <c r="BW177" s="83">
        <v>1412</v>
      </c>
      <c r="BX177" s="83">
        <v>1389</v>
      </c>
      <c r="BY177" s="83">
        <v>1312</v>
      </c>
      <c r="BZ177" s="83">
        <v>1255</v>
      </c>
      <c r="CA177" s="83">
        <v>1183</v>
      </c>
      <c r="CB177" s="83">
        <v>1104</v>
      </c>
      <c r="CC177" s="83">
        <v>1004</v>
      </c>
      <c r="CD177" s="83">
        <v>1057</v>
      </c>
      <c r="CE177" s="83">
        <v>950</v>
      </c>
      <c r="CF177" s="83">
        <v>916</v>
      </c>
      <c r="CG177" s="83">
        <v>826</v>
      </c>
      <c r="CH177" s="83">
        <v>693</v>
      </c>
      <c r="CI177" s="83">
        <v>626</v>
      </c>
      <c r="CJ177" s="83">
        <v>625</v>
      </c>
      <c r="CK177" s="83">
        <v>3291</v>
      </c>
      <c r="CL177" s="83">
        <v>132441</v>
      </c>
      <c r="CM177" s="83">
        <v>2187</v>
      </c>
      <c r="CN177" s="83">
        <v>2048</v>
      </c>
      <c r="CO177" s="83">
        <v>2021</v>
      </c>
      <c r="CP177" s="83">
        <v>2021</v>
      </c>
      <c r="CQ177" s="83">
        <v>1872</v>
      </c>
      <c r="CR177" s="83">
        <v>1706</v>
      </c>
      <c r="CS177" s="83">
        <v>1602</v>
      </c>
      <c r="CT177" s="83">
        <v>1438</v>
      </c>
      <c r="CU177" s="83">
        <v>1422</v>
      </c>
      <c r="CV177" s="83">
        <v>1377</v>
      </c>
      <c r="CW177" s="83">
        <v>1399</v>
      </c>
      <c r="CX177" s="83">
        <v>1366</v>
      </c>
      <c r="CY177" s="83">
        <v>1432</v>
      </c>
      <c r="CZ177" s="83">
        <v>1497</v>
      </c>
      <c r="DA177" s="83">
        <v>1421</v>
      </c>
      <c r="DB177" s="83">
        <v>1563</v>
      </c>
      <c r="DC177" s="83">
        <v>1485</v>
      </c>
      <c r="DD177" s="83">
        <v>1574</v>
      </c>
      <c r="DE177" s="83">
        <v>1447</v>
      </c>
      <c r="DF177" s="83">
        <v>1424</v>
      </c>
      <c r="DG177" s="83">
        <v>1528</v>
      </c>
      <c r="DH177" s="83">
        <v>1677</v>
      </c>
      <c r="DI177" s="83">
        <v>1878</v>
      </c>
      <c r="DJ177" s="83">
        <v>2124</v>
      </c>
      <c r="DK177" s="83">
        <v>2130</v>
      </c>
      <c r="DL177" s="83">
        <v>2285</v>
      </c>
      <c r="DM177" s="83">
        <v>2442</v>
      </c>
      <c r="DN177" s="83">
        <v>2381</v>
      </c>
      <c r="DO177" s="83">
        <v>2627</v>
      </c>
      <c r="DP177" s="83">
        <v>2516</v>
      </c>
      <c r="DQ177" s="83">
        <v>2635</v>
      </c>
      <c r="DR177" s="83">
        <v>2677</v>
      </c>
      <c r="DS177" s="83">
        <v>2535</v>
      </c>
      <c r="DT177" s="83">
        <v>2508</v>
      </c>
      <c r="DU177" s="83">
        <v>2534</v>
      </c>
      <c r="DV177" s="83">
        <v>2473</v>
      </c>
      <c r="DW177" s="83">
        <v>2398</v>
      </c>
      <c r="DX177" s="83">
        <v>2384</v>
      </c>
      <c r="DY177" s="83">
        <v>2324</v>
      </c>
      <c r="DZ177" s="83">
        <v>2378</v>
      </c>
      <c r="EA177" s="83">
        <v>2255</v>
      </c>
      <c r="EB177" s="83">
        <v>2138</v>
      </c>
      <c r="EC177" s="83">
        <v>2147</v>
      </c>
      <c r="ED177" s="83">
        <v>2083</v>
      </c>
      <c r="EE177" s="83">
        <v>2125</v>
      </c>
      <c r="EF177" s="83">
        <v>2074</v>
      </c>
      <c r="EG177" s="83">
        <v>2102</v>
      </c>
      <c r="EH177" s="83">
        <v>2070</v>
      </c>
      <c r="EI177" s="83">
        <v>1835</v>
      </c>
      <c r="EJ177" s="83">
        <v>1898</v>
      </c>
      <c r="EK177" s="83">
        <v>1900</v>
      </c>
      <c r="EL177" s="83">
        <v>1707</v>
      </c>
      <c r="EM177" s="83">
        <v>1645</v>
      </c>
      <c r="EN177" s="83">
        <v>1501</v>
      </c>
      <c r="EO177" s="83">
        <v>1577</v>
      </c>
      <c r="EP177" s="83">
        <v>1493</v>
      </c>
      <c r="EQ177" s="83">
        <v>1398</v>
      </c>
      <c r="ER177" s="83">
        <v>1250</v>
      </c>
      <c r="ES177" s="83">
        <v>1326</v>
      </c>
      <c r="ET177" s="83">
        <v>1284</v>
      </c>
      <c r="EU177" s="83">
        <v>1093</v>
      </c>
      <c r="EV177" s="83">
        <v>1198</v>
      </c>
      <c r="EW177" s="83">
        <v>1159</v>
      </c>
      <c r="EX177" s="83">
        <v>1099</v>
      </c>
      <c r="EY177" s="83">
        <v>1163</v>
      </c>
      <c r="EZ177" s="83">
        <v>857</v>
      </c>
      <c r="FA177" s="83">
        <v>855</v>
      </c>
      <c r="FB177" s="83">
        <v>787</v>
      </c>
      <c r="FC177" s="83">
        <v>712</v>
      </c>
      <c r="FD177" s="83">
        <v>698</v>
      </c>
      <c r="FE177" s="83">
        <v>625</v>
      </c>
      <c r="FF177" s="83">
        <v>723</v>
      </c>
      <c r="FG177" s="83">
        <v>674</v>
      </c>
      <c r="FH177" s="83">
        <v>616</v>
      </c>
      <c r="FI177" s="83">
        <v>579</v>
      </c>
      <c r="FJ177" s="83">
        <v>565</v>
      </c>
      <c r="FK177" s="83">
        <v>526</v>
      </c>
      <c r="FL177" s="83">
        <v>463</v>
      </c>
      <c r="FM177" s="83">
        <v>482</v>
      </c>
      <c r="FN177" s="83">
        <v>426</v>
      </c>
      <c r="FO177" s="83">
        <v>371</v>
      </c>
      <c r="FP177" s="83">
        <v>339</v>
      </c>
      <c r="FQ177" s="83">
        <v>293</v>
      </c>
      <c r="FR177" s="83">
        <v>264</v>
      </c>
      <c r="FS177" s="83">
        <v>260</v>
      </c>
      <c r="FT177" s="83">
        <v>1070</v>
      </c>
      <c r="FU177" s="83">
        <v>123372</v>
      </c>
      <c r="FV177" s="83">
        <v>2036</v>
      </c>
      <c r="FW177" s="83">
        <v>1960</v>
      </c>
      <c r="FX177" s="83">
        <v>1980</v>
      </c>
      <c r="FY177" s="83">
        <v>1867</v>
      </c>
      <c r="FZ177" s="83">
        <v>1733</v>
      </c>
      <c r="GA177" s="83">
        <v>1662</v>
      </c>
      <c r="GB177" s="83">
        <v>1584</v>
      </c>
      <c r="GC177" s="83">
        <v>1420</v>
      </c>
      <c r="GD177" s="83">
        <v>1357</v>
      </c>
      <c r="GE177" s="83">
        <v>1331</v>
      </c>
      <c r="GF177" s="83">
        <v>1344</v>
      </c>
      <c r="GG177" s="83">
        <v>1374</v>
      </c>
      <c r="GH177" s="83">
        <v>1292</v>
      </c>
      <c r="GI177" s="83">
        <v>1434</v>
      </c>
      <c r="GJ177" s="83">
        <v>1386</v>
      </c>
      <c r="GK177" s="83">
        <v>1401</v>
      </c>
      <c r="GL177" s="83">
        <v>1420</v>
      </c>
      <c r="GM177" s="83">
        <v>1305</v>
      </c>
      <c r="GN177" s="83">
        <v>1279</v>
      </c>
      <c r="GO177" s="83">
        <v>1324</v>
      </c>
      <c r="GP177" s="83">
        <v>1291</v>
      </c>
      <c r="GQ177" s="83">
        <v>1481</v>
      </c>
      <c r="GR177" s="83">
        <v>1663</v>
      </c>
      <c r="GS177" s="83">
        <v>1903</v>
      </c>
      <c r="GT177" s="83">
        <v>1965</v>
      </c>
      <c r="GU177" s="83">
        <v>2195</v>
      </c>
      <c r="GV177" s="83">
        <v>2360</v>
      </c>
      <c r="GW177" s="83">
        <v>2347</v>
      </c>
      <c r="GX177" s="83">
        <v>2504</v>
      </c>
      <c r="GY177" s="83">
        <v>2502</v>
      </c>
      <c r="GZ177" s="83">
        <v>2612</v>
      </c>
      <c r="HA177" s="83">
        <v>2481</v>
      </c>
      <c r="HB177" s="83">
        <v>2346</v>
      </c>
      <c r="HC177" s="83">
        <v>2255</v>
      </c>
      <c r="HD177" s="83">
        <v>2125</v>
      </c>
      <c r="HE177" s="83">
        <v>2110</v>
      </c>
      <c r="HF177" s="83">
        <v>2144</v>
      </c>
      <c r="HG177" s="83">
        <v>1975</v>
      </c>
      <c r="HH177" s="83">
        <v>1982</v>
      </c>
      <c r="HI177" s="83">
        <v>1883</v>
      </c>
      <c r="HJ177" s="83">
        <v>1995</v>
      </c>
      <c r="HK177" s="83">
        <v>1928</v>
      </c>
      <c r="HL177" s="83">
        <v>1800</v>
      </c>
      <c r="HM177" s="83">
        <v>1824</v>
      </c>
      <c r="HN177" s="83">
        <v>1781</v>
      </c>
      <c r="HO177" s="83">
        <v>1763</v>
      </c>
      <c r="HP177" s="83">
        <v>1736</v>
      </c>
      <c r="HQ177" s="83">
        <v>1646</v>
      </c>
      <c r="HR177" s="83">
        <v>1627</v>
      </c>
      <c r="HS177" s="83">
        <v>1582</v>
      </c>
      <c r="HT177" s="83">
        <v>1596</v>
      </c>
      <c r="HU177" s="83">
        <v>1441</v>
      </c>
      <c r="HV177" s="83">
        <v>1469</v>
      </c>
      <c r="HW177" s="83">
        <v>1375</v>
      </c>
      <c r="HX177" s="83">
        <v>1341</v>
      </c>
      <c r="HY177" s="83">
        <v>1232</v>
      </c>
      <c r="HZ177" s="83">
        <v>1217</v>
      </c>
      <c r="IA177" s="83">
        <v>1171</v>
      </c>
      <c r="IB177" s="83">
        <v>1110</v>
      </c>
      <c r="IC177" s="83">
        <v>1106</v>
      </c>
      <c r="ID177" s="83">
        <v>1034</v>
      </c>
      <c r="IE177" s="83">
        <v>1075</v>
      </c>
      <c r="IF177" s="83">
        <v>1060</v>
      </c>
      <c r="IG177" s="83">
        <v>1084</v>
      </c>
      <c r="IH177" s="83">
        <v>1048</v>
      </c>
      <c r="II177" s="83">
        <v>833</v>
      </c>
      <c r="IJ177" s="83">
        <v>861</v>
      </c>
      <c r="IK177" s="83">
        <v>816</v>
      </c>
      <c r="IL177" s="83">
        <v>806</v>
      </c>
      <c r="IM177" s="83">
        <v>713</v>
      </c>
      <c r="IN177" s="83">
        <v>697</v>
      </c>
      <c r="IO177" s="83">
        <v>689</v>
      </c>
      <c r="IP177" s="83">
        <v>715</v>
      </c>
      <c r="IQ177" s="83">
        <v>696</v>
      </c>
      <c r="IR177" s="83">
        <v>676</v>
      </c>
      <c r="IS177" s="83">
        <v>618</v>
      </c>
      <c r="IT177" s="83">
        <v>578</v>
      </c>
      <c r="IU177" s="83">
        <v>541</v>
      </c>
      <c r="IV177" s="83">
        <v>575</v>
      </c>
      <c r="IW177" s="83">
        <v>524</v>
      </c>
      <c r="IX177" s="83">
        <v>545</v>
      </c>
      <c r="IY177" s="83">
        <v>487</v>
      </c>
      <c r="IZ177" s="83">
        <v>400</v>
      </c>
      <c r="JA177" s="83">
        <v>362</v>
      </c>
      <c r="JB177" s="83">
        <v>365</v>
      </c>
      <c r="JC177" s="83">
        <v>2221</v>
      </c>
    </row>
    <row r="178" spans="1:263" hidden="1" x14ac:dyDescent="0.25">
      <c r="A178" s="57" t="s">
        <v>1540</v>
      </c>
      <c r="B178" s="57" t="s">
        <v>729</v>
      </c>
      <c r="C178" s="83">
        <v>266778</v>
      </c>
      <c r="D178" s="83">
        <v>2676</v>
      </c>
      <c r="E178" s="83">
        <v>2595</v>
      </c>
      <c r="F178" s="83">
        <v>2425</v>
      </c>
      <c r="G178" s="83">
        <v>2341</v>
      </c>
      <c r="H178" s="83">
        <v>2252</v>
      </c>
      <c r="I178" s="83">
        <v>2095</v>
      </c>
      <c r="J178" s="83">
        <v>1906</v>
      </c>
      <c r="K178" s="83">
        <v>1899</v>
      </c>
      <c r="L178" s="83">
        <v>1866</v>
      </c>
      <c r="M178" s="83">
        <v>1817</v>
      </c>
      <c r="N178" s="83">
        <v>1873</v>
      </c>
      <c r="O178" s="83">
        <v>1828</v>
      </c>
      <c r="P178" s="83">
        <v>1799</v>
      </c>
      <c r="Q178" s="83">
        <v>1828</v>
      </c>
      <c r="R178" s="83">
        <v>1790</v>
      </c>
      <c r="S178" s="83">
        <v>1835</v>
      </c>
      <c r="T178" s="83">
        <v>1814</v>
      </c>
      <c r="U178" s="83">
        <v>1895</v>
      </c>
      <c r="V178" s="83">
        <v>2574</v>
      </c>
      <c r="W178" s="83">
        <v>3312</v>
      </c>
      <c r="X178" s="83">
        <v>3706</v>
      </c>
      <c r="Y178" s="83">
        <v>4050</v>
      </c>
      <c r="Z178" s="83">
        <v>4801</v>
      </c>
      <c r="AA178" s="83">
        <v>5656</v>
      </c>
      <c r="AB178" s="83">
        <v>6263</v>
      </c>
      <c r="AC178" s="83">
        <v>6705</v>
      </c>
      <c r="AD178" s="83">
        <v>6926</v>
      </c>
      <c r="AE178" s="83">
        <v>7084</v>
      </c>
      <c r="AF178" s="83">
        <v>7164</v>
      </c>
      <c r="AG178" s="83">
        <v>7040</v>
      </c>
      <c r="AH178" s="83">
        <v>7513</v>
      </c>
      <c r="AI178" s="83">
        <v>7271</v>
      </c>
      <c r="AJ178" s="83">
        <v>6669</v>
      </c>
      <c r="AK178" s="83">
        <v>6081</v>
      </c>
      <c r="AL178" s="83">
        <v>5921</v>
      </c>
      <c r="AM178" s="83">
        <v>5703</v>
      </c>
      <c r="AN178" s="83">
        <v>5415</v>
      </c>
      <c r="AO178" s="83">
        <v>5324</v>
      </c>
      <c r="AP178" s="83">
        <v>5231</v>
      </c>
      <c r="AQ178" s="83">
        <v>5342</v>
      </c>
      <c r="AR178" s="83">
        <v>5120</v>
      </c>
      <c r="AS178" s="83">
        <v>4894</v>
      </c>
      <c r="AT178" s="83">
        <v>4900</v>
      </c>
      <c r="AU178" s="83">
        <v>4634</v>
      </c>
      <c r="AV178" s="83">
        <v>4758</v>
      </c>
      <c r="AW178" s="83">
        <v>4660</v>
      </c>
      <c r="AX178" s="83">
        <v>4599</v>
      </c>
      <c r="AY178" s="83">
        <v>4336</v>
      </c>
      <c r="AZ178" s="83">
        <v>4182</v>
      </c>
      <c r="BA178" s="83">
        <v>3906</v>
      </c>
      <c r="BB178" s="83">
        <v>3787</v>
      </c>
      <c r="BC178" s="83">
        <v>3556</v>
      </c>
      <c r="BD178" s="83">
        <v>3243</v>
      </c>
      <c r="BE178" s="83">
        <v>3092</v>
      </c>
      <c r="BF178" s="83">
        <v>2972</v>
      </c>
      <c r="BG178" s="83">
        <v>2842</v>
      </c>
      <c r="BH178" s="83">
        <v>2598</v>
      </c>
      <c r="BI178" s="83">
        <v>2542</v>
      </c>
      <c r="BJ178" s="83">
        <v>2350</v>
      </c>
      <c r="BK178" s="83">
        <v>2180</v>
      </c>
      <c r="BL178" s="83">
        <v>2056</v>
      </c>
      <c r="BM178" s="83">
        <v>2048</v>
      </c>
      <c r="BN178" s="83">
        <v>1964</v>
      </c>
      <c r="BO178" s="83">
        <v>1959</v>
      </c>
      <c r="BP178" s="83">
        <v>1924</v>
      </c>
      <c r="BQ178" s="83">
        <v>1335</v>
      </c>
      <c r="BR178" s="83">
        <v>1410</v>
      </c>
      <c r="BS178" s="83">
        <v>1264</v>
      </c>
      <c r="BT178" s="83">
        <v>1224</v>
      </c>
      <c r="BU178" s="83">
        <v>990</v>
      </c>
      <c r="BV178" s="83">
        <v>992</v>
      </c>
      <c r="BW178" s="83">
        <v>1002</v>
      </c>
      <c r="BX178" s="83">
        <v>979</v>
      </c>
      <c r="BY178" s="83">
        <v>913</v>
      </c>
      <c r="BZ178" s="83">
        <v>872</v>
      </c>
      <c r="CA178" s="83">
        <v>767</v>
      </c>
      <c r="CB178" s="83">
        <v>766</v>
      </c>
      <c r="CC178" s="83">
        <v>750</v>
      </c>
      <c r="CD178" s="83">
        <v>701</v>
      </c>
      <c r="CE178" s="83">
        <v>624</v>
      </c>
      <c r="CF178" s="83">
        <v>645</v>
      </c>
      <c r="CG178" s="83">
        <v>582</v>
      </c>
      <c r="CH178" s="83">
        <v>506</v>
      </c>
      <c r="CI178" s="83">
        <v>456</v>
      </c>
      <c r="CJ178" s="83">
        <v>419</v>
      </c>
      <c r="CK178" s="83">
        <v>2194</v>
      </c>
      <c r="CL178" s="83">
        <v>137066</v>
      </c>
      <c r="CM178" s="83">
        <v>1379</v>
      </c>
      <c r="CN178" s="83">
        <v>1296</v>
      </c>
      <c r="CO178" s="83">
        <v>1224</v>
      </c>
      <c r="CP178" s="83">
        <v>1257</v>
      </c>
      <c r="CQ178" s="83">
        <v>1143</v>
      </c>
      <c r="CR178" s="83">
        <v>1030</v>
      </c>
      <c r="CS178" s="83">
        <v>1013</v>
      </c>
      <c r="CT178" s="83">
        <v>949</v>
      </c>
      <c r="CU178" s="83">
        <v>918</v>
      </c>
      <c r="CV178" s="83">
        <v>896</v>
      </c>
      <c r="CW178" s="83">
        <v>950</v>
      </c>
      <c r="CX178" s="83">
        <v>983</v>
      </c>
      <c r="CY178" s="83">
        <v>907</v>
      </c>
      <c r="CZ178" s="83">
        <v>912</v>
      </c>
      <c r="DA178" s="83">
        <v>903</v>
      </c>
      <c r="DB178" s="83">
        <v>954</v>
      </c>
      <c r="DC178" s="83">
        <v>911</v>
      </c>
      <c r="DD178" s="83">
        <v>943</v>
      </c>
      <c r="DE178" s="83">
        <v>1300</v>
      </c>
      <c r="DF178" s="83">
        <v>1562</v>
      </c>
      <c r="DG178" s="83">
        <v>1835</v>
      </c>
      <c r="DH178" s="83">
        <v>1972</v>
      </c>
      <c r="DI178" s="83">
        <v>2259</v>
      </c>
      <c r="DJ178" s="83">
        <v>2678</v>
      </c>
      <c r="DK178" s="83">
        <v>2886</v>
      </c>
      <c r="DL178" s="83">
        <v>3284</v>
      </c>
      <c r="DM178" s="83">
        <v>3385</v>
      </c>
      <c r="DN178" s="83">
        <v>3539</v>
      </c>
      <c r="DO178" s="83">
        <v>3578</v>
      </c>
      <c r="DP178" s="83">
        <v>3444</v>
      </c>
      <c r="DQ178" s="83">
        <v>3831</v>
      </c>
      <c r="DR178" s="83">
        <v>3645</v>
      </c>
      <c r="DS178" s="83">
        <v>3401</v>
      </c>
      <c r="DT178" s="83">
        <v>3199</v>
      </c>
      <c r="DU178" s="83">
        <v>3026</v>
      </c>
      <c r="DV178" s="83">
        <v>3002</v>
      </c>
      <c r="DW178" s="83">
        <v>2859</v>
      </c>
      <c r="DX178" s="83">
        <v>2868</v>
      </c>
      <c r="DY178" s="83">
        <v>2837</v>
      </c>
      <c r="DZ178" s="83">
        <v>2952</v>
      </c>
      <c r="EA178" s="83">
        <v>2833</v>
      </c>
      <c r="EB178" s="83">
        <v>2711</v>
      </c>
      <c r="EC178" s="83">
        <v>2742</v>
      </c>
      <c r="ED178" s="83">
        <v>2555</v>
      </c>
      <c r="EE178" s="83">
        <v>2607</v>
      </c>
      <c r="EF178" s="83">
        <v>2523</v>
      </c>
      <c r="EG178" s="83">
        <v>2492</v>
      </c>
      <c r="EH178" s="83">
        <v>2372</v>
      </c>
      <c r="EI178" s="83">
        <v>2293</v>
      </c>
      <c r="EJ178" s="83">
        <v>2134</v>
      </c>
      <c r="EK178" s="83">
        <v>2025</v>
      </c>
      <c r="EL178" s="83">
        <v>1868</v>
      </c>
      <c r="EM178" s="83">
        <v>1717</v>
      </c>
      <c r="EN178" s="83">
        <v>1654</v>
      </c>
      <c r="EO178" s="83">
        <v>1608</v>
      </c>
      <c r="EP178" s="83">
        <v>1555</v>
      </c>
      <c r="EQ178" s="83">
        <v>1366</v>
      </c>
      <c r="ER178" s="83">
        <v>1369</v>
      </c>
      <c r="ES178" s="83">
        <v>1229</v>
      </c>
      <c r="ET178" s="83">
        <v>1195</v>
      </c>
      <c r="EU178" s="83">
        <v>1131</v>
      </c>
      <c r="EV178" s="83">
        <v>1067</v>
      </c>
      <c r="EW178" s="83">
        <v>1033</v>
      </c>
      <c r="EX178" s="83">
        <v>1072</v>
      </c>
      <c r="EY178" s="83">
        <v>1054</v>
      </c>
      <c r="EZ178" s="83">
        <v>664</v>
      </c>
      <c r="FA178" s="83">
        <v>699</v>
      </c>
      <c r="FB178" s="83">
        <v>648</v>
      </c>
      <c r="FC178" s="83">
        <v>609</v>
      </c>
      <c r="FD178" s="83">
        <v>485</v>
      </c>
      <c r="FE178" s="83">
        <v>490</v>
      </c>
      <c r="FF178" s="83">
        <v>513</v>
      </c>
      <c r="FG178" s="83">
        <v>485</v>
      </c>
      <c r="FH178" s="83">
        <v>436</v>
      </c>
      <c r="FI178" s="83">
        <v>413</v>
      </c>
      <c r="FJ178" s="83">
        <v>353</v>
      </c>
      <c r="FK178" s="83">
        <v>360</v>
      </c>
      <c r="FL178" s="83">
        <v>352</v>
      </c>
      <c r="FM178" s="83">
        <v>300</v>
      </c>
      <c r="FN178" s="83">
        <v>274</v>
      </c>
      <c r="FO178" s="83">
        <v>280</v>
      </c>
      <c r="FP178" s="83">
        <v>257</v>
      </c>
      <c r="FQ178" s="83">
        <v>233</v>
      </c>
      <c r="FR178" s="83">
        <v>175</v>
      </c>
      <c r="FS178" s="83">
        <v>163</v>
      </c>
      <c r="FT178" s="83">
        <v>762</v>
      </c>
      <c r="FU178" s="83">
        <v>129712</v>
      </c>
      <c r="FV178" s="83">
        <v>1297</v>
      </c>
      <c r="FW178" s="83">
        <v>1299</v>
      </c>
      <c r="FX178" s="83">
        <v>1201</v>
      </c>
      <c r="FY178" s="83">
        <v>1084</v>
      </c>
      <c r="FZ178" s="83">
        <v>1109</v>
      </c>
      <c r="GA178" s="83">
        <v>1065</v>
      </c>
      <c r="GB178" s="83">
        <v>893</v>
      </c>
      <c r="GC178" s="83">
        <v>950</v>
      </c>
      <c r="GD178" s="83">
        <v>948</v>
      </c>
      <c r="GE178" s="83">
        <v>921</v>
      </c>
      <c r="GF178" s="83">
        <v>923</v>
      </c>
      <c r="GG178" s="83">
        <v>845</v>
      </c>
      <c r="GH178" s="83">
        <v>892</v>
      </c>
      <c r="GI178" s="83">
        <v>916</v>
      </c>
      <c r="GJ178" s="83">
        <v>887</v>
      </c>
      <c r="GK178" s="83">
        <v>881</v>
      </c>
      <c r="GL178" s="83">
        <v>903</v>
      </c>
      <c r="GM178" s="83">
        <v>952</v>
      </c>
      <c r="GN178" s="83">
        <v>1274</v>
      </c>
      <c r="GO178" s="83">
        <v>1750</v>
      </c>
      <c r="GP178" s="83">
        <v>1871</v>
      </c>
      <c r="GQ178" s="83">
        <v>2078</v>
      </c>
      <c r="GR178" s="83">
        <v>2542</v>
      </c>
      <c r="GS178" s="83">
        <v>2978</v>
      </c>
      <c r="GT178" s="83">
        <v>3377</v>
      </c>
      <c r="GU178" s="83">
        <v>3421</v>
      </c>
      <c r="GV178" s="83">
        <v>3541</v>
      </c>
      <c r="GW178" s="83">
        <v>3545</v>
      </c>
      <c r="GX178" s="83">
        <v>3586</v>
      </c>
      <c r="GY178" s="83">
        <v>3596</v>
      </c>
      <c r="GZ178" s="83">
        <v>3682</v>
      </c>
      <c r="HA178" s="83">
        <v>3626</v>
      </c>
      <c r="HB178" s="83">
        <v>3268</v>
      </c>
      <c r="HC178" s="83">
        <v>2882</v>
      </c>
      <c r="HD178" s="83">
        <v>2895</v>
      </c>
      <c r="HE178" s="83">
        <v>2701</v>
      </c>
      <c r="HF178" s="83">
        <v>2556</v>
      </c>
      <c r="HG178" s="83">
        <v>2456</v>
      </c>
      <c r="HH178" s="83">
        <v>2394</v>
      </c>
      <c r="HI178" s="83">
        <v>2390</v>
      </c>
      <c r="HJ178" s="83">
        <v>2287</v>
      </c>
      <c r="HK178" s="83">
        <v>2183</v>
      </c>
      <c r="HL178" s="83">
        <v>2158</v>
      </c>
      <c r="HM178" s="83">
        <v>2079</v>
      </c>
      <c r="HN178" s="83">
        <v>2151</v>
      </c>
      <c r="HO178" s="83">
        <v>2137</v>
      </c>
      <c r="HP178" s="83">
        <v>2107</v>
      </c>
      <c r="HQ178" s="83">
        <v>1964</v>
      </c>
      <c r="HR178" s="83">
        <v>1889</v>
      </c>
      <c r="HS178" s="83">
        <v>1772</v>
      </c>
      <c r="HT178" s="83">
        <v>1762</v>
      </c>
      <c r="HU178" s="83">
        <v>1688</v>
      </c>
      <c r="HV178" s="83">
        <v>1526</v>
      </c>
      <c r="HW178" s="83">
        <v>1438</v>
      </c>
      <c r="HX178" s="83">
        <v>1364</v>
      </c>
      <c r="HY178" s="83">
        <v>1287</v>
      </c>
      <c r="HZ178" s="83">
        <v>1232</v>
      </c>
      <c r="IA178" s="83">
        <v>1173</v>
      </c>
      <c r="IB178" s="83">
        <v>1121</v>
      </c>
      <c r="IC178" s="83">
        <v>985</v>
      </c>
      <c r="ID178" s="83">
        <v>925</v>
      </c>
      <c r="IE178" s="83">
        <v>981</v>
      </c>
      <c r="IF178" s="83">
        <v>931</v>
      </c>
      <c r="IG178" s="83">
        <v>887</v>
      </c>
      <c r="IH178" s="83">
        <v>870</v>
      </c>
      <c r="II178" s="83">
        <v>671</v>
      </c>
      <c r="IJ178" s="83">
        <v>711</v>
      </c>
      <c r="IK178" s="83">
        <v>616</v>
      </c>
      <c r="IL178" s="83">
        <v>615</v>
      </c>
      <c r="IM178" s="83">
        <v>505</v>
      </c>
      <c r="IN178" s="83">
        <v>502</v>
      </c>
      <c r="IO178" s="83">
        <v>489</v>
      </c>
      <c r="IP178" s="83">
        <v>494</v>
      </c>
      <c r="IQ178" s="83">
        <v>477</v>
      </c>
      <c r="IR178" s="83">
        <v>459</v>
      </c>
      <c r="IS178" s="83">
        <v>414</v>
      </c>
      <c r="IT178" s="83">
        <v>406</v>
      </c>
      <c r="IU178" s="83">
        <v>398</v>
      </c>
      <c r="IV178" s="83">
        <v>401</v>
      </c>
      <c r="IW178" s="83">
        <v>350</v>
      </c>
      <c r="IX178" s="83">
        <v>365</v>
      </c>
      <c r="IY178" s="83">
        <v>325</v>
      </c>
      <c r="IZ178" s="83">
        <v>273</v>
      </c>
      <c r="JA178" s="83">
        <v>281</v>
      </c>
      <c r="JB178" s="83">
        <v>256</v>
      </c>
      <c r="JC178" s="83">
        <v>1432</v>
      </c>
    </row>
    <row r="179" spans="1:263" hidden="1" x14ac:dyDescent="0.25">
      <c r="A179" s="57" t="s">
        <v>1541</v>
      </c>
      <c r="B179" s="57" t="s">
        <v>761</v>
      </c>
      <c r="C179" s="83">
        <v>193805</v>
      </c>
      <c r="D179" s="83">
        <v>1946</v>
      </c>
      <c r="E179" s="83">
        <v>1886</v>
      </c>
      <c r="F179" s="83">
        <v>1802</v>
      </c>
      <c r="G179" s="83">
        <v>1742</v>
      </c>
      <c r="H179" s="83">
        <v>1813</v>
      </c>
      <c r="I179" s="83">
        <v>1638</v>
      </c>
      <c r="J179" s="83">
        <v>1550</v>
      </c>
      <c r="K179" s="83">
        <v>1577</v>
      </c>
      <c r="L179" s="83">
        <v>1477</v>
      </c>
      <c r="M179" s="83">
        <v>1372</v>
      </c>
      <c r="N179" s="83">
        <v>1413</v>
      </c>
      <c r="O179" s="83">
        <v>1360</v>
      </c>
      <c r="P179" s="83">
        <v>1282</v>
      </c>
      <c r="Q179" s="83">
        <v>1224</v>
      </c>
      <c r="R179" s="83">
        <v>1163</v>
      </c>
      <c r="S179" s="83">
        <v>1137</v>
      </c>
      <c r="T179" s="83">
        <v>1157</v>
      </c>
      <c r="U179" s="83">
        <v>1384</v>
      </c>
      <c r="V179" s="83">
        <v>1652</v>
      </c>
      <c r="W179" s="83">
        <v>2155</v>
      </c>
      <c r="X179" s="83">
        <v>2575</v>
      </c>
      <c r="Y179" s="83">
        <v>3003</v>
      </c>
      <c r="Z179" s="83">
        <v>3590</v>
      </c>
      <c r="AA179" s="83">
        <v>4168</v>
      </c>
      <c r="AB179" s="83">
        <v>4228</v>
      </c>
      <c r="AC179" s="83">
        <v>4425</v>
      </c>
      <c r="AD179" s="83">
        <v>4699</v>
      </c>
      <c r="AE179" s="83">
        <v>4658</v>
      </c>
      <c r="AF179" s="83">
        <v>4808</v>
      </c>
      <c r="AG179" s="83">
        <v>4739</v>
      </c>
      <c r="AH179" s="83">
        <v>4911</v>
      </c>
      <c r="AI179" s="83">
        <v>4825</v>
      </c>
      <c r="AJ179" s="83">
        <v>4541</v>
      </c>
      <c r="AK179" s="83">
        <v>4300</v>
      </c>
      <c r="AL179" s="83">
        <v>3940</v>
      </c>
      <c r="AM179" s="83">
        <v>3854</v>
      </c>
      <c r="AN179" s="83">
        <v>3800</v>
      </c>
      <c r="AO179" s="83">
        <v>3680</v>
      </c>
      <c r="AP179" s="83">
        <v>3560</v>
      </c>
      <c r="AQ179" s="83">
        <v>3587</v>
      </c>
      <c r="AR179" s="83">
        <v>3347</v>
      </c>
      <c r="AS179" s="83">
        <v>3308</v>
      </c>
      <c r="AT179" s="83">
        <v>3218</v>
      </c>
      <c r="AU179" s="83">
        <v>3194</v>
      </c>
      <c r="AV179" s="83">
        <v>3104</v>
      </c>
      <c r="AW179" s="83">
        <v>3111</v>
      </c>
      <c r="AX179" s="83">
        <v>3051</v>
      </c>
      <c r="AY179" s="83">
        <v>2949</v>
      </c>
      <c r="AZ179" s="83">
        <v>2845</v>
      </c>
      <c r="BA179" s="83">
        <v>2748</v>
      </c>
      <c r="BB179" s="83">
        <v>2701</v>
      </c>
      <c r="BC179" s="83">
        <v>2502</v>
      </c>
      <c r="BD179" s="83">
        <v>2376</v>
      </c>
      <c r="BE179" s="83">
        <v>2273</v>
      </c>
      <c r="BF179" s="83">
        <v>2121</v>
      </c>
      <c r="BG179" s="83">
        <v>2115</v>
      </c>
      <c r="BH179" s="83">
        <v>1999</v>
      </c>
      <c r="BI179" s="83">
        <v>1933</v>
      </c>
      <c r="BJ179" s="83">
        <v>1892</v>
      </c>
      <c r="BK179" s="83">
        <v>1799</v>
      </c>
      <c r="BL179" s="83">
        <v>1899</v>
      </c>
      <c r="BM179" s="83">
        <v>1843</v>
      </c>
      <c r="BN179" s="83">
        <v>1867</v>
      </c>
      <c r="BO179" s="83">
        <v>1779</v>
      </c>
      <c r="BP179" s="83">
        <v>1800</v>
      </c>
      <c r="BQ179" s="83">
        <v>1391</v>
      </c>
      <c r="BR179" s="83">
        <v>1477</v>
      </c>
      <c r="BS179" s="83">
        <v>1327</v>
      </c>
      <c r="BT179" s="83">
        <v>1241</v>
      </c>
      <c r="BU179" s="83">
        <v>1073</v>
      </c>
      <c r="BV179" s="83">
        <v>952</v>
      </c>
      <c r="BW179" s="83">
        <v>1017</v>
      </c>
      <c r="BX179" s="83">
        <v>980</v>
      </c>
      <c r="BY179" s="83">
        <v>888</v>
      </c>
      <c r="BZ179" s="83">
        <v>880</v>
      </c>
      <c r="CA179" s="83">
        <v>734</v>
      </c>
      <c r="CB179" s="83">
        <v>737</v>
      </c>
      <c r="CC179" s="83">
        <v>620</v>
      </c>
      <c r="CD179" s="83">
        <v>577</v>
      </c>
      <c r="CE179" s="83">
        <v>573</v>
      </c>
      <c r="CF179" s="83">
        <v>605</v>
      </c>
      <c r="CG179" s="83">
        <v>539</v>
      </c>
      <c r="CH179" s="83">
        <v>486</v>
      </c>
      <c r="CI179" s="83">
        <v>431</v>
      </c>
      <c r="CJ179" s="83">
        <v>408</v>
      </c>
      <c r="CK179" s="83">
        <v>2474</v>
      </c>
      <c r="CL179" s="83">
        <v>88863</v>
      </c>
      <c r="CM179" s="83">
        <v>1031</v>
      </c>
      <c r="CN179" s="83">
        <v>982</v>
      </c>
      <c r="CO179" s="83">
        <v>965</v>
      </c>
      <c r="CP179" s="83">
        <v>868</v>
      </c>
      <c r="CQ179" s="83">
        <v>903</v>
      </c>
      <c r="CR179" s="83">
        <v>864</v>
      </c>
      <c r="CS179" s="83">
        <v>816</v>
      </c>
      <c r="CT179" s="83">
        <v>839</v>
      </c>
      <c r="CU179" s="83">
        <v>728</v>
      </c>
      <c r="CV179" s="83">
        <v>726</v>
      </c>
      <c r="CW179" s="83">
        <v>710</v>
      </c>
      <c r="CX179" s="83">
        <v>693</v>
      </c>
      <c r="CY179" s="83">
        <v>676</v>
      </c>
      <c r="CZ179" s="83">
        <v>612</v>
      </c>
      <c r="DA179" s="83">
        <v>553</v>
      </c>
      <c r="DB179" s="83">
        <v>584</v>
      </c>
      <c r="DC179" s="83">
        <v>558</v>
      </c>
      <c r="DD179" s="83">
        <v>686</v>
      </c>
      <c r="DE179" s="83">
        <v>821</v>
      </c>
      <c r="DF179" s="83">
        <v>996</v>
      </c>
      <c r="DG179" s="83">
        <v>1249</v>
      </c>
      <c r="DH179" s="83">
        <v>1412</v>
      </c>
      <c r="DI179" s="83">
        <v>1610</v>
      </c>
      <c r="DJ179" s="83">
        <v>1781</v>
      </c>
      <c r="DK179" s="83">
        <v>1651</v>
      </c>
      <c r="DL179" s="83">
        <v>1948</v>
      </c>
      <c r="DM179" s="83">
        <v>1921</v>
      </c>
      <c r="DN179" s="83">
        <v>1926</v>
      </c>
      <c r="DO179" s="83">
        <v>2086</v>
      </c>
      <c r="DP179" s="83">
        <v>2052</v>
      </c>
      <c r="DQ179" s="83">
        <v>2223</v>
      </c>
      <c r="DR179" s="83">
        <v>2100</v>
      </c>
      <c r="DS179" s="83">
        <v>2089</v>
      </c>
      <c r="DT179" s="83">
        <v>2002</v>
      </c>
      <c r="DU179" s="83">
        <v>1837</v>
      </c>
      <c r="DV179" s="83">
        <v>1778</v>
      </c>
      <c r="DW179" s="83">
        <v>1697</v>
      </c>
      <c r="DX179" s="83">
        <v>1672</v>
      </c>
      <c r="DY179" s="83">
        <v>1633</v>
      </c>
      <c r="DZ179" s="83">
        <v>1611</v>
      </c>
      <c r="EA179" s="83">
        <v>1536</v>
      </c>
      <c r="EB179" s="83">
        <v>1584</v>
      </c>
      <c r="EC179" s="83">
        <v>1520</v>
      </c>
      <c r="ED179" s="83">
        <v>1435</v>
      </c>
      <c r="EE179" s="83">
        <v>1472</v>
      </c>
      <c r="EF179" s="83">
        <v>1416</v>
      </c>
      <c r="EG179" s="83">
        <v>1434</v>
      </c>
      <c r="EH179" s="83">
        <v>1375</v>
      </c>
      <c r="EI179" s="83">
        <v>1331</v>
      </c>
      <c r="EJ179" s="83">
        <v>1209</v>
      </c>
      <c r="EK179" s="83">
        <v>1285</v>
      </c>
      <c r="EL179" s="83">
        <v>1159</v>
      </c>
      <c r="EM179" s="83">
        <v>1023</v>
      </c>
      <c r="EN179" s="83">
        <v>1072</v>
      </c>
      <c r="EO179" s="83">
        <v>938</v>
      </c>
      <c r="EP179" s="83">
        <v>979</v>
      </c>
      <c r="EQ179" s="83">
        <v>927</v>
      </c>
      <c r="ER179" s="83">
        <v>849</v>
      </c>
      <c r="ES179" s="83">
        <v>831</v>
      </c>
      <c r="ET179" s="83">
        <v>821</v>
      </c>
      <c r="EU179" s="83">
        <v>847</v>
      </c>
      <c r="EV179" s="83">
        <v>798</v>
      </c>
      <c r="EW179" s="83">
        <v>826</v>
      </c>
      <c r="EX179" s="83">
        <v>825</v>
      </c>
      <c r="EY179" s="83">
        <v>818</v>
      </c>
      <c r="EZ179" s="83">
        <v>561</v>
      </c>
      <c r="FA179" s="83">
        <v>675</v>
      </c>
      <c r="FB179" s="83">
        <v>607</v>
      </c>
      <c r="FC179" s="83">
        <v>562</v>
      </c>
      <c r="FD179" s="83">
        <v>477</v>
      </c>
      <c r="FE179" s="83">
        <v>452</v>
      </c>
      <c r="FF179" s="83">
        <v>489</v>
      </c>
      <c r="FG179" s="83">
        <v>460</v>
      </c>
      <c r="FH179" s="83">
        <v>421</v>
      </c>
      <c r="FI179" s="83">
        <v>437</v>
      </c>
      <c r="FJ179" s="83">
        <v>373</v>
      </c>
      <c r="FK179" s="83">
        <v>376</v>
      </c>
      <c r="FL179" s="83">
        <v>308</v>
      </c>
      <c r="FM179" s="83">
        <v>302</v>
      </c>
      <c r="FN179" s="83">
        <v>246</v>
      </c>
      <c r="FO179" s="83">
        <v>289</v>
      </c>
      <c r="FP179" s="83">
        <v>233</v>
      </c>
      <c r="FQ179" s="83">
        <v>201</v>
      </c>
      <c r="FR179" s="83">
        <v>172</v>
      </c>
      <c r="FS179" s="83">
        <v>167</v>
      </c>
      <c r="FT179" s="83">
        <v>856</v>
      </c>
      <c r="FU179" s="83">
        <v>104942</v>
      </c>
      <c r="FV179" s="83">
        <v>915</v>
      </c>
      <c r="FW179" s="83">
        <v>904</v>
      </c>
      <c r="FX179" s="83">
        <v>837</v>
      </c>
      <c r="FY179" s="83">
        <v>874</v>
      </c>
      <c r="FZ179" s="83">
        <v>910</v>
      </c>
      <c r="GA179" s="83">
        <v>774</v>
      </c>
      <c r="GB179" s="83">
        <v>734</v>
      </c>
      <c r="GC179" s="83">
        <v>738</v>
      </c>
      <c r="GD179" s="83">
        <v>749</v>
      </c>
      <c r="GE179" s="83">
        <v>646</v>
      </c>
      <c r="GF179" s="83">
        <v>703</v>
      </c>
      <c r="GG179" s="83">
        <v>667</v>
      </c>
      <c r="GH179" s="83">
        <v>606</v>
      </c>
      <c r="GI179" s="83">
        <v>612</v>
      </c>
      <c r="GJ179" s="83">
        <v>610</v>
      </c>
      <c r="GK179" s="83">
        <v>553</v>
      </c>
      <c r="GL179" s="83">
        <v>599</v>
      </c>
      <c r="GM179" s="83">
        <v>698</v>
      </c>
      <c r="GN179" s="83">
        <v>831</v>
      </c>
      <c r="GO179" s="83">
        <v>1159</v>
      </c>
      <c r="GP179" s="83">
        <v>1326</v>
      </c>
      <c r="GQ179" s="83">
        <v>1591</v>
      </c>
      <c r="GR179" s="83">
        <v>1980</v>
      </c>
      <c r="GS179" s="83">
        <v>2387</v>
      </c>
      <c r="GT179" s="83">
        <v>2577</v>
      </c>
      <c r="GU179" s="83">
        <v>2477</v>
      </c>
      <c r="GV179" s="83">
        <v>2778</v>
      </c>
      <c r="GW179" s="83">
        <v>2732</v>
      </c>
      <c r="GX179" s="83">
        <v>2722</v>
      </c>
      <c r="GY179" s="83">
        <v>2687</v>
      </c>
      <c r="GZ179" s="83">
        <v>2688</v>
      </c>
      <c r="HA179" s="83">
        <v>2725</v>
      </c>
      <c r="HB179" s="83">
        <v>2452</v>
      </c>
      <c r="HC179" s="83">
        <v>2298</v>
      </c>
      <c r="HD179" s="83">
        <v>2103</v>
      </c>
      <c r="HE179" s="83">
        <v>2076</v>
      </c>
      <c r="HF179" s="83">
        <v>2103</v>
      </c>
      <c r="HG179" s="83">
        <v>2008</v>
      </c>
      <c r="HH179" s="83">
        <v>1927</v>
      </c>
      <c r="HI179" s="83">
        <v>1976</v>
      </c>
      <c r="HJ179" s="83">
        <v>1811</v>
      </c>
      <c r="HK179" s="83">
        <v>1724</v>
      </c>
      <c r="HL179" s="83">
        <v>1698</v>
      </c>
      <c r="HM179" s="83">
        <v>1759</v>
      </c>
      <c r="HN179" s="83">
        <v>1632</v>
      </c>
      <c r="HO179" s="83">
        <v>1695</v>
      </c>
      <c r="HP179" s="83">
        <v>1617</v>
      </c>
      <c r="HQ179" s="83">
        <v>1574</v>
      </c>
      <c r="HR179" s="83">
        <v>1514</v>
      </c>
      <c r="HS179" s="83">
        <v>1539</v>
      </c>
      <c r="HT179" s="83">
        <v>1416</v>
      </c>
      <c r="HU179" s="83">
        <v>1343</v>
      </c>
      <c r="HV179" s="83">
        <v>1353</v>
      </c>
      <c r="HW179" s="83">
        <v>1201</v>
      </c>
      <c r="HX179" s="83">
        <v>1183</v>
      </c>
      <c r="HY179" s="83">
        <v>1136</v>
      </c>
      <c r="HZ179" s="83">
        <v>1072</v>
      </c>
      <c r="IA179" s="83">
        <v>1084</v>
      </c>
      <c r="IB179" s="83">
        <v>1061</v>
      </c>
      <c r="IC179" s="83">
        <v>978</v>
      </c>
      <c r="ID179" s="83">
        <v>1052</v>
      </c>
      <c r="IE179" s="83">
        <v>1045</v>
      </c>
      <c r="IF179" s="83">
        <v>1041</v>
      </c>
      <c r="IG179" s="83">
        <v>954</v>
      </c>
      <c r="IH179" s="83">
        <v>982</v>
      </c>
      <c r="II179" s="83">
        <v>830</v>
      </c>
      <c r="IJ179" s="83">
        <v>802</v>
      </c>
      <c r="IK179" s="83">
        <v>720</v>
      </c>
      <c r="IL179" s="83">
        <v>679</v>
      </c>
      <c r="IM179" s="83">
        <v>596</v>
      </c>
      <c r="IN179" s="83">
        <v>500</v>
      </c>
      <c r="IO179" s="83">
        <v>528</v>
      </c>
      <c r="IP179" s="83">
        <v>520</v>
      </c>
      <c r="IQ179" s="83">
        <v>467</v>
      </c>
      <c r="IR179" s="83">
        <v>443</v>
      </c>
      <c r="IS179" s="83">
        <v>361</v>
      </c>
      <c r="IT179" s="83">
        <v>361</v>
      </c>
      <c r="IU179" s="83">
        <v>312</v>
      </c>
      <c r="IV179" s="83">
        <v>275</v>
      </c>
      <c r="IW179" s="83">
        <v>327</v>
      </c>
      <c r="IX179" s="83">
        <v>316</v>
      </c>
      <c r="IY179" s="83">
        <v>306</v>
      </c>
      <c r="IZ179" s="83">
        <v>285</v>
      </c>
      <c r="JA179" s="83">
        <v>259</v>
      </c>
      <c r="JB179" s="83">
        <v>241</v>
      </c>
      <c r="JC179" s="83">
        <v>1618</v>
      </c>
    </row>
    <row r="180" spans="1:263" hidden="1" x14ac:dyDescent="0.25">
      <c r="A180" s="57" t="s">
        <v>1542</v>
      </c>
      <c r="B180" s="57" t="s">
        <v>797</v>
      </c>
      <c r="C180" s="83">
        <v>150559</v>
      </c>
      <c r="D180" s="83">
        <v>2317</v>
      </c>
      <c r="E180" s="83">
        <v>2181</v>
      </c>
      <c r="F180" s="83">
        <v>2276</v>
      </c>
      <c r="G180" s="83">
        <v>2182</v>
      </c>
      <c r="H180" s="83">
        <v>2008</v>
      </c>
      <c r="I180" s="83">
        <v>1928</v>
      </c>
      <c r="J180" s="83">
        <v>1865</v>
      </c>
      <c r="K180" s="83">
        <v>1854</v>
      </c>
      <c r="L180" s="83">
        <v>1631</v>
      </c>
      <c r="M180" s="83">
        <v>1688</v>
      </c>
      <c r="N180" s="83">
        <v>1655</v>
      </c>
      <c r="O180" s="83">
        <v>1754</v>
      </c>
      <c r="P180" s="83">
        <v>1732</v>
      </c>
      <c r="Q180" s="83">
        <v>1732</v>
      </c>
      <c r="R180" s="83">
        <v>1668</v>
      </c>
      <c r="S180" s="83">
        <v>1799</v>
      </c>
      <c r="T180" s="83">
        <v>1839</v>
      </c>
      <c r="U180" s="83">
        <v>1896</v>
      </c>
      <c r="V180" s="83">
        <v>2231</v>
      </c>
      <c r="W180" s="83">
        <v>2882</v>
      </c>
      <c r="X180" s="83">
        <v>3150</v>
      </c>
      <c r="Y180" s="83">
        <v>3023</v>
      </c>
      <c r="Z180" s="83">
        <v>2862</v>
      </c>
      <c r="AA180" s="83">
        <v>2641</v>
      </c>
      <c r="AB180" s="83">
        <v>2403</v>
      </c>
      <c r="AC180" s="83">
        <v>2366</v>
      </c>
      <c r="AD180" s="83">
        <v>2203</v>
      </c>
      <c r="AE180" s="83">
        <v>2281</v>
      </c>
      <c r="AF180" s="83">
        <v>2249</v>
      </c>
      <c r="AG180" s="83">
        <v>2221</v>
      </c>
      <c r="AH180" s="83">
        <v>2308</v>
      </c>
      <c r="AI180" s="83">
        <v>2156</v>
      </c>
      <c r="AJ180" s="83">
        <v>2138</v>
      </c>
      <c r="AK180" s="83">
        <v>2048</v>
      </c>
      <c r="AL180" s="83">
        <v>2006</v>
      </c>
      <c r="AM180" s="83">
        <v>2055</v>
      </c>
      <c r="AN180" s="83">
        <v>2049</v>
      </c>
      <c r="AO180" s="83">
        <v>2074</v>
      </c>
      <c r="AP180" s="83">
        <v>2126</v>
      </c>
      <c r="AQ180" s="83">
        <v>2084</v>
      </c>
      <c r="AR180" s="83">
        <v>2087</v>
      </c>
      <c r="AS180" s="83">
        <v>2059</v>
      </c>
      <c r="AT180" s="83">
        <v>2119</v>
      </c>
      <c r="AU180" s="83">
        <v>2026</v>
      </c>
      <c r="AV180" s="83">
        <v>1997</v>
      </c>
      <c r="AW180" s="83">
        <v>2052</v>
      </c>
      <c r="AX180" s="83">
        <v>1994</v>
      </c>
      <c r="AY180" s="83">
        <v>2013</v>
      </c>
      <c r="AZ180" s="83">
        <v>1964</v>
      </c>
      <c r="BA180" s="83">
        <v>1862</v>
      </c>
      <c r="BB180" s="83">
        <v>1940</v>
      </c>
      <c r="BC180" s="83">
        <v>1787</v>
      </c>
      <c r="BD180" s="83">
        <v>1720</v>
      </c>
      <c r="BE180" s="83">
        <v>1648</v>
      </c>
      <c r="BF180" s="83">
        <v>1646</v>
      </c>
      <c r="BG180" s="83">
        <v>1629</v>
      </c>
      <c r="BH180" s="83">
        <v>1560</v>
      </c>
      <c r="BI180" s="83">
        <v>1620</v>
      </c>
      <c r="BJ180" s="83">
        <v>1498</v>
      </c>
      <c r="BK180" s="83">
        <v>1489</v>
      </c>
      <c r="BL180" s="83">
        <v>1549</v>
      </c>
      <c r="BM180" s="83">
        <v>1538</v>
      </c>
      <c r="BN180" s="83">
        <v>1580</v>
      </c>
      <c r="BO180" s="83">
        <v>1645</v>
      </c>
      <c r="BP180" s="83">
        <v>1667</v>
      </c>
      <c r="BQ180" s="83">
        <v>1277</v>
      </c>
      <c r="BR180" s="83">
        <v>1192</v>
      </c>
      <c r="BS180" s="83">
        <v>1112</v>
      </c>
      <c r="BT180" s="83">
        <v>1151</v>
      </c>
      <c r="BU180" s="83">
        <v>938</v>
      </c>
      <c r="BV180" s="83">
        <v>946</v>
      </c>
      <c r="BW180" s="83">
        <v>934</v>
      </c>
      <c r="BX180" s="83">
        <v>921</v>
      </c>
      <c r="BY180" s="83">
        <v>839</v>
      </c>
      <c r="BZ180" s="83">
        <v>876</v>
      </c>
      <c r="CA180" s="83">
        <v>794</v>
      </c>
      <c r="CB180" s="83">
        <v>763</v>
      </c>
      <c r="CC180" s="83">
        <v>749</v>
      </c>
      <c r="CD180" s="83">
        <v>745</v>
      </c>
      <c r="CE180" s="83">
        <v>729</v>
      </c>
      <c r="CF180" s="83">
        <v>687</v>
      </c>
      <c r="CG180" s="83">
        <v>668</v>
      </c>
      <c r="CH180" s="83">
        <v>610</v>
      </c>
      <c r="CI180" s="83">
        <v>565</v>
      </c>
      <c r="CJ180" s="83">
        <v>481</v>
      </c>
      <c r="CK180" s="83">
        <v>3332</v>
      </c>
      <c r="CL180" s="83">
        <v>70411</v>
      </c>
      <c r="CM180" s="83">
        <v>1198</v>
      </c>
      <c r="CN180" s="83">
        <v>1137</v>
      </c>
      <c r="CO180" s="83">
        <v>1136</v>
      </c>
      <c r="CP180" s="83">
        <v>1103</v>
      </c>
      <c r="CQ180" s="83">
        <v>1042</v>
      </c>
      <c r="CR180" s="83">
        <v>976</v>
      </c>
      <c r="CS180" s="83">
        <v>940</v>
      </c>
      <c r="CT180" s="83">
        <v>939</v>
      </c>
      <c r="CU180" s="83">
        <v>830</v>
      </c>
      <c r="CV180" s="83">
        <v>861</v>
      </c>
      <c r="CW180" s="83">
        <v>831</v>
      </c>
      <c r="CX180" s="83">
        <v>831</v>
      </c>
      <c r="CY180" s="83">
        <v>854</v>
      </c>
      <c r="CZ180" s="83">
        <v>854</v>
      </c>
      <c r="DA180" s="83">
        <v>816</v>
      </c>
      <c r="DB180" s="83">
        <v>954</v>
      </c>
      <c r="DC180" s="83">
        <v>927</v>
      </c>
      <c r="DD180" s="83">
        <v>885</v>
      </c>
      <c r="DE180" s="83">
        <v>1074</v>
      </c>
      <c r="DF180" s="83">
        <v>1284</v>
      </c>
      <c r="DG180" s="83">
        <v>1451</v>
      </c>
      <c r="DH180" s="83">
        <v>1374</v>
      </c>
      <c r="DI180" s="83">
        <v>1346</v>
      </c>
      <c r="DJ180" s="83">
        <v>1259</v>
      </c>
      <c r="DK180" s="83">
        <v>1142</v>
      </c>
      <c r="DL180" s="83">
        <v>1222</v>
      </c>
      <c r="DM180" s="83">
        <v>1076</v>
      </c>
      <c r="DN180" s="83">
        <v>1079</v>
      </c>
      <c r="DO180" s="83">
        <v>1108</v>
      </c>
      <c r="DP180" s="83">
        <v>1053</v>
      </c>
      <c r="DQ180" s="83">
        <v>1143</v>
      </c>
      <c r="DR180" s="83">
        <v>979</v>
      </c>
      <c r="DS180" s="83">
        <v>972</v>
      </c>
      <c r="DT180" s="83">
        <v>972</v>
      </c>
      <c r="DU180" s="83">
        <v>934</v>
      </c>
      <c r="DV180" s="83">
        <v>953</v>
      </c>
      <c r="DW180" s="83">
        <v>936</v>
      </c>
      <c r="DX180" s="83">
        <v>964</v>
      </c>
      <c r="DY180" s="83">
        <v>968</v>
      </c>
      <c r="DZ180" s="83">
        <v>939</v>
      </c>
      <c r="EA180" s="83">
        <v>911</v>
      </c>
      <c r="EB180" s="83">
        <v>937</v>
      </c>
      <c r="EC180" s="83">
        <v>963</v>
      </c>
      <c r="ED180" s="83">
        <v>905</v>
      </c>
      <c r="EE180" s="83">
        <v>931</v>
      </c>
      <c r="EF180" s="83">
        <v>927</v>
      </c>
      <c r="EG180" s="83">
        <v>882</v>
      </c>
      <c r="EH180" s="83">
        <v>923</v>
      </c>
      <c r="EI180" s="83">
        <v>873</v>
      </c>
      <c r="EJ180" s="83">
        <v>798</v>
      </c>
      <c r="EK180" s="83">
        <v>856</v>
      </c>
      <c r="EL180" s="83">
        <v>837</v>
      </c>
      <c r="EM180" s="83">
        <v>817</v>
      </c>
      <c r="EN180" s="83">
        <v>797</v>
      </c>
      <c r="EO180" s="83">
        <v>767</v>
      </c>
      <c r="EP180" s="83">
        <v>738</v>
      </c>
      <c r="EQ180" s="83">
        <v>662</v>
      </c>
      <c r="ER180" s="83">
        <v>757</v>
      </c>
      <c r="ES180" s="83">
        <v>683</v>
      </c>
      <c r="ET180" s="83">
        <v>679</v>
      </c>
      <c r="EU180" s="83">
        <v>732</v>
      </c>
      <c r="EV180" s="83">
        <v>687</v>
      </c>
      <c r="EW180" s="83">
        <v>740</v>
      </c>
      <c r="EX180" s="83">
        <v>745</v>
      </c>
      <c r="EY180" s="83">
        <v>765</v>
      </c>
      <c r="EZ180" s="83">
        <v>600</v>
      </c>
      <c r="FA180" s="83">
        <v>568</v>
      </c>
      <c r="FB180" s="83">
        <v>539</v>
      </c>
      <c r="FC180" s="83">
        <v>598</v>
      </c>
      <c r="FD180" s="83">
        <v>429</v>
      </c>
      <c r="FE180" s="83">
        <v>468</v>
      </c>
      <c r="FF180" s="83">
        <v>443</v>
      </c>
      <c r="FG180" s="83">
        <v>408</v>
      </c>
      <c r="FH180" s="83">
        <v>400</v>
      </c>
      <c r="FI180" s="83">
        <v>393</v>
      </c>
      <c r="FJ180" s="83">
        <v>348</v>
      </c>
      <c r="FK180" s="83">
        <v>342</v>
      </c>
      <c r="FL180" s="83">
        <v>335</v>
      </c>
      <c r="FM180" s="83">
        <v>349</v>
      </c>
      <c r="FN180" s="83">
        <v>295</v>
      </c>
      <c r="FO180" s="83">
        <v>286</v>
      </c>
      <c r="FP180" s="83">
        <v>267</v>
      </c>
      <c r="FQ180" s="83">
        <v>256</v>
      </c>
      <c r="FR180" s="83">
        <v>240</v>
      </c>
      <c r="FS180" s="83">
        <v>171</v>
      </c>
      <c r="FT180" s="83">
        <v>1022</v>
      </c>
      <c r="FU180" s="83">
        <v>80148</v>
      </c>
      <c r="FV180" s="83">
        <v>1119</v>
      </c>
      <c r="FW180" s="83">
        <v>1044</v>
      </c>
      <c r="FX180" s="83">
        <v>1140</v>
      </c>
      <c r="FY180" s="83">
        <v>1079</v>
      </c>
      <c r="FZ180" s="83">
        <v>966</v>
      </c>
      <c r="GA180" s="83">
        <v>952</v>
      </c>
      <c r="GB180" s="83">
        <v>925</v>
      </c>
      <c r="GC180" s="83">
        <v>915</v>
      </c>
      <c r="GD180" s="83">
        <v>801</v>
      </c>
      <c r="GE180" s="83">
        <v>827</v>
      </c>
      <c r="GF180" s="83">
        <v>824</v>
      </c>
      <c r="GG180" s="83">
        <v>923</v>
      </c>
      <c r="GH180" s="83">
        <v>878</v>
      </c>
      <c r="GI180" s="83">
        <v>878</v>
      </c>
      <c r="GJ180" s="83">
        <v>852</v>
      </c>
      <c r="GK180" s="83">
        <v>845</v>
      </c>
      <c r="GL180" s="83">
        <v>912</v>
      </c>
      <c r="GM180" s="83">
        <v>1011</v>
      </c>
      <c r="GN180" s="83">
        <v>1157</v>
      </c>
      <c r="GO180" s="83">
        <v>1598</v>
      </c>
      <c r="GP180" s="83">
        <v>1699</v>
      </c>
      <c r="GQ180" s="83">
        <v>1649</v>
      </c>
      <c r="GR180" s="83">
        <v>1516</v>
      </c>
      <c r="GS180" s="83">
        <v>1382</v>
      </c>
      <c r="GT180" s="83">
        <v>1261</v>
      </c>
      <c r="GU180" s="83">
        <v>1144</v>
      </c>
      <c r="GV180" s="83">
        <v>1127</v>
      </c>
      <c r="GW180" s="83">
        <v>1202</v>
      </c>
      <c r="GX180" s="83">
        <v>1141</v>
      </c>
      <c r="GY180" s="83">
        <v>1168</v>
      </c>
      <c r="GZ180" s="83">
        <v>1165</v>
      </c>
      <c r="HA180" s="83">
        <v>1177</v>
      </c>
      <c r="HB180" s="83">
        <v>1166</v>
      </c>
      <c r="HC180" s="83">
        <v>1076</v>
      </c>
      <c r="HD180" s="83">
        <v>1072</v>
      </c>
      <c r="HE180" s="83">
        <v>1102</v>
      </c>
      <c r="HF180" s="83">
        <v>1113</v>
      </c>
      <c r="HG180" s="83">
        <v>1110</v>
      </c>
      <c r="HH180" s="83">
        <v>1158</v>
      </c>
      <c r="HI180" s="83">
        <v>1145</v>
      </c>
      <c r="HJ180" s="83">
        <v>1176</v>
      </c>
      <c r="HK180" s="83">
        <v>1122</v>
      </c>
      <c r="HL180" s="83">
        <v>1156</v>
      </c>
      <c r="HM180" s="83">
        <v>1121</v>
      </c>
      <c r="HN180" s="83">
        <v>1066</v>
      </c>
      <c r="HO180" s="83">
        <v>1125</v>
      </c>
      <c r="HP180" s="83">
        <v>1112</v>
      </c>
      <c r="HQ180" s="83">
        <v>1090</v>
      </c>
      <c r="HR180" s="83">
        <v>1091</v>
      </c>
      <c r="HS180" s="83">
        <v>1064</v>
      </c>
      <c r="HT180" s="83">
        <v>1084</v>
      </c>
      <c r="HU180" s="83">
        <v>950</v>
      </c>
      <c r="HV180" s="83">
        <v>903</v>
      </c>
      <c r="HW180" s="83">
        <v>851</v>
      </c>
      <c r="HX180" s="83">
        <v>879</v>
      </c>
      <c r="HY180" s="83">
        <v>891</v>
      </c>
      <c r="HZ180" s="83">
        <v>898</v>
      </c>
      <c r="IA180" s="83">
        <v>863</v>
      </c>
      <c r="IB180" s="83">
        <v>815</v>
      </c>
      <c r="IC180" s="83">
        <v>810</v>
      </c>
      <c r="ID180" s="83">
        <v>817</v>
      </c>
      <c r="IE180" s="83">
        <v>851</v>
      </c>
      <c r="IF180" s="83">
        <v>840</v>
      </c>
      <c r="IG180" s="83">
        <v>900</v>
      </c>
      <c r="IH180" s="83">
        <v>902</v>
      </c>
      <c r="II180" s="83">
        <v>677</v>
      </c>
      <c r="IJ180" s="83">
        <v>624</v>
      </c>
      <c r="IK180" s="83">
        <v>573</v>
      </c>
      <c r="IL180" s="83">
        <v>553</v>
      </c>
      <c r="IM180" s="83">
        <v>509</v>
      </c>
      <c r="IN180" s="83">
        <v>478</v>
      </c>
      <c r="IO180" s="83">
        <v>491</v>
      </c>
      <c r="IP180" s="83">
        <v>513</v>
      </c>
      <c r="IQ180" s="83">
        <v>439</v>
      </c>
      <c r="IR180" s="83">
        <v>483</v>
      </c>
      <c r="IS180" s="83">
        <v>446</v>
      </c>
      <c r="IT180" s="83">
        <v>421</v>
      </c>
      <c r="IU180" s="83">
        <v>414</v>
      </c>
      <c r="IV180" s="83">
        <v>396</v>
      </c>
      <c r="IW180" s="83">
        <v>434</v>
      </c>
      <c r="IX180" s="83">
        <v>401</v>
      </c>
      <c r="IY180" s="83">
        <v>401</v>
      </c>
      <c r="IZ180" s="83">
        <v>354</v>
      </c>
      <c r="JA180" s="83">
        <v>325</v>
      </c>
      <c r="JB180" s="83">
        <v>310</v>
      </c>
      <c r="JC180" s="83">
        <v>2310</v>
      </c>
    </row>
    <row r="181" spans="1:263" hidden="1" x14ac:dyDescent="0.25">
      <c r="A181" s="57" t="s">
        <v>1543</v>
      </c>
      <c r="B181" s="57" t="s">
        <v>830</v>
      </c>
      <c r="C181" s="83">
        <v>274160</v>
      </c>
      <c r="D181" s="83">
        <v>4517</v>
      </c>
      <c r="E181" s="83">
        <v>4322</v>
      </c>
      <c r="F181" s="83">
        <v>4167</v>
      </c>
      <c r="G181" s="83">
        <v>3977</v>
      </c>
      <c r="H181" s="83">
        <v>3718</v>
      </c>
      <c r="I181" s="83">
        <v>3675</v>
      </c>
      <c r="J181" s="83">
        <v>3258</v>
      </c>
      <c r="K181" s="83">
        <v>3263</v>
      </c>
      <c r="L181" s="83">
        <v>3052</v>
      </c>
      <c r="M181" s="83">
        <v>3128</v>
      </c>
      <c r="N181" s="83">
        <v>2940</v>
      </c>
      <c r="O181" s="83">
        <v>3014</v>
      </c>
      <c r="P181" s="83">
        <v>2938</v>
      </c>
      <c r="Q181" s="83">
        <v>2985</v>
      </c>
      <c r="R181" s="83">
        <v>2877</v>
      </c>
      <c r="S181" s="83">
        <v>2955</v>
      </c>
      <c r="T181" s="83">
        <v>2849</v>
      </c>
      <c r="U181" s="83">
        <v>2699</v>
      </c>
      <c r="V181" s="83">
        <v>2739</v>
      </c>
      <c r="W181" s="83">
        <v>2596</v>
      </c>
      <c r="X181" s="83">
        <v>3027</v>
      </c>
      <c r="Y181" s="83">
        <v>3480</v>
      </c>
      <c r="Z181" s="83">
        <v>4143</v>
      </c>
      <c r="AA181" s="83">
        <v>4776</v>
      </c>
      <c r="AB181" s="83">
        <v>5172</v>
      </c>
      <c r="AC181" s="83">
        <v>5488</v>
      </c>
      <c r="AD181" s="83">
        <v>5616</v>
      </c>
      <c r="AE181" s="83">
        <v>5485</v>
      </c>
      <c r="AF181" s="83">
        <v>5801</v>
      </c>
      <c r="AG181" s="83">
        <v>5855</v>
      </c>
      <c r="AH181" s="83">
        <v>5878</v>
      </c>
      <c r="AI181" s="83">
        <v>5921</v>
      </c>
      <c r="AJ181" s="83">
        <v>5854</v>
      </c>
      <c r="AK181" s="83">
        <v>5326</v>
      </c>
      <c r="AL181" s="83">
        <v>5254</v>
      </c>
      <c r="AM181" s="83">
        <v>5017</v>
      </c>
      <c r="AN181" s="83">
        <v>4973</v>
      </c>
      <c r="AO181" s="83">
        <v>4760</v>
      </c>
      <c r="AP181" s="83">
        <v>4873</v>
      </c>
      <c r="AQ181" s="83">
        <v>4686</v>
      </c>
      <c r="AR181" s="83">
        <v>4643</v>
      </c>
      <c r="AS181" s="83">
        <v>4394</v>
      </c>
      <c r="AT181" s="83">
        <v>4732</v>
      </c>
      <c r="AU181" s="83">
        <v>4559</v>
      </c>
      <c r="AV181" s="83">
        <v>4421</v>
      </c>
      <c r="AW181" s="83">
        <v>4606</v>
      </c>
      <c r="AX181" s="83">
        <v>4613</v>
      </c>
      <c r="AY181" s="83">
        <v>4460</v>
      </c>
      <c r="AZ181" s="83">
        <v>4189</v>
      </c>
      <c r="BA181" s="83">
        <v>3935</v>
      </c>
      <c r="BB181" s="83">
        <v>3901</v>
      </c>
      <c r="BC181" s="83">
        <v>3591</v>
      </c>
      <c r="BD181" s="83">
        <v>3382</v>
      </c>
      <c r="BE181" s="83">
        <v>3278</v>
      </c>
      <c r="BF181" s="83">
        <v>3018</v>
      </c>
      <c r="BG181" s="83">
        <v>2791</v>
      </c>
      <c r="BH181" s="83">
        <v>2629</v>
      </c>
      <c r="BI181" s="83">
        <v>2456</v>
      </c>
      <c r="BJ181" s="83">
        <v>2356</v>
      </c>
      <c r="BK181" s="83">
        <v>2226</v>
      </c>
      <c r="BL181" s="83">
        <v>2066</v>
      </c>
      <c r="BM181" s="83">
        <v>2025</v>
      </c>
      <c r="BN181" s="83">
        <v>1865</v>
      </c>
      <c r="BO181" s="83">
        <v>1936</v>
      </c>
      <c r="BP181" s="83">
        <v>1752</v>
      </c>
      <c r="BQ181" s="83">
        <v>1464</v>
      </c>
      <c r="BR181" s="83">
        <v>1473</v>
      </c>
      <c r="BS181" s="83">
        <v>1350</v>
      </c>
      <c r="BT181" s="83">
        <v>1337</v>
      </c>
      <c r="BU181" s="83">
        <v>1196</v>
      </c>
      <c r="BV181" s="83">
        <v>1295</v>
      </c>
      <c r="BW181" s="83">
        <v>1231</v>
      </c>
      <c r="BX181" s="83">
        <v>1205</v>
      </c>
      <c r="BY181" s="83">
        <v>1113</v>
      </c>
      <c r="BZ181" s="83">
        <v>1144</v>
      </c>
      <c r="CA181" s="83">
        <v>982</v>
      </c>
      <c r="CB181" s="83">
        <v>917</v>
      </c>
      <c r="CC181" s="83">
        <v>829</v>
      </c>
      <c r="CD181" s="83">
        <v>858</v>
      </c>
      <c r="CE181" s="83">
        <v>835</v>
      </c>
      <c r="CF181" s="83">
        <v>796</v>
      </c>
      <c r="CG181" s="83">
        <v>743</v>
      </c>
      <c r="CH181" s="83">
        <v>640</v>
      </c>
      <c r="CI181" s="83">
        <v>546</v>
      </c>
      <c r="CJ181" s="83">
        <v>534</v>
      </c>
      <c r="CK181" s="83">
        <v>2794</v>
      </c>
      <c r="CL181" s="83">
        <v>134726</v>
      </c>
      <c r="CM181" s="83">
        <v>2272</v>
      </c>
      <c r="CN181" s="83">
        <v>2220</v>
      </c>
      <c r="CO181" s="83">
        <v>2156</v>
      </c>
      <c r="CP181" s="83">
        <v>2051</v>
      </c>
      <c r="CQ181" s="83">
        <v>1891</v>
      </c>
      <c r="CR181" s="83">
        <v>1830</v>
      </c>
      <c r="CS181" s="83">
        <v>1619</v>
      </c>
      <c r="CT181" s="83">
        <v>1603</v>
      </c>
      <c r="CU181" s="83">
        <v>1520</v>
      </c>
      <c r="CV181" s="83">
        <v>1581</v>
      </c>
      <c r="CW181" s="83">
        <v>1508</v>
      </c>
      <c r="CX181" s="83">
        <v>1535</v>
      </c>
      <c r="CY181" s="83">
        <v>1501</v>
      </c>
      <c r="CZ181" s="83">
        <v>1493</v>
      </c>
      <c r="DA181" s="83">
        <v>1482</v>
      </c>
      <c r="DB181" s="83">
        <v>1467</v>
      </c>
      <c r="DC181" s="83">
        <v>1404</v>
      </c>
      <c r="DD181" s="83">
        <v>1439</v>
      </c>
      <c r="DE181" s="83">
        <v>1373</v>
      </c>
      <c r="DF181" s="83">
        <v>1293</v>
      </c>
      <c r="DG181" s="83">
        <v>1499</v>
      </c>
      <c r="DH181" s="83">
        <v>1709</v>
      </c>
      <c r="DI181" s="83">
        <v>1989</v>
      </c>
      <c r="DJ181" s="83">
        <v>2259</v>
      </c>
      <c r="DK181" s="83">
        <v>2314</v>
      </c>
      <c r="DL181" s="83">
        <v>2631</v>
      </c>
      <c r="DM181" s="83">
        <v>2724</v>
      </c>
      <c r="DN181" s="83">
        <v>2656</v>
      </c>
      <c r="DO181" s="83">
        <v>2781</v>
      </c>
      <c r="DP181" s="83">
        <v>2778</v>
      </c>
      <c r="DQ181" s="83">
        <v>2792</v>
      </c>
      <c r="DR181" s="83">
        <v>2773</v>
      </c>
      <c r="DS181" s="83">
        <v>2738</v>
      </c>
      <c r="DT181" s="83">
        <v>2568</v>
      </c>
      <c r="DU181" s="83">
        <v>2535</v>
      </c>
      <c r="DV181" s="83">
        <v>2443</v>
      </c>
      <c r="DW181" s="83">
        <v>2397</v>
      </c>
      <c r="DX181" s="83">
        <v>2329</v>
      </c>
      <c r="DY181" s="83">
        <v>2437</v>
      </c>
      <c r="DZ181" s="83">
        <v>2379</v>
      </c>
      <c r="EA181" s="83">
        <v>2283</v>
      </c>
      <c r="EB181" s="83">
        <v>2181</v>
      </c>
      <c r="EC181" s="83">
        <v>2397</v>
      </c>
      <c r="ED181" s="83">
        <v>2376</v>
      </c>
      <c r="EE181" s="83">
        <v>2163</v>
      </c>
      <c r="EF181" s="83">
        <v>2312</v>
      </c>
      <c r="EG181" s="83">
        <v>2345</v>
      </c>
      <c r="EH181" s="83">
        <v>2248</v>
      </c>
      <c r="EI181" s="83">
        <v>2095</v>
      </c>
      <c r="EJ181" s="83">
        <v>2016</v>
      </c>
      <c r="EK181" s="83">
        <v>1912</v>
      </c>
      <c r="EL181" s="83">
        <v>1841</v>
      </c>
      <c r="EM181" s="83">
        <v>1744</v>
      </c>
      <c r="EN181" s="83">
        <v>1653</v>
      </c>
      <c r="EO181" s="83">
        <v>1516</v>
      </c>
      <c r="EP181" s="83">
        <v>1428</v>
      </c>
      <c r="EQ181" s="83">
        <v>1351</v>
      </c>
      <c r="ER181" s="83">
        <v>1249</v>
      </c>
      <c r="ES181" s="83">
        <v>1217</v>
      </c>
      <c r="ET181" s="83">
        <v>1160</v>
      </c>
      <c r="EU181" s="83">
        <v>1077</v>
      </c>
      <c r="EV181" s="83">
        <v>1007</v>
      </c>
      <c r="EW181" s="83">
        <v>934</v>
      </c>
      <c r="EX181" s="83">
        <v>972</v>
      </c>
      <c r="EY181" s="83">
        <v>913</v>
      </c>
      <c r="EZ181" s="83">
        <v>696</v>
      </c>
      <c r="FA181" s="83">
        <v>728</v>
      </c>
      <c r="FB181" s="83">
        <v>632</v>
      </c>
      <c r="FC181" s="83">
        <v>644</v>
      </c>
      <c r="FD181" s="83">
        <v>539</v>
      </c>
      <c r="FE181" s="83">
        <v>613</v>
      </c>
      <c r="FF181" s="83">
        <v>554</v>
      </c>
      <c r="FG181" s="83">
        <v>561</v>
      </c>
      <c r="FH181" s="83">
        <v>544</v>
      </c>
      <c r="FI181" s="83">
        <v>552</v>
      </c>
      <c r="FJ181" s="83">
        <v>464</v>
      </c>
      <c r="FK181" s="83">
        <v>405</v>
      </c>
      <c r="FL181" s="83">
        <v>395</v>
      </c>
      <c r="FM181" s="83">
        <v>359</v>
      </c>
      <c r="FN181" s="83">
        <v>383</v>
      </c>
      <c r="FO181" s="83">
        <v>388</v>
      </c>
      <c r="FP181" s="83">
        <v>317</v>
      </c>
      <c r="FQ181" s="83">
        <v>231</v>
      </c>
      <c r="FR181" s="83">
        <v>193</v>
      </c>
      <c r="FS181" s="83">
        <v>217</v>
      </c>
      <c r="FT181" s="83">
        <v>952</v>
      </c>
      <c r="FU181" s="83">
        <v>139434</v>
      </c>
      <c r="FV181" s="83">
        <v>2245</v>
      </c>
      <c r="FW181" s="83">
        <v>2102</v>
      </c>
      <c r="FX181" s="83">
        <v>2011</v>
      </c>
      <c r="FY181" s="83">
        <v>1926</v>
      </c>
      <c r="FZ181" s="83">
        <v>1827</v>
      </c>
      <c r="GA181" s="83">
        <v>1845</v>
      </c>
      <c r="GB181" s="83">
        <v>1639</v>
      </c>
      <c r="GC181" s="83">
        <v>1660</v>
      </c>
      <c r="GD181" s="83">
        <v>1532</v>
      </c>
      <c r="GE181" s="83">
        <v>1547</v>
      </c>
      <c r="GF181" s="83">
        <v>1432</v>
      </c>
      <c r="GG181" s="83">
        <v>1479</v>
      </c>
      <c r="GH181" s="83">
        <v>1437</v>
      </c>
      <c r="GI181" s="83">
        <v>1492</v>
      </c>
      <c r="GJ181" s="83">
        <v>1395</v>
      </c>
      <c r="GK181" s="83">
        <v>1488</v>
      </c>
      <c r="GL181" s="83">
        <v>1445</v>
      </c>
      <c r="GM181" s="83">
        <v>1260</v>
      </c>
      <c r="GN181" s="83">
        <v>1366</v>
      </c>
      <c r="GO181" s="83">
        <v>1303</v>
      </c>
      <c r="GP181" s="83">
        <v>1528</v>
      </c>
      <c r="GQ181" s="83">
        <v>1771</v>
      </c>
      <c r="GR181" s="83">
        <v>2154</v>
      </c>
      <c r="GS181" s="83">
        <v>2517</v>
      </c>
      <c r="GT181" s="83">
        <v>2858</v>
      </c>
      <c r="GU181" s="83">
        <v>2857</v>
      </c>
      <c r="GV181" s="83">
        <v>2892</v>
      </c>
      <c r="GW181" s="83">
        <v>2829</v>
      </c>
      <c r="GX181" s="83">
        <v>3020</v>
      </c>
      <c r="GY181" s="83">
        <v>3077</v>
      </c>
      <c r="GZ181" s="83">
        <v>3086</v>
      </c>
      <c r="HA181" s="83">
        <v>3148</v>
      </c>
      <c r="HB181" s="83">
        <v>3116</v>
      </c>
      <c r="HC181" s="83">
        <v>2758</v>
      </c>
      <c r="HD181" s="83">
        <v>2719</v>
      </c>
      <c r="HE181" s="83">
        <v>2574</v>
      </c>
      <c r="HF181" s="83">
        <v>2576</v>
      </c>
      <c r="HG181" s="83">
        <v>2431</v>
      </c>
      <c r="HH181" s="83">
        <v>2436</v>
      </c>
      <c r="HI181" s="83">
        <v>2307</v>
      </c>
      <c r="HJ181" s="83">
        <v>2360</v>
      </c>
      <c r="HK181" s="83">
        <v>2213</v>
      </c>
      <c r="HL181" s="83">
        <v>2335</v>
      </c>
      <c r="HM181" s="83">
        <v>2183</v>
      </c>
      <c r="HN181" s="83">
        <v>2258</v>
      </c>
      <c r="HO181" s="83">
        <v>2294</v>
      </c>
      <c r="HP181" s="83">
        <v>2268</v>
      </c>
      <c r="HQ181" s="83">
        <v>2212</v>
      </c>
      <c r="HR181" s="83">
        <v>2094</v>
      </c>
      <c r="HS181" s="83">
        <v>1919</v>
      </c>
      <c r="HT181" s="83">
        <v>1989</v>
      </c>
      <c r="HU181" s="83">
        <v>1750</v>
      </c>
      <c r="HV181" s="83">
        <v>1638</v>
      </c>
      <c r="HW181" s="83">
        <v>1625</v>
      </c>
      <c r="HX181" s="83">
        <v>1502</v>
      </c>
      <c r="HY181" s="83">
        <v>1363</v>
      </c>
      <c r="HZ181" s="83">
        <v>1278</v>
      </c>
      <c r="IA181" s="83">
        <v>1207</v>
      </c>
      <c r="IB181" s="83">
        <v>1139</v>
      </c>
      <c r="IC181" s="83">
        <v>1066</v>
      </c>
      <c r="ID181" s="83">
        <v>989</v>
      </c>
      <c r="IE181" s="83">
        <v>1018</v>
      </c>
      <c r="IF181" s="83">
        <v>931</v>
      </c>
      <c r="IG181" s="83">
        <v>964</v>
      </c>
      <c r="IH181" s="83">
        <v>839</v>
      </c>
      <c r="II181" s="83">
        <v>768</v>
      </c>
      <c r="IJ181" s="83">
        <v>745</v>
      </c>
      <c r="IK181" s="83">
        <v>718</v>
      </c>
      <c r="IL181" s="83">
        <v>693</v>
      </c>
      <c r="IM181" s="83">
        <v>657</v>
      </c>
      <c r="IN181" s="83">
        <v>682</v>
      </c>
      <c r="IO181" s="83">
        <v>677</v>
      </c>
      <c r="IP181" s="83">
        <v>644</v>
      </c>
      <c r="IQ181" s="83">
        <v>569</v>
      </c>
      <c r="IR181" s="83">
        <v>592</v>
      </c>
      <c r="IS181" s="83">
        <v>518</v>
      </c>
      <c r="IT181" s="83">
        <v>512</v>
      </c>
      <c r="IU181" s="83">
        <v>434</v>
      </c>
      <c r="IV181" s="83">
        <v>499</v>
      </c>
      <c r="IW181" s="83">
        <v>452</v>
      </c>
      <c r="IX181" s="83">
        <v>408</v>
      </c>
      <c r="IY181" s="83">
        <v>426</v>
      </c>
      <c r="IZ181" s="83">
        <v>409</v>
      </c>
      <c r="JA181" s="83">
        <v>353</v>
      </c>
      <c r="JB181" s="83">
        <v>317</v>
      </c>
      <c r="JC181" s="83">
        <v>1842</v>
      </c>
    </row>
    <row r="182" spans="1:263" hidden="1" x14ac:dyDescent="0.25">
      <c r="A182" s="57" t="s">
        <v>1544</v>
      </c>
      <c r="B182" s="57" t="s">
        <v>873</v>
      </c>
      <c r="C182" s="83">
        <v>218598</v>
      </c>
      <c r="D182" s="83">
        <v>4679</v>
      </c>
      <c r="E182" s="83">
        <v>4513</v>
      </c>
      <c r="F182" s="83">
        <v>4437</v>
      </c>
      <c r="G182" s="83">
        <v>4319</v>
      </c>
      <c r="H182" s="83">
        <v>4056</v>
      </c>
      <c r="I182" s="83">
        <v>3927</v>
      </c>
      <c r="J182" s="83">
        <v>3352</v>
      </c>
      <c r="K182" s="83">
        <v>3301</v>
      </c>
      <c r="L182" s="83">
        <v>3113</v>
      </c>
      <c r="M182" s="83">
        <v>2972</v>
      </c>
      <c r="N182" s="83">
        <v>3018</v>
      </c>
      <c r="O182" s="83">
        <v>3212</v>
      </c>
      <c r="P182" s="83">
        <v>2869</v>
      </c>
      <c r="Q182" s="83">
        <v>3055</v>
      </c>
      <c r="R182" s="83">
        <v>3114</v>
      </c>
      <c r="S182" s="83">
        <v>3199</v>
      </c>
      <c r="T182" s="83">
        <v>3085</v>
      </c>
      <c r="U182" s="83">
        <v>3103</v>
      </c>
      <c r="V182" s="83">
        <v>2973</v>
      </c>
      <c r="W182" s="83">
        <v>2811</v>
      </c>
      <c r="X182" s="83">
        <v>3062</v>
      </c>
      <c r="Y182" s="83">
        <v>2933</v>
      </c>
      <c r="Z182" s="83">
        <v>3108</v>
      </c>
      <c r="AA182" s="83">
        <v>3034</v>
      </c>
      <c r="AB182" s="83">
        <v>3223</v>
      </c>
      <c r="AC182" s="83">
        <v>3188</v>
      </c>
      <c r="AD182" s="83">
        <v>3095</v>
      </c>
      <c r="AE182" s="83">
        <v>3176</v>
      </c>
      <c r="AF182" s="83">
        <v>3181</v>
      </c>
      <c r="AG182" s="83">
        <v>3287</v>
      </c>
      <c r="AH182" s="83">
        <v>3430</v>
      </c>
      <c r="AI182" s="83">
        <v>3395</v>
      </c>
      <c r="AJ182" s="83">
        <v>3260</v>
      </c>
      <c r="AK182" s="83">
        <v>3074</v>
      </c>
      <c r="AL182" s="83">
        <v>3136</v>
      </c>
      <c r="AM182" s="83">
        <v>3041</v>
      </c>
      <c r="AN182" s="83">
        <v>2977</v>
      </c>
      <c r="AO182" s="83">
        <v>2843</v>
      </c>
      <c r="AP182" s="83">
        <v>3045</v>
      </c>
      <c r="AQ182" s="83">
        <v>3000</v>
      </c>
      <c r="AR182" s="83">
        <v>3133</v>
      </c>
      <c r="AS182" s="83">
        <v>3022</v>
      </c>
      <c r="AT182" s="83">
        <v>3076</v>
      </c>
      <c r="AU182" s="83">
        <v>3099</v>
      </c>
      <c r="AV182" s="83">
        <v>3042</v>
      </c>
      <c r="AW182" s="83">
        <v>3063</v>
      </c>
      <c r="AX182" s="83">
        <v>3181</v>
      </c>
      <c r="AY182" s="83">
        <v>3054</v>
      </c>
      <c r="AZ182" s="83">
        <v>3032</v>
      </c>
      <c r="BA182" s="83">
        <v>2856</v>
      </c>
      <c r="BB182" s="83">
        <v>2770</v>
      </c>
      <c r="BC182" s="83">
        <v>2494</v>
      </c>
      <c r="BD182" s="83">
        <v>2444</v>
      </c>
      <c r="BE182" s="83">
        <v>2339</v>
      </c>
      <c r="BF182" s="83">
        <v>2253</v>
      </c>
      <c r="BG182" s="83">
        <v>2100</v>
      </c>
      <c r="BH182" s="83">
        <v>2076</v>
      </c>
      <c r="BI182" s="83">
        <v>1839</v>
      </c>
      <c r="BJ182" s="83">
        <v>1838</v>
      </c>
      <c r="BK182" s="83">
        <v>1841</v>
      </c>
      <c r="BL182" s="83">
        <v>1743</v>
      </c>
      <c r="BM182" s="83">
        <v>1678</v>
      </c>
      <c r="BN182" s="83">
        <v>1737</v>
      </c>
      <c r="BO182" s="83">
        <v>1881</v>
      </c>
      <c r="BP182" s="83">
        <v>1789</v>
      </c>
      <c r="BQ182" s="83">
        <v>1488</v>
      </c>
      <c r="BR182" s="83">
        <v>1460</v>
      </c>
      <c r="BS182" s="83">
        <v>1402</v>
      </c>
      <c r="BT182" s="83">
        <v>1436</v>
      </c>
      <c r="BU182" s="83">
        <v>1233</v>
      </c>
      <c r="BV182" s="83">
        <v>1221</v>
      </c>
      <c r="BW182" s="83">
        <v>1282</v>
      </c>
      <c r="BX182" s="83">
        <v>1271</v>
      </c>
      <c r="BY182" s="83">
        <v>1301</v>
      </c>
      <c r="BZ182" s="83">
        <v>1159</v>
      </c>
      <c r="CA182" s="83">
        <v>1155</v>
      </c>
      <c r="CB182" s="83">
        <v>1062</v>
      </c>
      <c r="CC182" s="83">
        <v>1003</v>
      </c>
      <c r="CD182" s="83">
        <v>943</v>
      </c>
      <c r="CE182" s="83">
        <v>916</v>
      </c>
      <c r="CF182" s="83">
        <v>905</v>
      </c>
      <c r="CG182" s="83">
        <v>889</v>
      </c>
      <c r="CH182" s="83">
        <v>752</v>
      </c>
      <c r="CI182" s="83">
        <v>661</v>
      </c>
      <c r="CJ182" s="83">
        <v>644</v>
      </c>
      <c r="CK182" s="83">
        <v>3439</v>
      </c>
      <c r="CL182" s="83">
        <v>105181</v>
      </c>
      <c r="CM182" s="83">
        <v>2462</v>
      </c>
      <c r="CN182" s="83">
        <v>2281</v>
      </c>
      <c r="CO182" s="83">
        <v>2297</v>
      </c>
      <c r="CP182" s="83">
        <v>2333</v>
      </c>
      <c r="CQ182" s="83">
        <v>1994</v>
      </c>
      <c r="CR182" s="83">
        <v>1963</v>
      </c>
      <c r="CS182" s="83">
        <v>1776</v>
      </c>
      <c r="CT182" s="83">
        <v>1714</v>
      </c>
      <c r="CU182" s="83">
        <v>1552</v>
      </c>
      <c r="CV182" s="83">
        <v>1533</v>
      </c>
      <c r="CW182" s="83">
        <v>1507</v>
      </c>
      <c r="CX182" s="83">
        <v>1639</v>
      </c>
      <c r="CY182" s="83">
        <v>1468</v>
      </c>
      <c r="CZ182" s="83">
        <v>1506</v>
      </c>
      <c r="DA182" s="83">
        <v>1569</v>
      </c>
      <c r="DB182" s="83">
        <v>1609</v>
      </c>
      <c r="DC182" s="83">
        <v>1598</v>
      </c>
      <c r="DD182" s="83">
        <v>1635</v>
      </c>
      <c r="DE182" s="83">
        <v>1455</v>
      </c>
      <c r="DF182" s="83">
        <v>1356</v>
      </c>
      <c r="DG182" s="83">
        <v>1475</v>
      </c>
      <c r="DH182" s="83">
        <v>1434</v>
      </c>
      <c r="DI182" s="83">
        <v>1508</v>
      </c>
      <c r="DJ182" s="83">
        <v>1469</v>
      </c>
      <c r="DK182" s="83">
        <v>1511</v>
      </c>
      <c r="DL182" s="83">
        <v>1458</v>
      </c>
      <c r="DM182" s="83">
        <v>1513</v>
      </c>
      <c r="DN182" s="83">
        <v>1526</v>
      </c>
      <c r="DO182" s="83">
        <v>1436</v>
      </c>
      <c r="DP182" s="83">
        <v>1629</v>
      </c>
      <c r="DQ182" s="83">
        <v>1621</v>
      </c>
      <c r="DR182" s="83">
        <v>1640</v>
      </c>
      <c r="DS182" s="83">
        <v>1521</v>
      </c>
      <c r="DT182" s="83">
        <v>1433</v>
      </c>
      <c r="DU182" s="83">
        <v>1465</v>
      </c>
      <c r="DV182" s="83">
        <v>1457</v>
      </c>
      <c r="DW182" s="83">
        <v>1401</v>
      </c>
      <c r="DX182" s="83">
        <v>1299</v>
      </c>
      <c r="DY182" s="83">
        <v>1418</v>
      </c>
      <c r="DZ182" s="83">
        <v>1447</v>
      </c>
      <c r="EA182" s="83">
        <v>1544</v>
      </c>
      <c r="EB182" s="83">
        <v>1452</v>
      </c>
      <c r="EC182" s="83">
        <v>1509</v>
      </c>
      <c r="ED182" s="83">
        <v>1497</v>
      </c>
      <c r="EE182" s="83">
        <v>1428</v>
      </c>
      <c r="EF182" s="83">
        <v>1470</v>
      </c>
      <c r="EG182" s="83">
        <v>1537</v>
      </c>
      <c r="EH182" s="83">
        <v>1421</v>
      </c>
      <c r="EI182" s="83">
        <v>1405</v>
      </c>
      <c r="EJ182" s="83">
        <v>1397</v>
      </c>
      <c r="EK182" s="83">
        <v>1312</v>
      </c>
      <c r="EL182" s="83">
        <v>1197</v>
      </c>
      <c r="EM182" s="83">
        <v>1196</v>
      </c>
      <c r="EN182" s="83">
        <v>1143</v>
      </c>
      <c r="EO182" s="83">
        <v>1031</v>
      </c>
      <c r="EP182" s="83">
        <v>994</v>
      </c>
      <c r="EQ182" s="83">
        <v>954</v>
      </c>
      <c r="ER182" s="83">
        <v>866</v>
      </c>
      <c r="ES182" s="83">
        <v>862</v>
      </c>
      <c r="ET182" s="83">
        <v>856</v>
      </c>
      <c r="EU182" s="83">
        <v>866</v>
      </c>
      <c r="EV182" s="83">
        <v>814</v>
      </c>
      <c r="EW182" s="83">
        <v>827</v>
      </c>
      <c r="EX182" s="83">
        <v>913</v>
      </c>
      <c r="EY182" s="83">
        <v>866</v>
      </c>
      <c r="EZ182" s="83">
        <v>699</v>
      </c>
      <c r="FA182" s="83">
        <v>713</v>
      </c>
      <c r="FB182" s="83">
        <v>669</v>
      </c>
      <c r="FC182" s="83">
        <v>677</v>
      </c>
      <c r="FD182" s="83">
        <v>611</v>
      </c>
      <c r="FE182" s="83">
        <v>558</v>
      </c>
      <c r="FF182" s="83">
        <v>577</v>
      </c>
      <c r="FG182" s="83">
        <v>578</v>
      </c>
      <c r="FH182" s="83">
        <v>571</v>
      </c>
      <c r="FI182" s="83">
        <v>500</v>
      </c>
      <c r="FJ182" s="83">
        <v>500</v>
      </c>
      <c r="FK182" s="83">
        <v>475</v>
      </c>
      <c r="FL182" s="83">
        <v>424</v>
      </c>
      <c r="FM182" s="83">
        <v>411</v>
      </c>
      <c r="FN182" s="83">
        <v>404</v>
      </c>
      <c r="FO182" s="83">
        <v>351</v>
      </c>
      <c r="FP182" s="83">
        <v>357</v>
      </c>
      <c r="FQ182" s="83">
        <v>291</v>
      </c>
      <c r="FR182" s="83">
        <v>242</v>
      </c>
      <c r="FS182" s="83">
        <v>252</v>
      </c>
      <c r="FT182" s="83">
        <v>1056</v>
      </c>
      <c r="FU182" s="83">
        <v>113417</v>
      </c>
      <c r="FV182" s="83">
        <v>2217</v>
      </c>
      <c r="FW182" s="83">
        <v>2232</v>
      </c>
      <c r="FX182" s="83">
        <v>2140</v>
      </c>
      <c r="FY182" s="83">
        <v>1986</v>
      </c>
      <c r="FZ182" s="83">
        <v>2062</v>
      </c>
      <c r="GA182" s="83">
        <v>1964</v>
      </c>
      <c r="GB182" s="83">
        <v>1576</v>
      </c>
      <c r="GC182" s="83">
        <v>1587</v>
      </c>
      <c r="GD182" s="83">
        <v>1561</v>
      </c>
      <c r="GE182" s="83">
        <v>1439</v>
      </c>
      <c r="GF182" s="83">
        <v>1511</v>
      </c>
      <c r="GG182" s="83">
        <v>1573</v>
      </c>
      <c r="GH182" s="83">
        <v>1401</v>
      </c>
      <c r="GI182" s="83">
        <v>1549</v>
      </c>
      <c r="GJ182" s="83">
        <v>1545</v>
      </c>
      <c r="GK182" s="83">
        <v>1590</v>
      </c>
      <c r="GL182" s="83">
        <v>1487</v>
      </c>
      <c r="GM182" s="83">
        <v>1468</v>
      </c>
      <c r="GN182" s="83">
        <v>1518</v>
      </c>
      <c r="GO182" s="83">
        <v>1455</v>
      </c>
      <c r="GP182" s="83">
        <v>1587</v>
      </c>
      <c r="GQ182" s="83">
        <v>1499</v>
      </c>
      <c r="GR182" s="83">
        <v>1600</v>
      </c>
      <c r="GS182" s="83">
        <v>1565</v>
      </c>
      <c r="GT182" s="83">
        <v>1712</v>
      </c>
      <c r="GU182" s="83">
        <v>1730</v>
      </c>
      <c r="GV182" s="83">
        <v>1582</v>
      </c>
      <c r="GW182" s="83">
        <v>1650</v>
      </c>
      <c r="GX182" s="83">
        <v>1745</v>
      </c>
      <c r="GY182" s="83">
        <v>1658</v>
      </c>
      <c r="GZ182" s="83">
        <v>1809</v>
      </c>
      <c r="HA182" s="83">
        <v>1755</v>
      </c>
      <c r="HB182" s="83">
        <v>1739</v>
      </c>
      <c r="HC182" s="83">
        <v>1641</v>
      </c>
      <c r="HD182" s="83">
        <v>1671</v>
      </c>
      <c r="HE182" s="83">
        <v>1584</v>
      </c>
      <c r="HF182" s="83">
        <v>1576</v>
      </c>
      <c r="HG182" s="83">
        <v>1544</v>
      </c>
      <c r="HH182" s="83">
        <v>1627</v>
      </c>
      <c r="HI182" s="83">
        <v>1553</v>
      </c>
      <c r="HJ182" s="83">
        <v>1589</v>
      </c>
      <c r="HK182" s="83">
        <v>1570</v>
      </c>
      <c r="HL182" s="83">
        <v>1567</v>
      </c>
      <c r="HM182" s="83">
        <v>1602</v>
      </c>
      <c r="HN182" s="83">
        <v>1614</v>
      </c>
      <c r="HO182" s="83">
        <v>1593</v>
      </c>
      <c r="HP182" s="83">
        <v>1644</v>
      </c>
      <c r="HQ182" s="83">
        <v>1633</v>
      </c>
      <c r="HR182" s="83">
        <v>1627</v>
      </c>
      <c r="HS182" s="83">
        <v>1459</v>
      </c>
      <c r="HT182" s="83">
        <v>1458</v>
      </c>
      <c r="HU182" s="83">
        <v>1297</v>
      </c>
      <c r="HV182" s="83">
        <v>1248</v>
      </c>
      <c r="HW182" s="83">
        <v>1196</v>
      </c>
      <c r="HX182" s="83">
        <v>1222</v>
      </c>
      <c r="HY182" s="83">
        <v>1106</v>
      </c>
      <c r="HZ182" s="83">
        <v>1122</v>
      </c>
      <c r="IA182" s="83">
        <v>973</v>
      </c>
      <c r="IB182" s="83">
        <v>976</v>
      </c>
      <c r="IC182" s="83">
        <v>985</v>
      </c>
      <c r="ID182" s="83">
        <v>877</v>
      </c>
      <c r="IE182" s="83">
        <v>864</v>
      </c>
      <c r="IF182" s="83">
        <v>910</v>
      </c>
      <c r="IG182" s="83">
        <v>968</v>
      </c>
      <c r="IH182" s="83">
        <v>923</v>
      </c>
      <c r="II182" s="83">
        <v>789</v>
      </c>
      <c r="IJ182" s="83">
        <v>747</v>
      </c>
      <c r="IK182" s="83">
        <v>733</v>
      </c>
      <c r="IL182" s="83">
        <v>759</v>
      </c>
      <c r="IM182" s="83">
        <v>622</v>
      </c>
      <c r="IN182" s="83">
        <v>663</v>
      </c>
      <c r="IO182" s="83">
        <v>705</v>
      </c>
      <c r="IP182" s="83">
        <v>693</v>
      </c>
      <c r="IQ182" s="83">
        <v>730</v>
      </c>
      <c r="IR182" s="83">
        <v>659</v>
      </c>
      <c r="IS182" s="83">
        <v>655</v>
      </c>
      <c r="IT182" s="83">
        <v>587</v>
      </c>
      <c r="IU182" s="83">
        <v>579</v>
      </c>
      <c r="IV182" s="83">
        <v>532</v>
      </c>
      <c r="IW182" s="83">
        <v>512</v>
      </c>
      <c r="IX182" s="83">
        <v>554</v>
      </c>
      <c r="IY182" s="83">
        <v>532</v>
      </c>
      <c r="IZ182" s="83">
        <v>461</v>
      </c>
      <c r="JA182" s="83">
        <v>419</v>
      </c>
      <c r="JB182" s="83">
        <v>392</v>
      </c>
      <c r="JC182" s="83">
        <v>2383</v>
      </c>
    </row>
    <row r="183" spans="1:263" hidden="1" x14ac:dyDescent="0.25">
      <c r="A183" s="57" t="s">
        <v>1545</v>
      </c>
      <c r="B183" s="57" t="s">
        <v>909</v>
      </c>
      <c r="C183" s="83">
        <v>170061</v>
      </c>
      <c r="D183" s="83">
        <v>3204</v>
      </c>
      <c r="E183" s="83">
        <v>3136</v>
      </c>
      <c r="F183" s="83">
        <v>2853</v>
      </c>
      <c r="G183" s="83">
        <v>2878</v>
      </c>
      <c r="H183" s="83">
        <v>2759</v>
      </c>
      <c r="I183" s="83">
        <v>2537</v>
      </c>
      <c r="J183" s="83">
        <v>2405</v>
      </c>
      <c r="K183" s="83">
        <v>2283</v>
      </c>
      <c r="L183" s="83">
        <v>2059</v>
      </c>
      <c r="M183" s="83">
        <v>2123</v>
      </c>
      <c r="N183" s="83">
        <v>2116</v>
      </c>
      <c r="O183" s="83">
        <v>2055</v>
      </c>
      <c r="P183" s="83">
        <v>2075</v>
      </c>
      <c r="Q183" s="83">
        <v>2093</v>
      </c>
      <c r="R183" s="83">
        <v>2135</v>
      </c>
      <c r="S183" s="83">
        <v>2142</v>
      </c>
      <c r="T183" s="83">
        <v>2169</v>
      </c>
      <c r="U183" s="83">
        <v>2205</v>
      </c>
      <c r="V183" s="83">
        <v>2099</v>
      </c>
      <c r="W183" s="83">
        <v>1706</v>
      </c>
      <c r="X183" s="83">
        <v>1684</v>
      </c>
      <c r="Y183" s="83">
        <v>1964</v>
      </c>
      <c r="Z183" s="83">
        <v>2209</v>
      </c>
      <c r="AA183" s="83">
        <v>2404</v>
      </c>
      <c r="AB183" s="83">
        <v>2342</v>
      </c>
      <c r="AC183" s="83">
        <v>2605</v>
      </c>
      <c r="AD183" s="83">
        <v>2746</v>
      </c>
      <c r="AE183" s="83">
        <v>2700</v>
      </c>
      <c r="AF183" s="83">
        <v>2831</v>
      </c>
      <c r="AG183" s="83">
        <v>2789</v>
      </c>
      <c r="AH183" s="83">
        <v>2912</v>
      </c>
      <c r="AI183" s="83">
        <v>2943</v>
      </c>
      <c r="AJ183" s="83">
        <v>2754</v>
      </c>
      <c r="AK183" s="83">
        <v>2637</v>
      </c>
      <c r="AL183" s="83">
        <v>2581</v>
      </c>
      <c r="AM183" s="83">
        <v>2591</v>
      </c>
      <c r="AN183" s="83">
        <v>2511</v>
      </c>
      <c r="AO183" s="83">
        <v>2457</v>
      </c>
      <c r="AP183" s="83">
        <v>2508</v>
      </c>
      <c r="AQ183" s="83">
        <v>2424</v>
      </c>
      <c r="AR183" s="83">
        <v>2431</v>
      </c>
      <c r="AS183" s="83">
        <v>2313</v>
      </c>
      <c r="AT183" s="83">
        <v>2492</v>
      </c>
      <c r="AU183" s="83">
        <v>2477</v>
      </c>
      <c r="AV183" s="83">
        <v>2405</v>
      </c>
      <c r="AW183" s="83">
        <v>2471</v>
      </c>
      <c r="AX183" s="83">
        <v>2403</v>
      </c>
      <c r="AY183" s="83">
        <v>2376</v>
      </c>
      <c r="AZ183" s="83">
        <v>2347</v>
      </c>
      <c r="BA183" s="83">
        <v>2174</v>
      </c>
      <c r="BB183" s="83">
        <v>2056</v>
      </c>
      <c r="BC183" s="83">
        <v>1988</v>
      </c>
      <c r="BD183" s="83">
        <v>1899</v>
      </c>
      <c r="BE183" s="83">
        <v>1812</v>
      </c>
      <c r="BF183" s="83">
        <v>1829</v>
      </c>
      <c r="BG183" s="83">
        <v>1717</v>
      </c>
      <c r="BH183" s="83">
        <v>1571</v>
      </c>
      <c r="BI183" s="83">
        <v>1608</v>
      </c>
      <c r="BJ183" s="83">
        <v>1585</v>
      </c>
      <c r="BK183" s="83">
        <v>1590</v>
      </c>
      <c r="BL183" s="83">
        <v>1514</v>
      </c>
      <c r="BM183" s="83">
        <v>1539</v>
      </c>
      <c r="BN183" s="83">
        <v>1611</v>
      </c>
      <c r="BO183" s="83">
        <v>1677</v>
      </c>
      <c r="BP183" s="83">
        <v>1666</v>
      </c>
      <c r="BQ183" s="83">
        <v>1345</v>
      </c>
      <c r="BR183" s="83">
        <v>1337</v>
      </c>
      <c r="BS183" s="83">
        <v>1279</v>
      </c>
      <c r="BT183" s="83">
        <v>1176</v>
      </c>
      <c r="BU183" s="83">
        <v>1102</v>
      </c>
      <c r="BV183" s="83">
        <v>1160</v>
      </c>
      <c r="BW183" s="83">
        <v>1103</v>
      </c>
      <c r="BX183" s="83">
        <v>1069</v>
      </c>
      <c r="BY183" s="83">
        <v>1081</v>
      </c>
      <c r="BZ183" s="83">
        <v>1025</v>
      </c>
      <c r="CA183" s="83">
        <v>995</v>
      </c>
      <c r="CB183" s="83">
        <v>895</v>
      </c>
      <c r="CC183" s="83">
        <v>874</v>
      </c>
      <c r="CD183" s="83">
        <v>923</v>
      </c>
      <c r="CE183" s="83">
        <v>816</v>
      </c>
      <c r="CF183" s="83">
        <v>841</v>
      </c>
      <c r="CG183" s="83">
        <v>737</v>
      </c>
      <c r="CH183" s="83">
        <v>649</v>
      </c>
      <c r="CI183" s="83">
        <v>658</v>
      </c>
      <c r="CJ183" s="83">
        <v>548</v>
      </c>
      <c r="CK183" s="83">
        <v>3273</v>
      </c>
      <c r="CL183" s="83">
        <v>83962</v>
      </c>
      <c r="CM183" s="83">
        <v>1677</v>
      </c>
      <c r="CN183" s="83">
        <v>1600</v>
      </c>
      <c r="CO183" s="83">
        <v>1381</v>
      </c>
      <c r="CP183" s="83">
        <v>1512</v>
      </c>
      <c r="CQ183" s="83">
        <v>1475</v>
      </c>
      <c r="CR183" s="83">
        <v>1214</v>
      </c>
      <c r="CS183" s="83">
        <v>1234</v>
      </c>
      <c r="CT183" s="83">
        <v>1159</v>
      </c>
      <c r="CU183" s="83">
        <v>1104</v>
      </c>
      <c r="CV183" s="83">
        <v>1100</v>
      </c>
      <c r="CW183" s="83">
        <v>1088</v>
      </c>
      <c r="CX183" s="83">
        <v>1047</v>
      </c>
      <c r="CY183" s="83">
        <v>1080</v>
      </c>
      <c r="CZ183" s="83">
        <v>1060</v>
      </c>
      <c r="DA183" s="83">
        <v>1098</v>
      </c>
      <c r="DB183" s="83">
        <v>1175</v>
      </c>
      <c r="DC183" s="83">
        <v>1155</v>
      </c>
      <c r="DD183" s="83">
        <v>1134</v>
      </c>
      <c r="DE183" s="83">
        <v>1125</v>
      </c>
      <c r="DF183" s="83">
        <v>918</v>
      </c>
      <c r="DG183" s="83">
        <v>855</v>
      </c>
      <c r="DH183" s="83">
        <v>969</v>
      </c>
      <c r="DI183" s="83">
        <v>1062</v>
      </c>
      <c r="DJ183" s="83">
        <v>1183</v>
      </c>
      <c r="DK183" s="83">
        <v>1126</v>
      </c>
      <c r="DL183" s="83">
        <v>1370</v>
      </c>
      <c r="DM183" s="83">
        <v>1383</v>
      </c>
      <c r="DN183" s="83">
        <v>1357</v>
      </c>
      <c r="DO183" s="83">
        <v>1458</v>
      </c>
      <c r="DP183" s="83">
        <v>1378</v>
      </c>
      <c r="DQ183" s="83">
        <v>1424</v>
      </c>
      <c r="DR183" s="83">
        <v>1474</v>
      </c>
      <c r="DS183" s="83">
        <v>1392</v>
      </c>
      <c r="DT183" s="83">
        <v>1284</v>
      </c>
      <c r="DU183" s="83">
        <v>1344</v>
      </c>
      <c r="DV183" s="83">
        <v>1326</v>
      </c>
      <c r="DW183" s="83">
        <v>1307</v>
      </c>
      <c r="DX183" s="83">
        <v>1227</v>
      </c>
      <c r="DY183" s="83">
        <v>1197</v>
      </c>
      <c r="DZ183" s="83">
        <v>1162</v>
      </c>
      <c r="EA183" s="83">
        <v>1195</v>
      </c>
      <c r="EB183" s="83">
        <v>1098</v>
      </c>
      <c r="EC183" s="83">
        <v>1250</v>
      </c>
      <c r="ED183" s="83">
        <v>1205</v>
      </c>
      <c r="EE183" s="83">
        <v>1188</v>
      </c>
      <c r="EF183" s="83">
        <v>1229</v>
      </c>
      <c r="EG183" s="83">
        <v>1179</v>
      </c>
      <c r="EH183" s="83">
        <v>1176</v>
      </c>
      <c r="EI183" s="83">
        <v>1172</v>
      </c>
      <c r="EJ183" s="83">
        <v>1036</v>
      </c>
      <c r="EK183" s="83">
        <v>994</v>
      </c>
      <c r="EL183" s="83">
        <v>1025</v>
      </c>
      <c r="EM183" s="83">
        <v>961</v>
      </c>
      <c r="EN183" s="83">
        <v>904</v>
      </c>
      <c r="EO183" s="83">
        <v>920</v>
      </c>
      <c r="EP183" s="83">
        <v>826</v>
      </c>
      <c r="EQ183" s="83">
        <v>784</v>
      </c>
      <c r="ER183" s="83">
        <v>812</v>
      </c>
      <c r="ES183" s="83">
        <v>718</v>
      </c>
      <c r="ET183" s="83">
        <v>778</v>
      </c>
      <c r="EU183" s="83">
        <v>737</v>
      </c>
      <c r="EV183" s="83">
        <v>724</v>
      </c>
      <c r="EW183" s="83">
        <v>792</v>
      </c>
      <c r="EX183" s="83">
        <v>811</v>
      </c>
      <c r="EY183" s="83">
        <v>843</v>
      </c>
      <c r="EZ183" s="83">
        <v>596</v>
      </c>
      <c r="FA183" s="83">
        <v>649</v>
      </c>
      <c r="FB183" s="83">
        <v>612</v>
      </c>
      <c r="FC183" s="83">
        <v>565</v>
      </c>
      <c r="FD183" s="83">
        <v>521</v>
      </c>
      <c r="FE183" s="83">
        <v>539</v>
      </c>
      <c r="FF183" s="83">
        <v>535</v>
      </c>
      <c r="FG183" s="83">
        <v>509</v>
      </c>
      <c r="FH183" s="83">
        <v>503</v>
      </c>
      <c r="FI183" s="83">
        <v>475</v>
      </c>
      <c r="FJ183" s="83">
        <v>462</v>
      </c>
      <c r="FK183" s="83">
        <v>392</v>
      </c>
      <c r="FL183" s="83">
        <v>407</v>
      </c>
      <c r="FM183" s="83">
        <v>396</v>
      </c>
      <c r="FN183" s="83">
        <v>372</v>
      </c>
      <c r="FO183" s="83">
        <v>351</v>
      </c>
      <c r="FP183" s="83">
        <v>301</v>
      </c>
      <c r="FQ183" s="83">
        <v>255</v>
      </c>
      <c r="FR183" s="83">
        <v>268</v>
      </c>
      <c r="FS183" s="83">
        <v>216</v>
      </c>
      <c r="FT183" s="83">
        <v>1067</v>
      </c>
      <c r="FU183" s="83">
        <v>86099</v>
      </c>
      <c r="FV183" s="83">
        <v>1527</v>
      </c>
      <c r="FW183" s="83">
        <v>1536</v>
      </c>
      <c r="FX183" s="83">
        <v>1472</v>
      </c>
      <c r="FY183" s="83">
        <v>1366</v>
      </c>
      <c r="FZ183" s="83">
        <v>1284</v>
      </c>
      <c r="GA183" s="83">
        <v>1323</v>
      </c>
      <c r="GB183" s="83">
        <v>1171</v>
      </c>
      <c r="GC183" s="83">
        <v>1124</v>
      </c>
      <c r="GD183" s="83">
        <v>955</v>
      </c>
      <c r="GE183" s="83">
        <v>1023</v>
      </c>
      <c r="GF183" s="83">
        <v>1028</v>
      </c>
      <c r="GG183" s="83">
        <v>1008</v>
      </c>
      <c r="GH183" s="83">
        <v>995</v>
      </c>
      <c r="GI183" s="83">
        <v>1033</v>
      </c>
      <c r="GJ183" s="83">
        <v>1037</v>
      </c>
      <c r="GK183" s="83">
        <v>967</v>
      </c>
      <c r="GL183" s="83">
        <v>1014</v>
      </c>
      <c r="GM183" s="83">
        <v>1071</v>
      </c>
      <c r="GN183" s="83">
        <v>974</v>
      </c>
      <c r="GO183" s="83">
        <v>788</v>
      </c>
      <c r="GP183" s="83">
        <v>829</v>
      </c>
      <c r="GQ183" s="83">
        <v>995</v>
      </c>
      <c r="GR183" s="83">
        <v>1147</v>
      </c>
      <c r="GS183" s="83">
        <v>1221</v>
      </c>
      <c r="GT183" s="83">
        <v>1216</v>
      </c>
      <c r="GU183" s="83">
        <v>1235</v>
      </c>
      <c r="GV183" s="83">
        <v>1363</v>
      </c>
      <c r="GW183" s="83">
        <v>1343</v>
      </c>
      <c r="GX183" s="83">
        <v>1373</v>
      </c>
      <c r="GY183" s="83">
        <v>1411</v>
      </c>
      <c r="GZ183" s="83">
        <v>1488</v>
      </c>
      <c r="HA183" s="83">
        <v>1469</v>
      </c>
      <c r="HB183" s="83">
        <v>1362</v>
      </c>
      <c r="HC183" s="83">
        <v>1353</v>
      </c>
      <c r="HD183" s="83">
        <v>1237</v>
      </c>
      <c r="HE183" s="83">
        <v>1265</v>
      </c>
      <c r="HF183" s="83">
        <v>1204</v>
      </c>
      <c r="HG183" s="83">
        <v>1230</v>
      </c>
      <c r="HH183" s="83">
        <v>1311</v>
      </c>
      <c r="HI183" s="83">
        <v>1262</v>
      </c>
      <c r="HJ183" s="83">
        <v>1236</v>
      </c>
      <c r="HK183" s="83">
        <v>1215</v>
      </c>
      <c r="HL183" s="83">
        <v>1242</v>
      </c>
      <c r="HM183" s="83">
        <v>1272</v>
      </c>
      <c r="HN183" s="83">
        <v>1217</v>
      </c>
      <c r="HO183" s="83">
        <v>1242</v>
      </c>
      <c r="HP183" s="83">
        <v>1224</v>
      </c>
      <c r="HQ183" s="83">
        <v>1200</v>
      </c>
      <c r="HR183" s="83">
        <v>1175</v>
      </c>
      <c r="HS183" s="83">
        <v>1138</v>
      </c>
      <c r="HT183" s="83">
        <v>1062</v>
      </c>
      <c r="HU183" s="83">
        <v>963</v>
      </c>
      <c r="HV183" s="83">
        <v>938</v>
      </c>
      <c r="HW183" s="83">
        <v>908</v>
      </c>
      <c r="HX183" s="83">
        <v>909</v>
      </c>
      <c r="HY183" s="83">
        <v>891</v>
      </c>
      <c r="HZ183" s="83">
        <v>787</v>
      </c>
      <c r="IA183" s="83">
        <v>796</v>
      </c>
      <c r="IB183" s="83">
        <v>867</v>
      </c>
      <c r="IC183" s="83">
        <v>812</v>
      </c>
      <c r="ID183" s="83">
        <v>777</v>
      </c>
      <c r="IE183" s="83">
        <v>815</v>
      </c>
      <c r="IF183" s="83">
        <v>819</v>
      </c>
      <c r="IG183" s="83">
        <v>866</v>
      </c>
      <c r="IH183" s="83">
        <v>823</v>
      </c>
      <c r="II183" s="83">
        <v>749</v>
      </c>
      <c r="IJ183" s="83">
        <v>688</v>
      </c>
      <c r="IK183" s="83">
        <v>667</v>
      </c>
      <c r="IL183" s="83">
        <v>611</v>
      </c>
      <c r="IM183" s="83">
        <v>581</v>
      </c>
      <c r="IN183" s="83">
        <v>621</v>
      </c>
      <c r="IO183" s="83">
        <v>568</v>
      </c>
      <c r="IP183" s="83">
        <v>560</v>
      </c>
      <c r="IQ183" s="83">
        <v>578</v>
      </c>
      <c r="IR183" s="83">
        <v>550</v>
      </c>
      <c r="IS183" s="83">
        <v>533</v>
      </c>
      <c r="IT183" s="83">
        <v>503</v>
      </c>
      <c r="IU183" s="83">
        <v>467</v>
      </c>
      <c r="IV183" s="83">
        <v>527</v>
      </c>
      <c r="IW183" s="83">
        <v>444</v>
      </c>
      <c r="IX183" s="83">
        <v>490</v>
      </c>
      <c r="IY183" s="83">
        <v>436</v>
      </c>
      <c r="IZ183" s="83">
        <v>394</v>
      </c>
      <c r="JA183" s="83">
        <v>390</v>
      </c>
      <c r="JB183" s="83">
        <v>332</v>
      </c>
      <c r="JC183" s="83">
        <v>2206</v>
      </c>
    </row>
    <row r="184" spans="1:263" hidden="1" x14ac:dyDescent="0.25">
      <c r="A184" s="57" t="s">
        <v>1546</v>
      </c>
      <c r="B184" s="57" t="s">
        <v>949</v>
      </c>
      <c r="C184" s="83">
        <v>279437</v>
      </c>
      <c r="D184" s="83">
        <v>5362</v>
      </c>
      <c r="E184" s="83">
        <v>5234</v>
      </c>
      <c r="F184" s="83">
        <v>4992</v>
      </c>
      <c r="G184" s="83">
        <v>5055</v>
      </c>
      <c r="H184" s="83">
        <v>4741</v>
      </c>
      <c r="I184" s="83">
        <v>4581</v>
      </c>
      <c r="J184" s="83">
        <v>4262</v>
      </c>
      <c r="K184" s="83">
        <v>4003</v>
      </c>
      <c r="L184" s="83">
        <v>4081</v>
      </c>
      <c r="M184" s="83">
        <v>3907</v>
      </c>
      <c r="N184" s="83">
        <v>3967</v>
      </c>
      <c r="O184" s="83">
        <v>3818</v>
      </c>
      <c r="P184" s="83">
        <v>3915</v>
      </c>
      <c r="Q184" s="83">
        <v>3910</v>
      </c>
      <c r="R184" s="83">
        <v>3977</v>
      </c>
      <c r="S184" s="83">
        <v>4089</v>
      </c>
      <c r="T184" s="83">
        <v>3977</v>
      </c>
      <c r="U184" s="83">
        <v>3930</v>
      </c>
      <c r="V184" s="83">
        <v>3831</v>
      </c>
      <c r="W184" s="83">
        <v>4083</v>
      </c>
      <c r="X184" s="83">
        <v>4746</v>
      </c>
      <c r="Y184" s="83">
        <v>4810</v>
      </c>
      <c r="Z184" s="83">
        <v>5153</v>
      </c>
      <c r="AA184" s="83">
        <v>5380</v>
      </c>
      <c r="AB184" s="83">
        <v>5621</v>
      </c>
      <c r="AC184" s="83">
        <v>5944</v>
      </c>
      <c r="AD184" s="83">
        <v>5938</v>
      </c>
      <c r="AE184" s="83">
        <v>5988</v>
      </c>
      <c r="AF184" s="83">
        <v>6023</v>
      </c>
      <c r="AG184" s="83">
        <v>5677</v>
      </c>
      <c r="AH184" s="83">
        <v>5603</v>
      </c>
      <c r="AI184" s="83">
        <v>5284</v>
      </c>
      <c r="AJ184" s="83">
        <v>4928</v>
      </c>
      <c r="AK184" s="83">
        <v>4684</v>
      </c>
      <c r="AL184" s="83">
        <v>4620</v>
      </c>
      <c r="AM184" s="83">
        <v>4340</v>
      </c>
      <c r="AN184" s="83">
        <v>4055</v>
      </c>
      <c r="AO184" s="83">
        <v>3925</v>
      </c>
      <c r="AP184" s="83">
        <v>4037</v>
      </c>
      <c r="AQ184" s="83">
        <v>3895</v>
      </c>
      <c r="AR184" s="83">
        <v>4121</v>
      </c>
      <c r="AS184" s="83">
        <v>4072</v>
      </c>
      <c r="AT184" s="83">
        <v>4052</v>
      </c>
      <c r="AU184" s="83">
        <v>3757</v>
      </c>
      <c r="AV184" s="83">
        <v>3887</v>
      </c>
      <c r="AW184" s="83">
        <v>3633</v>
      </c>
      <c r="AX184" s="83">
        <v>3523</v>
      </c>
      <c r="AY184" s="83">
        <v>3440</v>
      </c>
      <c r="AZ184" s="83">
        <v>3535</v>
      </c>
      <c r="BA184" s="83">
        <v>3204</v>
      </c>
      <c r="BB184" s="83">
        <v>3355</v>
      </c>
      <c r="BC184" s="83">
        <v>3097</v>
      </c>
      <c r="BD184" s="83">
        <v>2900</v>
      </c>
      <c r="BE184" s="83">
        <v>2823</v>
      </c>
      <c r="BF184" s="83">
        <v>2756</v>
      </c>
      <c r="BG184" s="83">
        <v>2550</v>
      </c>
      <c r="BH184" s="83">
        <v>2351</v>
      </c>
      <c r="BI184" s="83">
        <v>2185</v>
      </c>
      <c r="BJ184" s="83">
        <v>2148</v>
      </c>
      <c r="BK184" s="83">
        <v>1980</v>
      </c>
      <c r="BL184" s="83">
        <v>1887</v>
      </c>
      <c r="BM184" s="83">
        <v>1812</v>
      </c>
      <c r="BN184" s="83">
        <v>1784</v>
      </c>
      <c r="BO184" s="83">
        <v>1749</v>
      </c>
      <c r="BP184" s="83">
        <v>1651</v>
      </c>
      <c r="BQ184" s="83">
        <v>1313</v>
      </c>
      <c r="BR184" s="83">
        <v>1275</v>
      </c>
      <c r="BS184" s="83">
        <v>1268</v>
      </c>
      <c r="BT184" s="83">
        <v>1226</v>
      </c>
      <c r="BU184" s="83">
        <v>1092</v>
      </c>
      <c r="BV184" s="83">
        <v>1123</v>
      </c>
      <c r="BW184" s="83">
        <v>1150</v>
      </c>
      <c r="BX184" s="83">
        <v>1142</v>
      </c>
      <c r="BY184" s="83">
        <v>1008</v>
      </c>
      <c r="BZ184" s="83">
        <v>1070</v>
      </c>
      <c r="CA184" s="83">
        <v>881</v>
      </c>
      <c r="CB184" s="83">
        <v>905</v>
      </c>
      <c r="CC184" s="83">
        <v>786</v>
      </c>
      <c r="CD184" s="83">
        <v>780</v>
      </c>
      <c r="CE184" s="83">
        <v>723</v>
      </c>
      <c r="CF184" s="83">
        <v>672</v>
      </c>
      <c r="CG184" s="83">
        <v>632</v>
      </c>
      <c r="CH184" s="83">
        <v>526</v>
      </c>
      <c r="CI184" s="83">
        <v>486</v>
      </c>
      <c r="CJ184" s="83">
        <v>432</v>
      </c>
      <c r="CK184" s="83">
        <v>2329</v>
      </c>
      <c r="CL184" s="83">
        <v>141460</v>
      </c>
      <c r="CM184" s="83">
        <v>2685</v>
      </c>
      <c r="CN184" s="83">
        <v>2729</v>
      </c>
      <c r="CO184" s="83">
        <v>2579</v>
      </c>
      <c r="CP184" s="83">
        <v>2579</v>
      </c>
      <c r="CQ184" s="83">
        <v>2379</v>
      </c>
      <c r="CR184" s="83">
        <v>2291</v>
      </c>
      <c r="CS184" s="83">
        <v>2208</v>
      </c>
      <c r="CT184" s="83">
        <v>2022</v>
      </c>
      <c r="CU184" s="83">
        <v>2019</v>
      </c>
      <c r="CV184" s="83">
        <v>1934</v>
      </c>
      <c r="CW184" s="83">
        <v>2081</v>
      </c>
      <c r="CX184" s="83">
        <v>1939</v>
      </c>
      <c r="CY184" s="83">
        <v>1989</v>
      </c>
      <c r="CZ184" s="83">
        <v>2003</v>
      </c>
      <c r="DA184" s="83">
        <v>1925</v>
      </c>
      <c r="DB184" s="83">
        <v>2134</v>
      </c>
      <c r="DC184" s="83">
        <v>1996</v>
      </c>
      <c r="DD184" s="83">
        <v>1984</v>
      </c>
      <c r="DE184" s="83">
        <v>1902</v>
      </c>
      <c r="DF184" s="83">
        <v>2106</v>
      </c>
      <c r="DG184" s="83">
        <v>2650</v>
      </c>
      <c r="DH184" s="83">
        <v>2659</v>
      </c>
      <c r="DI184" s="83">
        <v>2849</v>
      </c>
      <c r="DJ184" s="83">
        <v>2910</v>
      </c>
      <c r="DK184" s="83">
        <v>3092</v>
      </c>
      <c r="DL184" s="83">
        <v>3307</v>
      </c>
      <c r="DM184" s="83">
        <v>3156</v>
      </c>
      <c r="DN184" s="83">
        <v>3188</v>
      </c>
      <c r="DO184" s="83">
        <v>3154</v>
      </c>
      <c r="DP184" s="83">
        <v>2873</v>
      </c>
      <c r="DQ184" s="83">
        <v>2829</v>
      </c>
      <c r="DR184" s="83">
        <v>2590</v>
      </c>
      <c r="DS184" s="83">
        <v>2475</v>
      </c>
      <c r="DT184" s="83">
        <v>2386</v>
      </c>
      <c r="DU184" s="83">
        <v>2265</v>
      </c>
      <c r="DV184" s="83">
        <v>2197</v>
      </c>
      <c r="DW184" s="83">
        <v>2099</v>
      </c>
      <c r="DX184" s="83">
        <v>1999</v>
      </c>
      <c r="DY184" s="83">
        <v>2015</v>
      </c>
      <c r="DZ184" s="83">
        <v>1957</v>
      </c>
      <c r="EA184" s="83">
        <v>2066</v>
      </c>
      <c r="EB184" s="83">
        <v>2154</v>
      </c>
      <c r="EC184" s="83">
        <v>2023</v>
      </c>
      <c r="ED184" s="83">
        <v>1887</v>
      </c>
      <c r="EE184" s="83">
        <v>1969</v>
      </c>
      <c r="EF184" s="83">
        <v>1756</v>
      </c>
      <c r="EG184" s="83">
        <v>1729</v>
      </c>
      <c r="EH184" s="83">
        <v>1726</v>
      </c>
      <c r="EI184" s="83">
        <v>1734</v>
      </c>
      <c r="EJ184" s="83">
        <v>1630</v>
      </c>
      <c r="EK184" s="83">
        <v>1702</v>
      </c>
      <c r="EL184" s="83">
        <v>1570</v>
      </c>
      <c r="EM184" s="83">
        <v>1421</v>
      </c>
      <c r="EN184" s="83">
        <v>1415</v>
      </c>
      <c r="EO184" s="83">
        <v>1330</v>
      </c>
      <c r="EP184" s="83">
        <v>1285</v>
      </c>
      <c r="EQ184" s="83">
        <v>1178</v>
      </c>
      <c r="ER184" s="83">
        <v>1101</v>
      </c>
      <c r="ES184" s="83">
        <v>1048</v>
      </c>
      <c r="ET184" s="83">
        <v>937</v>
      </c>
      <c r="EU184" s="83">
        <v>931</v>
      </c>
      <c r="EV184" s="83">
        <v>829</v>
      </c>
      <c r="EW184" s="83">
        <v>886</v>
      </c>
      <c r="EX184" s="83">
        <v>858</v>
      </c>
      <c r="EY184" s="83">
        <v>785</v>
      </c>
      <c r="EZ184" s="83">
        <v>622</v>
      </c>
      <c r="FA184" s="83">
        <v>614</v>
      </c>
      <c r="FB184" s="83">
        <v>564</v>
      </c>
      <c r="FC184" s="83">
        <v>552</v>
      </c>
      <c r="FD184" s="83">
        <v>476</v>
      </c>
      <c r="FE184" s="83">
        <v>522</v>
      </c>
      <c r="FF184" s="83">
        <v>544</v>
      </c>
      <c r="FG184" s="83">
        <v>540</v>
      </c>
      <c r="FH184" s="83">
        <v>492</v>
      </c>
      <c r="FI184" s="83">
        <v>524</v>
      </c>
      <c r="FJ184" s="83">
        <v>410</v>
      </c>
      <c r="FK184" s="83">
        <v>433</v>
      </c>
      <c r="FL184" s="83">
        <v>367</v>
      </c>
      <c r="FM184" s="83">
        <v>376</v>
      </c>
      <c r="FN184" s="83">
        <v>355</v>
      </c>
      <c r="FO184" s="83">
        <v>304</v>
      </c>
      <c r="FP184" s="83">
        <v>285</v>
      </c>
      <c r="FQ184" s="83">
        <v>218</v>
      </c>
      <c r="FR184" s="83">
        <v>227</v>
      </c>
      <c r="FS184" s="83">
        <v>171</v>
      </c>
      <c r="FT184" s="83">
        <v>780</v>
      </c>
      <c r="FU184" s="83">
        <v>137977</v>
      </c>
      <c r="FV184" s="83">
        <v>2677</v>
      </c>
      <c r="FW184" s="83">
        <v>2505</v>
      </c>
      <c r="FX184" s="83">
        <v>2413</v>
      </c>
      <c r="FY184" s="83">
        <v>2476</v>
      </c>
      <c r="FZ184" s="83">
        <v>2362</v>
      </c>
      <c r="GA184" s="83">
        <v>2290</v>
      </c>
      <c r="GB184" s="83">
        <v>2054</v>
      </c>
      <c r="GC184" s="83">
        <v>1981</v>
      </c>
      <c r="GD184" s="83">
        <v>2062</v>
      </c>
      <c r="GE184" s="83">
        <v>1973</v>
      </c>
      <c r="GF184" s="83">
        <v>1886</v>
      </c>
      <c r="GG184" s="83">
        <v>1879</v>
      </c>
      <c r="GH184" s="83">
        <v>1926</v>
      </c>
      <c r="GI184" s="83">
        <v>1907</v>
      </c>
      <c r="GJ184" s="83">
        <v>2052</v>
      </c>
      <c r="GK184" s="83">
        <v>1955</v>
      </c>
      <c r="GL184" s="83">
        <v>1981</v>
      </c>
      <c r="GM184" s="83">
        <v>1946</v>
      </c>
      <c r="GN184" s="83">
        <v>1929</v>
      </c>
      <c r="GO184" s="83">
        <v>1977</v>
      </c>
      <c r="GP184" s="83">
        <v>2096</v>
      </c>
      <c r="GQ184" s="83">
        <v>2151</v>
      </c>
      <c r="GR184" s="83">
        <v>2304</v>
      </c>
      <c r="GS184" s="83">
        <v>2470</v>
      </c>
      <c r="GT184" s="83">
        <v>2529</v>
      </c>
      <c r="GU184" s="83">
        <v>2637</v>
      </c>
      <c r="GV184" s="83">
        <v>2782</v>
      </c>
      <c r="GW184" s="83">
        <v>2800</v>
      </c>
      <c r="GX184" s="83">
        <v>2869</v>
      </c>
      <c r="GY184" s="83">
        <v>2804</v>
      </c>
      <c r="GZ184" s="83">
        <v>2774</v>
      </c>
      <c r="HA184" s="83">
        <v>2694</v>
      </c>
      <c r="HB184" s="83">
        <v>2453</v>
      </c>
      <c r="HC184" s="83">
        <v>2298</v>
      </c>
      <c r="HD184" s="83">
        <v>2355</v>
      </c>
      <c r="HE184" s="83">
        <v>2143</v>
      </c>
      <c r="HF184" s="83">
        <v>1956</v>
      </c>
      <c r="HG184" s="83">
        <v>1926</v>
      </c>
      <c r="HH184" s="83">
        <v>2022</v>
      </c>
      <c r="HI184" s="83">
        <v>1938</v>
      </c>
      <c r="HJ184" s="83">
        <v>2055</v>
      </c>
      <c r="HK184" s="83">
        <v>1918</v>
      </c>
      <c r="HL184" s="83">
        <v>2029</v>
      </c>
      <c r="HM184" s="83">
        <v>1870</v>
      </c>
      <c r="HN184" s="83">
        <v>1918</v>
      </c>
      <c r="HO184" s="83">
        <v>1877</v>
      </c>
      <c r="HP184" s="83">
        <v>1794</v>
      </c>
      <c r="HQ184" s="83">
        <v>1714</v>
      </c>
      <c r="HR184" s="83">
        <v>1801</v>
      </c>
      <c r="HS184" s="83">
        <v>1574</v>
      </c>
      <c r="HT184" s="83">
        <v>1653</v>
      </c>
      <c r="HU184" s="83">
        <v>1527</v>
      </c>
      <c r="HV184" s="83">
        <v>1479</v>
      </c>
      <c r="HW184" s="83">
        <v>1408</v>
      </c>
      <c r="HX184" s="83">
        <v>1426</v>
      </c>
      <c r="HY184" s="83">
        <v>1265</v>
      </c>
      <c r="HZ184" s="83">
        <v>1173</v>
      </c>
      <c r="IA184" s="83">
        <v>1084</v>
      </c>
      <c r="IB184" s="83">
        <v>1100</v>
      </c>
      <c r="IC184" s="83">
        <v>1043</v>
      </c>
      <c r="ID184" s="83">
        <v>956</v>
      </c>
      <c r="IE184" s="83">
        <v>983</v>
      </c>
      <c r="IF184" s="83">
        <v>898</v>
      </c>
      <c r="IG184" s="83">
        <v>891</v>
      </c>
      <c r="IH184" s="83">
        <v>866</v>
      </c>
      <c r="II184" s="83">
        <v>691</v>
      </c>
      <c r="IJ184" s="83">
        <v>661</v>
      </c>
      <c r="IK184" s="83">
        <v>704</v>
      </c>
      <c r="IL184" s="83">
        <v>674</v>
      </c>
      <c r="IM184" s="83">
        <v>616</v>
      </c>
      <c r="IN184" s="83">
        <v>601</v>
      </c>
      <c r="IO184" s="83">
        <v>606</v>
      </c>
      <c r="IP184" s="83">
        <v>602</v>
      </c>
      <c r="IQ184" s="83">
        <v>516</v>
      </c>
      <c r="IR184" s="83">
        <v>546</v>
      </c>
      <c r="IS184" s="83">
        <v>471</v>
      </c>
      <c r="IT184" s="83">
        <v>472</v>
      </c>
      <c r="IU184" s="83">
        <v>419</v>
      </c>
      <c r="IV184" s="83">
        <v>404</v>
      </c>
      <c r="IW184" s="83">
        <v>368</v>
      </c>
      <c r="IX184" s="83">
        <v>368</v>
      </c>
      <c r="IY184" s="83">
        <v>347</v>
      </c>
      <c r="IZ184" s="83">
        <v>308</v>
      </c>
      <c r="JA184" s="83">
        <v>259</v>
      </c>
      <c r="JB184" s="83">
        <v>261</v>
      </c>
      <c r="JC184" s="83">
        <v>1549</v>
      </c>
    </row>
    <row r="185" spans="1:263" hidden="1" x14ac:dyDescent="0.25">
      <c r="A185" s="57" t="s">
        <v>1547</v>
      </c>
      <c r="B185" s="57" t="s">
        <v>990</v>
      </c>
      <c r="C185" s="83">
        <v>233021</v>
      </c>
      <c r="D185" s="83">
        <v>4318</v>
      </c>
      <c r="E185" s="83">
        <v>4459</v>
      </c>
      <c r="F185" s="83">
        <v>4225</v>
      </c>
      <c r="G185" s="83">
        <v>4385</v>
      </c>
      <c r="H185" s="83">
        <v>4279</v>
      </c>
      <c r="I185" s="83">
        <v>3874</v>
      </c>
      <c r="J185" s="83">
        <v>3891</v>
      </c>
      <c r="K185" s="83">
        <v>3796</v>
      </c>
      <c r="L185" s="83">
        <v>3693</v>
      </c>
      <c r="M185" s="83">
        <v>3670</v>
      </c>
      <c r="N185" s="83">
        <v>3654</v>
      </c>
      <c r="O185" s="83">
        <v>3648</v>
      </c>
      <c r="P185" s="83">
        <v>3738</v>
      </c>
      <c r="Q185" s="83">
        <v>3746</v>
      </c>
      <c r="R185" s="83">
        <v>3793</v>
      </c>
      <c r="S185" s="83">
        <v>3689</v>
      </c>
      <c r="T185" s="83">
        <v>3659</v>
      </c>
      <c r="U185" s="83">
        <v>3688</v>
      </c>
      <c r="V185" s="83">
        <v>3375</v>
      </c>
      <c r="W185" s="83">
        <v>2871</v>
      </c>
      <c r="X185" s="83">
        <v>2765</v>
      </c>
      <c r="Y185" s="83">
        <v>2895</v>
      </c>
      <c r="Z185" s="83">
        <v>3037</v>
      </c>
      <c r="AA185" s="83">
        <v>3149</v>
      </c>
      <c r="AB185" s="83">
        <v>3058</v>
      </c>
      <c r="AC185" s="83">
        <v>3210</v>
      </c>
      <c r="AD185" s="83">
        <v>3190</v>
      </c>
      <c r="AE185" s="83">
        <v>3167</v>
      </c>
      <c r="AF185" s="83">
        <v>3298</v>
      </c>
      <c r="AG185" s="83">
        <v>3167</v>
      </c>
      <c r="AH185" s="83">
        <v>3284</v>
      </c>
      <c r="AI185" s="83">
        <v>3238</v>
      </c>
      <c r="AJ185" s="83">
        <v>3123</v>
      </c>
      <c r="AK185" s="83">
        <v>2983</v>
      </c>
      <c r="AL185" s="83">
        <v>2953</v>
      </c>
      <c r="AM185" s="83">
        <v>2936</v>
      </c>
      <c r="AN185" s="83">
        <v>2854</v>
      </c>
      <c r="AO185" s="83">
        <v>2974</v>
      </c>
      <c r="AP185" s="83">
        <v>2875</v>
      </c>
      <c r="AQ185" s="83">
        <v>2808</v>
      </c>
      <c r="AR185" s="83">
        <v>2906</v>
      </c>
      <c r="AS185" s="83">
        <v>2894</v>
      </c>
      <c r="AT185" s="83">
        <v>2875</v>
      </c>
      <c r="AU185" s="83">
        <v>2957</v>
      </c>
      <c r="AV185" s="83">
        <v>2885</v>
      </c>
      <c r="AW185" s="83">
        <v>2791</v>
      </c>
      <c r="AX185" s="83">
        <v>2839</v>
      </c>
      <c r="AY185" s="83">
        <v>2740</v>
      </c>
      <c r="AZ185" s="83">
        <v>2768</v>
      </c>
      <c r="BA185" s="83">
        <v>2552</v>
      </c>
      <c r="BB185" s="83">
        <v>2644</v>
      </c>
      <c r="BC185" s="83">
        <v>2593</v>
      </c>
      <c r="BD185" s="83">
        <v>2474</v>
      </c>
      <c r="BE185" s="83">
        <v>2527</v>
      </c>
      <c r="BF185" s="83">
        <v>2370</v>
      </c>
      <c r="BG185" s="83">
        <v>2353</v>
      </c>
      <c r="BH185" s="83">
        <v>2326</v>
      </c>
      <c r="BI185" s="83">
        <v>2251</v>
      </c>
      <c r="BJ185" s="83">
        <v>2170</v>
      </c>
      <c r="BK185" s="83">
        <v>2141</v>
      </c>
      <c r="BL185" s="83">
        <v>2119</v>
      </c>
      <c r="BM185" s="83">
        <v>2159</v>
      </c>
      <c r="BN185" s="83">
        <v>2157</v>
      </c>
      <c r="BO185" s="83">
        <v>2269</v>
      </c>
      <c r="BP185" s="83">
        <v>2292</v>
      </c>
      <c r="BQ185" s="83">
        <v>1777</v>
      </c>
      <c r="BR185" s="83">
        <v>1888</v>
      </c>
      <c r="BS185" s="83">
        <v>1770</v>
      </c>
      <c r="BT185" s="83">
        <v>1772</v>
      </c>
      <c r="BU185" s="83">
        <v>1452</v>
      </c>
      <c r="BV185" s="83">
        <v>1505</v>
      </c>
      <c r="BW185" s="83">
        <v>1593</v>
      </c>
      <c r="BX185" s="83">
        <v>1548</v>
      </c>
      <c r="BY185" s="83">
        <v>1466</v>
      </c>
      <c r="BZ185" s="83">
        <v>1366</v>
      </c>
      <c r="CA185" s="83">
        <v>1343</v>
      </c>
      <c r="CB185" s="83">
        <v>1364</v>
      </c>
      <c r="CC185" s="83">
        <v>1291</v>
      </c>
      <c r="CD185" s="83">
        <v>1193</v>
      </c>
      <c r="CE185" s="83">
        <v>1183</v>
      </c>
      <c r="CF185" s="83">
        <v>1140</v>
      </c>
      <c r="CG185" s="83">
        <v>1129</v>
      </c>
      <c r="CH185" s="83">
        <v>995</v>
      </c>
      <c r="CI185" s="83">
        <v>940</v>
      </c>
      <c r="CJ185" s="83">
        <v>859</v>
      </c>
      <c r="CK185" s="83">
        <v>4980</v>
      </c>
      <c r="CL185" s="83">
        <v>110286</v>
      </c>
      <c r="CM185" s="83">
        <v>2294</v>
      </c>
      <c r="CN185" s="83">
        <v>2291</v>
      </c>
      <c r="CO185" s="83">
        <v>2072</v>
      </c>
      <c r="CP185" s="83">
        <v>2276</v>
      </c>
      <c r="CQ185" s="83">
        <v>2231</v>
      </c>
      <c r="CR185" s="83">
        <v>1995</v>
      </c>
      <c r="CS185" s="83">
        <v>2001</v>
      </c>
      <c r="CT185" s="83">
        <v>1910</v>
      </c>
      <c r="CU185" s="83">
        <v>1997</v>
      </c>
      <c r="CV185" s="83">
        <v>1920</v>
      </c>
      <c r="CW185" s="83">
        <v>1882</v>
      </c>
      <c r="CX185" s="83">
        <v>1903</v>
      </c>
      <c r="CY185" s="83">
        <v>1868</v>
      </c>
      <c r="CZ185" s="83">
        <v>1888</v>
      </c>
      <c r="DA185" s="83">
        <v>1998</v>
      </c>
      <c r="DB185" s="83">
        <v>1865</v>
      </c>
      <c r="DC185" s="83">
        <v>1918</v>
      </c>
      <c r="DD185" s="83">
        <v>1889</v>
      </c>
      <c r="DE185" s="83">
        <v>1741</v>
      </c>
      <c r="DF185" s="83">
        <v>1516</v>
      </c>
      <c r="DG185" s="83">
        <v>1499</v>
      </c>
      <c r="DH185" s="83">
        <v>1532</v>
      </c>
      <c r="DI185" s="83">
        <v>1550</v>
      </c>
      <c r="DJ185" s="83">
        <v>1621</v>
      </c>
      <c r="DK185" s="83">
        <v>1492</v>
      </c>
      <c r="DL185" s="83">
        <v>1558</v>
      </c>
      <c r="DM185" s="83">
        <v>1544</v>
      </c>
      <c r="DN185" s="83">
        <v>1507</v>
      </c>
      <c r="DO185" s="83">
        <v>1532</v>
      </c>
      <c r="DP185" s="83">
        <v>1381</v>
      </c>
      <c r="DQ185" s="83">
        <v>1434</v>
      </c>
      <c r="DR185" s="83">
        <v>1497</v>
      </c>
      <c r="DS185" s="83">
        <v>1371</v>
      </c>
      <c r="DT185" s="83">
        <v>1347</v>
      </c>
      <c r="DU185" s="83">
        <v>1395</v>
      </c>
      <c r="DV185" s="83">
        <v>1261</v>
      </c>
      <c r="DW185" s="83">
        <v>1245</v>
      </c>
      <c r="DX185" s="83">
        <v>1331</v>
      </c>
      <c r="DY185" s="83">
        <v>1250</v>
      </c>
      <c r="DZ185" s="83">
        <v>1175</v>
      </c>
      <c r="EA185" s="83">
        <v>1299</v>
      </c>
      <c r="EB185" s="83">
        <v>1202</v>
      </c>
      <c r="EC185" s="83">
        <v>1244</v>
      </c>
      <c r="ED185" s="83">
        <v>1324</v>
      </c>
      <c r="EE185" s="83">
        <v>1265</v>
      </c>
      <c r="EF185" s="83">
        <v>1201</v>
      </c>
      <c r="EG185" s="83">
        <v>1223</v>
      </c>
      <c r="EH185" s="83">
        <v>1207</v>
      </c>
      <c r="EI185" s="83">
        <v>1256</v>
      </c>
      <c r="EJ185" s="83">
        <v>1130</v>
      </c>
      <c r="EK185" s="83">
        <v>1223</v>
      </c>
      <c r="EL185" s="83">
        <v>1208</v>
      </c>
      <c r="EM185" s="83">
        <v>1132</v>
      </c>
      <c r="EN185" s="83">
        <v>1196</v>
      </c>
      <c r="EO185" s="83">
        <v>1055</v>
      </c>
      <c r="EP185" s="83">
        <v>1115</v>
      </c>
      <c r="EQ185" s="83">
        <v>1028</v>
      </c>
      <c r="ER185" s="83">
        <v>1043</v>
      </c>
      <c r="ES185" s="83">
        <v>986</v>
      </c>
      <c r="ET185" s="83">
        <v>1002</v>
      </c>
      <c r="EU185" s="83">
        <v>956</v>
      </c>
      <c r="EV185" s="83">
        <v>960</v>
      </c>
      <c r="EW185" s="83">
        <v>1010</v>
      </c>
      <c r="EX185" s="83">
        <v>1033</v>
      </c>
      <c r="EY185" s="83">
        <v>1073</v>
      </c>
      <c r="EZ185" s="83">
        <v>819</v>
      </c>
      <c r="FA185" s="83">
        <v>891</v>
      </c>
      <c r="FB185" s="83">
        <v>798</v>
      </c>
      <c r="FC185" s="83">
        <v>798</v>
      </c>
      <c r="FD185" s="83">
        <v>661</v>
      </c>
      <c r="FE185" s="83">
        <v>733</v>
      </c>
      <c r="FF185" s="83">
        <v>770</v>
      </c>
      <c r="FG185" s="83">
        <v>710</v>
      </c>
      <c r="FH185" s="83">
        <v>660</v>
      </c>
      <c r="FI185" s="83">
        <v>617</v>
      </c>
      <c r="FJ185" s="83">
        <v>620</v>
      </c>
      <c r="FK185" s="83">
        <v>606</v>
      </c>
      <c r="FL185" s="83">
        <v>593</v>
      </c>
      <c r="FM185" s="83">
        <v>529</v>
      </c>
      <c r="FN185" s="83">
        <v>501</v>
      </c>
      <c r="FO185" s="83">
        <v>447</v>
      </c>
      <c r="FP185" s="83">
        <v>455</v>
      </c>
      <c r="FQ185" s="83">
        <v>375</v>
      </c>
      <c r="FR185" s="83">
        <v>381</v>
      </c>
      <c r="FS185" s="83">
        <v>336</v>
      </c>
      <c r="FT185" s="83">
        <v>1638</v>
      </c>
      <c r="FU185" s="83">
        <v>122735</v>
      </c>
      <c r="FV185" s="83">
        <v>2024</v>
      </c>
      <c r="FW185" s="83">
        <v>2168</v>
      </c>
      <c r="FX185" s="83">
        <v>2153</v>
      </c>
      <c r="FY185" s="83">
        <v>2109</v>
      </c>
      <c r="FZ185" s="83">
        <v>2048</v>
      </c>
      <c r="GA185" s="83">
        <v>1879</v>
      </c>
      <c r="GB185" s="83">
        <v>1890</v>
      </c>
      <c r="GC185" s="83">
        <v>1886</v>
      </c>
      <c r="GD185" s="83">
        <v>1696</v>
      </c>
      <c r="GE185" s="83">
        <v>1750</v>
      </c>
      <c r="GF185" s="83">
        <v>1772</v>
      </c>
      <c r="GG185" s="83">
        <v>1745</v>
      </c>
      <c r="GH185" s="83">
        <v>1870</v>
      </c>
      <c r="GI185" s="83">
        <v>1858</v>
      </c>
      <c r="GJ185" s="83">
        <v>1795</v>
      </c>
      <c r="GK185" s="83">
        <v>1824</v>
      </c>
      <c r="GL185" s="83">
        <v>1741</v>
      </c>
      <c r="GM185" s="83">
        <v>1799</v>
      </c>
      <c r="GN185" s="83">
        <v>1634</v>
      </c>
      <c r="GO185" s="83">
        <v>1355</v>
      </c>
      <c r="GP185" s="83">
        <v>1266</v>
      </c>
      <c r="GQ185" s="83">
        <v>1363</v>
      </c>
      <c r="GR185" s="83">
        <v>1487</v>
      </c>
      <c r="GS185" s="83">
        <v>1528</v>
      </c>
      <c r="GT185" s="83">
        <v>1566</v>
      </c>
      <c r="GU185" s="83">
        <v>1652</v>
      </c>
      <c r="GV185" s="83">
        <v>1646</v>
      </c>
      <c r="GW185" s="83">
        <v>1660</v>
      </c>
      <c r="GX185" s="83">
        <v>1766</v>
      </c>
      <c r="GY185" s="83">
        <v>1786</v>
      </c>
      <c r="GZ185" s="83">
        <v>1850</v>
      </c>
      <c r="HA185" s="83">
        <v>1741</v>
      </c>
      <c r="HB185" s="83">
        <v>1752</v>
      </c>
      <c r="HC185" s="83">
        <v>1636</v>
      </c>
      <c r="HD185" s="83">
        <v>1558</v>
      </c>
      <c r="HE185" s="83">
        <v>1675</v>
      </c>
      <c r="HF185" s="83">
        <v>1609</v>
      </c>
      <c r="HG185" s="83">
        <v>1643</v>
      </c>
      <c r="HH185" s="83">
        <v>1625</v>
      </c>
      <c r="HI185" s="83">
        <v>1633</v>
      </c>
      <c r="HJ185" s="83">
        <v>1607</v>
      </c>
      <c r="HK185" s="83">
        <v>1692</v>
      </c>
      <c r="HL185" s="83">
        <v>1631</v>
      </c>
      <c r="HM185" s="83">
        <v>1633</v>
      </c>
      <c r="HN185" s="83">
        <v>1620</v>
      </c>
      <c r="HO185" s="83">
        <v>1590</v>
      </c>
      <c r="HP185" s="83">
        <v>1616</v>
      </c>
      <c r="HQ185" s="83">
        <v>1533</v>
      </c>
      <c r="HR185" s="83">
        <v>1512</v>
      </c>
      <c r="HS185" s="83">
        <v>1422</v>
      </c>
      <c r="HT185" s="83">
        <v>1421</v>
      </c>
      <c r="HU185" s="83">
        <v>1385</v>
      </c>
      <c r="HV185" s="83">
        <v>1342</v>
      </c>
      <c r="HW185" s="83">
        <v>1331</v>
      </c>
      <c r="HX185" s="83">
        <v>1315</v>
      </c>
      <c r="HY185" s="83">
        <v>1238</v>
      </c>
      <c r="HZ185" s="83">
        <v>1298</v>
      </c>
      <c r="IA185" s="83">
        <v>1208</v>
      </c>
      <c r="IB185" s="83">
        <v>1184</v>
      </c>
      <c r="IC185" s="83">
        <v>1139</v>
      </c>
      <c r="ID185" s="83">
        <v>1163</v>
      </c>
      <c r="IE185" s="83">
        <v>1199</v>
      </c>
      <c r="IF185" s="83">
        <v>1147</v>
      </c>
      <c r="IG185" s="83">
        <v>1236</v>
      </c>
      <c r="IH185" s="83">
        <v>1219</v>
      </c>
      <c r="II185" s="83">
        <v>958</v>
      </c>
      <c r="IJ185" s="83">
        <v>997</v>
      </c>
      <c r="IK185" s="83">
        <v>972</v>
      </c>
      <c r="IL185" s="83">
        <v>974</v>
      </c>
      <c r="IM185" s="83">
        <v>791</v>
      </c>
      <c r="IN185" s="83">
        <v>772</v>
      </c>
      <c r="IO185" s="83">
        <v>823</v>
      </c>
      <c r="IP185" s="83">
        <v>838</v>
      </c>
      <c r="IQ185" s="83">
        <v>806</v>
      </c>
      <c r="IR185" s="83">
        <v>749</v>
      </c>
      <c r="IS185" s="83">
        <v>723</v>
      </c>
      <c r="IT185" s="83">
        <v>758</v>
      </c>
      <c r="IU185" s="83">
        <v>698</v>
      </c>
      <c r="IV185" s="83">
        <v>664</v>
      </c>
      <c r="IW185" s="83">
        <v>682</v>
      </c>
      <c r="IX185" s="83">
        <v>693</v>
      </c>
      <c r="IY185" s="83">
        <v>674</v>
      </c>
      <c r="IZ185" s="83">
        <v>620</v>
      </c>
      <c r="JA185" s="83">
        <v>559</v>
      </c>
      <c r="JB185" s="83">
        <v>523</v>
      </c>
      <c r="JC185" s="83">
        <v>3342</v>
      </c>
    </row>
    <row r="186" spans="1:263" hidden="1" x14ac:dyDescent="0.25">
      <c r="A186" s="57" t="s">
        <v>1548</v>
      </c>
      <c r="B186" s="57" t="s">
        <v>1033</v>
      </c>
      <c r="C186" s="83">
        <v>166135</v>
      </c>
      <c r="D186" s="83">
        <v>2993</v>
      </c>
      <c r="E186" s="83">
        <v>2857</v>
      </c>
      <c r="F186" s="83">
        <v>2819</v>
      </c>
      <c r="G186" s="83">
        <v>2705</v>
      </c>
      <c r="H186" s="83">
        <v>2664</v>
      </c>
      <c r="I186" s="83">
        <v>2446</v>
      </c>
      <c r="J186" s="83">
        <v>2330</v>
      </c>
      <c r="K186" s="83">
        <v>2210</v>
      </c>
      <c r="L186" s="83">
        <v>2165</v>
      </c>
      <c r="M186" s="83">
        <v>1956</v>
      </c>
      <c r="N186" s="83">
        <v>2005</v>
      </c>
      <c r="O186" s="83">
        <v>2060</v>
      </c>
      <c r="P186" s="83">
        <v>2038</v>
      </c>
      <c r="Q186" s="83">
        <v>1925</v>
      </c>
      <c r="R186" s="83">
        <v>1799</v>
      </c>
      <c r="S186" s="83">
        <v>1966</v>
      </c>
      <c r="T186" s="83">
        <v>1825</v>
      </c>
      <c r="U186" s="83">
        <v>1867</v>
      </c>
      <c r="V186" s="83">
        <v>1894</v>
      </c>
      <c r="W186" s="83">
        <v>1779</v>
      </c>
      <c r="X186" s="83">
        <v>1777</v>
      </c>
      <c r="Y186" s="83">
        <v>1758</v>
      </c>
      <c r="Z186" s="83">
        <v>1932</v>
      </c>
      <c r="AA186" s="83">
        <v>2087</v>
      </c>
      <c r="AB186" s="83">
        <v>2130</v>
      </c>
      <c r="AC186" s="83">
        <v>2103</v>
      </c>
      <c r="AD186" s="83">
        <v>2238</v>
      </c>
      <c r="AE186" s="83">
        <v>2227</v>
      </c>
      <c r="AF186" s="83">
        <v>2490</v>
      </c>
      <c r="AG186" s="83">
        <v>2383</v>
      </c>
      <c r="AH186" s="83">
        <v>2458</v>
      </c>
      <c r="AI186" s="83">
        <v>2403</v>
      </c>
      <c r="AJ186" s="83">
        <v>2444</v>
      </c>
      <c r="AK186" s="83">
        <v>2305</v>
      </c>
      <c r="AL186" s="83">
        <v>2362</v>
      </c>
      <c r="AM186" s="83">
        <v>2326</v>
      </c>
      <c r="AN186" s="83">
        <v>2491</v>
      </c>
      <c r="AO186" s="83">
        <v>2476</v>
      </c>
      <c r="AP186" s="83">
        <v>2495</v>
      </c>
      <c r="AQ186" s="83">
        <v>2500</v>
      </c>
      <c r="AR186" s="83">
        <v>2383</v>
      </c>
      <c r="AS186" s="83">
        <v>2407</v>
      </c>
      <c r="AT186" s="83">
        <v>2426</v>
      </c>
      <c r="AU186" s="83">
        <v>2407</v>
      </c>
      <c r="AV186" s="83">
        <v>2382</v>
      </c>
      <c r="AW186" s="83">
        <v>2445</v>
      </c>
      <c r="AX186" s="83">
        <v>2421</v>
      </c>
      <c r="AY186" s="83">
        <v>2393</v>
      </c>
      <c r="AZ186" s="83">
        <v>2331</v>
      </c>
      <c r="BA186" s="83">
        <v>2097</v>
      </c>
      <c r="BB186" s="83">
        <v>2065</v>
      </c>
      <c r="BC186" s="83">
        <v>1986</v>
      </c>
      <c r="BD186" s="83">
        <v>1979</v>
      </c>
      <c r="BE186" s="83">
        <v>1914</v>
      </c>
      <c r="BF186" s="83">
        <v>1908</v>
      </c>
      <c r="BG186" s="83">
        <v>1770</v>
      </c>
      <c r="BH186" s="83">
        <v>1818</v>
      </c>
      <c r="BI186" s="83">
        <v>1713</v>
      </c>
      <c r="BJ186" s="83">
        <v>1692</v>
      </c>
      <c r="BK186" s="83">
        <v>1754</v>
      </c>
      <c r="BL186" s="83">
        <v>1707</v>
      </c>
      <c r="BM186" s="83">
        <v>1724</v>
      </c>
      <c r="BN186" s="83">
        <v>1820</v>
      </c>
      <c r="BO186" s="83">
        <v>1959</v>
      </c>
      <c r="BP186" s="83">
        <v>1982</v>
      </c>
      <c r="BQ186" s="83">
        <v>1558</v>
      </c>
      <c r="BR186" s="83">
        <v>1615</v>
      </c>
      <c r="BS186" s="83">
        <v>1553</v>
      </c>
      <c r="BT186" s="83">
        <v>1333</v>
      </c>
      <c r="BU186" s="83">
        <v>1097</v>
      </c>
      <c r="BV186" s="83">
        <v>1183</v>
      </c>
      <c r="BW186" s="83">
        <v>1205</v>
      </c>
      <c r="BX186" s="83">
        <v>1148</v>
      </c>
      <c r="BY186" s="83">
        <v>1081</v>
      </c>
      <c r="BZ186" s="83">
        <v>956</v>
      </c>
      <c r="CA186" s="83">
        <v>1016</v>
      </c>
      <c r="CB186" s="83">
        <v>906</v>
      </c>
      <c r="CC186" s="83">
        <v>874</v>
      </c>
      <c r="CD186" s="83">
        <v>883</v>
      </c>
      <c r="CE186" s="83">
        <v>842</v>
      </c>
      <c r="CF186" s="83">
        <v>867</v>
      </c>
      <c r="CG186" s="83">
        <v>773</v>
      </c>
      <c r="CH186" s="83">
        <v>666</v>
      </c>
      <c r="CI186" s="83">
        <v>702</v>
      </c>
      <c r="CJ186" s="83">
        <v>685</v>
      </c>
      <c r="CK186" s="83">
        <v>4021</v>
      </c>
      <c r="CL186" s="83">
        <v>78218</v>
      </c>
      <c r="CM186" s="83">
        <v>1558</v>
      </c>
      <c r="CN186" s="83">
        <v>1447</v>
      </c>
      <c r="CO186" s="83">
        <v>1462</v>
      </c>
      <c r="CP186" s="83">
        <v>1378</v>
      </c>
      <c r="CQ186" s="83">
        <v>1368</v>
      </c>
      <c r="CR186" s="83">
        <v>1231</v>
      </c>
      <c r="CS186" s="83">
        <v>1201</v>
      </c>
      <c r="CT186" s="83">
        <v>1113</v>
      </c>
      <c r="CU186" s="83">
        <v>1078</v>
      </c>
      <c r="CV186" s="83">
        <v>1007</v>
      </c>
      <c r="CW186" s="83">
        <v>1012</v>
      </c>
      <c r="CX186" s="83">
        <v>1021</v>
      </c>
      <c r="CY186" s="83">
        <v>1055</v>
      </c>
      <c r="CZ186" s="83">
        <v>984</v>
      </c>
      <c r="DA186" s="83">
        <v>920</v>
      </c>
      <c r="DB186" s="83">
        <v>1026</v>
      </c>
      <c r="DC186" s="83">
        <v>959</v>
      </c>
      <c r="DD186" s="83">
        <v>894</v>
      </c>
      <c r="DE186" s="83">
        <v>890</v>
      </c>
      <c r="DF186" s="83">
        <v>770</v>
      </c>
      <c r="DG186" s="83">
        <v>823</v>
      </c>
      <c r="DH186" s="83">
        <v>844</v>
      </c>
      <c r="DI186" s="83">
        <v>969</v>
      </c>
      <c r="DJ186" s="83">
        <v>1020</v>
      </c>
      <c r="DK186" s="83">
        <v>1039</v>
      </c>
      <c r="DL186" s="83">
        <v>1013</v>
      </c>
      <c r="DM186" s="83">
        <v>1086</v>
      </c>
      <c r="DN186" s="83">
        <v>1070</v>
      </c>
      <c r="DO186" s="83">
        <v>1195</v>
      </c>
      <c r="DP186" s="83">
        <v>1073</v>
      </c>
      <c r="DQ186" s="83">
        <v>1153</v>
      </c>
      <c r="DR186" s="83">
        <v>1139</v>
      </c>
      <c r="DS186" s="83">
        <v>1142</v>
      </c>
      <c r="DT186" s="83">
        <v>1087</v>
      </c>
      <c r="DU186" s="83">
        <v>1122</v>
      </c>
      <c r="DV186" s="83">
        <v>1128</v>
      </c>
      <c r="DW186" s="83">
        <v>1153</v>
      </c>
      <c r="DX186" s="83">
        <v>1132</v>
      </c>
      <c r="DY186" s="83">
        <v>1132</v>
      </c>
      <c r="DZ186" s="83">
        <v>1143</v>
      </c>
      <c r="EA186" s="83">
        <v>1066</v>
      </c>
      <c r="EB186" s="83">
        <v>1090</v>
      </c>
      <c r="EC186" s="83">
        <v>1106</v>
      </c>
      <c r="ED186" s="83">
        <v>1087</v>
      </c>
      <c r="EE186" s="83">
        <v>1048</v>
      </c>
      <c r="EF186" s="83">
        <v>1136</v>
      </c>
      <c r="EG186" s="83">
        <v>1145</v>
      </c>
      <c r="EH186" s="83">
        <v>1072</v>
      </c>
      <c r="EI186" s="83">
        <v>1059</v>
      </c>
      <c r="EJ186" s="83">
        <v>953</v>
      </c>
      <c r="EK186" s="83">
        <v>960</v>
      </c>
      <c r="EL186" s="83">
        <v>927</v>
      </c>
      <c r="EM186" s="83">
        <v>914</v>
      </c>
      <c r="EN186" s="83">
        <v>876</v>
      </c>
      <c r="EO186" s="83">
        <v>874</v>
      </c>
      <c r="EP186" s="83">
        <v>864</v>
      </c>
      <c r="EQ186" s="83">
        <v>853</v>
      </c>
      <c r="ER186" s="83">
        <v>782</v>
      </c>
      <c r="ES186" s="83">
        <v>763</v>
      </c>
      <c r="ET186" s="83">
        <v>850</v>
      </c>
      <c r="EU186" s="83">
        <v>753</v>
      </c>
      <c r="EV186" s="83">
        <v>818</v>
      </c>
      <c r="EW186" s="83">
        <v>834</v>
      </c>
      <c r="EX186" s="83">
        <v>917</v>
      </c>
      <c r="EY186" s="83">
        <v>949</v>
      </c>
      <c r="EZ186" s="83">
        <v>781</v>
      </c>
      <c r="FA186" s="83">
        <v>781</v>
      </c>
      <c r="FB186" s="83">
        <v>741</v>
      </c>
      <c r="FC186" s="83">
        <v>600</v>
      </c>
      <c r="FD186" s="83">
        <v>530</v>
      </c>
      <c r="FE186" s="83">
        <v>559</v>
      </c>
      <c r="FF186" s="83">
        <v>545</v>
      </c>
      <c r="FG186" s="83">
        <v>513</v>
      </c>
      <c r="FH186" s="83">
        <v>497</v>
      </c>
      <c r="FI186" s="83">
        <v>445</v>
      </c>
      <c r="FJ186" s="83">
        <v>452</v>
      </c>
      <c r="FK186" s="83">
        <v>412</v>
      </c>
      <c r="FL186" s="83">
        <v>413</v>
      </c>
      <c r="FM186" s="83">
        <v>375</v>
      </c>
      <c r="FN186" s="83">
        <v>345</v>
      </c>
      <c r="FO186" s="83">
        <v>379</v>
      </c>
      <c r="FP186" s="83">
        <v>294</v>
      </c>
      <c r="FQ186" s="83">
        <v>282</v>
      </c>
      <c r="FR186" s="83">
        <v>265</v>
      </c>
      <c r="FS186" s="83">
        <v>266</v>
      </c>
      <c r="FT186" s="83">
        <v>1210</v>
      </c>
      <c r="FU186" s="83">
        <v>87917</v>
      </c>
      <c r="FV186" s="83">
        <v>1435</v>
      </c>
      <c r="FW186" s="83">
        <v>1410</v>
      </c>
      <c r="FX186" s="83">
        <v>1357</v>
      </c>
      <c r="FY186" s="83">
        <v>1327</v>
      </c>
      <c r="FZ186" s="83">
        <v>1296</v>
      </c>
      <c r="GA186" s="83">
        <v>1215</v>
      </c>
      <c r="GB186" s="83">
        <v>1129</v>
      </c>
      <c r="GC186" s="83">
        <v>1097</v>
      </c>
      <c r="GD186" s="83">
        <v>1087</v>
      </c>
      <c r="GE186" s="83">
        <v>949</v>
      </c>
      <c r="GF186" s="83">
        <v>993</v>
      </c>
      <c r="GG186" s="83">
        <v>1039</v>
      </c>
      <c r="GH186" s="83">
        <v>983</v>
      </c>
      <c r="GI186" s="83">
        <v>941</v>
      </c>
      <c r="GJ186" s="83">
        <v>879</v>
      </c>
      <c r="GK186" s="83">
        <v>940</v>
      </c>
      <c r="GL186" s="83">
        <v>866</v>
      </c>
      <c r="GM186" s="83">
        <v>973</v>
      </c>
      <c r="GN186" s="83">
        <v>1004</v>
      </c>
      <c r="GO186" s="83">
        <v>1009</v>
      </c>
      <c r="GP186" s="83">
        <v>954</v>
      </c>
      <c r="GQ186" s="83">
        <v>914</v>
      </c>
      <c r="GR186" s="83">
        <v>963</v>
      </c>
      <c r="GS186" s="83">
        <v>1067</v>
      </c>
      <c r="GT186" s="83">
        <v>1091</v>
      </c>
      <c r="GU186" s="83">
        <v>1090</v>
      </c>
      <c r="GV186" s="83">
        <v>1152</v>
      </c>
      <c r="GW186" s="83">
        <v>1157</v>
      </c>
      <c r="GX186" s="83">
        <v>1295</v>
      </c>
      <c r="GY186" s="83">
        <v>1310</v>
      </c>
      <c r="GZ186" s="83">
        <v>1305</v>
      </c>
      <c r="HA186" s="83">
        <v>1264</v>
      </c>
      <c r="HB186" s="83">
        <v>1302</v>
      </c>
      <c r="HC186" s="83">
        <v>1218</v>
      </c>
      <c r="HD186" s="83">
        <v>1240</v>
      </c>
      <c r="HE186" s="83">
        <v>1198</v>
      </c>
      <c r="HF186" s="83">
        <v>1338</v>
      </c>
      <c r="HG186" s="83">
        <v>1344</v>
      </c>
      <c r="HH186" s="83">
        <v>1363</v>
      </c>
      <c r="HI186" s="83">
        <v>1357</v>
      </c>
      <c r="HJ186" s="83">
        <v>1317</v>
      </c>
      <c r="HK186" s="83">
        <v>1317</v>
      </c>
      <c r="HL186" s="83">
        <v>1320</v>
      </c>
      <c r="HM186" s="83">
        <v>1320</v>
      </c>
      <c r="HN186" s="83">
        <v>1334</v>
      </c>
      <c r="HO186" s="83">
        <v>1309</v>
      </c>
      <c r="HP186" s="83">
        <v>1276</v>
      </c>
      <c r="HQ186" s="83">
        <v>1321</v>
      </c>
      <c r="HR186" s="83">
        <v>1272</v>
      </c>
      <c r="HS186" s="83">
        <v>1144</v>
      </c>
      <c r="HT186" s="83">
        <v>1105</v>
      </c>
      <c r="HU186" s="83">
        <v>1059</v>
      </c>
      <c r="HV186" s="83">
        <v>1065</v>
      </c>
      <c r="HW186" s="83">
        <v>1038</v>
      </c>
      <c r="HX186" s="83">
        <v>1034</v>
      </c>
      <c r="HY186" s="83">
        <v>906</v>
      </c>
      <c r="HZ186" s="83">
        <v>965</v>
      </c>
      <c r="IA186" s="83">
        <v>931</v>
      </c>
      <c r="IB186" s="83">
        <v>929</v>
      </c>
      <c r="IC186" s="83">
        <v>904</v>
      </c>
      <c r="ID186" s="83">
        <v>954</v>
      </c>
      <c r="IE186" s="83">
        <v>906</v>
      </c>
      <c r="IF186" s="83">
        <v>986</v>
      </c>
      <c r="IG186" s="83">
        <v>1042</v>
      </c>
      <c r="IH186" s="83">
        <v>1033</v>
      </c>
      <c r="II186" s="83">
        <v>777</v>
      </c>
      <c r="IJ186" s="83">
        <v>834</v>
      </c>
      <c r="IK186" s="83">
        <v>812</v>
      </c>
      <c r="IL186" s="83">
        <v>733</v>
      </c>
      <c r="IM186" s="83">
        <v>567</v>
      </c>
      <c r="IN186" s="83">
        <v>624</v>
      </c>
      <c r="IO186" s="83">
        <v>660</v>
      </c>
      <c r="IP186" s="83">
        <v>635</v>
      </c>
      <c r="IQ186" s="83">
        <v>584</v>
      </c>
      <c r="IR186" s="83">
        <v>511</v>
      </c>
      <c r="IS186" s="83">
        <v>564</v>
      </c>
      <c r="IT186" s="83">
        <v>494</v>
      </c>
      <c r="IU186" s="83">
        <v>461</v>
      </c>
      <c r="IV186" s="83">
        <v>508</v>
      </c>
      <c r="IW186" s="83">
        <v>497</v>
      </c>
      <c r="IX186" s="83">
        <v>488</v>
      </c>
      <c r="IY186" s="83">
        <v>479</v>
      </c>
      <c r="IZ186" s="83">
        <v>384</v>
      </c>
      <c r="JA186" s="83">
        <v>437</v>
      </c>
      <c r="JB186" s="83">
        <v>419</v>
      </c>
      <c r="JC186" s="83">
        <v>2811</v>
      </c>
    </row>
    <row r="187" spans="1:263" hidden="1" x14ac:dyDescent="0.25">
      <c r="A187" s="57" t="s">
        <v>1549</v>
      </c>
      <c r="B187" s="57" t="s">
        <v>1068</v>
      </c>
      <c r="C187" s="83">
        <v>324494</v>
      </c>
      <c r="D187" s="83">
        <v>4670</v>
      </c>
      <c r="E187" s="83">
        <v>4352</v>
      </c>
      <c r="F187" s="83">
        <v>4020</v>
      </c>
      <c r="G187" s="83">
        <v>3991</v>
      </c>
      <c r="H187" s="83">
        <v>3706</v>
      </c>
      <c r="I187" s="83">
        <v>3540</v>
      </c>
      <c r="J187" s="83">
        <v>3258</v>
      </c>
      <c r="K187" s="83">
        <v>3038</v>
      </c>
      <c r="L187" s="83">
        <v>2960</v>
      </c>
      <c r="M187" s="83">
        <v>2766</v>
      </c>
      <c r="N187" s="83">
        <v>2809</v>
      </c>
      <c r="O187" s="83">
        <v>2777</v>
      </c>
      <c r="P187" s="83">
        <v>2868</v>
      </c>
      <c r="Q187" s="83">
        <v>2758</v>
      </c>
      <c r="R187" s="83">
        <v>2885</v>
      </c>
      <c r="S187" s="83">
        <v>2984</v>
      </c>
      <c r="T187" s="83">
        <v>2872</v>
      </c>
      <c r="U187" s="83">
        <v>2883</v>
      </c>
      <c r="V187" s="83">
        <v>3333</v>
      </c>
      <c r="W187" s="83">
        <v>3921</v>
      </c>
      <c r="X187" s="83">
        <v>4646</v>
      </c>
      <c r="Y187" s="83">
        <v>5002</v>
      </c>
      <c r="Z187" s="83">
        <v>5705</v>
      </c>
      <c r="AA187" s="83">
        <v>6309</v>
      </c>
      <c r="AB187" s="83">
        <v>6344</v>
      </c>
      <c r="AC187" s="83">
        <v>7255</v>
      </c>
      <c r="AD187" s="83">
        <v>7378</v>
      </c>
      <c r="AE187" s="83">
        <v>7611</v>
      </c>
      <c r="AF187" s="83">
        <v>7731</v>
      </c>
      <c r="AG187" s="83">
        <v>7792</v>
      </c>
      <c r="AH187" s="83">
        <v>7827</v>
      </c>
      <c r="AI187" s="83">
        <v>7545</v>
      </c>
      <c r="AJ187" s="83">
        <v>7327</v>
      </c>
      <c r="AK187" s="83">
        <v>6764</v>
      </c>
      <c r="AL187" s="83">
        <v>6774</v>
      </c>
      <c r="AM187" s="83">
        <v>6389</v>
      </c>
      <c r="AN187" s="83">
        <v>6258</v>
      </c>
      <c r="AO187" s="83">
        <v>6031</v>
      </c>
      <c r="AP187" s="83">
        <v>6091</v>
      </c>
      <c r="AQ187" s="83">
        <v>5866</v>
      </c>
      <c r="AR187" s="83">
        <v>5866</v>
      </c>
      <c r="AS187" s="83">
        <v>5686</v>
      </c>
      <c r="AT187" s="83">
        <v>5596</v>
      </c>
      <c r="AU187" s="83">
        <v>5693</v>
      </c>
      <c r="AV187" s="83">
        <v>5806</v>
      </c>
      <c r="AW187" s="83">
        <v>5561</v>
      </c>
      <c r="AX187" s="83">
        <v>5407</v>
      </c>
      <c r="AY187" s="83">
        <v>5343</v>
      </c>
      <c r="AZ187" s="83">
        <v>5190</v>
      </c>
      <c r="BA187" s="83">
        <v>4710</v>
      </c>
      <c r="BB187" s="83">
        <v>4907</v>
      </c>
      <c r="BC187" s="83">
        <v>4447</v>
      </c>
      <c r="BD187" s="83">
        <v>4113</v>
      </c>
      <c r="BE187" s="83">
        <v>4021</v>
      </c>
      <c r="BF187" s="83">
        <v>3698</v>
      </c>
      <c r="BG187" s="83">
        <v>3460</v>
      </c>
      <c r="BH187" s="83">
        <v>3065</v>
      </c>
      <c r="BI187" s="83">
        <v>2935</v>
      </c>
      <c r="BJ187" s="83">
        <v>2702</v>
      </c>
      <c r="BK187" s="83">
        <v>2534</v>
      </c>
      <c r="BL187" s="83">
        <v>2465</v>
      </c>
      <c r="BM187" s="83">
        <v>2249</v>
      </c>
      <c r="BN187" s="83">
        <v>2273</v>
      </c>
      <c r="BO187" s="83">
        <v>2269</v>
      </c>
      <c r="BP187" s="83">
        <v>2154</v>
      </c>
      <c r="BQ187" s="83">
        <v>1591</v>
      </c>
      <c r="BR187" s="83">
        <v>1543</v>
      </c>
      <c r="BS187" s="83">
        <v>1435</v>
      </c>
      <c r="BT187" s="83">
        <v>1391</v>
      </c>
      <c r="BU187" s="83">
        <v>1235</v>
      </c>
      <c r="BV187" s="83">
        <v>1204</v>
      </c>
      <c r="BW187" s="83">
        <v>1224</v>
      </c>
      <c r="BX187" s="83">
        <v>1173</v>
      </c>
      <c r="BY187" s="83">
        <v>1047</v>
      </c>
      <c r="BZ187" s="83">
        <v>1012</v>
      </c>
      <c r="CA187" s="83">
        <v>1004</v>
      </c>
      <c r="CB187" s="83">
        <v>873</v>
      </c>
      <c r="CC187" s="83">
        <v>816</v>
      </c>
      <c r="CD187" s="83">
        <v>824</v>
      </c>
      <c r="CE187" s="83">
        <v>816</v>
      </c>
      <c r="CF187" s="83">
        <v>754</v>
      </c>
      <c r="CG187" s="83">
        <v>697</v>
      </c>
      <c r="CH187" s="83">
        <v>690</v>
      </c>
      <c r="CI187" s="83">
        <v>551</v>
      </c>
      <c r="CJ187" s="83">
        <v>519</v>
      </c>
      <c r="CK187" s="83">
        <v>2909</v>
      </c>
      <c r="CL187" s="83">
        <v>166707</v>
      </c>
      <c r="CM187" s="83">
        <v>2312</v>
      </c>
      <c r="CN187" s="83">
        <v>2248</v>
      </c>
      <c r="CO187" s="83">
        <v>2115</v>
      </c>
      <c r="CP187" s="83">
        <v>1956</v>
      </c>
      <c r="CQ187" s="83">
        <v>1891</v>
      </c>
      <c r="CR187" s="83">
        <v>1779</v>
      </c>
      <c r="CS187" s="83">
        <v>1671</v>
      </c>
      <c r="CT187" s="83">
        <v>1506</v>
      </c>
      <c r="CU187" s="83">
        <v>1555</v>
      </c>
      <c r="CV187" s="83">
        <v>1402</v>
      </c>
      <c r="CW187" s="83">
        <v>1418</v>
      </c>
      <c r="CX187" s="83">
        <v>1392</v>
      </c>
      <c r="CY187" s="83">
        <v>1475</v>
      </c>
      <c r="CZ187" s="83">
        <v>1421</v>
      </c>
      <c r="DA187" s="83">
        <v>1491</v>
      </c>
      <c r="DB187" s="83">
        <v>1471</v>
      </c>
      <c r="DC187" s="83">
        <v>1505</v>
      </c>
      <c r="DD187" s="83">
        <v>1484</v>
      </c>
      <c r="DE187" s="83">
        <v>1644</v>
      </c>
      <c r="DF187" s="83">
        <v>1858</v>
      </c>
      <c r="DG187" s="83">
        <v>2205</v>
      </c>
      <c r="DH187" s="83">
        <v>2416</v>
      </c>
      <c r="DI187" s="83">
        <v>2803</v>
      </c>
      <c r="DJ187" s="83">
        <v>2963</v>
      </c>
      <c r="DK187" s="83">
        <v>3009</v>
      </c>
      <c r="DL187" s="83">
        <v>3570</v>
      </c>
      <c r="DM187" s="83">
        <v>3681</v>
      </c>
      <c r="DN187" s="83">
        <v>3785</v>
      </c>
      <c r="DO187" s="83">
        <v>3750</v>
      </c>
      <c r="DP187" s="83">
        <v>3875</v>
      </c>
      <c r="DQ187" s="83">
        <v>3898</v>
      </c>
      <c r="DR187" s="83">
        <v>3821</v>
      </c>
      <c r="DS187" s="83">
        <v>3740</v>
      </c>
      <c r="DT187" s="83">
        <v>3427</v>
      </c>
      <c r="DU187" s="83">
        <v>3550</v>
      </c>
      <c r="DV187" s="83">
        <v>3399</v>
      </c>
      <c r="DW187" s="83">
        <v>3372</v>
      </c>
      <c r="DX187" s="83">
        <v>3223</v>
      </c>
      <c r="DY187" s="83">
        <v>3301</v>
      </c>
      <c r="DZ187" s="83">
        <v>3294</v>
      </c>
      <c r="EA187" s="83">
        <v>3200</v>
      </c>
      <c r="EB187" s="83">
        <v>3118</v>
      </c>
      <c r="EC187" s="83">
        <v>3035</v>
      </c>
      <c r="ED187" s="83">
        <v>3139</v>
      </c>
      <c r="EE187" s="83">
        <v>3239</v>
      </c>
      <c r="EF187" s="83">
        <v>3018</v>
      </c>
      <c r="EG187" s="83">
        <v>2930</v>
      </c>
      <c r="EH187" s="83">
        <v>2932</v>
      </c>
      <c r="EI187" s="83">
        <v>2781</v>
      </c>
      <c r="EJ187" s="83">
        <v>2570</v>
      </c>
      <c r="EK187" s="83">
        <v>2613</v>
      </c>
      <c r="EL187" s="83">
        <v>2389</v>
      </c>
      <c r="EM187" s="83">
        <v>2292</v>
      </c>
      <c r="EN187" s="83">
        <v>2222</v>
      </c>
      <c r="EO187" s="83">
        <v>2086</v>
      </c>
      <c r="EP187" s="83">
        <v>1868</v>
      </c>
      <c r="EQ187" s="83">
        <v>1666</v>
      </c>
      <c r="ER187" s="83">
        <v>1602</v>
      </c>
      <c r="ES187" s="83">
        <v>1465</v>
      </c>
      <c r="ET187" s="83">
        <v>1347</v>
      </c>
      <c r="EU187" s="83">
        <v>1327</v>
      </c>
      <c r="EV187" s="83">
        <v>1223</v>
      </c>
      <c r="EW187" s="83">
        <v>1191</v>
      </c>
      <c r="EX187" s="83">
        <v>1223</v>
      </c>
      <c r="EY187" s="83">
        <v>1160</v>
      </c>
      <c r="EZ187" s="83">
        <v>797</v>
      </c>
      <c r="FA187" s="83">
        <v>789</v>
      </c>
      <c r="FB187" s="83">
        <v>684</v>
      </c>
      <c r="FC187" s="83">
        <v>685</v>
      </c>
      <c r="FD187" s="83">
        <v>596</v>
      </c>
      <c r="FE187" s="83">
        <v>564</v>
      </c>
      <c r="FF187" s="83">
        <v>566</v>
      </c>
      <c r="FG187" s="83">
        <v>556</v>
      </c>
      <c r="FH187" s="83">
        <v>518</v>
      </c>
      <c r="FI187" s="83">
        <v>456</v>
      </c>
      <c r="FJ187" s="83">
        <v>474</v>
      </c>
      <c r="FK187" s="83">
        <v>390</v>
      </c>
      <c r="FL187" s="83">
        <v>374</v>
      </c>
      <c r="FM187" s="83">
        <v>368</v>
      </c>
      <c r="FN187" s="83">
        <v>326</v>
      </c>
      <c r="FO187" s="83">
        <v>340</v>
      </c>
      <c r="FP187" s="83">
        <v>290</v>
      </c>
      <c r="FQ187" s="83">
        <v>242</v>
      </c>
      <c r="FR187" s="83">
        <v>228</v>
      </c>
      <c r="FS187" s="83">
        <v>212</v>
      </c>
      <c r="FT187" s="83">
        <v>940</v>
      </c>
      <c r="FU187" s="83">
        <v>157787</v>
      </c>
      <c r="FV187" s="83">
        <v>2358</v>
      </c>
      <c r="FW187" s="83">
        <v>2104</v>
      </c>
      <c r="FX187" s="83">
        <v>1905</v>
      </c>
      <c r="FY187" s="83">
        <v>2035</v>
      </c>
      <c r="FZ187" s="83">
        <v>1815</v>
      </c>
      <c r="GA187" s="83">
        <v>1761</v>
      </c>
      <c r="GB187" s="83">
        <v>1587</v>
      </c>
      <c r="GC187" s="83">
        <v>1532</v>
      </c>
      <c r="GD187" s="83">
        <v>1405</v>
      </c>
      <c r="GE187" s="83">
        <v>1364</v>
      </c>
      <c r="GF187" s="83">
        <v>1391</v>
      </c>
      <c r="GG187" s="83">
        <v>1385</v>
      </c>
      <c r="GH187" s="83">
        <v>1393</v>
      </c>
      <c r="GI187" s="83">
        <v>1337</v>
      </c>
      <c r="GJ187" s="83">
        <v>1394</v>
      </c>
      <c r="GK187" s="83">
        <v>1513</v>
      </c>
      <c r="GL187" s="83">
        <v>1367</v>
      </c>
      <c r="GM187" s="83">
        <v>1399</v>
      </c>
      <c r="GN187" s="83">
        <v>1689</v>
      </c>
      <c r="GO187" s="83">
        <v>2063</v>
      </c>
      <c r="GP187" s="83">
        <v>2441</v>
      </c>
      <c r="GQ187" s="83">
        <v>2586</v>
      </c>
      <c r="GR187" s="83">
        <v>2902</v>
      </c>
      <c r="GS187" s="83">
        <v>3346</v>
      </c>
      <c r="GT187" s="83">
        <v>3335</v>
      </c>
      <c r="GU187" s="83">
        <v>3685</v>
      </c>
      <c r="GV187" s="83">
        <v>3697</v>
      </c>
      <c r="GW187" s="83">
        <v>3826</v>
      </c>
      <c r="GX187" s="83">
        <v>3981</v>
      </c>
      <c r="GY187" s="83">
        <v>3917</v>
      </c>
      <c r="GZ187" s="83">
        <v>3929</v>
      </c>
      <c r="HA187" s="83">
        <v>3724</v>
      </c>
      <c r="HB187" s="83">
        <v>3587</v>
      </c>
      <c r="HC187" s="83">
        <v>3337</v>
      </c>
      <c r="HD187" s="83">
        <v>3224</v>
      </c>
      <c r="HE187" s="83">
        <v>2990</v>
      </c>
      <c r="HF187" s="83">
        <v>2886</v>
      </c>
      <c r="HG187" s="83">
        <v>2808</v>
      </c>
      <c r="HH187" s="83">
        <v>2790</v>
      </c>
      <c r="HI187" s="83">
        <v>2572</v>
      </c>
      <c r="HJ187" s="83">
        <v>2666</v>
      </c>
      <c r="HK187" s="83">
        <v>2568</v>
      </c>
      <c r="HL187" s="83">
        <v>2561</v>
      </c>
      <c r="HM187" s="83">
        <v>2554</v>
      </c>
      <c r="HN187" s="83">
        <v>2567</v>
      </c>
      <c r="HO187" s="83">
        <v>2543</v>
      </c>
      <c r="HP187" s="83">
        <v>2477</v>
      </c>
      <c r="HQ187" s="83">
        <v>2411</v>
      </c>
      <c r="HR187" s="83">
        <v>2409</v>
      </c>
      <c r="HS187" s="83">
        <v>2140</v>
      </c>
      <c r="HT187" s="83">
        <v>2294</v>
      </c>
      <c r="HU187" s="83">
        <v>2058</v>
      </c>
      <c r="HV187" s="83">
        <v>1821</v>
      </c>
      <c r="HW187" s="83">
        <v>1799</v>
      </c>
      <c r="HX187" s="83">
        <v>1612</v>
      </c>
      <c r="HY187" s="83">
        <v>1592</v>
      </c>
      <c r="HZ187" s="83">
        <v>1399</v>
      </c>
      <c r="IA187" s="83">
        <v>1333</v>
      </c>
      <c r="IB187" s="83">
        <v>1237</v>
      </c>
      <c r="IC187" s="83">
        <v>1187</v>
      </c>
      <c r="ID187" s="83">
        <v>1138</v>
      </c>
      <c r="IE187" s="83">
        <v>1026</v>
      </c>
      <c r="IF187" s="83">
        <v>1082</v>
      </c>
      <c r="IG187" s="83">
        <v>1046</v>
      </c>
      <c r="IH187" s="83">
        <v>994</v>
      </c>
      <c r="II187" s="83">
        <v>794</v>
      </c>
      <c r="IJ187" s="83">
        <v>754</v>
      </c>
      <c r="IK187" s="83">
        <v>751</v>
      </c>
      <c r="IL187" s="83">
        <v>706</v>
      </c>
      <c r="IM187" s="83">
        <v>639</v>
      </c>
      <c r="IN187" s="83">
        <v>640</v>
      </c>
      <c r="IO187" s="83">
        <v>658</v>
      </c>
      <c r="IP187" s="83">
        <v>617</v>
      </c>
      <c r="IQ187" s="83">
        <v>529</v>
      </c>
      <c r="IR187" s="83">
        <v>556</v>
      </c>
      <c r="IS187" s="83">
        <v>530</v>
      </c>
      <c r="IT187" s="83">
        <v>483</v>
      </c>
      <c r="IU187" s="83">
        <v>442</v>
      </c>
      <c r="IV187" s="83">
        <v>456</v>
      </c>
      <c r="IW187" s="83">
        <v>490</v>
      </c>
      <c r="IX187" s="83">
        <v>414</v>
      </c>
      <c r="IY187" s="83">
        <v>407</v>
      </c>
      <c r="IZ187" s="83">
        <v>448</v>
      </c>
      <c r="JA187" s="83">
        <v>323</v>
      </c>
      <c r="JB187" s="83">
        <v>307</v>
      </c>
      <c r="JC187" s="83">
        <v>1969</v>
      </c>
    </row>
    <row r="188" spans="1:263" hidden="1" x14ac:dyDescent="0.25">
      <c r="A188" s="57" t="s">
        <v>1550</v>
      </c>
      <c r="B188" s="57" t="s">
        <v>1109</v>
      </c>
      <c r="C188" s="83">
        <v>164701</v>
      </c>
      <c r="D188" s="83">
        <v>2574</v>
      </c>
      <c r="E188" s="83">
        <v>2628</v>
      </c>
      <c r="F188" s="83">
        <v>2564</v>
      </c>
      <c r="G188" s="83">
        <v>2557</v>
      </c>
      <c r="H188" s="83">
        <v>2427</v>
      </c>
      <c r="I188" s="83">
        <v>2398</v>
      </c>
      <c r="J188" s="83">
        <v>2295</v>
      </c>
      <c r="K188" s="83">
        <v>2204</v>
      </c>
      <c r="L188" s="83">
        <v>2116</v>
      </c>
      <c r="M188" s="83">
        <v>2082</v>
      </c>
      <c r="N188" s="83">
        <v>2218</v>
      </c>
      <c r="O188" s="83">
        <v>2339</v>
      </c>
      <c r="P188" s="83">
        <v>2246</v>
      </c>
      <c r="Q188" s="83">
        <v>2458</v>
      </c>
      <c r="R188" s="83">
        <v>2412</v>
      </c>
      <c r="S188" s="83">
        <v>2470</v>
      </c>
      <c r="T188" s="83">
        <v>2438</v>
      </c>
      <c r="U188" s="83">
        <v>2456</v>
      </c>
      <c r="V188" s="83">
        <v>1996</v>
      </c>
      <c r="W188" s="83">
        <v>1593</v>
      </c>
      <c r="X188" s="83">
        <v>1619</v>
      </c>
      <c r="Y188" s="83">
        <v>1528</v>
      </c>
      <c r="Z188" s="83">
        <v>1789</v>
      </c>
      <c r="AA188" s="83">
        <v>1870</v>
      </c>
      <c r="AB188" s="83">
        <v>1827</v>
      </c>
      <c r="AC188" s="83">
        <v>1868</v>
      </c>
      <c r="AD188" s="83">
        <v>1929</v>
      </c>
      <c r="AE188" s="83">
        <v>1928</v>
      </c>
      <c r="AF188" s="83">
        <v>1999</v>
      </c>
      <c r="AG188" s="83">
        <v>2109</v>
      </c>
      <c r="AH188" s="83">
        <v>2202</v>
      </c>
      <c r="AI188" s="83">
        <v>2105</v>
      </c>
      <c r="AJ188" s="83">
        <v>2071</v>
      </c>
      <c r="AK188" s="83">
        <v>1984</v>
      </c>
      <c r="AL188" s="83">
        <v>2106</v>
      </c>
      <c r="AM188" s="83">
        <v>1912</v>
      </c>
      <c r="AN188" s="83">
        <v>2105</v>
      </c>
      <c r="AO188" s="83">
        <v>2111</v>
      </c>
      <c r="AP188" s="83">
        <v>2187</v>
      </c>
      <c r="AQ188" s="83">
        <v>2310</v>
      </c>
      <c r="AR188" s="83">
        <v>2276</v>
      </c>
      <c r="AS188" s="83">
        <v>2297</v>
      </c>
      <c r="AT188" s="83">
        <v>2340</v>
      </c>
      <c r="AU188" s="83">
        <v>2373</v>
      </c>
      <c r="AV188" s="83">
        <v>2479</v>
      </c>
      <c r="AW188" s="83">
        <v>2487</v>
      </c>
      <c r="AX188" s="83">
        <v>2474</v>
      </c>
      <c r="AY188" s="83">
        <v>2445</v>
      </c>
      <c r="AZ188" s="83">
        <v>2308</v>
      </c>
      <c r="BA188" s="83">
        <v>2212</v>
      </c>
      <c r="BB188" s="83">
        <v>2167</v>
      </c>
      <c r="BC188" s="83">
        <v>2140</v>
      </c>
      <c r="BD188" s="83">
        <v>2038</v>
      </c>
      <c r="BE188" s="83">
        <v>1903</v>
      </c>
      <c r="BF188" s="83">
        <v>1835</v>
      </c>
      <c r="BG188" s="83">
        <v>1827</v>
      </c>
      <c r="BH188" s="83">
        <v>1720</v>
      </c>
      <c r="BI188" s="83">
        <v>1785</v>
      </c>
      <c r="BJ188" s="83">
        <v>1632</v>
      </c>
      <c r="BK188" s="83">
        <v>1590</v>
      </c>
      <c r="BL188" s="83">
        <v>1716</v>
      </c>
      <c r="BM188" s="83">
        <v>1688</v>
      </c>
      <c r="BN188" s="83">
        <v>1795</v>
      </c>
      <c r="BO188" s="83">
        <v>2005</v>
      </c>
      <c r="BP188" s="83">
        <v>2201</v>
      </c>
      <c r="BQ188" s="83">
        <v>1581</v>
      </c>
      <c r="BR188" s="83">
        <v>1699</v>
      </c>
      <c r="BS188" s="83">
        <v>1468</v>
      </c>
      <c r="BT188" s="83">
        <v>1439</v>
      </c>
      <c r="BU188" s="83">
        <v>1232</v>
      </c>
      <c r="BV188" s="83">
        <v>1168</v>
      </c>
      <c r="BW188" s="83">
        <v>1256</v>
      </c>
      <c r="BX188" s="83">
        <v>1282</v>
      </c>
      <c r="BY188" s="83">
        <v>1269</v>
      </c>
      <c r="BZ188" s="83">
        <v>1169</v>
      </c>
      <c r="CA188" s="83">
        <v>1145</v>
      </c>
      <c r="CB188" s="83">
        <v>1159</v>
      </c>
      <c r="CC188" s="83">
        <v>985</v>
      </c>
      <c r="CD188" s="83">
        <v>1034</v>
      </c>
      <c r="CE188" s="83">
        <v>995</v>
      </c>
      <c r="CF188" s="83">
        <v>921</v>
      </c>
      <c r="CG188" s="83">
        <v>888</v>
      </c>
      <c r="CH188" s="83">
        <v>841</v>
      </c>
      <c r="CI188" s="83">
        <v>751</v>
      </c>
      <c r="CJ188" s="83">
        <v>673</v>
      </c>
      <c r="CK188" s="83">
        <v>3983</v>
      </c>
      <c r="CL188" s="83">
        <v>78695</v>
      </c>
      <c r="CM188" s="83">
        <v>1348</v>
      </c>
      <c r="CN188" s="83">
        <v>1323</v>
      </c>
      <c r="CO188" s="83">
        <v>1283</v>
      </c>
      <c r="CP188" s="83">
        <v>1330</v>
      </c>
      <c r="CQ188" s="83">
        <v>1226</v>
      </c>
      <c r="CR188" s="83">
        <v>1210</v>
      </c>
      <c r="CS188" s="83">
        <v>1166</v>
      </c>
      <c r="CT188" s="83">
        <v>1102</v>
      </c>
      <c r="CU188" s="83">
        <v>1088</v>
      </c>
      <c r="CV188" s="83">
        <v>1076</v>
      </c>
      <c r="CW188" s="83">
        <v>1143</v>
      </c>
      <c r="CX188" s="83">
        <v>1215</v>
      </c>
      <c r="CY188" s="83">
        <v>1170</v>
      </c>
      <c r="CZ188" s="83">
        <v>1254</v>
      </c>
      <c r="DA188" s="83">
        <v>1200</v>
      </c>
      <c r="DB188" s="83">
        <v>1299</v>
      </c>
      <c r="DC188" s="83">
        <v>1219</v>
      </c>
      <c r="DD188" s="83">
        <v>1264</v>
      </c>
      <c r="DE188" s="83">
        <v>1056</v>
      </c>
      <c r="DF188" s="83">
        <v>855</v>
      </c>
      <c r="DG188" s="83">
        <v>822</v>
      </c>
      <c r="DH188" s="83">
        <v>740</v>
      </c>
      <c r="DI188" s="83">
        <v>928</v>
      </c>
      <c r="DJ188" s="83">
        <v>898</v>
      </c>
      <c r="DK188" s="83">
        <v>896</v>
      </c>
      <c r="DL188" s="83">
        <v>927</v>
      </c>
      <c r="DM188" s="83">
        <v>903</v>
      </c>
      <c r="DN188" s="83">
        <v>931</v>
      </c>
      <c r="DO188" s="83">
        <v>960</v>
      </c>
      <c r="DP188" s="83">
        <v>1005</v>
      </c>
      <c r="DQ188" s="83">
        <v>1124</v>
      </c>
      <c r="DR188" s="83">
        <v>1010</v>
      </c>
      <c r="DS188" s="83">
        <v>1016</v>
      </c>
      <c r="DT188" s="83">
        <v>932</v>
      </c>
      <c r="DU188" s="83">
        <v>1036</v>
      </c>
      <c r="DV188" s="83">
        <v>907</v>
      </c>
      <c r="DW188" s="83">
        <v>1003</v>
      </c>
      <c r="DX188" s="83">
        <v>978</v>
      </c>
      <c r="DY188" s="83">
        <v>1017</v>
      </c>
      <c r="DZ188" s="83">
        <v>1085</v>
      </c>
      <c r="EA188" s="83">
        <v>1061</v>
      </c>
      <c r="EB188" s="83">
        <v>1068</v>
      </c>
      <c r="EC188" s="83">
        <v>1065</v>
      </c>
      <c r="ED188" s="83">
        <v>1133</v>
      </c>
      <c r="EE188" s="83">
        <v>1145</v>
      </c>
      <c r="EF188" s="83">
        <v>1159</v>
      </c>
      <c r="EG188" s="83">
        <v>1158</v>
      </c>
      <c r="EH188" s="83">
        <v>1126</v>
      </c>
      <c r="EI188" s="83">
        <v>1071</v>
      </c>
      <c r="EJ188" s="83">
        <v>1023</v>
      </c>
      <c r="EK188" s="83">
        <v>1031</v>
      </c>
      <c r="EL188" s="83">
        <v>1027</v>
      </c>
      <c r="EM188" s="83">
        <v>990</v>
      </c>
      <c r="EN188" s="83">
        <v>911</v>
      </c>
      <c r="EO188" s="83">
        <v>857</v>
      </c>
      <c r="EP188" s="83">
        <v>838</v>
      </c>
      <c r="EQ188" s="83">
        <v>801</v>
      </c>
      <c r="ER188" s="83">
        <v>896</v>
      </c>
      <c r="ES188" s="83">
        <v>815</v>
      </c>
      <c r="ET188" s="83">
        <v>732</v>
      </c>
      <c r="EU188" s="83">
        <v>787</v>
      </c>
      <c r="EV188" s="83">
        <v>786</v>
      </c>
      <c r="EW188" s="83">
        <v>827</v>
      </c>
      <c r="EX188" s="83">
        <v>943</v>
      </c>
      <c r="EY188" s="83">
        <v>984</v>
      </c>
      <c r="EZ188" s="83">
        <v>786</v>
      </c>
      <c r="FA188" s="83">
        <v>775</v>
      </c>
      <c r="FB188" s="83">
        <v>672</v>
      </c>
      <c r="FC188" s="83">
        <v>670</v>
      </c>
      <c r="FD188" s="83">
        <v>560</v>
      </c>
      <c r="FE188" s="83">
        <v>531</v>
      </c>
      <c r="FF188" s="83">
        <v>590</v>
      </c>
      <c r="FG188" s="83">
        <v>594</v>
      </c>
      <c r="FH188" s="83">
        <v>565</v>
      </c>
      <c r="FI188" s="83">
        <v>525</v>
      </c>
      <c r="FJ188" s="83">
        <v>502</v>
      </c>
      <c r="FK188" s="83">
        <v>520</v>
      </c>
      <c r="FL188" s="83">
        <v>450</v>
      </c>
      <c r="FM188" s="83">
        <v>435</v>
      </c>
      <c r="FN188" s="83">
        <v>422</v>
      </c>
      <c r="FO188" s="83">
        <v>395</v>
      </c>
      <c r="FP188" s="83">
        <v>362</v>
      </c>
      <c r="FQ188" s="83">
        <v>330</v>
      </c>
      <c r="FR188" s="83">
        <v>296</v>
      </c>
      <c r="FS188" s="83">
        <v>265</v>
      </c>
      <c r="FT188" s="83">
        <v>1271</v>
      </c>
      <c r="FU188" s="83">
        <v>86006</v>
      </c>
      <c r="FV188" s="83">
        <v>1226</v>
      </c>
      <c r="FW188" s="83">
        <v>1305</v>
      </c>
      <c r="FX188" s="83">
        <v>1281</v>
      </c>
      <c r="FY188" s="83">
        <v>1227</v>
      </c>
      <c r="FZ188" s="83">
        <v>1201</v>
      </c>
      <c r="GA188" s="83">
        <v>1188</v>
      </c>
      <c r="GB188" s="83">
        <v>1129</v>
      </c>
      <c r="GC188" s="83">
        <v>1102</v>
      </c>
      <c r="GD188" s="83">
        <v>1028</v>
      </c>
      <c r="GE188" s="83">
        <v>1006</v>
      </c>
      <c r="GF188" s="83">
        <v>1075</v>
      </c>
      <c r="GG188" s="83">
        <v>1124</v>
      </c>
      <c r="GH188" s="83">
        <v>1076</v>
      </c>
      <c r="GI188" s="83">
        <v>1204</v>
      </c>
      <c r="GJ188" s="83">
        <v>1212</v>
      </c>
      <c r="GK188" s="83">
        <v>1171</v>
      </c>
      <c r="GL188" s="83">
        <v>1219</v>
      </c>
      <c r="GM188" s="83">
        <v>1192</v>
      </c>
      <c r="GN188" s="83">
        <v>940</v>
      </c>
      <c r="GO188" s="83">
        <v>738</v>
      </c>
      <c r="GP188" s="83">
        <v>797</v>
      </c>
      <c r="GQ188" s="83">
        <v>788</v>
      </c>
      <c r="GR188" s="83">
        <v>861</v>
      </c>
      <c r="GS188" s="83">
        <v>972</v>
      </c>
      <c r="GT188" s="83">
        <v>931</v>
      </c>
      <c r="GU188" s="83">
        <v>941</v>
      </c>
      <c r="GV188" s="83">
        <v>1026</v>
      </c>
      <c r="GW188" s="83">
        <v>997</v>
      </c>
      <c r="GX188" s="83">
        <v>1039</v>
      </c>
      <c r="GY188" s="83">
        <v>1104</v>
      </c>
      <c r="GZ188" s="83">
        <v>1078</v>
      </c>
      <c r="HA188" s="83">
        <v>1095</v>
      </c>
      <c r="HB188" s="83">
        <v>1055</v>
      </c>
      <c r="HC188" s="83">
        <v>1052</v>
      </c>
      <c r="HD188" s="83">
        <v>1070</v>
      </c>
      <c r="HE188" s="83">
        <v>1005</v>
      </c>
      <c r="HF188" s="83">
        <v>1102</v>
      </c>
      <c r="HG188" s="83">
        <v>1133</v>
      </c>
      <c r="HH188" s="83">
        <v>1170</v>
      </c>
      <c r="HI188" s="83">
        <v>1225</v>
      </c>
      <c r="HJ188" s="83">
        <v>1215</v>
      </c>
      <c r="HK188" s="83">
        <v>1229</v>
      </c>
      <c r="HL188" s="83">
        <v>1275</v>
      </c>
      <c r="HM188" s="83">
        <v>1240</v>
      </c>
      <c r="HN188" s="83">
        <v>1334</v>
      </c>
      <c r="HO188" s="83">
        <v>1328</v>
      </c>
      <c r="HP188" s="83">
        <v>1316</v>
      </c>
      <c r="HQ188" s="83">
        <v>1319</v>
      </c>
      <c r="HR188" s="83">
        <v>1237</v>
      </c>
      <c r="HS188" s="83">
        <v>1189</v>
      </c>
      <c r="HT188" s="83">
        <v>1136</v>
      </c>
      <c r="HU188" s="83">
        <v>1113</v>
      </c>
      <c r="HV188" s="83">
        <v>1048</v>
      </c>
      <c r="HW188" s="83">
        <v>992</v>
      </c>
      <c r="HX188" s="83">
        <v>978</v>
      </c>
      <c r="HY188" s="83">
        <v>989</v>
      </c>
      <c r="HZ188" s="83">
        <v>919</v>
      </c>
      <c r="IA188" s="83">
        <v>889</v>
      </c>
      <c r="IB188" s="83">
        <v>817</v>
      </c>
      <c r="IC188" s="83">
        <v>858</v>
      </c>
      <c r="ID188" s="83">
        <v>929</v>
      </c>
      <c r="IE188" s="83">
        <v>902</v>
      </c>
      <c r="IF188" s="83">
        <v>968</v>
      </c>
      <c r="IG188" s="83">
        <v>1062</v>
      </c>
      <c r="IH188" s="83">
        <v>1217</v>
      </c>
      <c r="II188" s="83">
        <v>795</v>
      </c>
      <c r="IJ188" s="83">
        <v>924</v>
      </c>
      <c r="IK188" s="83">
        <v>796</v>
      </c>
      <c r="IL188" s="83">
        <v>769</v>
      </c>
      <c r="IM188" s="83">
        <v>672</v>
      </c>
      <c r="IN188" s="83">
        <v>637</v>
      </c>
      <c r="IO188" s="83">
        <v>666</v>
      </c>
      <c r="IP188" s="83">
        <v>688</v>
      </c>
      <c r="IQ188" s="83">
        <v>704</v>
      </c>
      <c r="IR188" s="83">
        <v>644</v>
      </c>
      <c r="IS188" s="83">
        <v>643</v>
      </c>
      <c r="IT188" s="83">
        <v>639</v>
      </c>
      <c r="IU188" s="83">
        <v>535</v>
      </c>
      <c r="IV188" s="83">
        <v>599</v>
      </c>
      <c r="IW188" s="83">
        <v>573</v>
      </c>
      <c r="IX188" s="83">
        <v>526</v>
      </c>
      <c r="IY188" s="83">
        <v>526</v>
      </c>
      <c r="IZ188" s="83">
        <v>511</v>
      </c>
      <c r="JA188" s="83">
        <v>455</v>
      </c>
      <c r="JB188" s="83">
        <v>408</v>
      </c>
      <c r="JC188" s="83">
        <v>2712</v>
      </c>
    </row>
    <row r="189" spans="1:263" hidden="1" x14ac:dyDescent="0.25">
      <c r="A189" s="57" t="s">
        <v>1551</v>
      </c>
      <c r="B189" s="57" t="s">
        <v>1144</v>
      </c>
      <c r="C189" s="83">
        <v>368200</v>
      </c>
      <c r="D189" s="83">
        <v>4065</v>
      </c>
      <c r="E189" s="83">
        <v>3957</v>
      </c>
      <c r="F189" s="83">
        <v>3706</v>
      </c>
      <c r="G189" s="83">
        <v>3564</v>
      </c>
      <c r="H189" s="83">
        <v>3458</v>
      </c>
      <c r="I189" s="83">
        <v>3406</v>
      </c>
      <c r="J189" s="83">
        <v>3099</v>
      </c>
      <c r="K189" s="83">
        <v>3192</v>
      </c>
      <c r="L189" s="83">
        <v>2948</v>
      </c>
      <c r="M189" s="83">
        <v>2886</v>
      </c>
      <c r="N189" s="83">
        <v>2771</v>
      </c>
      <c r="O189" s="83">
        <v>2568</v>
      </c>
      <c r="P189" s="83">
        <v>2610</v>
      </c>
      <c r="Q189" s="83">
        <v>2611</v>
      </c>
      <c r="R189" s="83">
        <v>2642</v>
      </c>
      <c r="S189" s="83">
        <v>2660</v>
      </c>
      <c r="T189" s="83">
        <v>2517</v>
      </c>
      <c r="U189" s="83">
        <v>2627</v>
      </c>
      <c r="V189" s="83">
        <v>3184</v>
      </c>
      <c r="W189" s="83">
        <v>4123</v>
      </c>
      <c r="X189" s="83">
        <v>4893</v>
      </c>
      <c r="Y189" s="83">
        <v>5407</v>
      </c>
      <c r="Z189" s="83">
        <v>6515</v>
      </c>
      <c r="AA189" s="83">
        <v>7885</v>
      </c>
      <c r="AB189" s="83">
        <v>8588</v>
      </c>
      <c r="AC189" s="83">
        <v>9322</v>
      </c>
      <c r="AD189" s="83">
        <v>10057</v>
      </c>
      <c r="AE189" s="83">
        <v>10482</v>
      </c>
      <c r="AF189" s="83">
        <v>10969</v>
      </c>
      <c r="AG189" s="83">
        <v>11105</v>
      </c>
      <c r="AH189" s="83">
        <v>11155</v>
      </c>
      <c r="AI189" s="83">
        <v>11238</v>
      </c>
      <c r="AJ189" s="83">
        <v>10711</v>
      </c>
      <c r="AK189" s="83">
        <v>9931</v>
      </c>
      <c r="AL189" s="83">
        <v>10000</v>
      </c>
      <c r="AM189" s="83">
        <v>9091</v>
      </c>
      <c r="AN189" s="83">
        <v>9151</v>
      </c>
      <c r="AO189" s="83">
        <v>8631</v>
      </c>
      <c r="AP189" s="83">
        <v>8036</v>
      </c>
      <c r="AQ189" s="83">
        <v>8163</v>
      </c>
      <c r="AR189" s="83">
        <v>7835</v>
      </c>
      <c r="AS189" s="83">
        <v>7253</v>
      </c>
      <c r="AT189" s="83">
        <v>6959</v>
      </c>
      <c r="AU189" s="83">
        <v>6848</v>
      </c>
      <c r="AV189" s="83">
        <v>6477</v>
      </c>
      <c r="AW189" s="83">
        <v>6046</v>
      </c>
      <c r="AX189" s="83">
        <v>5912</v>
      </c>
      <c r="AY189" s="83">
        <v>5593</v>
      </c>
      <c r="AZ189" s="83">
        <v>5431</v>
      </c>
      <c r="BA189" s="83">
        <v>5024</v>
      </c>
      <c r="BB189" s="83">
        <v>4669</v>
      </c>
      <c r="BC189" s="83">
        <v>4338</v>
      </c>
      <c r="BD189" s="83">
        <v>4102</v>
      </c>
      <c r="BE189" s="83">
        <v>3906</v>
      </c>
      <c r="BF189" s="83">
        <v>3550</v>
      </c>
      <c r="BG189" s="83">
        <v>3261</v>
      </c>
      <c r="BH189" s="83">
        <v>3050</v>
      </c>
      <c r="BI189" s="83">
        <v>2714</v>
      </c>
      <c r="BJ189" s="83">
        <v>2665</v>
      </c>
      <c r="BK189" s="83">
        <v>2313</v>
      </c>
      <c r="BL189" s="83">
        <v>2048</v>
      </c>
      <c r="BM189" s="83">
        <v>1915</v>
      </c>
      <c r="BN189" s="83">
        <v>1854</v>
      </c>
      <c r="BO189" s="83">
        <v>1751</v>
      </c>
      <c r="BP189" s="83">
        <v>1693</v>
      </c>
      <c r="BQ189" s="83">
        <v>1169</v>
      </c>
      <c r="BR189" s="83">
        <v>1058</v>
      </c>
      <c r="BS189" s="83">
        <v>984</v>
      </c>
      <c r="BT189" s="83">
        <v>984</v>
      </c>
      <c r="BU189" s="83">
        <v>866</v>
      </c>
      <c r="BV189" s="83">
        <v>965</v>
      </c>
      <c r="BW189" s="83">
        <v>913</v>
      </c>
      <c r="BX189" s="83">
        <v>821</v>
      </c>
      <c r="BY189" s="83">
        <v>842</v>
      </c>
      <c r="BZ189" s="83">
        <v>815</v>
      </c>
      <c r="CA189" s="83">
        <v>736</v>
      </c>
      <c r="CB189" s="83">
        <v>715</v>
      </c>
      <c r="CC189" s="83">
        <v>673</v>
      </c>
      <c r="CD189" s="83">
        <v>629</v>
      </c>
      <c r="CE189" s="83">
        <v>590</v>
      </c>
      <c r="CF189" s="83">
        <v>632</v>
      </c>
      <c r="CG189" s="83">
        <v>541</v>
      </c>
      <c r="CH189" s="83">
        <v>464</v>
      </c>
      <c r="CI189" s="83">
        <v>455</v>
      </c>
      <c r="CJ189" s="83">
        <v>378</v>
      </c>
      <c r="CK189" s="83">
        <v>1839</v>
      </c>
      <c r="CL189" s="83">
        <v>202853</v>
      </c>
      <c r="CM189" s="83">
        <v>2118</v>
      </c>
      <c r="CN189" s="83">
        <v>2087</v>
      </c>
      <c r="CO189" s="83">
        <v>1862</v>
      </c>
      <c r="CP189" s="83">
        <v>1807</v>
      </c>
      <c r="CQ189" s="83">
        <v>1735</v>
      </c>
      <c r="CR189" s="83">
        <v>1716</v>
      </c>
      <c r="CS189" s="83">
        <v>1565</v>
      </c>
      <c r="CT189" s="83">
        <v>1590</v>
      </c>
      <c r="CU189" s="83">
        <v>1466</v>
      </c>
      <c r="CV189" s="83">
        <v>1439</v>
      </c>
      <c r="CW189" s="83">
        <v>1455</v>
      </c>
      <c r="CX189" s="83">
        <v>1310</v>
      </c>
      <c r="CY189" s="83">
        <v>1346</v>
      </c>
      <c r="CZ189" s="83">
        <v>1305</v>
      </c>
      <c r="DA189" s="83">
        <v>1319</v>
      </c>
      <c r="DB189" s="83">
        <v>1418</v>
      </c>
      <c r="DC189" s="83">
        <v>1291</v>
      </c>
      <c r="DD189" s="83">
        <v>1373</v>
      </c>
      <c r="DE189" s="83">
        <v>1537</v>
      </c>
      <c r="DF189" s="83">
        <v>2023</v>
      </c>
      <c r="DG189" s="83">
        <v>2428</v>
      </c>
      <c r="DH189" s="83">
        <v>2685</v>
      </c>
      <c r="DI189" s="83">
        <v>3210</v>
      </c>
      <c r="DJ189" s="83">
        <v>3885</v>
      </c>
      <c r="DK189" s="83">
        <v>4289</v>
      </c>
      <c r="DL189" s="83">
        <v>4807</v>
      </c>
      <c r="DM189" s="83">
        <v>5091</v>
      </c>
      <c r="DN189" s="83">
        <v>5456</v>
      </c>
      <c r="DO189" s="83">
        <v>5737</v>
      </c>
      <c r="DP189" s="83">
        <v>5820</v>
      </c>
      <c r="DQ189" s="83">
        <v>6069</v>
      </c>
      <c r="DR189" s="83">
        <v>6083</v>
      </c>
      <c r="DS189" s="83">
        <v>5908</v>
      </c>
      <c r="DT189" s="83">
        <v>5596</v>
      </c>
      <c r="DU189" s="83">
        <v>5613</v>
      </c>
      <c r="DV189" s="83">
        <v>5253</v>
      </c>
      <c r="DW189" s="83">
        <v>5432</v>
      </c>
      <c r="DX189" s="83">
        <v>5160</v>
      </c>
      <c r="DY189" s="83">
        <v>4926</v>
      </c>
      <c r="DZ189" s="83">
        <v>4984</v>
      </c>
      <c r="EA189" s="83">
        <v>4818</v>
      </c>
      <c r="EB189" s="83">
        <v>4515</v>
      </c>
      <c r="EC189" s="83">
        <v>4209</v>
      </c>
      <c r="ED189" s="83">
        <v>4208</v>
      </c>
      <c r="EE189" s="83">
        <v>4022</v>
      </c>
      <c r="EF189" s="83">
        <v>3728</v>
      </c>
      <c r="EG189" s="83">
        <v>3600</v>
      </c>
      <c r="EH189" s="83">
        <v>3309</v>
      </c>
      <c r="EI189" s="83">
        <v>3373</v>
      </c>
      <c r="EJ189" s="83">
        <v>3088</v>
      </c>
      <c r="EK189" s="83">
        <v>2863</v>
      </c>
      <c r="EL189" s="83">
        <v>2616</v>
      </c>
      <c r="EM189" s="83">
        <v>2495</v>
      </c>
      <c r="EN189" s="83">
        <v>2302</v>
      </c>
      <c r="EO189" s="83">
        <v>2097</v>
      </c>
      <c r="EP189" s="83">
        <v>1949</v>
      </c>
      <c r="EQ189" s="83">
        <v>1757</v>
      </c>
      <c r="ER189" s="83">
        <v>1564</v>
      </c>
      <c r="ES189" s="83">
        <v>1540</v>
      </c>
      <c r="ET189" s="83">
        <v>1229</v>
      </c>
      <c r="EU189" s="83">
        <v>1114</v>
      </c>
      <c r="EV189" s="83">
        <v>1035</v>
      </c>
      <c r="EW189" s="83">
        <v>1029</v>
      </c>
      <c r="EX189" s="83">
        <v>1029</v>
      </c>
      <c r="EY189" s="83">
        <v>1014</v>
      </c>
      <c r="EZ189" s="83">
        <v>613</v>
      </c>
      <c r="FA189" s="83">
        <v>550</v>
      </c>
      <c r="FB189" s="83">
        <v>508</v>
      </c>
      <c r="FC189" s="83">
        <v>500</v>
      </c>
      <c r="FD189" s="83">
        <v>421</v>
      </c>
      <c r="FE189" s="83">
        <v>456</v>
      </c>
      <c r="FF189" s="83">
        <v>443</v>
      </c>
      <c r="FG189" s="83">
        <v>399</v>
      </c>
      <c r="FH189" s="83">
        <v>460</v>
      </c>
      <c r="FI189" s="83">
        <v>439</v>
      </c>
      <c r="FJ189" s="83">
        <v>355</v>
      </c>
      <c r="FK189" s="83">
        <v>358</v>
      </c>
      <c r="FL189" s="83">
        <v>310</v>
      </c>
      <c r="FM189" s="83">
        <v>310</v>
      </c>
      <c r="FN189" s="83">
        <v>273</v>
      </c>
      <c r="FO189" s="83">
        <v>294</v>
      </c>
      <c r="FP189" s="83">
        <v>239</v>
      </c>
      <c r="FQ189" s="83">
        <v>195</v>
      </c>
      <c r="FR189" s="83">
        <v>178</v>
      </c>
      <c r="FS189" s="83">
        <v>180</v>
      </c>
      <c r="FT189" s="83">
        <v>675</v>
      </c>
      <c r="FU189" s="83">
        <v>165347</v>
      </c>
      <c r="FV189" s="83">
        <v>1947</v>
      </c>
      <c r="FW189" s="83">
        <v>1870</v>
      </c>
      <c r="FX189" s="83">
        <v>1844</v>
      </c>
      <c r="FY189" s="83">
        <v>1757</v>
      </c>
      <c r="FZ189" s="83">
        <v>1723</v>
      </c>
      <c r="GA189" s="83">
        <v>1690</v>
      </c>
      <c r="GB189" s="83">
        <v>1534</v>
      </c>
      <c r="GC189" s="83">
        <v>1602</v>
      </c>
      <c r="GD189" s="83">
        <v>1482</v>
      </c>
      <c r="GE189" s="83">
        <v>1447</v>
      </c>
      <c r="GF189" s="83">
        <v>1316</v>
      </c>
      <c r="GG189" s="83">
        <v>1258</v>
      </c>
      <c r="GH189" s="83">
        <v>1264</v>
      </c>
      <c r="GI189" s="83">
        <v>1306</v>
      </c>
      <c r="GJ189" s="83">
        <v>1323</v>
      </c>
      <c r="GK189" s="83">
        <v>1242</v>
      </c>
      <c r="GL189" s="83">
        <v>1226</v>
      </c>
      <c r="GM189" s="83">
        <v>1254</v>
      </c>
      <c r="GN189" s="83">
        <v>1647</v>
      </c>
      <c r="GO189" s="83">
        <v>2100</v>
      </c>
      <c r="GP189" s="83">
        <v>2465</v>
      </c>
      <c r="GQ189" s="83">
        <v>2722</v>
      </c>
      <c r="GR189" s="83">
        <v>3305</v>
      </c>
      <c r="GS189" s="83">
        <v>4000</v>
      </c>
      <c r="GT189" s="83">
        <v>4299</v>
      </c>
      <c r="GU189" s="83">
        <v>4515</v>
      </c>
      <c r="GV189" s="83">
        <v>4966</v>
      </c>
      <c r="GW189" s="83">
        <v>5026</v>
      </c>
      <c r="GX189" s="83">
        <v>5232</v>
      </c>
      <c r="GY189" s="83">
        <v>5285</v>
      </c>
      <c r="GZ189" s="83">
        <v>5086</v>
      </c>
      <c r="HA189" s="83">
        <v>5155</v>
      </c>
      <c r="HB189" s="83">
        <v>4803</v>
      </c>
      <c r="HC189" s="83">
        <v>4335</v>
      </c>
      <c r="HD189" s="83">
        <v>4387</v>
      </c>
      <c r="HE189" s="83">
        <v>3838</v>
      </c>
      <c r="HF189" s="83">
        <v>3719</v>
      </c>
      <c r="HG189" s="83">
        <v>3471</v>
      </c>
      <c r="HH189" s="83">
        <v>3110</v>
      </c>
      <c r="HI189" s="83">
        <v>3179</v>
      </c>
      <c r="HJ189" s="83">
        <v>3017</v>
      </c>
      <c r="HK189" s="83">
        <v>2738</v>
      </c>
      <c r="HL189" s="83">
        <v>2750</v>
      </c>
      <c r="HM189" s="83">
        <v>2640</v>
      </c>
      <c r="HN189" s="83">
        <v>2455</v>
      </c>
      <c r="HO189" s="83">
        <v>2318</v>
      </c>
      <c r="HP189" s="83">
        <v>2312</v>
      </c>
      <c r="HQ189" s="83">
        <v>2284</v>
      </c>
      <c r="HR189" s="83">
        <v>2058</v>
      </c>
      <c r="HS189" s="83">
        <v>1936</v>
      </c>
      <c r="HT189" s="83">
        <v>1806</v>
      </c>
      <c r="HU189" s="83">
        <v>1722</v>
      </c>
      <c r="HV189" s="83">
        <v>1607</v>
      </c>
      <c r="HW189" s="83">
        <v>1604</v>
      </c>
      <c r="HX189" s="83">
        <v>1453</v>
      </c>
      <c r="HY189" s="83">
        <v>1312</v>
      </c>
      <c r="HZ189" s="83">
        <v>1293</v>
      </c>
      <c r="IA189" s="83">
        <v>1150</v>
      </c>
      <c r="IB189" s="83">
        <v>1125</v>
      </c>
      <c r="IC189" s="83">
        <v>1084</v>
      </c>
      <c r="ID189" s="83">
        <v>934</v>
      </c>
      <c r="IE189" s="83">
        <v>880</v>
      </c>
      <c r="IF189" s="83">
        <v>825</v>
      </c>
      <c r="IG189" s="83">
        <v>722</v>
      </c>
      <c r="IH189" s="83">
        <v>679</v>
      </c>
      <c r="II189" s="83">
        <v>556</v>
      </c>
      <c r="IJ189" s="83">
        <v>508</v>
      </c>
      <c r="IK189" s="83">
        <v>476</v>
      </c>
      <c r="IL189" s="83">
        <v>484</v>
      </c>
      <c r="IM189" s="83">
        <v>445</v>
      </c>
      <c r="IN189" s="83">
        <v>509</v>
      </c>
      <c r="IO189" s="83">
        <v>470</v>
      </c>
      <c r="IP189" s="83">
        <v>422</v>
      </c>
      <c r="IQ189" s="83">
        <v>382</v>
      </c>
      <c r="IR189" s="83">
        <v>376</v>
      </c>
      <c r="IS189" s="83">
        <v>381</v>
      </c>
      <c r="IT189" s="83">
        <v>357</v>
      </c>
      <c r="IU189" s="83">
        <v>363</v>
      </c>
      <c r="IV189" s="83">
        <v>319</v>
      </c>
      <c r="IW189" s="83">
        <v>317</v>
      </c>
      <c r="IX189" s="83">
        <v>338</v>
      </c>
      <c r="IY189" s="83">
        <v>302</v>
      </c>
      <c r="IZ189" s="83">
        <v>269</v>
      </c>
      <c r="JA189" s="83">
        <v>277</v>
      </c>
      <c r="JB189" s="83">
        <v>198</v>
      </c>
      <c r="JC189" s="83">
        <v>1164</v>
      </c>
    </row>
    <row r="190" spans="1:263" hidden="1" x14ac:dyDescent="0.25">
      <c r="A190" s="57" t="s">
        <v>1552</v>
      </c>
      <c r="B190" s="57" t="s">
        <v>1179</v>
      </c>
      <c r="C190" s="83">
        <v>216390</v>
      </c>
      <c r="D190" s="83">
        <v>4403</v>
      </c>
      <c r="E190" s="83">
        <v>4228</v>
      </c>
      <c r="F190" s="83">
        <v>4198</v>
      </c>
      <c r="G190" s="83">
        <v>4047</v>
      </c>
      <c r="H190" s="83">
        <v>3963</v>
      </c>
      <c r="I190" s="83">
        <v>3569</v>
      </c>
      <c r="J190" s="83">
        <v>3401</v>
      </c>
      <c r="K190" s="83">
        <v>3389</v>
      </c>
      <c r="L190" s="83">
        <v>3089</v>
      </c>
      <c r="M190" s="83">
        <v>3015</v>
      </c>
      <c r="N190" s="83">
        <v>3026</v>
      </c>
      <c r="O190" s="83">
        <v>2910</v>
      </c>
      <c r="P190" s="83">
        <v>2889</v>
      </c>
      <c r="Q190" s="83">
        <v>2970</v>
      </c>
      <c r="R190" s="83">
        <v>2965</v>
      </c>
      <c r="S190" s="83">
        <v>3056</v>
      </c>
      <c r="T190" s="83">
        <v>3061</v>
      </c>
      <c r="U190" s="83">
        <v>2988</v>
      </c>
      <c r="V190" s="83">
        <v>2875</v>
      </c>
      <c r="W190" s="83">
        <v>2504</v>
      </c>
      <c r="X190" s="83">
        <v>2968</v>
      </c>
      <c r="Y190" s="83">
        <v>3048</v>
      </c>
      <c r="Z190" s="83">
        <v>3216</v>
      </c>
      <c r="AA190" s="83">
        <v>3384</v>
      </c>
      <c r="AB190" s="83">
        <v>3362</v>
      </c>
      <c r="AC190" s="83">
        <v>3469</v>
      </c>
      <c r="AD190" s="83">
        <v>3765</v>
      </c>
      <c r="AE190" s="83">
        <v>3670</v>
      </c>
      <c r="AF190" s="83">
        <v>3593</v>
      </c>
      <c r="AG190" s="83">
        <v>3614</v>
      </c>
      <c r="AH190" s="83">
        <v>3616</v>
      </c>
      <c r="AI190" s="83">
        <v>3481</v>
      </c>
      <c r="AJ190" s="83">
        <v>3287</v>
      </c>
      <c r="AK190" s="83">
        <v>3120</v>
      </c>
      <c r="AL190" s="83">
        <v>3087</v>
      </c>
      <c r="AM190" s="83">
        <v>2967</v>
      </c>
      <c r="AN190" s="83">
        <v>3020</v>
      </c>
      <c r="AO190" s="83">
        <v>3009</v>
      </c>
      <c r="AP190" s="83">
        <v>2984</v>
      </c>
      <c r="AQ190" s="83">
        <v>3148</v>
      </c>
      <c r="AR190" s="83">
        <v>3022</v>
      </c>
      <c r="AS190" s="83">
        <v>2967</v>
      </c>
      <c r="AT190" s="83">
        <v>3075</v>
      </c>
      <c r="AU190" s="83">
        <v>2965</v>
      </c>
      <c r="AV190" s="83">
        <v>2980</v>
      </c>
      <c r="AW190" s="83">
        <v>2737</v>
      </c>
      <c r="AX190" s="83">
        <v>2791</v>
      </c>
      <c r="AY190" s="83">
        <v>2746</v>
      </c>
      <c r="AZ190" s="83">
        <v>2593</v>
      </c>
      <c r="BA190" s="83">
        <v>2519</v>
      </c>
      <c r="BB190" s="83">
        <v>2498</v>
      </c>
      <c r="BC190" s="83">
        <v>2400</v>
      </c>
      <c r="BD190" s="83">
        <v>2424</v>
      </c>
      <c r="BE190" s="83">
        <v>2222</v>
      </c>
      <c r="BF190" s="83">
        <v>2164</v>
      </c>
      <c r="BG190" s="83">
        <v>1946</v>
      </c>
      <c r="BH190" s="83">
        <v>1976</v>
      </c>
      <c r="BI190" s="83">
        <v>1992</v>
      </c>
      <c r="BJ190" s="83">
        <v>1919</v>
      </c>
      <c r="BK190" s="83">
        <v>1830</v>
      </c>
      <c r="BL190" s="83">
        <v>1797</v>
      </c>
      <c r="BM190" s="83">
        <v>1633</v>
      </c>
      <c r="BN190" s="83">
        <v>1791</v>
      </c>
      <c r="BO190" s="83">
        <v>1851</v>
      </c>
      <c r="BP190" s="83">
        <v>1929</v>
      </c>
      <c r="BQ190" s="83">
        <v>1498</v>
      </c>
      <c r="BR190" s="83">
        <v>1461</v>
      </c>
      <c r="BS190" s="83">
        <v>1400</v>
      </c>
      <c r="BT190" s="83">
        <v>1447</v>
      </c>
      <c r="BU190" s="83">
        <v>1268</v>
      </c>
      <c r="BV190" s="83">
        <v>1148</v>
      </c>
      <c r="BW190" s="83">
        <v>1294</v>
      </c>
      <c r="BX190" s="83">
        <v>1249</v>
      </c>
      <c r="BY190" s="83">
        <v>1227</v>
      </c>
      <c r="BZ190" s="83">
        <v>1183</v>
      </c>
      <c r="CA190" s="83">
        <v>1162</v>
      </c>
      <c r="CB190" s="83">
        <v>976</v>
      </c>
      <c r="CC190" s="83">
        <v>981</v>
      </c>
      <c r="CD190" s="83">
        <v>935</v>
      </c>
      <c r="CE190" s="83">
        <v>887</v>
      </c>
      <c r="CF190" s="83">
        <v>851</v>
      </c>
      <c r="CG190" s="83">
        <v>786</v>
      </c>
      <c r="CH190" s="83">
        <v>723</v>
      </c>
      <c r="CI190" s="83">
        <v>661</v>
      </c>
      <c r="CJ190" s="83">
        <v>625</v>
      </c>
      <c r="CK190" s="83">
        <v>3507</v>
      </c>
      <c r="CL190" s="83">
        <v>107617</v>
      </c>
      <c r="CM190" s="83">
        <v>2297</v>
      </c>
      <c r="CN190" s="83">
        <v>2107</v>
      </c>
      <c r="CO190" s="83">
        <v>2156</v>
      </c>
      <c r="CP190" s="83">
        <v>2117</v>
      </c>
      <c r="CQ190" s="83">
        <v>2087</v>
      </c>
      <c r="CR190" s="83">
        <v>1768</v>
      </c>
      <c r="CS190" s="83">
        <v>1797</v>
      </c>
      <c r="CT190" s="83">
        <v>1758</v>
      </c>
      <c r="CU190" s="83">
        <v>1583</v>
      </c>
      <c r="CV190" s="83">
        <v>1519</v>
      </c>
      <c r="CW190" s="83">
        <v>1529</v>
      </c>
      <c r="CX190" s="83">
        <v>1487</v>
      </c>
      <c r="CY190" s="83">
        <v>1482</v>
      </c>
      <c r="CZ190" s="83">
        <v>1489</v>
      </c>
      <c r="DA190" s="83">
        <v>1517</v>
      </c>
      <c r="DB190" s="83">
        <v>1530</v>
      </c>
      <c r="DC190" s="83">
        <v>1583</v>
      </c>
      <c r="DD190" s="83">
        <v>1617</v>
      </c>
      <c r="DE190" s="83">
        <v>1511</v>
      </c>
      <c r="DF190" s="83">
        <v>1274</v>
      </c>
      <c r="DG190" s="83">
        <v>1636</v>
      </c>
      <c r="DH190" s="83">
        <v>1599</v>
      </c>
      <c r="DI190" s="83">
        <v>1680</v>
      </c>
      <c r="DJ190" s="83">
        <v>1718</v>
      </c>
      <c r="DK190" s="83">
        <v>1681</v>
      </c>
      <c r="DL190" s="83">
        <v>1796</v>
      </c>
      <c r="DM190" s="83">
        <v>1992</v>
      </c>
      <c r="DN190" s="83">
        <v>1856</v>
      </c>
      <c r="DO190" s="83">
        <v>1811</v>
      </c>
      <c r="DP190" s="83">
        <v>1780</v>
      </c>
      <c r="DQ190" s="83">
        <v>1838</v>
      </c>
      <c r="DR190" s="83">
        <v>1764</v>
      </c>
      <c r="DS190" s="83">
        <v>1666</v>
      </c>
      <c r="DT190" s="83">
        <v>1610</v>
      </c>
      <c r="DU190" s="83">
        <v>1528</v>
      </c>
      <c r="DV190" s="83">
        <v>1513</v>
      </c>
      <c r="DW190" s="83">
        <v>1483</v>
      </c>
      <c r="DX190" s="83">
        <v>1564</v>
      </c>
      <c r="DY190" s="83">
        <v>1481</v>
      </c>
      <c r="DZ190" s="83">
        <v>1526</v>
      </c>
      <c r="EA190" s="83">
        <v>1576</v>
      </c>
      <c r="EB190" s="83">
        <v>1503</v>
      </c>
      <c r="EC190" s="83">
        <v>1500</v>
      </c>
      <c r="ED190" s="83">
        <v>1519</v>
      </c>
      <c r="EE190" s="83">
        <v>1442</v>
      </c>
      <c r="EF190" s="83">
        <v>1358</v>
      </c>
      <c r="EG190" s="83">
        <v>1366</v>
      </c>
      <c r="EH190" s="83">
        <v>1338</v>
      </c>
      <c r="EI190" s="83">
        <v>1297</v>
      </c>
      <c r="EJ190" s="83">
        <v>1230</v>
      </c>
      <c r="EK190" s="83">
        <v>1248</v>
      </c>
      <c r="EL190" s="83">
        <v>1187</v>
      </c>
      <c r="EM190" s="83">
        <v>1185</v>
      </c>
      <c r="EN190" s="83">
        <v>1087</v>
      </c>
      <c r="EO190" s="83">
        <v>1066</v>
      </c>
      <c r="EP190" s="83">
        <v>946</v>
      </c>
      <c r="EQ190" s="83">
        <v>974</v>
      </c>
      <c r="ER190" s="83">
        <v>957</v>
      </c>
      <c r="ES190" s="83">
        <v>873</v>
      </c>
      <c r="ET190" s="83">
        <v>880</v>
      </c>
      <c r="EU190" s="83">
        <v>821</v>
      </c>
      <c r="EV190" s="83">
        <v>784</v>
      </c>
      <c r="EW190" s="83">
        <v>882</v>
      </c>
      <c r="EX190" s="83">
        <v>904</v>
      </c>
      <c r="EY190" s="83">
        <v>922</v>
      </c>
      <c r="EZ190" s="83">
        <v>715</v>
      </c>
      <c r="FA190" s="83">
        <v>691</v>
      </c>
      <c r="FB190" s="83">
        <v>649</v>
      </c>
      <c r="FC190" s="83">
        <v>664</v>
      </c>
      <c r="FD190" s="83">
        <v>610</v>
      </c>
      <c r="FE190" s="83">
        <v>535</v>
      </c>
      <c r="FF190" s="83">
        <v>643</v>
      </c>
      <c r="FG190" s="83">
        <v>602</v>
      </c>
      <c r="FH190" s="83">
        <v>582</v>
      </c>
      <c r="FI190" s="83">
        <v>572</v>
      </c>
      <c r="FJ190" s="83">
        <v>544</v>
      </c>
      <c r="FK190" s="83">
        <v>435</v>
      </c>
      <c r="FL190" s="83">
        <v>426</v>
      </c>
      <c r="FM190" s="83">
        <v>404</v>
      </c>
      <c r="FN190" s="83">
        <v>385</v>
      </c>
      <c r="FO190" s="83">
        <v>382</v>
      </c>
      <c r="FP190" s="83">
        <v>315</v>
      </c>
      <c r="FQ190" s="83">
        <v>289</v>
      </c>
      <c r="FR190" s="83">
        <v>276</v>
      </c>
      <c r="FS190" s="83">
        <v>230</v>
      </c>
      <c r="FT190" s="83">
        <v>1093</v>
      </c>
      <c r="FU190" s="83">
        <v>108773</v>
      </c>
      <c r="FV190" s="83">
        <v>2106</v>
      </c>
      <c r="FW190" s="83">
        <v>2121</v>
      </c>
      <c r="FX190" s="83">
        <v>2042</v>
      </c>
      <c r="FY190" s="83">
        <v>1930</v>
      </c>
      <c r="FZ190" s="83">
        <v>1876</v>
      </c>
      <c r="GA190" s="83">
        <v>1801</v>
      </c>
      <c r="GB190" s="83">
        <v>1604</v>
      </c>
      <c r="GC190" s="83">
        <v>1631</v>
      </c>
      <c r="GD190" s="83">
        <v>1506</v>
      </c>
      <c r="GE190" s="83">
        <v>1496</v>
      </c>
      <c r="GF190" s="83">
        <v>1497</v>
      </c>
      <c r="GG190" s="83">
        <v>1423</v>
      </c>
      <c r="GH190" s="83">
        <v>1407</v>
      </c>
      <c r="GI190" s="83">
        <v>1481</v>
      </c>
      <c r="GJ190" s="83">
        <v>1448</v>
      </c>
      <c r="GK190" s="83">
        <v>1526</v>
      </c>
      <c r="GL190" s="83">
        <v>1478</v>
      </c>
      <c r="GM190" s="83">
        <v>1371</v>
      </c>
      <c r="GN190" s="83">
        <v>1364</v>
      </c>
      <c r="GO190" s="83">
        <v>1230</v>
      </c>
      <c r="GP190" s="83">
        <v>1332</v>
      </c>
      <c r="GQ190" s="83">
        <v>1449</v>
      </c>
      <c r="GR190" s="83">
        <v>1536</v>
      </c>
      <c r="GS190" s="83">
        <v>1666</v>
      </c>
      <c r="GT190" s="83">
        <v>1681</v>
      </c>
      <c r="GU190" s="83">
        <v>1673</v>
      </c>
      <c r="GV190" s="83">
        <v>1773</v>
      </c>
      <c r="GW190" s="83">
        <v>1814</v>
      </c>
      <c r="GX190" s="83">
        <v>1782</v>
      </c>
      <c r="GY190" s="83">
        <v>1834</v>
      </c>
      <c r="GZ190" s="83">
        <v>1778</v>
      </c>
      <c r="HA190" s="83">
        <v>1717</v>
      </c>
      <c r="HB190" s="83">
        <v>1621</v>
      </c>
      <c r="HC190" s="83">
        <v>1510</v>
      </c>
      <c r="HD190" s="83">
        <v>1559</v>
      </c>
      <c r="HE190" s="83">
        <v>1454</v>
      </c>
      <c r="HF190" s="83">
        <v>1537</v>
      </c>
      <c r="HG190" s="83">
        <v>1445</v>
      </c>
      <c r="HH190" s="83">
        <v>1503</v>
      </c>
      <c r="HI190" s="83">
        <v>1622</v>
      </c>
      <c r="HJ190" s="83">
        <v>1446</v>
      </c>
      <c r="HK190" s="83">
        <v>1464</v>
      </c>
      <c r="HL190" s="83">
        <v>1575</v>
      </c>
      <c r="HM190" s="83">
        <v>1446</v>
      </c>
      <c r="HN190" s="83">
        <v>1538</v>
      </c>
      <c r="HO190" s="83">
        <v>1379</v>
      </c>
      <c r="HP190" s="83">
        <v>1425</v>
      </c>
      <c r="HQ190" s="83">
        <v>1408</v>
      </c>
      <c r="HR190" s="83">
        <v>1296</v>
      </c>
      <c r="HS190" s="83">
        <v>1289</v>
      </c>
      <c r="HT190" s="83">
        <v>1250</v>
      </c>
      <c r="HU190" s="83">
        <v>1213</v>
      </c>
      <c r="HV190" s="83">
        <v>1239</v>
      </c>
      <c r="HW190" s="83">
        <v>1135</v>
      </c>
      <c r="HX190" s="83">
        <v>1098</v>
      </c>
      <c r="HY190" s="83">
        <v>1000</v>
      </c>
      <c r="HZ190" s="83">
        <v>1002</v>
      </c>
      <c r="IA190" s="83">
        <v>1035</v>
      </c>
      <c r="IB190" s="83">
        <v>1046</v>
      </c>
      <c r="IC190" s="83">
        <v>950</v>
      </c>
      <c r="ID190" s="83">
        <v>976</v>
      </c>
      <c r="IE190" s="83">
        <v>849</v>
      </c>
      <c r="IF190" s="83">
        <v>909</v>
      </c>
      <c r="IG190" s="83">
        <v>947</v>
      </c>
      <c r="IH190" s="83">
        <v>1007</v>
      </c>
      <c r="II190" s="83">
        <v>783</v>
      </c>
      <c r="IJ190" s="83">
        <v>770</v>
      </c>
      <c r="IK190" s="83">
        <v>751</v>
      </c>
      <c r="IL190" s="83">
        <v>783</v>
      </c>
      <c r="IM190" s="83">
        <v>658</v>
      </c>
      <c r="IN190" s="83">
        <v>613</v>
      </c>
      <c r="IO190" s="83">
        <v>651</v>
      </c>
      <c r="IP190" s="83">
        <v>647</v>
      </c>
      <c r="IQ190" s="83">
        <v>645</v>
      </c>
      <c r="IR190" s="83">
        <v>611</v>
      </c>
      <c r="IS190" s="83">
        <v>618</v>
      </c>
      <c r="IT190" s="83">
        <v>541</v>
      </c>
      <c r="IU190" s="83">
        <v>555</v>
      </c>
      <c r="IV190" s="83">
        <v>531</v>
      </c>
      <c r="IW190" s="83">
        <v>502</v>
      </c>
      <c r="IX190" s="83">
        <v>469</v>
      </c>
      <c r="IY190" s="83">
        <v>471</v>
      </c>
      <c r="IZ190" s="83">
        <v>434</v>
      </c>
      <c r="JA190" s="83">
        <v>385</v>
      </c>
      <c r="JB190" s="83">
        <v>395</v>
      </c>
      <c r="JC190" s="83">
        <v>2414</v>
      </c>
    </row>
    <row r="191" spans="1:263" hidden="1" x14ac:dyDescent="0.25">
      <c r="A191" s="57" t="s">
        <v>1553</v>
      </c>
      <c r="B191" s="57" t="s">
        <v>1220</v>
      </c>
      <c r="C191" s="83">
        <v>246186</v>
      </c>
      <c r="D191" s="83">
        <v>5188</v>
      </c>
      <c r="E191" s="83">
        <v>4608</v>
      </c>
      <c r="F191" s="83">
        <v>4219</v>
      </c>
      <c r="G191" s="83">
        <v>3932</v>
      </c>
      <c r="H191" s="83">
        <v>3723</v>
      </c>
      <c r="I191" s="83">
        <v>3288</v>
      </c>
      <c r="J191" s="83">
        <v>3019</v>
      </c>
      <c r="K191" s="83">
        <v>2923</v>
      </c>
      <c r="L191" s="83">
        <v>2720</v>
      </c>
      <c r="M191" s="83">
        <v>2624</v>
      </c>
      <c r="N191" s="83">
        <v>2581</v>
      </c>
      <c r="O191" s="83">
        <v>2582</v>
      </c>
      <c r="P191" s="83">
        <v>2564</v>
      </c>
      <c r="Q191" s="83">
        <v>2487</v>
      </c>
      <c r="R191" s="83">
        <v>2307</v>
      </c>
      <c r="S191" s="83">
        <v>2241</v>
      </c>
      <c r="T191" s="83">
        <v>2317</v>
      </c>
      <c r="U191" s="83">
        <v>2375</v>
      </c>
      <c r="V191" s="83">
        <v>2534</v>
      </c>
      <c r="W191" s="83">
        <v>2873</v>
      </c>
      <c r="X191" s="83">
        <v>2999</v>
      </c>
      <c r="Y191" s="83">
        <v>3265</v>
      </c>
      <c r="Z191" s="83">
        <v>3616</v>
      </c>
      <c r="AA191" s="83">
        <v>4021</v>
      </c>
      <c r="AB191" s="83">
        <v>4278</v>
      </c>
      <c r="AC191" s="83">
        <v>4622</v>
      </c>
      <c r="AD191" s="83">
        <v>4750</v>
      </c>
      <c r="AE191" s="83">
        <v>4770</v>
      </c>
      <c r="AF191" s="83">
        <v>4837</v>
      </c>
      <c r="AG191" s="83">
        <v>5075</v>
      </c>
      <c r="AH191" s="83">
        <v>4805</v>
      </c>
      <c r="AI191" s="83">
        <v>4687</v>
      </c>
      <c r="AJ191" s="83">
        <v>4633</v>
      </c>
      <c r="AK191" s="83">
        <v>4498</v>
      </c>
      <c r="AL191" s="83">
        <v>4258</v>
      </c>
      <c r="AM191" s="83">
        <v>4215</v>
      </c>
      <c r="AN191" s="83">
        <v>4192</v>
      </c>
      <c r="AO191" s="83">
        <v>4033</v>
      </c>
      <c r="AP191" s="83">
        <v>3993</v>
      </c>
      <c r="AQ191" s="83">
        <v>4051</v>
      </c>
      <c r="AR191" s="83">
        <v>3941</v>
      </c>
      <c r="AS191" s="83">
        <v>3817</v>
      </c>
      <c r="AT191" s="83">
        <v>3806</v>
      </c>
      <c r="AU191" s="83">
        <v>3798</v>
      </c>
      <c r="AV191" s="83">
        <v>3856</v>
      </c>
      <c r="AW191" s="83">
        <v>3619</v>
      </c>
      <c r="AX191" s="83">
        <v>3633</v>
      </c>
      <c r="AY191" s="83">
        <v>3539</v>
      </c>
      <c r="AZ191" s="83">
        <v>3349</v>
      </c>
      <c r="BA191" s="83">
        <v>3119</v>
      </c>
      <c r="BB191" s="83">
        <v>3138</v>
      </c>
      <c r="BC191" s="83">
        <v>2947</v>
      </c>
      <c r="BD191" s="83">
        <v>2812</v>
      </c>
      <c r="BE191" s="83">
        <v>2582</v>
      </c>
      <c r="BF191" s="83">
        <v>2599</v>
      </c>
      <c r="BG191" s="83">
        <v>2518</v>
      </c>
      <c r="BH191" s="83">
        <v>2354</v>
      </c>
      <c r="BI191" s="83">
        <v>2298</v>
      </c>
      <c r="BJ191" s="83">
        <v>2233</v>
      </c>
      <c r="BK191" s="83">
        <v>2158</v>
      </c>
      <c r="BL191" s="83">
        <v>2161</v>
      </c>
      <c r="BM191" s="83">
        <v>2146</v>
      </c>
      <c r="BN191" s="83">
        <v>2127</v>
      </c>
      <c r="BO191" s="83">
        <v>2185</v>
      </c>
      <c r="BP191" s="83">
        <v>2161</v>
      </c>
      <c r="BQ191" s="83">
        <v>1583</v>
      </c>
      <c r="BR191" s="83">
        <v>1726</v>
      </c>
      <c r="BS191" s="83">
        <v>1510</v>
      </c>
      <c r="BT191" s="83">
        <v>1529</v>
      </c>
      <c r="BU191" s="83">
        <v>1301</v>
      </c>
      <c r="BV191" s="83">
        <v>1379</v>
      </c>
      <c r="BW191" s="83">
        <v>1380</v>
      </c>
      <c r="BX191" s="83">
        <v>1384</v>
      </c>
      <c r="BY191" s="83">
        <v>1288</v>
      </c>
      <c r="BZ191" s="83">
        <v>1202</v>
      </c>
      <c r="CA191" s="83">
        <v>1166</v>
      </c>
      <c r="CB191" s="83">
        <v>1069</v>
      </c>
      <c r="CC191" s="83">
        <v>1000</v>
      </c>
      <c r="CD191" s="83">
        <v>910</v>
      </c>
      <c r="CE191" s="83">
        <v>938</v>
      </c>
      <c r="CF191" s="83">
        <v>848</v>
      </c>
      <c r="CG191" s="83">
        <v>781</v>
      </c>
      <c r="CH191" s="83">
        <v>693</v>
      </c>
      <c r="CI191" s="83">
        <v>671</v>
      </c>
      <c r="CJ191" s="83">
        <v>602</v>
      </c>
      <c r="CK191" s="83">
        <v>3627</v>
      </c>
      <c r="CL191" s="83">
        <v>116987</v>
      </c>
      <c r="CM191" s="83">
        <v>2703</v>
      </c>
      <c r="CN191" s="83">
        <v>2338</v>
      </c>
      <c r="CO191" s="83">
        <v>2157</v>
      </c>
      <c r="CP191" s="83">
        <v>2012</v>
      </c>
      <c r="CQ191" s="83">
        <v>1873</v>
      </c>
      <c r="CR191" s="83">
        <v>1646</v>
      </c>
      <c r="CS191" s="83">
        <v>1552</v>
      </c>
      <c r="CT191" s="83">
        <v>1469</v>
      </c>
      <c r="CU191" s="83">
        <v>1371</v>
      </c>
      <c r="CV191" s="83">
        <v>1307</v>
      </c>
      <c r="CW191" s="83">
        <v>1303</v>
      </c>
      <c r="CX191" s="83">
        <v>1296</v>
      </c>
      <c r="CY191" s="83">
        <v>1322</v>
      </c>
      <c r="CZ191" s="83">
        <v>1254</v>
      </c>
      <c r="DA191" s="83">
        <v>1182</v>
      </c>
      <c r="DB191" s="83">
        <v>1091</v>
      </c>
      <c r="DC191" s="83">
        <v>1164</v>
      </c>
      <c r="DD191" s="83">
        <v>1203</v>
      </c>
      <c r="DE191" s="83">
        <v>1239</v>
      </c>
      <c r="DF191" s="83">
        <v>1270</v>
      </c>
      <c r="DG191" s="83">
        <v>1354</v>
      </c>
      <c r="DH191" s="83">
        <v>1514</v>
      </c>
      <c r="DI191" s="83">
        <v>1627</v>
      </c>
      <c r="DJ191" s="83">
        <v>1741</v>
      </c>
      <c r="DK191" s="83">
        <v>1894</v>
      </c>
      <c r="DL191" s="83">
        <v>2166</v>
      </c>
      <c r="DM191" s="83">
        <v>2334</v>
      </c>
      <c r="DN191" s="83">
        <v>2197</v>
      </c>
      <c r="DO191" s="83">
        <v>2364</v>
      </c>
      <c r="DP191" s="83">
        <v>2370</v>
      </c>
      <c r="DQ191" s="83">
        <v>2242</v>
      </c>
      <c r="DR191" s="83">
        <v>2230</v>
      </c>
      <c r="DS191" s="83">
        <v>2189</v>
      </c>
      <c r="DT191" s="83">
        <v>2176</v>
      </c>
      <c r="DU191" s="83">
        <v>2019</v>
      </c>
      <c r="DV191" s="83">
        <v>1990</v>
      </c>
      <c r="DW191" s="83">
        <v>2020</v>
      </c>
      <c r="DX191" s="83">
        <v>1911</v>
      </c>
      <c r="DY191" s="83">
        <v>1890</v>
      </c>
      <c r="DZ191" s="83">
        <v>1879</v>
      </c>
      <c r="EA191" s="83">
        <v>1823</v>
      </c>
      <c r="EB191" s="83">
        <v>1826</v>
      </c>
      <c r="EC191" s="83">
        <v>1715</v>
      </c>
      <c r="ED191" s="83">
        <v>1768</v>
      </c>
      <c r="EE191" s="83">
        <v>1844</v>
      </c>
      <c r="EF191" s="83">
        <v>1691</v>
      </c>
      <c r="EG191" s="83">
        <v>1758</v>
      </c>
      <c r="EH191" s="83">
        <v>1781</v>
      </c>
      <c r="EI191" s="83">
        <v>1635</v>
      </c>
      <c r="EJ191" s="83">
        <v>1503</v>
      </c>
      <c r="EK191" s="83">
        <v>1556</v>
      </c>
      <c r="EL191" s="83">
        <v>1430</v>
      </c>
      <c r="EM191" s="83">
        <v>1349</v>
      </c>
      <c r="EN191" s="83">
        <v>1293</v>
      </c>
      <c r="EO191" s="83">
        <v>1267</v>
      </c>
      <c r="EP191" s="83">
        <v>1165</v>
      </c>
      <c r="EQ191" s="83">
        <v>1101</v>
      </c>
      <c r="ER191" s="83">
        <v>1050</v>
      </c>
      <c r="ES191" s="83">
        <v>1022</v>
      </c>
      <c r="ET191" s="83">
        <v>986</v>
      </c>
      <c r="EU191" s="83">
        <v>1008</v>
      </c>
      <c r="EV191" s="83">
        <v>1031</v>
      </c>
      <c r="EW191" s="83">
        <v>1027</v>
      </c>
      <c r="EX191" s="83">
        <v>1091</v>
      </c>
      <c r="EY191" s="83">
        <v>1045</v>
      </c>
      <c r="EZ191" s="83">
        <v>769</v>
      </c>
      <c r="FA191" s="83">
        <v>789</v>
      </c>
      <c r="FB191" s="83">
        <v>707</v>
      </c>
      <c r="FC191" s="83">
        <v>694</v>
      </c>
      <c r="FD191" s="83">
        <v>599</v>
      </c>
      <c r="FE191" s="83">
        <v>647</v>
      </c>
      <c r="FF191" s="83">
        <v>628</v>
      </c>
      <c r="FG191" s="83">
        <v>579</v>
      </c>
      <c r="FH191" s="83">
        <v>579</v>
      </c>
      <c r="FI191" s="83">
        <v>547</v>
      </c>
      <c r="FJ191" s="83">
        <v>550</v>
      </c>
      <c r="FK191" s="83">
        <v>463</v>
      </c>
      <c r="FL191" s="83">
        <v>448</v>
      </c>
      <c r="FM191" s="83">
        <v>384</v>
      </c>
      <c r="FN191" s="83">
        <v>396</v>
      </c>
      <c r="FO191" s="83">
        <v>349</v>
      </c>
      <c r="FP191" s="83">
        <v>329</v>
      </c>
      <c r="FQ191" s="83">
        <v>277</v>
      </c>
      <c r="FR191" s="83">
        <v>265</v>
      </c>
      <c r="FS191" s="83">
        <v>242</v>
      </c>
      <c r="FT191" s="83">
        <v>1122</v>
      </c>
      <c r="FU191" s="83">
        <v>129199</v>
      </c>
      <c r="FV191" s="83">
        <v>2485</v>
      </c>
      <c r="FW191" s="83">
        <v>2270</v>
      </c>
      <c r="FX191" s="83">
        <v>2062</v>
      </c>
      <c r="FY191" s="83">
        <v>1920</v>
      </c>
      <c r="FZ191" s="83">
        <v>1850</v>
      </c>
      <c r="GA191" s="83">
        <v>1642</v>
      </c>
      <c r="GB191" s="83">
        <v>1467</v>
      </c>
      <c r="GC191" s="83">
        <v>1454</v>
      </c>
      <c r="GD191" s="83">
        <v>1349</v>
      </c>
      <c r="GE191" s="83">
        <v>1317</v>
      </c>
      <c r="GF191" s="83">
        <v>1278</v>
      </c>
      <c r="GG191" s="83">
        <v>1286</v>
      </c>
      <c r="GH191" s="83">
        <v>1242</v>
      </c>
      <c r="GI191" s="83">
        <v>1233</v>
      </c>
      <c r="GJ191" s="83">
        <v>1125</v>
      </c>
      <c r="GK191" s="83">
        <v>1150</v>
      </c>
      <c r="GL191" s="83">
        <v>1153</v>
      </c>
      <c r="GM191" s="83">
        <v>1172</v>
      </c>
      <c r="GN191" s="83">
        <v>1295</v>
      </c>
      <c r="GO191" s="83">
        <v>1603</v>
      </c>
      <c r="GP191" s="83">
        <v>1645</v>
      </c>
      <c r="GQ191" s="83">
        <v>1751</v>
      </c>
      <c r="GR191" s="83">
        <v>1989</v>
      </c>
      <c r="GS191" s="83">
        <v>2280</v>
      </c>
      <c r="GT191" s="83">
        <v>2384</v>
      </c>
      <c r="GU191" s="83">
        <v>2456</v>
      </c>
      <c r="GV191" s="83">
        <v>2416</v>
      </c>
      <c r="GW191" s="83">
        <v>2573</v>
      </c>
      <c r="GX191" s="83">
        <v>2473</v>
      </c>
      <c r="GY191" s="83">
        <v>2705</v>
      </c>
      <c r="GZ191" s="83">
        <v>2563</v>
      </c>
      <c r="HA191" s="83">
        <v>2457</v>
      </c>
      <c r="HB191" s="83">
        <v>2444</v>
      </c>
      <c r="HC191" s="83">
        <v>2322</v>
      </c>
      <c r="HD191" s="83">
        <v>2239</v>
      </c>
      <c r="HE191" s="83">
        <v>2225</v>
      </c>
      <c r="HF191" s="83">
        <v>2172</v>
      </c>
      <c r="HG191" s="83">
        <v>2122</v>
      </c>
      <c r="HH191" s="83">
        <v>2103</v>
      </c>
      <c r="HI191" s="83">
        <v>2172</v>
      </c>
      <c r="HJ191" s="83">
        <v>2118</v>
      </c>
      <c r="HK191" s="83">
        <v>1991</v>
      </c>
      <c r="HL191" s="83">
        <v>2091</v>
      </c>
      <c r="HM191" s="83">
        <v>2030</v>
      </c>
      <c r="HN191" s="83">
        <v>2012</v>
      </c>
      <c r="HO191" s="83">
        <v>1928</v>
      </c>
      <c r="HP191" s="83">
        <v>1875</v>
      </c>
      <c r="HQ191" s="83">
        <v>1758</v>
      </c>
      <c r="HR191" s="83">
        <v>1714</v>
      </c>
      <c r="HS191" s="83">
        <v>1616</v>
      </c>
      <c r="HT191" s="83">
        <v>1582</v>
      </c>
      <c r="HU191" s="83">
        <v>1517</v>
      </c>
      <c r="HV191" s="83">
        <v>1463</v>
      </c>
      <c r="HW191" s="83">
        <v>1289</v>
      </c>
      <c r="HX191" s="83">
        <v>1332</v>
      </c>
      <c r="HY191" s="83">
        <v>1353</v>
      </c>
      <c r="HZ191" s="83">
        <v>1253</v>
      </c>
      <c r="IA191" s="83">
        <v>1248</v>
      </c>
      <c r="IB191" s="83">
        <v>1211</v>
      </c>
      <c r="IC191" s="83">
        <v>1172</v>
      </c>
      <c r="ID191" s="83">
        <v>1153</v>
      </c>
      <c r="IE191" s="83">
        <v>1115</v>
      </c>
      <c r="IF191" s="83">
        <v>1100</v>
      </c>
      <c r="IG191" s="83">
        <v>1094</v>
      </c>
      <c r="IH191" s="83">
        <v>1116</v>
      </c>
      <c r="II191" s="83">
        <v>814</v>
      </c>
      <c r="IJ191" s="83">
        <v>937</v>
      </c>
      <c r="IK191" s="83">
        <v>803</v>
      </c>
      <c r="IL191" s="83">
        <v>835</v>
      </c>
      <c r="IM191" s="83">
        <v>702</v>
      </c>
      <c r="IN191" s="83">
        <v>732</v>
      </c>
      <c r="IO191" s="83">
        <v>752</v>
      </c>
      <c r="IP191" s="83">
        <v>805</v>
      </c>
      <c r="IQ191" s="83">
        <v>709</v>
      </c>
      <c r="IR191" s="83">
        <v>655</v>
      </c>
      <c r="IS191" s="83">
        <v>616</v>
      </c>
      <c r="IT191" s="83">
        <v>606</v>
      </c>
      <c r="IU191" s="83">
        <v>552</v>
      </c>
      <c r="IV191" s="83">
        <v>526</v>
      </c>
      <c r="IW191" s="83">
        <v>542</v>
      </c>
      <c r="IX191" s="83">
        <v>499</v>
      </c>
      <c r="IY191" s="83">
        <v>452</v>
      </c>
      <c r="IZ191" s="83">
        <v>416</v>
      </c>
      <c r="JA191" s="83">
        <v>406</v>
      </c>
      <c r="JB191" s="83">
        <v>360</v>
      </c>
      <c r="JC191" s="83">
        <v>2505</v>
      </c>
    </row>
    <row r="192" spans="1:263" hidden="1" x14ac:dyDescent="0.25">
      <c r="A192" s="57" t="s">
        <v>1554</v>
      </c>
      <c r="B192" s="57" t="s">
        <v>1259</v>
      </c>
      <c r="C192" s="83">
        <v>689572</v>
      </c>
      <c r="D192" s="83">
        <v>2808</v>
      </c>
      <c r="E192" s="83">
        <v>2692</v>
      </c>
      <c r="F192" s="83">
        <v>2529</v>
      </c>
      <c r="G192" s="83">
        <v>2390</v>
      </c>
      <c r="H192" s="83">
        <v>2198</v>
      </c>
      <c r="I192" s="83">
        <v>2180</v>
      </c>
      <c r="J192" s="83">
        <v>1984</v>
      </c>
      <c r="K192" s="83">
        <v>1907</v>
      </c>
      <c r="L192" s="83">
        <v>1878</v>
      </c>
      <c r="M192" s="83">
        <v>1777</v>
      </c>
      <c r="N192" s="83">
        <v>1811</v>
      </c>
      <c r="O192" s="83">
        <v>1791</v>
      </c>
      <c r="P192" s="83">
        <v>1719</v>
      </c>
      <c r="Q192" s="83">
        <v>1691</v>
      </c>
      <c r="R192" s="83">
        <v>1653</v>
      </c>
      <c r="S192" s="83">
        <v>1576</v>
      </c>
      <c r="T192" s="83">
        <v>2065</v>
      </c>
      <c r="U192" s="83">
        <v>2601</v>
      </c>
      <c r="V192" s="83">
        <v>4032</v>
      </c>
      <c r="W192" s="83">
        <v>5779</v>
      </c>
      <c r="X192" s="83">
        <v>7054</v>
      </c>
      <c r="Y192" s="83">
        <v>9043</v>
      </c>
      <c r="Z192" s="83">
        <v>12725</v>
      </c>
      <c r="AA192" s="83">
        <v>16225</v>
      </c>
      <c r="AB192" s="83">
        <v>18511</v>
      </c>
      <c r="AC192" s="83">
        <v>20944</v>
      </c>
      <c r="AD192" s="83">
        <v>22071</v>
      </c>
      <c r="AE192" s="83">
        <v>22841</v>
      </c>
      <c r="AF192" s="83">
        <v>23420</v>
      </c>
      <c r="AG192" s="83">
        <v>23902</v>
      </c>
      <c r="AH192" s="83">
        <v>23618</v>
      </c>
      <c r="AI192" s="83">
        <v>23186</v>
      </c>
      <c r="AJ192" s="83">
        <v>22235</v>
      </c>
      <c r="AK192" s="83">
        <v>20504</v>
      </c>
      <c r="AL192" s="83">
        <v>19789</v>
      </c>
      <c r="AM192" s="83">
        <v>18047</v>
      </c>
      <c r="AN192" s="83">
        <v>17849</v>
      </c>
      <c r="AO192" s="83">
        <v>17026</v>
      </c>
      <c r="AP192" s="83">
        <v>16556</v>
      </c>
      <c r="AQ192" s="83">
        <v>15982</v>
      </c>
      <c r="AR192" s="83">
        <v>15227</v>
      </c>
      <c r="AS192" s="83">
        <v>14402</v>
      </c>
      <c r="AT192" s="83">
        <v>14256</v>
      </c>
      <c r="AU192" s="83">
        <v>14082</v>
      </c>
      <c r="AV192" s="83">
        <v>13792</v>
      </c>
      <c r="AW192" s="83">
        <v>13368</v>
      </c>
      <c r="AX192" s="83">
        <v>13047</v>
      </c>
      <c r="AY192" s="83">
        <v>12505</v>
      </c>
      <c r="AZ192" s="83">
        <v>11574</v>
      </c>
      <c r="BA192" s="83">
        <v>11244</v>
      </c>
      <c r="BB192" s="83">
        <v>10719</v>
      </c>
      <c r="BC192" s="83">
        <v>9911</v>
      </c>
      <c r="BD192" s="83">
        <v>9261</v>
      </c>
      <c r="BE192" s="83">
        <v>8898</v>
      </c>
      <c r="BF192" s="83">
        <v>8174</v>
      </c>
      <c r="BG192" s="83">
        <v>7700</v>
      </c>
      <c r="BH192" s="83">
        <v>7102</v>
      </c>
      <c r="BI192" s="83">
        <v>6662</v>
      </c>
      <c r="BJ192" s="83">
        <v>6224</v>
      </c>
      <c r="BK192" s="83">
        <v>5862</v>
      </c>
      <c r="BL192" s="83">
        <v>5415</v>
      </c>
      <c r="BM192" s="83">
        <v>5053</v>
      </c>
      <c r="BN192" s="83">
        <v>4700</v>
      </c>
      <c r="BO192" s="83">
        <v>4705</v>
      </c>
      <c r="BP192" s="83">
        <v>4326</v>
      </c>
      <c r="BQ192" s="83">
        <v>3034</v>
      </c>
      <c r="BR192" s="83">
        <v>2724</v>
      </c>
      <c r="BS192" s="83">
        <v>2448</v>
      </c>
      <c r="BT192" s="83">
        <v>2077</v>
      </c>
      <c r="BU192" s="83">
        <v>1787</v>
      </c>
      <c r="BV192" s="83">
        <v>1698</v>
      </c>
      <c r="BW192" s="83">
        <v>1656</v>
      </c>
      <c r="BX192" s="83">
        <v>1619</v>
      </c>
      <c r="BY192" s="83">
        <v>1447</v>
      </c>
      <c r="BZ192" s="83">
        <v>1361</v>
      </c>
      <c r="CA192" s="83">
        <v>1307</v>
      </c>
      <c r="CB192" s="83">
        <v>1193</v>
      </c>
      <c r="CC192" s="83">
        <v>1100</v>
      </c>
      <c r="CD192" s="83">
        <v>1051</v>
      </c>
      <c r="CE192" s="83">
        <v>917</v>
      </c>
      <c r="CF192" s="83">
        <v>925</v>
      </c>
      <c r="CG192" s="83">
        <v>825</v>
      </c>
      <c r="CH192" s="83">
        <v>800</v>
      </c>
      <c r="CI192" s="83">
        <v>703</v>
      </c>
      <c r="CJ192" s="83">
        <v>602</v>
      </c>
      <c r="CK192" s="83">
        <v>3500</v>
      </c>
      <c r="CL192" s="83">
        <v>366578</v>
      </c>
      <c r="CM192" s="83">
        <v>1434</v>
      </c>
      <c r="CN192" s="83">
        <v>1376</v>
      </c>
      <c r="CO192" s="83">
        <v>1306</v>
      </c>
      <c r="CP192" s="83">
        <v>1216</v>
      </c>
      <c r="CQ192" s="83">
        <v>1095</v>
      </c>
      <c r="CR192" s="83">
        <v>1135</v>
      </c>
      <c r="CS192" s="83">
        <v>998</v>
      </c>
      <c r="CT192" s="83">
        <v>933</v>
      </c>
      <c r="CU192" s="83">
        <v>991</v>
      </c>
      <c r="CV192" s="83">
        <v>919</v>
      </c>
      <c r="CW192" s="83">
        <v>938</v>
      </c>
      <c r="CX192" s="83">
        <v>930</v>
      </c>
      <c r="CY192" s="83">
        <v>885</v>
      </c>
      <c r="CZ192" s="83">
        <v>894</v>
      </c>
      <c r="DA192" s="83">
        <v>857</v>
      </c>
      <c r="DB192" s="83">
        <v>808</v>
      </c>
      <c r="DC192" s="83">
        <v>1011</v>
      </c>
      <c r="DD192" s="83">
        <v>1248</v>
      </c>
      <c r="DE192" s="83">
        <v>1922</v>
      </c>
      <c r="DF192" s="83">
        <v>2722</v>
      </c>
      <c r="DG192" s="83">
        <v>3194</v>
      </c>
      <c r="DH192" s="83">
        <v>4071</v>
      </c>
      <c r="DI192" s="83">
        <v>5726</v>
      </c>
      <c r="DJ192" s="83">
        <v>7250</v>
      </c>
      <c r="DK192" s="83">
        <v>8375</v>
      </c>
      <c r="DL192" s="83">
        <v>9817</v>
      </c>
      <c r="DM192" s="83">
        <v>10544</v>
      </c>
      <c r="DN192" s="83">
        <v>11040</v>
      </c>
      <c r="DO192" s="83">
        <v>11477</v>
      </c>
      <c r="DP192" s="83">
        <v>11702</v>
      </c>
      <c r="DQ192" s="83">
        <v>11976</v>
      </c>
      <c r="DR192" s="83">
        <v>11955</v>
      </c>
      <c r="DS192" s="83">
        <v>11658</v>
      </c>
      <c r="DT192" s="83">
        <v>10766</v>
      </c>
      <c r="DU192" s="83">
        <v>10741</v>
      </c>
      <c r="DV192" s="83">
        <v>9805</v>
      </c>
      <c r="DW192" s="83">
        <v>9889</v>
      </c>
      <c r="DX192" s="83">
        <v>9580</v>
      </c>
      <c r="DY192" s="83">
        <v>9466</v>
      </c>
      <c r="DZ192" s="83">
        <v>9246</v>
      </c>
      <c r="EA192" s="83">
        <v>8801</v>
      </c>
      <c r="EB192" s="83">
        <v>8376</v>
      </c>
      <c r="EC192" s="83">
        <v>8294</v>
      </c>
      <c r="ED192" s="83">
        <v>8162</v>
      </c>
      <c r="EE192" s="83">
        <v>8090</v>
      </c>
      <c r="EF192" s="83">
        <v>7819</v>
      </c>
      <c r="EG192" s="83">
        <v>7604</v>
      </c>
      <c r="EH192" s="83">
        <v>7391</v>
      </c>
      <c r="EI192" s="83">
        <v>6767</v>
      </c>
      <c r="EJ192" s="83">
        <v>6589</v>
      </c>
      <c r="EK192" s="83">
        <v>6141</v>
      </c>
      <c r="EL192" s="83">
        <v>5796</v>
      </c>
      <c r="EM192" s="83">
        <v>5344</v>
      </c>
      <c r="EN192" s="83">
        <v>5199</v>
      </c>
      <c r="EO192" s="83">
        <v>4726</v>
      </c>
      <c r="EP192" s="83">
        <v>4445</v>
      </c>
      <c r="EQ192" s="83">
        <v>4025</v>
      </c>
      <c r="ER192" s="83">
        <v>3758</v>
      </c>
      <c r="ES192" s="83">
        <v>3533</v>
      </c>
      <c r="ET192" s="83">
        <v>3270</v>
      </c>
      <c r="EU192" s="83">
        <v>3019</v>
      </c>
      <c r="EV192" s="83">
        <v>2939</v>
      </c>
      <c r="EW192" s="83">
        <v>2736</v>
      </c>
      <c r="EX192" s="83">
        <v>2757</v>
      </c>
      <c r="EY192" s="83">
        <v>2532</v>
      </c>
      <c r="EZ192" s="83">
        <v>1679</v>
      </c>
      <c r="FA192" s="83">
        <v>1521</v>
      </c>
      <c r="FB192" s="83">
        <v>1359</v>
      </c>
      <c r="FC192" s="83">
        <v>1139</v>
      </c>
      <c r="FD192" s="83">
        <v>909</v>
      </c>
      <c r="FE192" s="83">
        <v>921</v>
      </c>
      <c r="FF192" s="83">
        <v>885</v>
      </c>
      <c r="FG192" s="83">
        <v>816</v>
      </c>
      <c r="FH192" s="83">
        <v>726</v>
      </c>
      <c r="FI192" s="83">
        <v>686</v>
      </c>
      <c r="FJ192" s="83">
        <v>632</v>
      </c>
      <c r="FK192" s="83">
        <v>622</v>
      </c>
      <c r="FL192" s="83">
        <v>581</v>
      </c>
      <c r="FM192" s="83">
        <v>508</v>
      </c>
      <c r="FN192" s="83">
        <v>457</v>
      </c>
      <c r="FO192" s="83">
        <v>445</v>
      </c>
      <c r="FP192" s="83">
        <v>418</v>
      </c>
      <c r="FQ192" s="83">
        <v>385</v>
      </c>
      <c r="FR192" s="83">
        <v>300</v>
      </c>
      <c r="FS192" s="83">
        <v>270</v>
      </c>
      <c r="FT192" s="83">
        <v>1310</v>
      </c>
      <c r="FU192" s="83">
        <v>322994</v>
      </c>
      <c r="FV192" s="83">
        <v>1374</v>
      </c>
      <c r="FW192" s="83">
        <v>1316</v>
      </c>
      <c r="FX192" s="83">
        <v>1223</v>
      </c>
      <c r="FY192" s="83">
        <v>1174</v>
      </c>
      <c r="FZ192" s="83">
        <v>1103</v>
      </c>
      <c r="GA192" s="83">
        <v>1045</v>
      </c>
      <c r="GB192" s="83">
        <v>986</v>
      </c>
      <c r="GC192" s="83">
        <v>974</v>
      </c>
      <c r="GD192" s="83">
        <v>887</v>
      </c>
      <c r="GE192" s="83">
        <v>858</v>
      </c>
      <c r="GF192" s="83">
        <v>873</v>
      </c>
      <c r="GG192" s="83">
        <v>861</v>
      </c>
      <c r="GH192" s="83">
        <v>834</v>
      </c>
      <c r="GI192" s="83">
        <v>797</v>
      </c>
      <c r="GJ192" s="83">
        <v>796</v>
      </c>
      <c r="GK192" s="83">
        <v>768</v>
      </c>
      <c r="GL192" s="83">
        <v>1054</v>
      </c>
      <c r="GM192" s="83">
        <v>1353</v>
      </c>
      <c r="GN192" s="83">
        <v>2110</v>
      </c>
      <c r="GO192" s="83">
        <v>3057</v>
      </c>
      <c r="GP192" s="83">
        <v>3860</v>
      </c>
      <c r="GQ192" s="83">
        <v>4972</v>
      </c>
      <c r="GR192" s="83">
        <v>6999</v>
      </c>
      <c r="GS192" s="83">
        <v>8975</v>
      </c>
      <c r="GT192" s="83">
        <v>10136</v>
      </c>
      <c r="GU192" s="83">
        <v>11127</v>
      </c>
      <c r="GV192" s="83">
        <v>11527</v>
      </c>
      <c r="GW192" s="83">
        <v>11801</v>
      </c>
      <c r="GX192" s="83">
        <v>11943</v>
      </c>
      <c r="GY192" s="83">
        <v>12200</v>
      </c>
      <c r="GZ192" s="83">
        <v>11642</v>
      </c>
      <c r="HA192" s="83">
        <v>11231</v>
      </c>
      <c r="HB192" s="83">
        <v>10577</v>
      </c>
      <c r="HC192" s="83">
        <v>9738</v>
      </c>
      <c r="HD192" s="83">
        <v>9048</v>
      </c>
      <c r="HE192" s="83">
        <v>8242</v>
      </c>
      <c r="HF192" s="83">
        <v>7960</v>
      </c>
      <c r="HG192" s="83">
        <v>7446</v>
      </c>
      <c r="HH192" s="83">
        <v>7090</v>
      </c>
      <c r="HI192" s="83">
        <v>6736</v>
      </c>
      <c r="HJ192" s="83">
        <v>6426</v>
      </c>
      <c r="HK192" s="83">
        <v>6026</v>
      </c>
      <c r="HL192" s="83">
        <v>5962</v>
      </c>
      <c r="HM192" s="83">
        <v>5920</v>
      </c>
      <c r="HN192" s="83">
        <v>5702</v>
      </c>
      <c r="HO192" s="83">
        <v>5549</v>
      </c>
      <c r="HP192" s="83">
        <v>5443</v>
      </c>
      <c r="HQ192" s="83">
        <v>5114</v>
      </c>
      <c r="HR192" s="83">
        <v>4807</v>
      </c>
      <c r="HS192" s="83">
        <v>4655</v>
      </c>
      <c r="HT192" s="83">
        <v>4578</v>
      </c>
      <c r="HU192" s="83">
        <v>4115</v>
      </c>
      <c r="HV192" s="83">
        <v>3917</v>
      </c>
      <c r="HW192" s="83">
        <v>3699</v>
      </c>
      <c r="HX192" s="83">
        <v>3448</v>
      </c>
      <c r="HY192" s="83">
        <v>3255</v>
      </c>
      <c r="HZ192" s="83">
        <v>3077</v>
      </c>
      <c r="IA192" s="83">
        <v>2904</v>
      </c>
      <c r="IB192" s="83">
        <v>2691</v>
      </c>
      <c r="IC192" s="83">
        <v>2592</v>
      </c>
      <c r="ID192" s="83">
        <v>2396</v>
      </c>
      <c r="IE192" s="83">
        <v>2114</v>
      </c>
      <c r="IF192" s="83">
        <v>1964</v>
      </c>
      <c r="IG192" s="83">
        <v>1948</v>
      </c>
      <c r="IH192" s="83">
        <v>1794</v>
      </c>
      <c r="II192" s="83">
        <v>1355</v>
      </c>
      <c r="IJ192" s="83">
        <v>1203</v>
      </c>
      <c r="IK192" s="83">
        <v>1089</v>
      </c>
      <c r="IL192" s="83">
        <v>938</v>
      </c>
      <c r="IM192" s="83">
        <v>878</v>
      </c>
      <c r="IN192" s="83">
        <v>777</v>
      </c>
      <c r="IO192" s="83">
        <v>771</v>
      </c>
      <c r="IP192" s="83">
        <v>803</v>
      </c>
      <c r="IQ192" s="83">
        <v>721</v>
      </c>
      <c r="IR192" s="83">
        <v>675</v>
      </c>
      <c r="IS192" s="83">
        <v>675</v>
      </c>
      <c r="IT192" s="83">
        <v>571</v>
      </c>
      <c r="IU192" s="83">
        <v>519</v>
      </c>
      <c r="IV192" s="83">
        <v>543</v>
      </c>
      <c r="IW192" s="83">
        <v>460</v>
      </c>
      <c r="IX192" s="83">
        <v>480</v>
      </c>
      <c r="IY192" s="83">
        <v>407</v>
      </c>
      <c r="IZ192" s="83">
        <v>415</v>
      </c>
      <c r="JA192" s="83">
        <v>403</v>
      </c>
      <c r="JB192" s="83">
        <v>332</v>
      </c>
      <c r="JC192" s="83">
        <v>2190</v>
      </c>
    </row>
    <row r="193" spans="1:263" hidden="1" x14ac:dyDescent="0.25">
      <c r="A193" s="57" t="s">
        <v>1555</v>
      </c>
      <c r="B193" s="57" t="s">
        <v>1306</v>
      </c>
      <c r="C193" s="84">
        <v>8676835</v>
      </c>
      <c r="D193" s="84">
        <v>124785</v>
      </c>
      <c r="E193" s="84">
        <v>121638</v>
      </c>
      <c r="F193" s="84">
        <v>117576</v>
      </c>
      <c r="G193" s="84">
        <v>116154</v>
      </c>
      <c r="H193" s="84">
        <v>111342</v>
      </c>
      <c r="I193" s="84">
        <v>105945</v>
      </c>
      <c r="J193" s="84">
        <v>99271</v>
      </c>
      <c r="K193" s="84">
        <v>95879</v>
      </c>
      <c r="L193" s="84">
        <v>91736</v>
      </c>
      <c r="M193" s="84">
        <v>89978</v>
      </c>
      <c r="N193" s="84">
        <v>91000</v>
      </c>
      <c r="O193" s="84">
        <v>91387</v>
      </c>
      <c r="P193" s="84">
        <v>90730</v>
      </c>
      <c r="Q193" s="84">
        <v>91820</v>
      </c>
      <c r="R193" s="84">
        <v>91928</v>
      </c>
      <c r="S193" s="84">
        <v>93599</v>
      </c>
      <c r="T193" s="84">
        <v>92759</v>
      </c>
      <c r="U193" s="84">
        <v>94618</v>
      </c>
      <c r="V193" s="84">
        <v>95469</v>
      </c>
      <c r="W193" s="84">
        <v>98093</v>
      </c>
      <c r="X193" s="84">
        <v>107670</v>
      </c>
      <c r="Y193" s="84">
        <v>115163</v>
      </c>
      <c r="Z193" s="84">
        <v>130902</v>
      </c>
      <c r="AA193" s="84">
        <v>146427</v>
      </c>
      <c r="AB193" s="84">
        <v>153210</v>
      </c>
      <c r="AC193" s="84">
        <v>166114</v>
      </c>
      <c r="AD193" s="84">
        <v>171422</v>
      </c>
      <c r="AE193" s="84">
        <v>174077</v>
      </c>
      <c r="AF193" s="84">
        <v>178653</v>
      </c>
      <c r="AG193" s="84">
        <v>180941</v>
      </c>
      <c r="AH193" s="84">
        <v>183332</v>
      </c>
      <c r="AI193" s="84">
        <v>180063</v>
      </c>
      <c r="AJ193" s="84">
        <v>173010</v>
      </c>
      <c r="AK193" s="84">
        <v>162429</v>
      </c>
      <c r="AL193" s="84">
        <v>159264</v>
      </c>
      <c r="AM193" s="84">
        <v>152576</v>
      </c>
      <c r="AN193" s="84">
        <v>150928</v>
      </c>
      <c r="AO193" s="84">
        <v>146507</v>
      </c>
      <c r="AP193" s="84">
        <v>146709</v>
      </c>
      <c r="AQ193" s="84">
        <v>145021</v>
      </c>
      <c r="AR193" s="84">
        <v>143374</v>
      </c>
      <c r="AS193" s="84">
        <v>139044</v>
      </c>
      <c r="AT193" s="84">
        <v>139071</v>
      </c>
      <c r="AU193" s="84">
        <v>136936</v>
      </c>
      <c r="AV193" s="84">
        <v>136254</v>
      </c>
      <c r="AW193" s="84">
        <v>134184</v>
      </c>
      <c r="AX193" s="84">
        <v>132300</v>
      </c>
      <c r="AY193" s="84">
        <v>128695</v>
      </c>
      <c r="AZ193" s="84">
        <v>124468</v>
      </c>
      <c r="BA193" s="84">
        <v>117468</v>
      </c>
      <c r="BB193" s="84">
        <v>115451</v>
      </c>
      <c r="BC193" s="84">
        <v>108157</v>
      </c>
      <c r="BD193" s="84">
        <v>104139</v>
      </c>
      <c r="BE193" s="84">
        <v>99025</v>
      </c>
      <c r="BF193" s="84">
        <v>94385</v>
      </c>
      <c r="BG193" s="84">
        <v>90236</v>
      </c>
      <c r="BH193" s="84">
        <v>85517</v>
      </c>
      <c r="BI193" s="84">
        <v>81973</v>
      </c>
      <c r="BJ193" s="84">
        <v>78970</v>
      </c>
      <c r="BK193" s="84">
        <v>75661</v>
      </c>
      <c r="BL193" s="84">
        <v>73439</v>
      </c>
      <c r="BM193" s="84">
        <v>72641</v>
      </c>
      <c r="BN193" s="84">
        <v>71852</v>
      </c>
      <c r="BO193" s="84">
        <v>74657</v>
      </c>
      <c r="BP193" s="84">
        <v>73845</v>
      </c>
      <c r="BQ193" s="84">
        <v>57440</v>
      </c>
      <c r="BR193" s="84">
        <v>57216</v>
      </c>
      <c r="BS193" s="84">
        <v>53232</v>
      </c>
      <c r="BT193" s="84">
        <v>51220</v>
      </c>
      <c r="BU193" s="84">
        <v>44489</v>
      </c>
      <c r="BV193" s="84">
        <v>43791</v>
      </c>
      <c r="BW193" s="84">
        <v>45905</v>
      </c>
      <c r="BX193" s="84">
        <v>44726</v>
      </c>
      <c r="BY193" s="84">
        <v>42551</v>
      </c>
      <c r="BZ193" s="84">
        <v>41397</v>
      </c>
      <c r="CA193" s="84">
        <v>39257</v>
      </c>
      <c r="CB193" s="84">
        <v>37376</v>
      </c>
      <c r="CC193" s="84">
        <v>34713</v>
      </c>
      <c r="CD193" s="84">
        <v>33861</v>
      </c>
      <c r="CE193" s="84">
        <v>32361</v>
      </c>
      <c r="CF193" s="84">
        <v>31482</v>
      </c>
      <c r="CG193" s="84">
        <v>29203</v>
      </c>
      <c r="CH193" s="84">
        <v>26004</v>
      </c>
      <c r="CI193" s="84">
        <v>23744</v>
      </c>
      <c r="CJ193" s="84">
        <v>21716</v>
      </c>
      <c r="CK193" s="84">
        <v>123284</v>
      </c>
      <c r="CL193" s="84">
        <v>4350452</v>
      </c>
      <c r="CM193" s="84">
        <v>64147</v>
      </c>
      <c r="CN193" s="84">
        <v>62230</v>
      </c>
      <c r="CO193" s="84">
        <v>59723</v>
      </c>
      <c r="CP193" s="84">
        <v>59572</v>
      </c>
      <c r="CQ193" s="84">
        <v>56868</v>
      </c>
      <c r="CR193" s="84">
        <v>53834</v>
      </c>
      <c r="CS193" s="84">
        <v>50857</v>
      </c>
      <c r="CT193" s="84">
        <v>48649</v>
      </c>
      <c r="CU193" s="84">
        <v>46557</v>
      </c>
      <c r="CV193" s="84">
        <v>45951</v>
      </c>
      <c r="CW193" s="84">
        <v>46583</v>
      </c>
      <c r="CX193" s="84">
        <v>46599</v>
      </c>
      <c r="CY193" s="84">
        <v>46443</v>
      </c>
      <c r="CZ193" s="84">
        <v>46935</v>
      </c>
      <c r="DA193" s="84">
        <v>46708</v>
      </c>
      <c r="DB193" s="84">
        <v>48615</v>
      </c>
      <c r="DC193" s="84">
        <v>47331</v>
      </c>
      <c r="DD193" s="84">
        <v>48785</v>
      </c>
      <c r="DE193" s="84">
        <v>48284</v>
      </c>
      <c r="DF193" s="84">
        <v>48560</v>
      </c>
      <c r="DG193" s="84">
        <v>54398</v>
      </c>
      <c r="DH193" s="84">
        <v>57675</v>
      </c>
      <c r="DI193" s="84">
        <v>64602</v>
      </c>
      <c r="DJ193" s="84">
        <v>71005</v>
      </c>
      <c r="DK193" s="84">
        <v>73157</v>
      </c>
      <c r="DL193" s="84">
        <v>82011</v>
      </c>
      <c r="DM193" s="84">
        <v>84220</v>
      </c>
      <c r="DN193" s="84">
        <v>85833</v>
      </c>
      <c r="DO193" s="84">
        <v>87921</v>
      </c>
      <c r="DP193" s="84">
        <v>89180</v>
      </c>
      <c r="DQ193" s="84">
        <v>91955</v>
      </c>
      <c r="DR193" s="84">
        <v>90346</v>
      </c>
      <c r="DS193" s="84">
        <v>87833</v>
      </c>
      <c r="DT193" s="84">
        <v>82881</v>
      </c>
      <c r="DU193" s="84">
        <v>82085</v>
      </c>
      <c r="DV193" s="84">
        <v>78326</v>
      </c>
      <c r="DW193" s="84">
        <v>77915</v>
      </c>
      <c r="DX193" s="84">
        <v>76137</v>
      </c>
      <c r="DY193" s="84">
        <v>76531</v>
      </c>
      <c r="DZ193" s="84">
        <v>75977</v>
      </c>
      <c r="EA193" s="84">
        <v>74822</v>
      </c>
      <c r="EB193" s="84">
        <v>72651</v>
      </c>
      <c r="EC193" s="84">
        <v>72118</v>
      </c>
      <c r="ED193" s="84">
        <v>71339</v>
      </c>
      <c r="EE193" s="84">
        <v>70894</v>
      </c>
      <c r="EF193" s="84">
        <v>69432</v>
      </c>
      <c r="EG193" s="84">
        <v>68554</v>
      </c>
      <c r="EH193" s="84">
        <v>66765</v>
      </c>
      <c r="EI193" s="84">
        <v>64345</v>
      </c>
      <c r="EJ193" s="84">
        <v>60953</v>
      </c>
      <c r="EK193" s="84">
        <v>59840</v>
      </c>
      <c r="EL193" s="84">
        <v>56217</v>
      </c>
      <c r="EM193" s="84">
        <v>53943</v>
      </c>
      <c r="EN193" s="84">
        <v>51453</v>
      </c>
      <c r="EO193" s="84">
        <v>48648</v>
      </c>
      <c r="EP193" s="84">
        <v>46521</v>
      </c>
      <c r="EQ193" s="84">
        <v>43527</v>
      </c>
      <c r="ER193" s="84">
        <v>41525</v>
      </c>
      <c r="ES193" s="84">
        <v>39862</v>
      </c>
      <c r="ET193" s="84">
        <v>38080</v>
      </c>
      <c r="EU193" s="84">
        <v>36641</v>
      </c>
      <c r="EV193" s="84">
        <v>36015</v>
      </c>
      <c r="EW193" s="84">
        <v>35802</v>
      </c>
      <c r="EX193" s="84">
        <v>37363</v>
      </c>
      <c r="EY193" s="84">
        <v>36782</v>
      </c>
      <c r="EZ193" s="84">
        <v>27707</v>
      </c>
      <c r="FA193" s="84">
        <v>27800</v>
      </c>
      <c r="FB193" s="84">
        <v>25470</v>
      </c>
      <c r="FC193" s="84">
        <v>24127</v>
      </c>
      <c r="FD193" s="84">
        <v>20835</v>
      </c>
      <c r="FE193" s="84">
        <v>20608</v>
      </c>
      <c r="FF193" s="84">
        <v>21651</v>
      </c>
      <c r="FG193" s="84">
        <v>20918</v>
      </c>
      <c r="FH193" s="84">
        <v>19768</v>
      </c>
      <c r="FI193" s="84">
        <v>19235</v>
      </c>
      <c r="FJ193" s="84">
        <v>18186</v>
      </c>
      <c r="FK193" s="84">
        <v>16855</v>
      </c>
      <c r="FL193" s="84">
        <v>15804</v>
      </c>
      <c r="FM193" s="84">
        <v>15061</v>
      </c>
      <c r="FN193" s="84">
        <v>14135</v>
      </c>
      <c r="FO193" s="84">
        <v>13556</v>
      </c>
      <c r="FP193" s="84">
        <v>12209</v>
      </c>
      <c r="FQ193" s="84">
        <v>10637</v>
      </c>
      <c r="FR193" s="84">
        <v>9460</v>
      </c>
      <c r="FS193" s="84">
        <v>8586</v>
      </c>
      <c r="FT193" s="84">
        <v>40533</v>
      </c>
      <c r="FU193" s="84">
        <v>4326383</v>
      </c>
      <c r="FV193" s="84">
        <v>60638</v>
      </c>
      <c r="FW193" s="84">
        <v>59408</v>
      </c>
      <c r="FX193" s="84">
        <v>57853</v>
      </c>
      <c r="FY193" s="84">
        <v>56582</v>
      </c>
      <c r="FZ193" s="84">
        <v>54474</v>
      </c>
      <c r="GA193" s="84">
        <v>52111</v>
      </c>
      <c r="GB193" s="84">
        <v>48414</v>
      </c>
      <c r="GC193" s="84">
        <v>47230</v>
      </c>
      <c r="GD193" s="84">
        <v>45179</v>
      </c>
      <c r="GE193" s="84">
        <v>44027</v>
      </c>
      <c r="GF193" s="84">
        <v>44417</v>
      </c>
      <c r="GG193" s="84">
        <v>44788</v>
      </c>
      <c r="GH193" s="84">
        <v>44287</v>
      </c>
      <c r="GI193" s="84">
        <v>44885</v>
      </c>
      <c r="GJ193" s="84">
        <v>45220</v>
      </c>
      <c r="GK193" s="84">
        <v>44984</v>
      </c>
      <c r="GL193" s="84">
        <v>45428</v>
      </c>
      <c r="GM193" s="84">
        <v>45833</v>
      </c>
      <c r="GN193" s="84">
        <v>47185</v>
      </c>
      <c r="GO193" s="84">
        <v>49533</v>
      </c>
      <c r="GP193" s="84">
        <v>53272</v>
      </c>
      <c r="GQ193" s="84">
        <v>57488</v>
      </c>
      <c r="GR193" s="84">
        <v>66300</v>
      </c>
      <c r="GS193" s="84">
        <v>75422</v>
      </c>
      <c r="GT193" s="84">
        <v>80053</v>
      </c>
      <c r="GU193" s="84">
        <v>84103</v>
      </c>
      <c r="GV193" s="84">
        <v>87202</v>
      </c>
      <c r="GW193" s="84">
        <v>88244</v>
      </c>
      <c r="GX193" s="84">
        <v>90732</v>
      </c>
      <c r="GY193" s="84">
        <v>91761</v>
      </c>
      <c r="GZ193" s="84">
        <v>91377</v>
      </c>
      <c r="HA193" s="84">
        <v>89717</v>
      </c>
      <c r="HB193" s="84">
        <v>85177</v>
      </c>
      <c r="HC193" s="84">
        <v>79548</v>
      </c>
      <c r="HD193" s="84">
        <v>77179</v>
      </c>
      <c r="HE193" s="84">
        <v>74250</v>
      </c>
      <c r="HF193" s="84">
        <v>73013</v>
      </c>
      <c r="HG193" s="84">
        <v>70370</v>
      </c>
      <c r="HH193" s="84">
        <v>70178</v>
      </c>
      <c r="HI193" s="84">
        <v>69044</v>
      </c>
      <c r="HJ193" s="84">
        <v>68552</v>
      </c>
      <c r="HK193" s="84">
        <v>66393</v>
      </c>
      <c r="HL193" s="84">
        <v>66953</v>
      </c>
      <c r="HM193" s="84">
        <v>65597</v>
      </c>
      <c r="HN193" s="84">
        <v>65360</v>
      </c>
      <c r="HO193" s="84">
        <v>64752</v>
      </c>
      <c r="HP193" s="84">
        <v>63746</v>
      </c>
      <c r="HQ193" s="84">
        <v>61930</v>
      </c>
      <c r="HR193" s="84">
        <v>60123</v>
      </c>
      <c r="HS193" s="84">
        <v>56515</v>
      </c>
      <c r="HT193" s="84">
        <v>55611</v>
      </c>
      <c r="HU193" s="84">
        <v>51940</v>
      </c>
      <c r="HV193" s="84">
        <v>50196</v>
      </c>
      <c r="HW193" s="84">
        <v>47572</v>
      </c>
      <c r="HX193" s="84">
        <v>45737</v>
      </c>
      <c r="HY193" s="84">
        <v>43715</v>
      </c>
      <c r="HZ193" s="84">
        <v>41990</v>
      </c>
      <c r="IA193" s="84">
        <v>40448</v>
      </c>
      <c r="IB193" s="84">
        <v>39108</v>
      </c>
      <c r="IC193" s="84">
        <v>37581</v>
      </c>
      <c r="ID193" s="84">
        <v>36798</v>
      </c>
      <c r="IE193" s="84">
        <v>36626</v>
      </c>
      <c r="IF193" s="84">
        <v>36050</v>
      </c>
      <c r="IG193" s="84">
        <v>37294</v>
      </c>
      <c r="IH193" s="84">
        <v>37063</v>
      </c>
      <c r="II193" s="84">
        <v>29733</v>
      </c>
      <c r="IJ193" s="84">
        <v>29416</v>
      </c>
      <c r="IK193" s="84">
        <v>27762</v>
      </c>
      <c r="IL193" s="84">
        <v>27093</v>
      </c>
      <c r="IM193" s="84">
        <v>23654</v>
      </c>
      <c r="IN193" s="84">
        <v>23183</v>
      </c>
      <c r="IO193" s="84">
        <v>24254</v>
      </c>
      <c r="IP193" s="84">
        <v>23808</v>
      </c>
      <c r="IQ193" s="84">
        <v>22783</v>
      </c>
      <c r="IR193" s="84">
        <v>22162</v>
      </c>
      <c r="IS193" s="84">
        <v>21071</v>
      </c>
      <c r="IT193" s="84">
        <v>20521</v>
      </c>
      <c r="IU193" s="84">
        <v>18909</v>
      </c>
      <c r="IV193" s="84">
        <v>18800</v>
      </c>
      <c r="IW193" s="84">
        <v>18226</v>
      </c>
      <c r="IX193" s="84">
        <v>17926</v>
      </c>
      <c r="IY193" s="84">
        <v>16994</v>
      </c>
      <c r="IZ193" s="84">
        <v>15367</v>
      </c>
      <c r="JA193" s="84">
        <v>14284</v>
      </c>
      <c r="JB193" s="84">
        <v>13130</v>
      </c>
      <c r="JC193" s="84">
        <v>82751</v>
      </c>
    </row>
    <row r="194" spans="1:263" hidden="1" x14ac:dyDescent="0.25">
      <c r="A194" s="57" t="s">
        <v>1556</v>
      </c>
      <c r="B194" s="57" t="s">
        <v>1307</v>
      </c>
      <c r="C194" s="84">
        <v>55963096</v>
      </c>
      <c r="D194" s="84">
        <v>711529</v>
      </c>
      <c r="E194" s="84">
        <v>704155</v>
      </c>
      <c r="F194" s="84">
        <v>698777</v>
      </c>
      <c r="G194" s="84">
        <v>699399</v>
      </c>
      <c r="H194" s="84">
        <v>682890</v>
      </c>
      <c r="I194" s="84">
        <v>666320</v>
      </c>
      <c r="J194" s="84">
        <v>633615</v>
      </c>
      <c r="K194" s="84">
        <v>627104</v>
      </c>
      <c r="L194" s="84">
        <v>604392</v>
      </c>
      <c r="M194" s="84">
        <v>604280</v>
      </c>
      <c r="N194" s="84">
        <v>620448</v>
      </c>
      <c r="O194" s="84">
        <v>640159</v>
      </c>
      <c r="P194" s="84">
        <v>654585</v>
      </c>
      <c r="Q194" s="84">
        <v>665224</v>
      </c>
      <c r="R194" s="84">
        <v>678261</v>
      </c>
      <c r="S194" s="84">
        <v>687994</v>
      </c>
      <c r="T194" s="84">
        <v>686421</v>
      </c>
      <c r="U194" s="84">
        <v>704020</v>
      </c>
      <c r="V194" s="84">
        <v>714386</v>
      </c>
      <c r="W194" s="84">
        <v>742383</v>
      </c>
      <c r="X194" s="84">
        <v>771610</v>
      </c>
      <c r="Y194" s="84">
        <v>752410</v>
      </c>
      <c r="Z194" s="84">
        <v>754363</v>
      </c>
      <c r="AA194" s="84">
        <v>765367</v>
      </c>
      <c r="AB194" s="84">
        <v>748580</v>
      </c>
      <c r="AC194" s="84">
        <v>766510</v>
      </c>
      <c r="AD194" s="84">
        <v>765626</v>
      </c>
      <c r="AE194" s="84">
        <v>759111</v>
      </c>
      <c r="AF194" s="84">
        <v>762257</v>
      </c>
      <c r="AG194" s="84">
        <v>768407</v>
      </c>
      <c r="AH194" s="84">
        <v>782608</v>
      </c>
      <c r="AI194" s="84">
        <v>772708</v>
      </c>
      <c r="AJ194" s="84">
        <v>732672</v>
      </c>
      <c r="AK194" s="84">
        <v>690894</v>
      </c>
      <c r="AL194" s="84">
        <v>693482</v>
      </c>
      <c r="AM194" s="84">
        <v>699195</v>
      </c>
      <c r="AN194" s="84">
        <v>718056</v>
      </c>
      <c r="AO194" s="84">
        <v>732887</v>
      </c>
      <c r="AP194" s="84">
        <v>768090</v>
      </c>
      <c r="AQ194" s="84">
        <v>802710</v>
      </c>
      <c r="AR194" s="84">
        <v>814999</v>
      </c>
      <c r="AS194" s="84">
        <v>800801</v>
      </c>
      <c r="AT194" s="84">
        <v>821173</v>
      </c>
      <c r="AU194" s="84">
        <v>818147</v>
      </c>
      <c r="AV194" s="84">
        <v>831717</v>
      </c>
      <c r="AW194" s="84">
        <v>832174</v>
      </c>
      <c r="AX194" s="84">
        <v>837865</v>
      </c>
      <c r="AY194" s="84">
        <v>823443</v>
      </c>
      <c r="AZ194" s="84">
        <v>808242</v>
      </c>
      <c r="BA194" s="84">
        <v>785872</v>
      </c>
      <c r="BB194" s="84">
        <v>763629</v>
      </c>
      <c r="BC194" s="84">
        <v>728746</v>
      </c>
      <c r="BD194" s="84">
        <v>718264</v>
      </c>
      <c r="BE194" s="84">
        <v>703286</v>
      </c>
      <c r="BF194" s="84">
        <v>675689</v>
      </c>
      <c r="BG194" s="84">
        <v>649252</v>
      </c>
      <c r="BH194" s="84">
        <v>637257</v>
      </c>
      <c r="BI194" s="84">
        <v>641502</v>
      </c>
      <c r="BJ194" s="84">
        <v>627204</v>
      </c>
      <c r="BK194" s="84">
        <v>619106</v>
      </c>
      <c r="BL194" s="84">
        <v>623104</v>
      </c>
      <c r="BM194" s="84">
        <v>643520</v>
      </c>
      <c r="BN194" s="84">
        <v>660082</v>
      </c>
      <c r="BO194" s="84">
        <v>719044</v>
      </c>
      <c r="BP194" s="84">
        <v>725082</v>
      </c>
      <c r="BQ194" s="84">
        <v>557140</v>
      </c>
      <c r="BR194" s="84">
        <v>588953</v>
      </c>
      <c r="BS194" s="84">
        <v>550237</v>
      </c>
      <c r="BT194" s="84">
        <v>521451</v>
      </c>
      <c r="BU194" s="84">
        <v>454593</v>
      </c>
      <c r="BV194" s="84">
        <v>437148</v>
      </c>
      <c r="BW194" s="84">
        <v>454270</v>
      </c>
      <c r="BX194" s="84">
        <v>444708</v>
      </c>
      <c r="BY194" s="84">
        <v>429844</v>
      </c>
      <c r="BZ194" s="84">
        <v>412114</v>
      </c>
      <c r="CA194" s="84">
        <v>391388</v>
      </c>
      <c r="CB194" s="84">
        <v>373189</v>
      </c>
      <c r="CC194" s="84">
        <v>347796</v>
      </c>
      <c r="CD194" s="84">
        <v>338796</v>
      </c>
      <c r="CE194" s="84">
        <v>326114</v>
      </c>
      <c r="CF194" s="84">
        <v>315912</v>
      </c>
      <c r="CG194" s="84">
        <v>289976</v>
      </c>
      <c r="CH194" s="84">
        <v>265873</v>
      </c>
      <c r="CI194" s="84">
        <v>240613</v>
      </c>
      <c r="CJ194" s="84">
        <v>225445</v>
      </c>
      <c r="CK194" s="84">
        <v>1254451</v>
      </c>
      <c r="CL194" s="84">
        <v>27487327</v>
      </c>
      <c r="CM194" s="84">
        <v>364563</v>
      </c>
      <c r="CN194" s="84">
        <v>360138</v>
      </c>
      <c r="CO194" s="84">
        <v>356860</v>
      </c>
      <c r="CP194" s="84">
        <v>358783</v>
      </c>
      <c r="CQ194" s="84">
        <v>349400</v>
      </c>
      <c r="CR194" s="84">
        <v>340396</v>
      </c>
      <c r="CS194" s="84">
        <v>324026</v>
      </c>
      <c r="CT194" s="84">
        <v>320917</v>
      </c>
      <c r="CU194" s="84">
        <v>310141</v>
      </c>
      <c r="CV194" s="84">
        <v>309434</v>
      </c>
      <c r="CW194" s="84">
        <v>317099</v>
      </c>
      <c r="CX194" s="84">
        <v>328276</v>
      </c>
      <c r="CY194" s="84">
        <v>335058</v>
      </c>
      <c r="CZ194" s="84">
        <v>340517</v>
      </c>
      <c r="DA194" s="84">
        <v>347241</v>
      </c>
      <c r="DB194" s="84">
        <v>354513</v>
      </c>
      <c r="DC194" s="84">
        <v>352200</v>
      </c>
      <c r="DD194" s="84">
        <v>361572</v>
      </c>
      <c r="DE194" s="84">
        <v>363729</v>
      </c>
      <c r="DF194" s="84">
        <v>373548</v>
      </c>
      <c r="DG194" s="84">
        <v>395700</v>
      </c>
      <c r="DH194" s="84">
        <v>383564</v>
      </c>
      <c r="DI194" s="84">
        <v>379194</v>
      </c>
      <c r="DJ194" s="84">
        <v>382160</v>
      </c>
      <c r="DK194" s="84">
        <v>369282</v>
      </c>
      <c r="DL194" s="84">
        <v>385607</v>
      </c>
      <c r="DM194" s="84">
        <v>382198</v>
      </c>
      <c r="DN194" s="84">
        <v>377872</v>
      </c>
      <c r="DO194" s="84">
        <v>378071</v>
      </c>
      <c r="DP194" s="84">
        <v>380519</v>
      </c>
      <c r="DQ194" s="84">
        <v>389294</v>
      </c>
      <c r="DR194" s="84">
        <v>384997</v>
      </c>
      <c r="DS194" s="84">
        <v>366879</v>
      </c>
      <c r="DT194" s="84">
        <v>345263</v>
      </c>
      <c r="DU194" s="84">
        <v>347496</v>
      </c>
      <c r="DV194" s="84">
        <v>347030</v>
      </c>
      <c r="DW194" s="84">
        <v>356935</v>
      </c>
      <c r="DX194" s="84">
        <v>363653</v>
      </c>
      <c r="DY194" s="84">
        <v>381364</v>
      </c>
      <c r="DZ194" s="84">
        <v>398147</v>
      </c>
      <c r="EA194" s="84">
        <v>401943</v>
      </c>
      <c r="EB194" s="84">
        <v>395510</v>
      </c>
      <c r="EC194" s="84">
        <v>404665</v>
      </c>
      <c r="ED194" s="84">
        <v>404099</v>
      </c>
      <c r="EE194" s="84">
        <v>411758</v>
      </c>
      <c r="EF194" s="84">
        <v>409828</v>
      </c>
      <c r="EG194" s="84">
        <v>413268</v>
      </c>
      <c r="EH194" s="84">
        <v>406087</v>
      </c>
      <c r="EI194" s="84">
        <v>399152</v>
      </c>
      <c r="EJ194" s="84">
        <v>389228</v>
      </c>
      <c r="EK194" s="84">
        <v>378102</v>
      </c>
      <c r="EL194" s="84">
        <v>360686</v>
      </c>
      <c r="EM194" s="84">
        <v>355316</v>
      </c>
      <c r="EN194" s="84">
        <v>348501</v>
      </c>
      <c r="EO194" s="84">
        <v>333877</v>
      </c>
      <c r="EP194" s="84">
        <v>321266</v>
      </c>
      <c r="EQ194" s="84">
        <v>314102</v>
      </c>
      <c r="ER194" s="84">
        <v>316270</v>
      </c>
      <c r="ES194" s="84">
        <v>308924</v>
      </c>
      <c r="ET194" s="84">
        <v>304827</v>
      </c>
      <c r="EU194" s="84">
        <v>305648</v>
      </c>
      <c r="EV194" s="84">
        <v>315148</v>
      </c>
      <c r="EW194" s="84">
        <v>323950</v>
      </c>
      <c r="EX194" s="84">
        <v>352522</v>
      </c>
      <c r="EY194" s="84">
        <v>355170</v>
      </c>
      <c r="EZ194" s="84">
        <v>271839</v>
      </c>
      <c r="FA194" s="84">
        <v>287295</v>
      </c>
      <c r="FB194" s="84">
        <v>267737</v>
      </c>
      <c r="FC194" s="84">
        <v>252302</v>
      </c>
      <c r="FD194" s="84">
        <v>218402</v>
      </c>
      <c r="FE194" s="84">
        <v>208909</v>
      </c>
      <c r="FF194" s="84">
        <v>216421</v>
      </c>
      <c r="FG194" s="84">
        <v>210667</v>
      </c>
      <c r="FH194" s="84">
        <v>203047</v>
      </c>
      <c r="FI194" s="84">
        <v>192974</v>
      </c>
      <c r="FJ194" s="84">
        <v>181203</v>
      </c>
      <c r="FK194" s="84">
        <v>171544</v>
      </c>
      <c r="FL194" s="84">
        <v>157504</v>
      </c>
      <c r="FM194" s="84">
        <v>151210</v>
      </c>
      <c r="FN194" s="84">
        <v>143062</v>
      </c>
      <c r="FO194" s="84">
        <v>135562</v>
      </c>
      <c r="FP194" s="84">
        <v>121606</v>
      </c>
      <c r="FQ194" s="84">
        <v>109417</v>
      </c>
      <c r="FR194" s="84">
        <v>96938</v>
      </c>
      <c r="FS194" s="84">
        <v>88906</v>
      </c>
      <c r="FT194" s="84">
        <v>407299</v>
      </c>
      <c r="FU194" s="84">
        <v>28475769</v>
      </c>
      <c r="FV194" s="84">
        <v>346966</v>
      </c>
      <c r="FW194" s="84">
        <v>344017</v>
      </c>
      <c r="FX194" s="84">
        <v>341917</v>
      </c>
      <c r="FY194" s="84">
        <v>340616</v>
      </c>
      <c r="FZ194" s="84">
        <v>333490</v>
      </c>
      <c r="GA194" s="84">
        <v>325924</v>
      </c>
      <c r="GB194" s="84">
        <v>309589</v>
      </c>
      <c r="GC194" s="84">
        <v>306187</v>
      </c>
      <c r="GD194" s="84">
        <v>294251</v>
      </c>
      <c r="GE194" s="84">
        <v>294846</v>
      </c>
      <c r="GF194" s="84">
        <v>303349</v>
      </c>
      <c r="GG194" s="84">
        <v>311883</v>
      </c>
      <c r="GH194" s="84">
        <v>319527</v>
      </c>
      <c r="GI194" s="84">
        <v>324707</v>
      </c>
      <c r="GJ194" s="84">
        <v>331020</v>
      </c>
      <c r="GK194" s="84">
        <v>333481</v>
      </c>
      <c r="GL194" s="84">
        <v>334221</v>
      </c>
      <c r="GM194" s="84">
        <v>342448</v>
      </c>
      <c r="GN194" s="84">
        <v>350657</v>
      </c>
      <c r="GO194" s="84">
        <v>368835</v>
      </c>
      <c r="GP194" s="84">
        <v>375910</v>
      </c>
      <c r="GQ194" s="84">
        <v>368846</v>
      </c>
      <c r="GR194" s="84">
        <v>375169</v>
      </c>
      <c r="GS194" s="84">
        <v>383207</v>
      </c>
      <c r="GT194" s="84">
        <v>379298</v>
      </c>
      <c r="GU194" s="84">
        <v>380903</v>
      </c>
      <c r="GV194" s="84">
        <v>383428</v>
      </c>
      <c r="GW194" s="84">
        <v>381239</v>
      </c>
      <c r="GX194" s="84">
        <v>384186</v>
      </c>
      <c r="GY194" s="84">
        <v>387888</v>
      </c>
      <c r="GZ194" s="84">
        <v>393314</v>
      </c>
      <c r="HA194" s="84">
        <v>387711</v>
      </c>
      <c r="HB194" s="84">
        <v>365793</v>
      </c>
      <c r="HC194" s="84">
        <v>345631</v>
      </c>
      <c r="HD194" s="84">
        <v>345986</v>
      </c>
      <c r="HE194" s="84">
        <v>352165</v>
      </c>
      <c r="HF194" s="84">
        <v>361121</v>
      </c>
      <c r="HG194" s="84">
        <v>369234</v>
      </c>
      <c r="HH194" s="84">
        <v>386726</v>
      </c>
      <c r="HI194" s="84">
        <v>404563</v>
      </c>
      <c r="HJ194" s="84">
        <v>413056</v>
      </c>
      <c r="HK194" s="84">
        <v>405291</v>
      </c>
      <c r="HL194" s="84">
        <v>416508</v>
      </c>
      <c r="HM194" s="84">
        <v>414048</v>
      </c>
      <c r="HN194" s="84">
        <v>419959</v>
      </c>
      <c r="HO194" s="84">
        <v>422346</v>
      </c>
      <c r="HP194" s="84">
        <v>424597</v>
      </c>
      <c r="HQ194" s="84">
        <v>417356</v>
      </c>
      <c r="HR194" s="84">
        <v>409090</v>
      </c>
      <c r="HS194" s="84">
        <v>396644</v>
      </c>
      <c r="HT194" s="84">
        <v>385527</v>
      </c>
      <c r="HU194" s="84">
        <v>368060</v>
      </c>
      <c r="HV194" s="84">
        <v>362948</v>
      </c>
      <c r="HW194" s="84">
        <v>354785</v>
      </c>
      <c r="HX194" s="84">
        <v>341812</v>
      </c>
      <c r="HY194" s="84">
        <v>327986</v>
      </c>
      <c r="HZ194" s="84">
        <v>323155</v>
      </c>
      <c r="IA194" s="84">
        <v>325232</v>
      </c>
      <c r="IB194" s="84">
        <v>318280</v>
      </c>
      <c r="IC194" s="84">
        <v>314279</v>
      </c>
      <c r="ID194" s="84">
        <v>317456</v>
      </c>
      <c r="IE194" s="84">
        <v>328372</v>
      </c>
      <c r="IF194" s="84">
        <v>336132</v>
      </c>
      <c r="IG194" s="84">
        <v>366522</v>
      </c>
      <c r="IH194" s="84">
        <v>369912</v>
      </c>
      <c r="II194" s="84">
        <v>285301</v>
      </c>
      <c r="IJ194" s="84">
        <v>301658</v>
      </c>
      <c r="IK194" s="84">
        <v>282500</v>
      </c>
      <c r="IL194" s="84">
        <v>269149</v>
      </c>
      <c r="IM194" s="84">
        <v>236191</v>
      </c>
      <c r="IN194" s="84">
        <v>228239</v>
      </c>
      <c r="IO194" s="84">
        <v>237849</v>
      </c>
      <c r="IP194" s="84">
        <v>234041</v>
      </c>
      <c r="IQ194" s="84">
        <v>226797</v>
      </c>
      <c r="IR194" s="84">
        <v>219140</v>
      </c>
      <c r="IS194" s="84">
        <v>210185</v>
      </c>
      <c r="IT194" s="84">
        <v>201645</v>
      </c>
      <c r="IU194" s="84">
        <v>190292</v>
      </c>
      <c r="IV194" s="84">
        <v>187586</v>
      </c>
      <c r="IW194" s="84">
        <v>183052</v>
      </c>
      <c r="IX194" s="84">
        <v>180350</v>
      </c>
      <c r="IY194" s="84">
        <v>168370</v>
      </c>
      <c r="IZ194" s="84">
        <v>156456</v>
      </c>
      <c r="JA194" s="84">
        <v>143675</v>
      </c>
      <c r="JB194" s="84">
        <v>136539</v>
      </c>
      <c r="JC194" s="84">
        <v>847152</v>
      </c>
    </row>
    <row r="195" spans="1:263" hidden="1" x14ac:dyDescent="0.25"/>
    <row r="196" spans="1:263" hidden="1" x14ac:dyDescent="0.25"/>
  </sheetData>
  <mergeCells count="3">
    <mergeCell ref="B6:E6"/>
    <mergeCell ref="C8:D8"/>
    <mergeCell ref="E8:F8"/>
  </mergeCells>
  <conditionalFormatting sqref="C21:C44">
    <cfRule type="top10" dxfId="35" priority="3" rank="1"/>
  </conditionalFormatting>
  <conditionalFormatting sqref="E21:E44">
    <cfRule type="top10" dxfId="34" priority="2" rank="1"/>
  </conditionalFormatting>
  <conditionalFormatting sqref="G21:G44">
    <cfRule type="top10" dxfId="33" priority="1" rank="1"/>
  </conditionalFormatting>
  <hyperlinks>
    <hyperlink ref="B3" location="Contents!C5" display="(change borough)"/>
  </hyperlink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4100" r:id="rId4" name="CheckBox1">
          <controlPr defaultSize="0" autoLine="0" autoPict="0" linkedCell="B69" r:id="rId5">
            <anchor moveWithCells="1">
              <from>
                <xdr:col>5</xdr:col>
                <xdr:colOff>0</xdr:colOff>
                <xdr:row>0</xdr:row>
                <xdr:rowOff>95250</xdr:rowOff>
              </from>
              <to>
                <xdr:col>7</xdr:col>
                <xdr:colOff>295275</xdr:colOff>
                <xdr:row>1</xdr:row>
                <xdr:rowOff>142875</xdr:rowOff>
              </to>
            </anchor>
          </controlPr>
        </control>
      </mc:Choice>
      <mc:Fallback>
        <control shapeId="4100" r:id="rId4" name="CheckBox1"/>
      </mc:Fallback>
    </mc:AlternateContent>
    <mc:AlternateContent xmlns:mc="http://schemas.openxmlformats.org/markup-compatibility/2006">
      <mc:Choice Requires="x14">
        <control shapeId="4101" r:id="rId6" name="CheckBox2">
          <controlPr defaultSize="0" autoLine="0" linkedCell="B70" r:id="rId7">
            <anchor moveWithCells="1">
              <from>
                <xdr:col>5</xdr:col>
                <xdr:colOff>9525</xdr:colOff>
                <xdr:row>1</xdr:row>
                <xdr:rowOff>190500</xdr:rowOff>
              </from>
              <to>
                <xdr:col>7</xdr:col>
                <xdr:colOff>304800</xdr:colOff>
                <xdr:row>2</xdr:row>
                <xdr:rowOff>190500</xdr:rowOff>
              </to>
            </anchor>
          </controlPr>
        </control>
      </mc:Choice>
      <mc:Fallback>
        <control shapeId="4101" r:id="rId6" name="CheckBox2"/>
      </mc:Fallback>
    </mc:AlternateContent>
    <mc:AlternateContent xmlns:mc="http://schemas.openxmlformats.org/markup-compatibility/2006">
      <mc:Choice Requires="x14">
        <control shapeId="4102" r:id="rId8" name="CheckBox3">
          <controlPr defaultSize="0" autoLine="0" linkedCell="B71" r:id="rId9">
            <anchor moveWithCells="1">
              <from>
                <xdr:col>5</xdr:col>
                <xdr:colOff>9525</xdr:colOff>
                <xdr:row>3</xdr:row>
                <xdr:rowOff>9525</xdr:rowOff>
              </from>
              <to>
                <xdr:col>7</xdr:col>
                <xdr:colOff>304800</xdr:colOff>
                <xdr:row>4</xdr:row>
                <xdr:rowOff>9525</xdr:rowOff>
              </to>
            </anchor>
          </controlPr>
        </control>
      </mc:Choice>
      <mc:Fallback>
        <control shapeId="4102" r:id="rId8" name="CheckBox3"/>
      </mc:Fallback>
    </mc:AlternateContent>
    <mc:AlternateContent xmlns:mc="http://schemas.openxmlformats.org/markup-compatibility/2006">
      <mc:Choice Requires="x14">
        <control shapeId="4097" r:id="rId10" name="Option Button 1">
          <controlPr defaultSize="0" autoFill="0" autoLine="0" autoPict="0">
            <anchor moveWithCells="1">
              <from>
                <xdr:col>2</xdr:col>
                <xdr:colOff>638175</xdr:colOff>
                <xdr:row>0</xdr:row>
                <xdr:rowOff>57150</xdr:rowOff>
              </from>
              <to>
                <xdr:col>5</xdr:col>
                <xdr:colOff>152400</xdr:colOff>
                <xdr:row>1</xdr:row>
                <xdr:rowOff>133350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4098" r:id="rId11" name="Option Button 2">
          <controlPr defaultSize="0" autoFill="0" autoLine="0" autoPict="0" altText="Males">
            <anchor moveWithCells="1">
              <from>
                <xdr:col>3</xdr:col>
                <xdr:colOff>0</xdr:colOff>
                <xdr:row>1</xdr:row>
                <xdr:rowOff>180975</xdr:rowOff>
              </from>
              <to>
                <xdr:col>4</xdr:col>
                <xdr:colOff>400050</xdr:colOff>
                <xdr:row>2</xdr:row>
                <xdr:rowOff>171450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4099" r:id="rId12" name="Option Button 3">
          <controlPr defaultSize="0" autoFill="0" autoLine="0" autoPict="0" altText="Females">
            <anchor moveWithCells="1">
              <from>
                <xdr:col>3</xdr:col>
                <xdr:colOff>0</xdr:colOff>
                <xdr:row>2</xdr:row>
                <xdr:rowOff>228600</xdr:rowOff>
              </from>
              <to>
                <xdr:col>5</xdr:col>
                <xdr:colOff>0</xdr:colOff>
                <xdr:row>4</xdr:row>
                <xdr:rowOff>38100</xdr:rowOff>
              </to>
            </anchor>
          </controlPr>
        </control>
      </mc:Choice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autoPageBreaks="0"/>
  </sheetPr>
  <dimension ref="A2:BS784"/>
  <sheetViews>
    <sheetView zoomScale="90" zoomScaleNormal="90" workbookViewId="0">
      <selection activeCell="B804" sqref="B804"/>
    </sheetView>
  </sheetViews>
  <sheetFormatPr defaultRowHeight="15" x14ac:dyDescent="0.25"/>
  <cols>
    <col min="1" max="1" width="3.7109375" style="57" customWidth="1"/>
    <col min="2" max="2" width="41.140625" style="57" customWidth="1"/>
    <col min="3" max="3" width="20.42578125" style="57" customWidth="1"/>
    <col min="4" max="4" width="2.28515625" style="57" customWidth="1"/>
    <col min="5" max="5" width="20.42578125" style="57" customWidth="1"/>
    <col min="6" max="6" width="2" style="57" customWidth="1"/>
    <col min="7" max="7" width="19.42578125" style="57" customWidth="1"/>
    <col min="8" max="8" width="7.28515625" style="57" customWidth="1"/>
    <col min="9" max="11" width="19.85546875" style="57" customWidth="1"/>
    <col min="12" max="22" width="9.140625" style="57" customWidth="1"/>
    <col min="23" max="23" width="9.140625" style="57"/>
    <col min="24" max="24" width="10.140625" style="57" customWidth="1"/>
    <col min="25" max="16384" width="9.140625" style="57"/>
  </cols>
  <sheetData>
    <row r="2" spans="2:10" ht="18.75" customHeight="1" x14ac:dyDescent="0.3">
      <c r="B2" s="19" t="str">
        <f>Contents!C5</f>
        <v>Brent</v>
      </c>
      <c r="I2" s="158" t="s">
        <v>1661</v>
      </c>
      <c r="J2" s="158"/>
    </row>
    <row r="3" spans="2:10" ht="15" customHeight="1" x14ac:dyDescent="0.25">
      <c r="B3" s="17" t="s">
        <v>1311</v>
      </c>
      <c r="I3" s="158"/>
      <c r="J3" s="158"/>
    </row>
    <row r="4" spans="2:10" ht="15.75" x14ac:dyDescent="0.25">
      <c r="B4" s="17"/>
      <c r="C4" s="17"/>
      <c r="I4" s="1"/>
    </row>
    <row r="5" spans="2:10" x14ac:dyDescent="0.25">
      <c r="B5" s="18" t="s">
        <v>1665</v>
      </c>
      <c r="C5" s="17"/>
      <c r="I5" s="9"/>
    </row>
    <row r="6" spans="2:10" x14ac:dyDescent="0.25">
      <c r="B6" s="18" t="s">
        <v>1667</v>
      </c>
      <c r="C6" s="18"/>
      <c r="D6" s="18"/>
      <c r="E6" s="18"/>
    </row>
    <row r="7" spans="2:10" ht="18.75" x14ac:dyDescent="0.3">
      <c r="B7" s="58"/>
      <c r="C7" s="58"/>
      <c r="D7" s="58"/>
      <c r="E7" s="58"/>
    </row>
    <row r="8" spans="2:10" ht="29.25" customHeight="1" x14ac:dyDescent="0.25">
      <c r="C8" s="97" t="s">
        <v>1297</v>
      </c>
      <c r="D8" s="98"/>
      <c r="E8" s="81" t="s">
        <v>1308</v>
      </c>
      <c r="F8" s="98"/>
      <c r="G8" s="81" t="s">
        <v>1666</v>
      </c>
    </row>
    <row r="9" spans="2:10" ht="11.25" customHeight="1" x14ac:dyDescent="0.25">
      <c r="C9" s="73"/>
      <c r="D9" s="73"/>
      <c r="E9" s="74"/>
      <c r="F9" s="73"/>
      <c r="G9" s="75"/>
    </row>
    <row r="10" spans="2:10" ht="11.25" customHeight="1" x14ac:dyDescent="0.25">
      <c r="B10" s="3" t="s">
        <v>1306</v>
      </c>
      <c r="C10" s="73">
        <f>C76</f>
        <v>52</v>
      </c>
      <c r="D10" s="73"/>
      <c r="E10" s="74">
        <f>E76</f>
        <v>55.2</v>
      </c>
      <c r="F10" s="73"/>
      <c r="G10" s="75">
        <f>C10-E10</f>
        <v>-3.2000000000000028</v>
      </c>
    </row>
    <row r="11" spans="2:10" ht="11.25" customHeight="1" x14ac:dyDescent="0.25">
      <c r="B11" s="3" t="s">
        <v>1307</v>
      </c>
      <c r="C11" s="73">
        <f>C77</f>
        <v>3.7</v>
      </c>
      <c r="D11" s="73"/>
      <c r="E11" s="74">
        <f>E77</f>
        <v>3.7</v>
      </c>
      <c r="F11" s="73"/>
      <c r="G11" s="75">
        <f>C11-E11</f>
        <v>0</v>
      </c>
    </row>
    <row r="12" spans="2:10" ht="11.25" customHeight="1" x14ac:dyDescent="0.25">
      <c r="C12" s="73"/>
      <c r="D12" s="73"/>
      <c r="E12" s="74"/>
      <c r="F12" s="73"/>
      <c r="G12" s="75"/>
    </row>
    <row r="13" spans="2:10" x14ac:dyDescent="0.25">
      <c r="B13" s="3" t="str">
        <f>B2</f>
        <v>Brent</v>
      </c>
      <c r="C13" s="76">
        <f ca="1">C75</f>
        <v>72</v>
      </c>
      <c r="D13" s="76"/>
      <c r="E13" s="77">
        <f ca="1">E75</f>
        <v>64.5</v>
      </c>
      <c r="F13" s="76"/>
      <c r="G13" s="75">
        <f ca="1">C13-E13</f>
        <v>7.5</v>
      </c>
    </row>
    <row r="14" spans="2:10" x14ac:dyDescent="0.25">
      <c r="B14" s="3"/>
      <c r="C14" s="7"/>
      <c r="D14" s="7"/>
      <c r="E14" s="4"/>
      <c r="F14" s="7"/>
      <c r="G14" s="61"/>
    </row>
    <row r="15" spans="2:10" x14ac:dyDescent="0.25">
      <c r="C15" s="8"/>
      <c r="D15" s="8"/>
      <c r="E15" s="6"/>
      <c r="F15" s="23"/>
      <c r="G15" s="9"/>
    </row>
    <row r="16" spans="2:10" x14ac:dyDescent="0.25">
      <c r="B16" s="3" t="s">
        <v>1302</v>
      </c>
      <c r="C16" s="9"/>
      <c r="D16" s="9"/>
      <c r="E16" s="6"/>
      <c r="F16" s="23"/>
      <c r="G16" s="9"/>
    </row>
    <row r="17" spans="2:7" x14ac:dyDescent="0.25">
      <c r="B17" s="57" t="str">
        <f t="shared" ref="B17:C40" ca="1" si="0">B48</f>
        <v>Alperton</v>
      </c>
      <c r="C17" s="78">
        <f ca="1">C48</f>
        <v>68.099999999999994</v>
      </c>
      <c r="D17" s="78"/>
      <c r="E17" s="72">
        <f ca="1">E48</f>
        <v>69.3</v>
      </c>
      <c r="F17" s="8"/>
      <c r="G17" s="72">
        <f ca="1">IFERROR(C17-E17,"")</f>
        <v>-1.2000000000000028</v>
      </c>
    </row>
    <row r="18" spans="2:7" x14ac:dyDescent="0.25">
      <c r="B18" s="57" t="str">
        <f t="shared" ca="1" si="0"/>
        <v>Barnhill</v>
      </c>
      <c r="C18" s="78">
        <f t="shared" ca="1" si="0"/>
        <v>53</v>
      </c>
      <c r="D18" s="78"/>
      <c r="E18" s="72">
        <f t="shared" ref="E18:E40" ca="1" si="1">E49</f>
        <v>45.1</v>
      </c>
      <c r="F18" s="8"/>
      <c r="G18" s="72">
        <f t="shared" ref="G18:G40" ca="1" si="2">IFERROR(C18-E18,"")</f>
        <v>7.8999999999999986</v>
      </c>
    </row>
    <row r="19" spans="2:7" x14ac:dyDescent="0.25">
      <c r="B19" s="57" t="str">
        <f t="shared" ca="1" si="0"/>
        <v>Brondesbury Park</v>
      </c>
      <c r="C19" s="78">
        <f t="shared" ca="1" si="0"/>
        <v>75.599999999999994</v>
      </c>
      <c r="D19" s="78"/>
      <c r="E19" s="72">
        <f t="shared" ca="1" si="1"/>
        <v>51.3</v>
      </c>
      <c r="F19" s="8"/>
      <c r="G19" s="72">
        <f t="shared" ca="1" si="2"/>
        <v>24.299999999999997</v>
      </c>
    </row>
    <row r="20" spans="2:7" x14ac:dyDescent="0.25">
      <c r="B20" s="57" t="str">
        <f t="shared" ca="1" si="0"/>
        <v>Dollis Hill</v>
      </c>
      <c r="C20" s="78">
        <f t="shared" ca="1" si="0"/>
        <v>58.4</v>
      </c>
      <c r="D20" s="78"/>
      <c r="E20" s="72">
        <f t="shared" ca="1" si="1"/>
        <v>61.4</v>
      </c>
      <c r="F20" s="8"/>
      <c r="G20" s="72">
        <f t="shared" ca="1" si="2"/>
        <v>-3</v>
      </c>
    </row>
    <row r="21" spans="2:7" x14ac:dyDescent="0.25">
      <c r="B21" s="57" t="str">
        <f t="shared" ca="1" si="0"/>
        <v>Dudden Hill</v>
      </c>
      <c r="C21" s="78">
        <f t="shared" ca="1" si="0"/>
        <v>89.6</v>
      </c>
      <c r="D21" s="78"/>
      <c r="E21" s="72">
        <f t="shared" ca="1" si="1"/>
        <v>76.3</v>
      </c>
      <c r="F21" s="8"/>
      <c r="G21" s="72">
        <f t="shared" ca="1" si="2"/>
        <v>13.299999999999997</v>
      </c>
    </row>
    <row r="22" spans="2:7" x14ac:dyDescent="0.25">
      <c r="B22" s="57" t="str">
        <f t="shared" ca="1" si="0"/>
        <v>Fryent</v>
      </c>
      <c r="C22" s="78">
        <f t="shared" ca="1" si="0"/>
        <v>50.6</v>
      </c>
      <c r="D22" s="78"/>
      <c r="E22" s="72">
        <f t="shared" ca="1" si="1"/>
        <v>44.6</v>
      </c>
      <c r="F22" s="8"/>
      <c r="G22" s="72">
        <f t="shared" ca="1" si="2"/>
        <v>6</v>
      </c>
    </row>
    <row r="23" spans="2:7" x14ac:dyDescent="0.25">
      <c r="B23" s="57" t="str">
        <f t="shared" ca="1" si="0"/>
        <v>Harlesden</v>
      </c>
      <c r="C23" s="78">
        <f t="shared" ca="1" si="0"/>
        <v>154</v>
      </c>
      <c r="D23" s="78"/>
      <c r="E23" s="72">
        <f t="shared" ca="1" si="1"/>
        <v>124.4</v>
      </c>
      <c r="F23" s="8"/>
      <c r="G23" s="72">
        <f t="shared" ca="1" si="2"/>
        <v>29.599999999999994</v>
      </c>
    </row>
    <row r="24" spans="2:7" x14ac:dyDescent="0.25">
      <c r="B24" s="57" t="str">
        <f t="shared" ca="1" si="0"/>
        <v>Kensal Green</v>
      </c>
      <c r="C24" s="78">
        <f t="shared" ca="1" si="0"/>
        <v>133.1</v>
      </c>
      <c r="D24" s="78"/>
      <c r="E24" s="72">
        <f t="shared" ca="1" si="1"/>
        <v>98.8</v>
      </c>
      <c r="F24" s="8"/>
      <c r="G24" s="72">
        <f t="shared" ca="1" si="2"/>
        <v>34.299999999999997</v>
      </c>
    </row>
    <row r="25" spans="2:7" x14ac:dyDescent="0.25">
      <c r="B25" s="57" t="str">
        <f t="shared" ca="1" si="0"/>
        <v>Kenton</v>
      </c>
      <c r="C25" s="78">
        <f t="shared" ca="1" si="0"/>
        <v>53.9</v>
      </c>
      <c r="D25" s="78"/>
      <c r="E25" s="72">
        <f t="shared" ca="1" si="1"/>
        <v>41.2</v>
      </c>
      <c r="F25" s="8"/>
      <c r="G25" s="72">
        <f t="shared" ca="1" si="2"/>
        <v>12.699999999999996</v>
      </c>
    </row>
    <row r="26" spans="2:7" x14ac:dyDescent="0.25">
      <c r="B26" s="57" t="str">
        <f t="shared" ca="1" si="0"/>
        <v>Kilburn</v>
      </c>
      <c r="C26" s="78">
        <f t="shared" ca="1" si="0"/>
        <v>180</v>
      </c>
      <c r="D26" s="78"/>
      <c r="E26" s="72">
        <f t="shared" ca="1" si="1"/>
        <v>134.80000000000001</v>
      </c>
      <c r="F26" s="8"/>
      <c r="G26" s="72">
        <f t="shared" ca="1" si="2"/>
        <v>45.199999999999989</v>
      </c>
    </row>
    <row r="27" spans="2:7" x14ac:dyDescent="0.25">
      <c r="B27" s="57" t="str">
        <f t="shared" ca="1" si="0"/>
        <v>Mapesbury</v>
      </c>
      <c r="C27" s="78">
        <f t="shared" ca="1" si="0"/>
        <v>111.4</v>
      </c>
      <c r="D27" s="78"/>
      <c r="E27" s="72">
        <f t="shared" ca="1" si="1"/>
        <v>76.3</v>
      </c>
      <c r="F27" s="8"/>
      <c r="G27" s="72">
        <f t="shared" ca="1" si="2"/>
        <v>35.100000000000009</v>
      </c>
    </row>
    <row r="28" spans="2:7" x14ac:dyDescent="0.25">
      <c r="B28" s="57" t="str">
        <f t="shared" ca="1" si="0"/>
        <v>Northwick Park</v>
      </c>
      <c r="C28" s="78">
        <f t="shared" ca="1" si="0"/>
        <v>47.9</v>
      </c>
      <c r="D28" s="78"/>
      <c r="E28" s="72">
        <f t="shared" ca="1" si="1"/>
        <v>51.9</v>
      </c>
      <c r="F28" s="8"/>
      <c r="G28" s="72">
        <f t="shared" ca="1" si="2"/>
        <v>-4</v>
      </c>
    </row>
    <row r="29" spans="2:7" x14ac:dyDescent="0.25">
      <c r="B29" s="57" t="str">
        <f t="shared" ca="1" si="0"/>
        <v>Preston</v>
      </c>
      <c r="C29" s="78">
        <f t="shared" ca="1" si="0"/>
        <v>64.599999999999994</v>
      </c>
      <c r="D29" s="78"/>
      <c r="E29" s="72">
        <f t="shared" ca="1" si="1"/>
        <v>53.8</v>
      </c>
      <c r="F29" s="8"/>
      <c r="G29" s="72">
        <f t="shared" ca="1" si="2"/>
        <v>10.799999999999997</v>
      </c>
    </row>
    <row r="30" spans="2:7" x14ac:dyDescent="0.25">
      <c r="B30" s="57" t="str">
        <f t="shared" ca="1" si="0"/>
        <v>Queens Park</v>
      </c>
      <c r="C30" s="78">
        <f t="shared" ca="1" si="0"/>
        <v>102.7</v>
      </c>
      <c r="D30" s="78"/>
      <c r="E30" s="72">
        <f t="shared" ca="1" si="1"/>
        <v>81.900000000000006</v>
      </c>
      <c r="F30" s="8"/>
      <c r="G30" s="72">
        <f t="shared" ca="1" si="2"/>
        <v>20.799999999999997</v>
      </c>
    </row>
    <row r="31" spans="2:7" x14ac:dyDescent="0.25">
      <c r="B31" s="57" t="str">
        <f t="shared" ca="1" si="0"/>
        <v>Queensbury</v>
      </c>
      <c r="C31" s="78">
        <f t="shared" ca="1" si="0"/>
        <v>73.900000000000006</v>
      </c>
      <c r="D31" s="78"/>
      <c r="E31" s="72">
        <f t="shared" ca="1" si="1"/>
        <v>65.7</v>
      </c>
      <c r="F31" s="8"/>
      <c r="G31" s="72">
        <f t="shared" ca="1" si="2"/>
        <v>8.2000000000000028</v>
      </c>
    </row>
    <row r="32" spans="2:7" x14ac:dyDescent="0.25">
      <c r="B32" s="57" t="str">
        <f t="shared" ca="1" si="0"/>
        <v>Stonebridge</v>
      </c>
      <c r="C32" s="78">
        <f t="shared" ca="1" si="0"/>
        <v>41.7</v>
      </c>
      <c r="D32" s="78"/>
      <c r="E32" s="72">
        <f t="shared" ca="1" si="1"/>
        <v>65.400000000000006</v>
      </c>
      <c r="F32" s="8"/>
      <c r="G32" s="72">
        <f t="shared" ca="1" si="2"/>
        <v>-23.700000000000003</v>
      </c>
    </row>
    <row r="33" spans="1:10" x14ac:dyDescent="0.25">
      <c r="B33" s="57" t="str">
        <f t="shared" ca="1" si="0"/>
        <v>Sudbury</v>
      </c>
      <c r="C33" s="78">
        <f t="shared" ca="1" si="0"/>
        <v>70.2</v>
      </c>
      <c r="D33" s="78"/>
      <c r="E33" s="72">
        <f t="shared" ca="1" si="1"/>
        <v>51.1</v>
      </c>
      <c r="F33" s="8"/>
      <c r="G33" s="72">
        <f t="shared" ca="1" si="2"/>
        <v>19.100000000000001</v>
      </c>
    </row>
    <row r="34" spans="1:10" x14ac:dyDescent="0.25">
      <c r="B34" s="57" t="str">
        <f t="shared" ca="1" si="0"/>
        <v>Tokyngton</v>
      </c>
      <c r="C34" s="78">
        <f t="shared" ca="1" si="0"/>
        <v>54.6</v>
      </c>
      <c r="D34" s="78"/>
      <c r="E34" s="72">
        <f t="shared" ca="1" si="1"/>
        <v>67</v>
      </c>
      <c r="F34" s="8"/>
      <c r="G34" s="72">
        <f t="shared" ca="1" si="2"/>
        <v>-12.399999999999999</v>
      </c>
    </row>
    <row r="35" spans="1:10" x14ac:dyDescent="0.25">
      <c r="B35" s="57" t="str">
        <f t="shared" ca="1" si="0"/>
        <v>Welsh Harp</v>
      </c>
      <c r="C35" s="78">
        <f t="shared" ca="1" si="0"/>
        <v>59.5</v>
      </c>
      <c r="D35" s="78"/>
      <c r="E35" s="72">
        <f t="shared" ca="1" si="1"/>
        <v>45.6</v>
      </c>
      <c r="F35" s="8"/>
      <c r="G35" s="72">
        <f t="shared" ca="1" si="2"/>
        <v>13.899999999999999</v>
      </c>
    </row>
    <row r="36" spans="1:10" x14ac:dyDescent="0.25">
      <c r="B36" s="57" t="str">
        <f t="shared" ca="1" si="0"/>
        <v>Wembley Central</v>
      </c>
      <c r="C36" s="78">
        <f t="shared" ca="1" si="0"/>
        <v>91.9</v>
      </c>
      <c r="D36" s="78"/>
      <c r="E36" s="72">
        <f t="shared" ca="1" si="1"/>
        <v>89.4</v>
      </c>
      <c r="F36" s="8"/>
      <c r="G36" s="72">
        <f t="shared" ca="1" si="2"/>
        <v>2.5</v>
      </c>
    </row>
    <row r="37" spans="1:10" x14ac:dyDescent="0.25">
      <c r="B37" s="57" t="str">
        <f t="shared" ca="1" si="0"/>
        <v>Willesden Green</v>
      </c>
      <c r="C37" s="78">
        <f t="shared" ca="1" si="0"/>
        <v>100.7</v>
      </c>
      <c r="D37" s="78"/>
      <c r="E37" s="72">
        <f t="shared" ca="1" si="1"/>
        <v>82.7</v>
      </c>
      <c r="F37" s="8"/>
      <c r="G37" s="72">
        <f t="shared" ca="1" si="2"/>
        <v>18</v>
      </c>
    </row>
    <row r="38" spans="1:10" x14ac:dyDescent="0.25">
      <c r="B38" s="57" t="str">
        <f t="shared" ca="1" si="0"/>
        <v/>
      </c>
      <c r="C38" s="78" t="str">
        <f t="shared" ca="1" si="0"/>
        <v/>
      </c>
      <c r="D38" s="78"/>
      <c r="E38" s="72" t="str">
        <f t="shared" ca="1" si="1"/>
        <v/>
      </c>
      <c r="F38" s="8"/>
      <c r="G38" s="72" t="str">
        <f t="shared" ca="1" si="2"/>
        <v/>
      </c>
    </row>
    <row r="39" spans="1:10" x14ac:dyDescent="0.25">
      <c r="B39" s="57" t="str">
        <f t="shared" ca="1" si="0"/>
        <v/>
      </c>
      <c r="C39" s="78" t="str">
        <f t="shared" ca="1" si="0"/>
        <v/>
      </c>
      <c r="D39" s="78"/>
      <c r="E39" s="72" t="str">
        <f t="shared" ca="1" si="1"/>
        <v/>
      </c>
      <c r="F39" s="8"/>
      <c r="G39" s="72" t="str">
        <f t="shared" ca="1" si="2"/>
        <v/>
      </c>
    </row>
    <row r="40" spans="1:10" x14ac:dyDescent="0.25">
      <c r="B40" s="57" t="str">
        <f t="shared" ca="1" si="0"/>
        <v/>
      </c>
      <c r="C40" s="78" t="str">
        <f t="shared" ca="1" si="0"/>
        <v/>
      </c>
      <c r="D40" s="78"/>
      <c r="E40" s="72" t="str">
        <f t="shared" ca="1" si="1"/>
        <v/>
      </c>
      <c r="F40" s="8"/>
      <c r="G40" s="72" t="str">
        <f t="shared" ca="1" si="2"/>
        <v/>
      </c>
      <c r="I40" s="59" t="str">
        <f>Contents!B99</f>
        <v/>
      </c>
    </row>
    <row r="41" spans="1:10" x14ac:dyDescent="0.25">
      <c r="C41" s="2"/>
      <c r="I41" s="59" t="str">
        <f>Contents!B100</f>
        <v/>
      </c>
    </row>
    <row r="42" spans="1:10" x14ac:dyDescent="0.25">
      <c r="C42" s="2"/>
      <c r="I42" s="59"/>
    </row>
    <row r="43" spans="1:10" x14ac:dyDescent="0.25">
      <c r="A43" s="103"/>
      <c r="B43" s="57" t="s">
        <v>1668</v>
      </c>
      <c r="C43" s="2"/>
      <c r="I43" s="59"/>
    </row>
    <row r="44" spans="1:10" x14ac:dyDescent="0.25">
      <c r="C44" s="2"/>
      <c r="I44" s="59"/>
    </row>
    <row r="45" spans="1:10" x14ac:dyDescent="0.25">
      <c r="A45" s="104"/>
      <c r="B45" s="57" t="s">
        <v>1669</v>
      </c>
    </row>
    <row r="46" spans="1:10" hidden="1" x14ac:dyDescent="0.25">
      <c r="B46" s="32"/>
      <c r="C46" s="159" t="s">
        <v>1298</v>
      </c>
      <c r="D46" s="160"/>
      <c r="E46" s="160"/>
      <c r="F46" s="161"/>
      <c r="G46" s="162"/>
      <c r="H46" s="162"/>
      <c r="I46" s="162"/>
      <c r="J46" s="162"/>
    </row>
    <row r="47" spans="1:10" hidden="1" x14ac:dyDescent="0.25">
      <c r="B47" s="6"/>
      <c r="C47" s="79" t="s">
        <v>1312</v>
      </c>
      <c r="D47" s="68"/>
      <c r="E47" s="68" t="s">
        <v>1314</v>
      </c>
      <c r="F47" s="80"/>
      <c r="G47" s="68"/>
      <c r="H47" s="68"/>
      <c r="I47" s="68"/>
      <c r="J47" s="68"/>
    </row>
    <row r="48" spans="1:10" hidden="1" x14ac:dyDescent="0.25">
      <c r="B48" s="32" t="str">
        <f t="shared" ref="B48:B71" ca="1" si="3">IFERROR(E82,"")</f>
        <v>Alperton</v>
      </c>
      <c r="C48" s="32">
        <f ca="1">IF($D82="","",F82)</f>
        <v>68.099999999999994</v>
      </c>
      <c r="D48" s="21"/>
      <c r="E48" s="21">
        <f ca="1">IF($D82="","",G82)</f>
        <v>69.3</v>
      </c>
      <c r="F48" s="22"/>
      <c r="G48" s="9"/>
      <c r="H48" s="9"/>
      <c r="I48" s="24"/>
      <c r="J48" s="24"/>
    </row>
    <row r="49" spans="2:10" hidden="1" x14ac:dyDescent="0.25">
      <c r="B49" s="6" t="str">
        <f t="shared" ca="1" si="3"/>
        <v>Barnhill</v>
      </c>
      <c r="C49" s="6">
        <f t="shared" ref="C49:C65" ca="1" si="4">IF($D83="","",F83)</f>
        <v>53</v>
      </c>
      <c r="D49" s="9"/>
      <c r="E49" s="9">
        <f t="shared" ref="E49:E65" ca="1" si="5">IF($D83="","",G83)</f>
        <v>45.1</v>
      </c>
      <c r="F49" s="23"/>
      <c r="G49" s="9"/>
      <c r="H49" s="9"/>
      <c r="I49" s="24"/>
      <c r="J49" s="24"/>
    </row>
    <row r="50" spans="2:10" hidden="1" x14ac:dyDescent="0.25">
      <c r="B50" s="6" t="str">
        <f t="shared" ca="1" si="3"/>
        <v>Brondesbury Park</v>
      </c>
      <c r="C50" s="6">
        <f t="shared" ca="1" si="4"/>
        <v>75.599999999999994</v>
      </c>
      <c r="D50" s="9"/>
      <c r="E50" s="9">
        <f t="shared" ca="1" si="5"/>
        <v>51.3</v>
      </c>
      <c r="F50" s="23"/>
      <c r="G50" s="9"/>
      <c r="H50" s="9"/>
      <c r="I50" s="24"/>
      <c r="J50" s="24"/>
    </row>
    <row r="51" spans="2:10" hidden="1" x14ac:dyDescent="0.25">
      <c r="B51" s="6" t="str">
        <f t="shared" ca="1" si="3"/>
        <v>Dollis Hill</v>
      </c>
      <c r="C51" s="6">
        <f t="shared" ca="1" si="4"/>
        <v>58.4</v>
      </c>
      <c r="D51" s="9"/>
      <c r="E51" s="9">
        <f t="shared" ca="1" si="5"/>
        <v>61.4</v>
      </c>
      <c r="F51" s="23"/>
      <c r="G51" s="9"/>
      <c r="H51" s="9"/>
      <c r="I51" s="24"/>
      <c r="J51" s="24"/>
    </row>
    <row r="52" spans="2:10" hidden="1" x14ac:dyDescent="0.25">
      <c r="B52" s="6" t="str">
        <f t="shared" ca="1" si="3"/>
        <v>Dudden Hill</v>
      </c>
      <c r="C52" s="6">
        <f t="shared" ca="1" si="4"/>
        <v>89.6</v>
      </c>
      <c r="D52" s="9"/>
      <c r="E52" s="9">
        <f t="shared" ca="1" si="5"/>
        <v>76.3</v>
      </c>
      <c r="F52" s="23"/>
      <c r="G52" s="9"/>
      <c r="H52" s="9"/>
      <c r="I52" s="24"/>
      <c r="J52" s="24"/>
    </row>
    <row r="53" spans="2:10" hidden="1" x14ac:dyDescent="0.25">
      <c r="B53" s="6" t="str">
        <f t="shared" ca="1" si="3"/>
        <v>Fryent</v>
      </c>
      <c r="C53" s="6">
        <f t="shared" ca="1" si="4"/>
        <v>50.6</v>
      </c>
      <c r="D53" s="9"/>
      <c r="E53" s="9">
        <f t="shared" ca="1" si="5"/>
        <v>44.6</v>
      </c>
      <c r="F53" s="23"/>
      <c r="G53" s="9"/>
      <c r="H53" s="9"/>
      <c r="I53" s="24"/>
      <c r="J53" s="24"/>
    </row>
    <row r="54" spans="2:10" hidden="1" x14ac:dyDescent="0.25">
      <c r="B54" s="6" t="str">
        <f t="shared" ca="1" si="3"/>
        <v>Harlesden</v>
      </c>
      <c r="C54" s="6">
        <f t="shared" ca="1" si="4"/>
        <v>154</v>
      </c>
      <c r="D54" s="9"/>
      <c r="E54" s="9">
        <f t="shared" ca="1" si="5"/>
        <v>124.4</v>
      </c>
      <c r="F54" s="23"/>
      <c r="G54" s="9"/>
      <c r="H54" s="9"/>
      <c r="I54" s="24"/>
      <c r="J54" s="24"/>
    </row>
    <row r="55" spans="2:10" hidden="1" x14ac:dyDescent="0.25">
      <c r="B55" s="6" t="str">
        <f t="shared" ca="1" si="3"/>
        <v>Kensal Green</v>
      </c>
      <c r="C55" s="6">
        <f t="shared" ca="1" si="4"/>
        <v>133.1</v>
      </c>
      <c r="D55" s="9"/>
      <c r="E55" s="9">
        <f t="shared" ca="1" si="5"/>
        <v>98.8</v>
      </c>
      <c r="F55" s="23"/>
      <c r="G55" s="9"/>
      <c r="H55" s="9"/>
      <c r="I55" s="24"/>
      <c r="J55" s="24"/>
    </row>
    <row r="56" spans="2:10" hidden="1" x14ac:dyDescent="0.25">
      <c r="B56" s="6" t="str">
        <f t="shared" ca="1" si="3"/>
        <v>Kenton</v>
      </c>
      <c r="C56" s="6">
        <f t="shared" ca="1" si="4"/>
        <v>53.9</v>
      </c>
      <c r="D56" s="9"/>
      <c r="E56" s="9">
        <f t="shared" ca="1" si="5"/>
        <v>41.2</v>
      </c>
      <c r="F56" s="23"/>
      <c r="G56" s="9"/>
      <c r="H56" s="9"/>
      <c r="I56" s="24"/>
      <c r="J56" s="24"/>
    </row>
    <row r="57" spans="2:10" hidden="1" x14ac:dyDescent="0.25">
      <c r="B57" s="6" t="str">
        <f t="shared" ca="1" si="3"/>
        <v>Kilburn</v>
      </c>
      <c r="C57" s="6">
        <f t="shared" ca="1" si="4"/>
        <v>180</v>
      </c>
      <c r="D57" s="9"/>
      <c r="E57" s="9">
        <f t="shared" ca="1" si="5"/>
        <v>134.80000000000001</v>
      </c>
      <c r="F57" s="23"/>
      <c r="G57" s="9"/>
      <c r="H57" s="9"/>
      <c r="I57" s="24"/>
      <c r="J57" s="24"/>
    </row>
    <row r="58" spans="2:10" hidden="1" x14ac:dyDescent="0.25">
      <c r="B58" s="6" t="str">
        <f t="shared" ca="1" si="3"/>
        <v>Mapesbury</v>
      </c>
      <c r="C58" s="6">
        <f t="shared" ca="1" si="4"/>
        <v>111.4</v>
      </c>
      <c r="D58" s="9"/>
      <c r="E58" s="9">
        <f t="shared" ca="1" si="5"/>
        <v>76.3</v>
      </c>
      <c r="F58" s="23"/>
      <c r="G58" s="9"/>
      <c r="H58" s="9"/>
      <c r="I58" s="24"/>
      <c r="J58" s="24"/>
    </row>
    <row r="59" spans="2:10" hidden="1" x14ac:dyDescent="0.25">
      <c r="B59" s="6" t="str">
        <f t="shared" ca="1" si="3"/>
        <v>Northwick Park</v>
      </c>
      <c r="C59" s="6">
        <f t="shared" ca="1" si="4"/>
        <v>47.9</v>
      </c>
      <c r="D59" s="9"/>
      <c r="E59" s="9">
        <f t="shared" ca="1" si="5"/>
        <v>51.9</v>
      </c>
      <c r="F59" s="23"/>
      <c r="G59" s="9"/>
      <c r="H59" s="9"/>
      <c r="I59" s="24"/>
      <c r="J59" s="24"/>
    </row>
    <row r="60" spans="2:10" hidden="1" x14ac:dyDescent="0.25">
      <c r="B60" s="6" t="str">
        <f t="shared" ca="1" si="3"/>
        <v>Preston</v>
      </c>
      <c r="C60" s="6">
        <f t="shared" ca="1" si="4"/>
        <v>64.599999999999994</v>
      </c>
      <c r="D60" s="9"/>
      <c r="E60" s="9">
        <f t="shared" ca="1" si="5"/>
        <v>53.8</v>
      </c>
      <c r="F60" s="23"/>
      <c r="G60" s="9"/>
      <c r="H60" s="9"/>
      <c r="I60" s="24"/>
      <c r="J60" s="24"/>
    </row>
    <row r="61" spans="2:10" hidden="1" x14ac:dyDescent="0.25">
      <c r="B61" s="6" t="str">
        <f t="shared" ca="1" si="3"/>
        <v>Queens Park</v>
      </c>
      <c r="C61" s="6">
        <f t="shared" ca="1" si="4"/>
        <v>102.7</v>
      </c>
      <c r="D61" s="9"/>
      <c r="E61" s="9">
        <f t="shared" ca="1" si="5"/>
        <v>81.900000000000006</v>
      </c>
      <c r="F61" s="23"/>
      <c r="G61" s="9"/>
      <c r="H61" s="9"/>
      <c r="I61" s="24"/>
      <c r="J61" s="24"/>
    </row>
    <row r="62" spans="2:10" hidden="1" x14ac:dyDescent="0.25">
      <c r="B62" s="6" t="str">
        <f t="shared" ca="1" si="3"/>
        <v>Queensbury</v>
      </c>
      <c r="C62" s="6">
        <f t="shared" ca="1" si="4"/>
        <v>73.900000000000006</v>
      </c>
      <c r="D62" s="9"/>
      <c r="E62" s="9">
        <f t="shared" ca="1" si="5"/>
        <v>65.7</v>
      </c>
      <c r="F62" s="23"/>
      <c r="G62" s="9"/>
      <c r="H62" s="9"/>
      <c r="I62" s="24"/>
      <c r="J62" s="24"/>
    </row>
    <row r="63" spans="2:10" hidden="1" x14ac:dyDescent="0.25">
      <c r="B63" s="6" t="str">
        <f t="shared" ca="1" si="3"/>
        <v>Stonebridge</v>
      </c>
      <c r="C63" s="6">
        <f t="shared" ca="1" si="4"/>
        <v>41.7</v>
      </c>
      <c r="D63" s="9"/>
      <c r="E63" s="9">
        <f t="shared" ca="1" si="5"/>
        <v>65.400000000000006</v>
      </c>
      <c r="F63" s="23"/>
      <c r="G63" s="9"/>
      <c r="H63" s="9"/>
      <c r="I63" s="24"/>
      <c r="J63" s="24"/>
    </row>
    <row r="64" spans="2:10" hidden="1" x14ac:dyDescent="0.25">
      <c r="B64" s="6" t="str">
        <f t="shared" ca="1" si="3"/>
        <v>Sudbury</v>
      </c>
      <c r="C64" s="6">
        <f t="shared" ca="1" si="4"/>
        <v>70.2</v>
      </c>
      <c r="D64" s="9"/>
      <c r="E64" s="9">
        <f t="shared" ca="1" si="5"/>
        <v>51.1</v>
      </c>
      <c r="F64" s="23"/>
      <c r="G64" s="9"/>
      <c r="H64" s="9"/>
      <c r="I64" s="24"/>
      <c r="J64" s="24"/>
    </row>
    <row r="65" spans="2:13" hidden="1" x14ac:dyDescent="0.25">
      <c r="B65" s="6" t="str">
        <f t="shared" ca="1" si="3"/>
        <v>Tokyngton</v>
      </c>
      <c r="C65" s="6">
        <f t="shared" ca="1" si="4"/>
        <v>54.6</v>
      </c>
      <c r="D65" s="9"/>
      <c r="E65" s="9">
        <f t="shared" ca="1" si="5"/>
        <v>67</v>
      </c>
      <c r="F65" s="23"/>
      <c r="G65" s="9"/>
      <c r="H65" s="9"/>
      <c r="I65" s="24"/>
      <c r="J65" s="24"/>
    </row>
    <row r="66" spans="2:13" hidden="1" x14ac:dyDescent="0.25">
      <c r="B66" s="6" t="str">
        <f t="shared" ca="1" si="3"/>
        <v>Welsh Harp</v>
      </c>
      <c r="C66" s="6">
        <f ca="1">IF($D100="","",F100)</f>
        <v>59.5</v>
      </c>
      <c r="D66" s="9"/>
      <c r="E66" s="9">
        <f ca="1">IF($D100="","",G100)</f>
        <v>45.6</v>
      </c>
      <c r="F66" s="23"/>
      <c r="G66" s="9"/>
      <c r="H66" s="9"/>
      <c r="I66" s="24"/>
      <c r="J66" s="24"/>
    </row>
    <row r="67" spans="2:13" hidden="1" x14ac:dyDescent="0.25">
      <c r="B67" s="6" t="str">
        <f t="shared" ca="1" si="3"/>
        <v>Wembley Central</v>
      </c>
      <c r="C67" s="6">
        <f t="shared" ref="C67:C71" ca="1" si="6">IF($D101="","",F101)</f>
        <v>91.9</v>
      </c>
      <c r="D67" s="9"/>
      <c r="E67" s="9">
        <f t="shared" ref="E67:E71" ca="1" si="7">IF($D101="","",G101)</f>
        <v>89.4</v>
      </c>
      <c r="F67" s="23"/>
      <c r="G67" s="9"/>
      <c r="H67" s="9"/>
      <c r="I67" s="24"/>
      <c r="J67" s="24"/>
    </row>
    <row r="68" spans="2:13" hidden="1" x14ac:dyDescent="0.25">
      <c r="B68" s="6" t="str">
        <f t="shared" ca="1" si="3"/>
        <v>Willesden Green</v>
      </c>
      <c r="C68" s="6">
        <f t="shared" ca="1" si="6"/>
        <v>100.7</v>
      </c>
      <c r="D68" s="9"/>
      <c r="E68" s="9">
        <f t="shared" ca="1" si="7"/>
        <v>82.7</v>
      </c>
      <c r="F68" s="23"/>
      <c r="G68" s="9"/>
      <c r="H68" s="9"/>
      <c r="I68" s="24"/>
      <c r="J68" s="24"/>
    </row>
    <row r="69" spans="2:13" hidden="1" x14ac:dyDescent="0.25">
      <c r="B69" s="6" t="str">
        <f t="shared" ca="1" si="3"/>
        <v/>
      </c>
      <c r="C69" s="6" t="str">
        <f t="shared" ca="1" si="6"/>
        <v/>
      </c>
      <c r="D69" s="9"/>
      <c r="E69" s="9" t="str">
        <f t="shared" ca="1" si="7"/>
        <v/>
      </c>
      <c r="F69" s="23"/>
      <c r="G69" s="9"/>
      <c r="H69" s="9"/>
      <c r="I69" s="24"/>
      <c r="J69" s="24"/>
    </row>
    <row r="70" spans="2:13" hidden="1" x14ac:dyDescent="0.25">
      <c r="B70" s="6" t="str">
        <f t="shared" ca="1" si="3"/>
        <v/>
      </c>
      <c r="C70" s="6" t="str">
        <f t="shared" ca="1" si="6"/>
        <v/>
      </c>
      <c r="D70" s="9"/>
      <c r="E70" s="9" t="str">
        <f t="shared" ca="1" si="7"/>
        <v/>
      </c>
      <c r="F70" s="23"/>
      <c r="G70" s="9"/>
      <c r="H70" s="9"/>
      <c r="I70" s="24"/>
      <c r="J70" s="24"/>
    </row>
    <row r="71" spans="2:13" hidden="1" x14ac:dyDescent="0.25">
      <c r="B71" s="29" t="str">
        <f t="shared" ca="1" si="3"/>
        <v/>
      </c>
      <c r="C71" s="29" t="str">
        <f t="shared" ca="1" si="6"/>
        <v/>
      </c>
      <c r="D71" s="30"/>
      <c r="E71" s="30" t="str">
        <f t="shared" ca="1" si="7"/>
        <v/>
      </c>
      <c r="F71" s="31"/>
      <c r="G71" s="9"/>
      <c r="H71" s="9"/>
      <c r="I71" s="24"/>
      <c r="J71" s="24"/>
    </row>
    <row r="72" spans="2:13" hidden="1" x14ac:dyDescent="0.25">
      <c r="B72" s="9"/>
      <c r="C72" s="9"/>
      <c r="D72" s="9"/>
      <c r="E72" s="9"/>
      <c r="F72" s="9"/>
      <c r="G72" s="9"/>
      <c r="H72" s="9"/>
      <c r="I72" s="9"/>
      <c r="J72" s="9"/>
      <c r="K72" s="24"/>
      <c r="L72" s="24"/>
      <c r="M72" s="24"/>
    </row>
    <row r="73" spans="2:13" hidden="1" x14ac:dyDescent="0.25">
      <c r="C73" s="155" t="s">
        <v>1298</v>
      </c>
      <c r="D73" s="156"/>
      <c r="E73" s="156"/>
      <c r="F73" s="156"/>
      <c r="G73" s="157"/>
    </row>
    <row r="74" spans="2:13" hidden="1" x14ac:dyDescent="0.25">
      <c r="B74" s="9"/>
      <c r="C74" s="46" t="s">
        <v>1312</v>
      </c>
      <c r="D74" s="48"/>
      <c r="E74" s="48" t="s">
        <v>1314</v>
      </c>
      <c r="F74" s="48"/>
      <c r="G74" s="47" t="s">
        <v>1313</v>
      </c>
    </row>
    <row r="75" spans="2:13" hidden="1" x14ac:dyDescent="0.25">
      <c r="B75" s="36" t="s">
        <v>1301</v>
      </c>
      <c r="C75" s="32">
        <f ca="1">OFFSET(B745,(MATCH(B2,B745:B782,0)-1),3)</f>
        <v>72</v>
      </c>
      <c r="D75" s="21"/>
      <c r="E75" s="21">
        <f ca="1">OFFSET(B745,(MATCH(B2,B745:B782,0)-1),5)</f>
        <v>64.5</v>
      </c>
      <c r="F75" s="21"/>
      <c r="G75" s="22">
        <f ca="1">OFFSET(B745,(MATCH(B2,B745:B782,0)-1),6)</f>
        <v>0.6</v>
      </c>
    </row>
    <row r="76" spans="2:13" hidden="1" x14ac:dyDescent="0.25">
      <c r="B76" s="6" t="s">
        <v>1306</v>
      </c>
      <c r="C76" s="72">
        <f>E778</f>
        <v>52</v>
      </c>
      <c r="D76" s="9"/>
      <c r="E76" s="9">
        <f>G778</f>
        <v>55.2</v>
      </c>
      <c r="F76" s="9"/>
      <c r="G76" s="23">
        <f>H778</f>
        <v>0.4</v>
      </c>
    </row>
    <row r="77" spans="2:13" hidden="1" x14ac:dyDescent="0.25">
      <c r="B77" s="36" t="s">
        <v>1307</v>
      </c>
      <c r="C77" s="29">
        <f>E782</f>
        <v>3.7</v>
      </c>
      <c r="D77" s="30"/>
      <c r="E77" s="30">
        <f>G782</f>
        <v>3.7</v>
      </c>
      <c r="F77" s="30"/>
      <c r="G77" s="69">
        <f>H782</f>
        <v>0</v>
      </c>
    </row>
    <row r="78" spans="2:13" hidden="1" x14ac:dyDescent="0.25"/>
    <row r="79" spans="2:13" hidden="1" x14ac:dyDescent="0.25"/>
    <row r="80" spans="2:13" hidden="1" x14ac:dyDescent="0.25"/>
    <row r="81" spans="1:7" hidden="1" x14ac:dyDescent="0.25">
      <c r="E81" s="57">
        <v>1</v>
      </c>
      <c r="F81" s="57">
        <f>E81+1</f>
        <v>2</v>
      </c>
      <c r="G81" s="57">
        <v>4</v>
      </c>
    </row>
    <row r="82" spans="1:7" hidden="1" x14ac:dyDescent="0.25">
      <c r="A82" s="57">
        <v>-1</v>
      </c>
      <c r="B82" s="57" t="str">
        <f t="shared" ref="B82:B105" ca="1" si="8">OFFSET($A$1,((MATCH($B$2,$A:$A,0))+A82),2)</f>
        <v>E05000085</v>
      </c>
      <c r="C82" s="57" t="str">
        <f t="shared" ref="C82:C105" ca="1" si="9">IF((OFFSET($A$1,((MATCH($B$2,$A:$A,0))+A82),1))=$B$2,B82)</f>
        <v>E05000085</v>
      </c>
      <c r="D82" s="57" t="str">
        <f ca="1">IF(C82=FALSE,"",C82)</f>
        <v>E05000085</v>
      </c>
      <c r="E82" s="57" t="str">
        <f t="shared" ref="E82:G97" ca="1" si="10">OFFSET($C$110,((MATCH($D82,$C$110:$C$742,0))-1),E$81)</f>
        <v>Alperton</v>
      </c>
      <c r="F82" s="57">
        <f ca="1">OFFSET($C$110,((MATCH($D82,$C$110:$C$742,0))-1),F$81)</f>
        <v>68.099999999999994</v>
      </c>
      <c r="G82" s="57">
        <f t="shared" ca="1" si="10"/>
        <v>69.3</v>
      </c>
    </row>
    <row r="83" spans="1:7" hidden="1" x14ac:dyDescent="0.25">
      <c r="A83" s="57">
        <v>0</v>
      </c>
      <c r="B83" s="57" t="str">
        <f t="shared" ca="1" si="8"/>
        <v>E05000086</v>
      </c>
      <c r="C83" s="57" t="str">
        <f t="shared" ca="1" si="9"/>
        <v>E05000086</v>
      </c>
      <c r="D83" s="57" t="str">
        <f t="shared" ref="D83:D105" ca="1" si="11">IF(C83=FALSE,"",C83)</f>
        <v>E05000086</v>
      </c>
      <c r="E83" s="57" t="str">
        <f t="shared" ca="1" si="10"/>
        <v>Barnhill</v>
      </c>
      <c r="F83" s="57">
        <f t="shared" ca="1" si="10"/>
        <v>53</v>
      </c>
      <c r="G83" s="57">
        <f t="shared" ca="1" si="10"/>
        <v>45.1</v>
      </c>
    </row>
    <row r="84" spans="1:7" hidden="1" x14ac:dyDescent="0.25">
      <c r="A84" s="57">
        <v>1</v>
      </c>
      <c r="B84" s="57" t="str">
        <f t="shared" ca="1" si="8"/>
        <v>E05000087</v>
      </c>
      <c r="C84" s="57" t="str">
        <f t="shared" ca="1" si="9"/>
        <v>E05000087</v>
      </c>
      <c r="D84" s="57" t="str">
        <f t="shared" ca="1" si="11"/>
        <v>E05000087</v>
      </c>
      <c r="E84" s="57" t="str">
        <f t="shared" ca="1" si="10"/>
        <v>Brondesbury Park</v>
      </c>
      <c r="F84" s="57">
        <f t="shared" ca="1" si="10"/>
        <v>75.599999999999994</v>
      </c>
      <c r="G84" s="57">
        <f t="shared" ca="1" si="10"/>
        <v>51.3</v>
      </c>
    </row>
    <row r="85" spans="1:7" hidden="1" x14ac:dyDescent="0.25">
      <c r="A85" s="57">
        <v>2</v>
      </c>
      <c r="B85" s="57" t="str">
        <f t="shared" ca="1" si="8"/>
        <v>E05000088</v>
      </c>
      <c r="C85" s="57" t="str">
        <f t="shared" ca="1" si="9"/>
        <v>E05000088</v>
      </c>
      <c r="D85" s="57" t="str">
        <f t="shared" ca="1" si="11"/>
        <v>E05000088</v>
      </c>
      <c r="E85" s="57" t="str">
        <f t="shared" ca="1" si="10"/>
        <v>Dollis Hill</v>
      </c>
      <c r="F85" s="57">
        <f t="shared" ca="1" si="10"/>
        <v>58.4</v>
      </c>
      <c r="G85" s="57">
        <f t="shared" ca="1" si="10"/>
        <v>61.4</v>
      </c>
    </row>
    <row r="86" spans="1:7" hidden="1" x14ac:dyDescent="0.25">
      <c r="A86" s="57">
        <v>3</v>
      </c>
      <c r="B86" s="57" t="str">
        <f t="shared" ca="1" si="8"/>
        <v>E05000089</v>
      </c>
      <c r="C86" s="57" t="str">
        <f t="shared" ca="1" si="9"/>
        <v>E05000089</v>
      </c>
      <c r="D86" s="57" t="str">
        <f t="shared" ca="1" si="11"/>
        <v>E05000089</v>
      </c>
      <c r="E86" s="57" t="str">
        <f t="shared" ca="1" si="10"/>
        <v>Dudden Hill</v>
      </c>
      <c r="F86" s="57">
        <f t="shared" ca="1" si="10"/>
        <v>89.6</v>
      </c>
      <c r="G86" s="57">
        <f t="shared" ca="1" si="10"/>
        <v>76.3</v>
      </c>
    </row>
    <row r="87" spans="1:7" hidden="1" x14ac:dyDescent="0.25">
      <c r="A87" s="57">
        <v>4</v>
      </c>
      <c r="B87" s="57" t="str">
        <f t="shared" ca="1" si="8"/>
        <v>E05000090</v>
      </c>
      <c r="C87" s="57" t="str">
        <f t="shared" ca="1" si="9"/>
        <v>E05000090</v>
      </c>
      <c r="D87" s="57" t="str">
        <f t="shared" ca="1" si="11"/>
        <v>E05000090</v>
      </c>
      <c r="E87" s="57" t="str">
        <f t="shared" ca="1" si="10"/>
        <v>Fryent</v>
      </c>
      <c r="F87" s="57">
        <f t="shared" ca="1" si="10"/>
        <v>50.6</v>
      </c>
      <c r="G87" s="57">
        <f t="shared" ca="1" si="10"/>
        <v>44.6</v>
      </c>
    </row>
    <row r="88" spans="1:7" hidden="1" x14ac:dyDescent="0.25">
      <c r="A88" s="57">
        <v>5</v>
      </c>
      <c r="B88" s="57" t="str">
        <f t="shared" ca="1" si="8"/>
        <v>E05000091</v>
      </c>
      <c r="C88" s="57" t="str">
        <f t="shared" ca="1" si="9"/>
        <v>E05000091</v>
      </c>
      <c r="D88" s="57" t="str">
        <f t="shared" ca="1" si="11"/>
        <v>E05000091</v>
      </c>
      <c r="E88" s="57" t="str">
        <f t="shared" ca="1" si="10"/>
        <v>Harlesden</v>
      </c>
      <c r="F88" s="57">
        <f t="shared" ca="1" si="10"/>
        <v>154</v>
      </c>
      <c r="G88" s="57">
        <f t="shared" ca="1" si="10"/>
        <v>124.4</v>
      </c>
    </row>
    <row r="89" spans="1:7" hidden="1" x14ac:dyDescent="0.25">
      <c r="A89" s="57">
        <v>6</v>
      </c>
      <c r="B89" s="57" t="str">
        <f t="shared" ca="1" si="8"/>
        <v>E05000092</v>
      </c>
      <c r="C89" s="57" t="str">
        <f t="shared" ca="1" si="9"/>
        <v>E05000092</v>
      </c>
      <c r="D89" s="57" t="str">
        <f t="shared" ca="1" si="11"/>
        <v>E05000092</v>
      </c>
      <c r="E89" s="57" t="str">
        <f t="shared" ca="1" si="10"/>
        <v>Kensal Green</v>
      </c>
      <c r="F89" s="57">
        <f t="shared" ca="1" si="10"/>
        <v>133.1</v>
      </c>
      <c r="G89" s="57">
        <f t="shared" ca="1" si="10"/>
        <v>98.8</v>
      </c>
    </row>
    <row r="90" spans="1:7" hidden="1" x14ac:dyDescent="0.25">
      <c r="A90" s="57">
        <v>7</v>
      </c>
      <c r="B90" s="57" t="str">
        <f t="shared" ca="1" si="8"/>
        <v>E05000093</v>
      </c>
      <c r="C90" s="57" t="str">
        <f t="shared" ca="1" si="9"/>
        <v>E05000093</v>
      </c>
      <c r="D90" s="57" t="str">
        <f t="shared" ca="1" si="11"/>
        <v>E05000093</v>
      </c>
      <c r="E90" s="57" t="str">
        <f t="shared" ca="1" si="10"/>
        <v>Kenton</v>
      </c>
      <c r="F90" s="57">
        <f t="shared" ca="1" si="10"/>
        <v>53.9</v>
      </c>
      <c r="G90" s="57">
        <f t="shared" ca="1" si="10"/>
        <v>41.2</v>
      </c>
    </row>
    <row r="91" spans="1:7" hidden="1" x14ac:dyDescent="0.25">
      <c r="A91" s="57">
        <v>8</v>
      </c>
      <c r="B91" s="57" t="str">
        <f t="shared" ca="1" si="8"/>
        <v>E05000094</v>
      </c>
      <c r="C91" s="57" t="str">
        <f t="shared" ca="1" si="9"/>
        <v>E05000094</v>
      </c>
      <c r="D91" s="57" t="str">
        <f t="shared" ca="1" si="11"/>
        <v>E05000094</v>
      </c>
      <c r="E91" s="57" t="str">
        <f t="shared" ca="1" si="10"/>
        <v>Kilburn</v>
      </c>
      <c r="F91" s="57">
        <f t="shared" ca="1" si="10"/>
        <v>180</v>
      </c>
      <c r="G91" s="57">
        <f t="shared" ca="1" si="10"/>
        <v>134.80000000000001</v>
      </c>
    </row>
    <row r="92" spans="1:7" hidden="1" x14ac:dyDescent="0.25">
      <c r="A92" s="57">
        <v>9</v>
      </c>
      <c r="B92" s="57" t="str">
        <f t="shared" ca="1" si="8"/>
        <v>E05000095</v>
      </c>
      <c r="C92" s="57" t="str">
        <f t="shared" ca="1" si="9"/>
        <v>E05000095</v>
      </c>
      <c r="D92" s="57" t="str">
        <f t="shared" ca="1" si="11"/>
        <v>E05000095</v>
      </c>
      <c r="E92" s="57" t="str">
        <f t="shared" ca="1" si="10"/>
        <v>Mapesbury</v>
      </c>
      <c r="F92" s="57">
        <f t="shared" ca="1" si="10"/>
        <v>111.4</v>
      </c>
      <c r="G92" s="57">
        <f t="shared" ca="1" si="10"/>
        <v>76.3</v>
      </c>
    </row>
    <row r="93" spans="1:7" hidden="1" x14ac:dyDescent="0.25">
      <c r="A93" s="57">
        <v>10</v>
      </c>
      <c r="B93" s="57" t="str">
        <f t="shared" ca="1" si="8"/>
        <v>E05000096</v>
      </c>
      <c r="C93" s="57" t="str">
        <f t="shared" ca="1" si="9"/>
        <v>E05000096</v>
      </c>
      <c r="D93" s="57" t="str">
        <f t="shared" ca="1" si="11"/>
        <v>E05000096</v>
      </c>
      <c r="E93" s="57" t="str">
        <f t="shared" ca="1" si="10"/>
        <v>Northwick Park</v>
      </c>
      <c r="F93" s="57">
        <f t="shared" ca="1" si="10"/>
        <v>47.9</v>
      </c>
      <c r="G93" s="57">
        <f t="shared" ca="1" si="10"/>
        <v>51.9</v>
      </c>
    </row>
    <row r="94" spans="1:7" hidden="1" x14ac:dyDescent="0.25">
      <c r="A94" s="57">
        <v>11</v>
      </c>
      <c r="B94" s="57" t="str">
        <f t="shared" ca="1" si="8"/>
        <v>E05000097</v>
      </c>
      <c r="C94" s="57" t="str">
        <f t="shared" ca="1" si="9"/>
        <v>E05000097</v>
      </c>
      <c r="D94" s="57" t="str">
        <f t="shared" ca="1" si="11"/>
        <v>E05000097</v>
      </c>
      <c r="E94" s="57" t="str">
        <f t="shared" ca="1" si="10"/>
        <v>Preston</v>
      </c>
      <c r="F94" s="57">
        <f t="shared" ca="1" si="10"/>
        <v>64.599999999999994</v>
      </c>
      <c r="G94" s="57">
        <f t="shared" ca="1" si="10"/>
        <v>53.8</v>
      </c>
    </row>
    <row r="95" spans="1:7" hidden="1" x14ac:dyDescent="0.25">
      <c r="A95" s="57">
        <v>12</v>
      </c>
      <c r="B95" s="57" t="str">
        <f t="shared" ca="1" si="8"/>
        <v>E05000098</v>
      </c>
      <c r="C95" s="57" t="str">
        <f t="shared" ca="1" si="9"/>
        <v>E05000098</v>
      </c>
      <c r="D95" s="57" t="str">
        <f t="shared" ca="1" si="11"/>
        <v>E05000098</v>
      </c>
      <c r="E95" s="57" t="str">
        <f t="shared" ca="1" si="10"/>
        <v>Queens Park</v>
      </c>
      <c r="F95" s="57">
        <f t="shared" ca="1" si="10"/>
        <v>102.7</v>
      </c>
      <c r="G95" s="57">
        <f t="shared" ca="1" si="10"/>
        <v>81.900000000000006</v>
      </c>
    </row>
    <row r="96" spans="1:7" hidden="1" x14ac:dyDescent="0.25">
      <c r="A96" s="57">
        <v>13</v>
      </c>
      <c r="B96" s="57" t="str">
        <f t="shared" ca="1" si="8"/>
        <v>E05000099</v>
      </c>
      <c r="C96" s="57" t="str">
        <f t="shared" ca="1" si="9"/>
        <v>E05000099</v>
      </c>
      <c r="D96" s="57" t="str">
        <f t="shared" ca="1" si="11"/>
        <v>E05000099</v>
      </c>
      <c r="E96" s="57" t="str">
        <f t="shared" ca="1" si="10"/>
        <v>Queensbury</v>
      </c>
      <c r="F96" s="57">
        <f t="shared" ca="1" si="10"/>
        <v>73.900000000000006</v>
      </c>
      <c r="G96" s="57">
        <f t="shared" ca="1" si="10"/>
        <v>65.7</v>
      </c>
    </row>
    <row r="97" spans="1:53" hidden="1" x14ac:dyDescent="0.25">
      <c r="A97" s="57">
        <v>14</v>
      </c>
      <c r="B97" s="57" t="str">
        <f t="shared" ca="1" si="8"/>
        <v>E05000100</v>
      </c>
      <c r="C97" s="57" t="str">
        <f t="shared" ca="1" si="9"/>
        <v>E05000100</v>
      </c>
      <c r="D97" s="57" t="str">
        <f t="shared" ca="1" si="11"/>
        <v>E05000100</v>
      </c>
      <c r="E97" s="57" t="str">
        <f t="shared" ca="1" si="10"/>
        <v>Stonebridge</v>
      </c>
      <c r="F97" s="57">
        <f t="shared" ca="1" si="10"/>
        <v>41.7</v>
      </c>
      <c r="G97" s="57">
        <f t="shared" ca="1" si="10"/>
        <v>65.400000000000006</v>
      </c>
    </row>
    <row r="98" spans="1:53" hidden="1" x14ac:dyDescent="0.25">
      <c r="A98" s="57">
        <v>15</v>
      </c>
      <c r="B98" s="57" t="str">
        <f t="shared" ca="1" si="8"/>
        <v>E05000101</v>
      </c>
      <c r="C98" s="57" t="str">
        <f t="shared" ca="1" si="9"/>
        <v>E05000101</v>
      </c>
      <c r="D98" s="57" t="str">
        <f t="shared" ca="1" si="11"/>
        <v>E05000101</v>
      </c>
      <c r="E98" s="57" t="str">
        <f t="shared" ref="E98:G105" ca="1" si="12">OFFSET($C$110,((MATCH($D98,$C$110:$C$742,0))-1),E$81)</f>
        <v>Sudbury</v>
      </c>
      <c r="F98" s="57">
        <f t="shared" ca="1" si="12"/>
        <v>70.2</v>
      </c>
      <c r="G98" s="57">
        <f t="shared" ca="1" si="12"/>
        <v>51.1</v>
      </c>
    </row>
    <row r="99" spans="1:53" hidden="1" x14ac:dyDescent="0.25">
      <c r="A99" s="57">
        <v>16</v>
      </c>
      <c r="B99" s="57" t="str">
        <f t="shared" ca="1" si="8"/>
        <v>E05000102</v>
      </c>
      <c r="C99" s="57" t="str">
        <f t="shared" ca="1" si="9"/>
        <v>E05000102</v>
      </c>
      <c r="D99" s="57" t="str">
        <f t="shared" ca="1" si="11"/>
        <v>E05000102</v>
      </c>
      <c r="E99" s="57" t="str">
        <f t="shared" ca="1" si="12"/>
        <v>Tokyngton</v>
      </c>
      <c r="F99" s="57">
        <f t="shared" ca="1" si="12"/>
        <v>54.6</v>
      </c>
      <c r="G99" s="57">
        <f t="shared" ca="1" si="12"/>
        <v>67</v>
      </c>
    </row>
    <row r="100" spans="1:53" hidden="1" x14ac:dyDescent="0.25">
      <c r="A100" s="57">
        <v>17</v>
      </c>
      <c r="B100" s="57" t="str">
        <f t="shared" ca="1" si="8"/>
        <v>E05000103</v>
      </c>
      <c r="C100" s="57" t="str">
        <f t="shared" ca="1" si="9"/>
        <v>E05000103</v>
      </c>
      <c r="D100" s="57" t="str">
        <f t="shared" ca="1" si="11"/>
        <v>E05000103</v>
      </c>
      <c r="E100" s="57" t="str">
        <f t="shared" ca="1" si="12"/>
        <v>Welsh Harp</v>
      </c>
      <c r="F100" s="57">
        <f t="shared" ca="1" si="12"/>
        <v>59.5</v>
      </c>
      <c r="G100" s="57">
        <f t="shared" ca="1" si="12"/>
        <v>45.6</v>
      </c>
    </row>
    <row r="101" spans="1:53" hidden="1" x14ac:dyDescent="0.25">
      <c r="A101" s="57">
        <v>18</v>
      </c>
      <c r="B101" s="57" t="str">
        <f t="shared" ca="1" si="8"/>
        <v>E05000104</v>
      </c>
      <c r="C101" s="57" t="str">
        <f t="shared" ca="1" si="9"/>
        <v>E05000104</v>
      </c>
      <c r="D101" s="57" t="str">
        <f t="shared" ca="1" si="11"/>
        <v>E05000104</v>
      </c>
      <c r="E101" s="57" t="str">
        <f t="shared" ca="1" si="12"/>
        <v>Wembley Central</v>
      </c>
      <c r="F101" s="57">
        <f t="shared" ca="1" si="12"/>
        <v>91.9</v>
      </c>
      <c r="G101" s="57">
        <f t="shared" ca="1" si="12"/>
        <v>89.4</v>
      </c>
    </row>
    <row r="102" spans="1:53" hidden="1" x14ac:dyDescent="0.25">
      <c r="A102" s="57">
        <v>19</v>
      </c>
      <c r="B102" s="57" t="str">
        <f t="shared" ca="1" si="8"/>
        <v>E05000105</v>
      </c>
      <c r="C102" s="57" t="str">
        <f t="shared" ca="1" si="9"/>
        <v>E05000105</v>
      </c>
      <c r="D102" s="57" t="str">
        <f t="shared" ca="1" si="11"/>
        <v>E05000105</v>
      </c>
      <c r="E102" s="57" t="str">
        <f t="shared" ca="1" si="12"/>
        <v>Willesden Green</v>
      </c>
      <c r="F102" s="57">
        <f t="shared" ca="1" si="12"/>
        <v>100.7</v>
      </c>
      <c r="G102" s="57">
        <f t="shared" ca="1" si="12"/>
        <v>82.7</v>
      </c>
    </row>
    <row r="103" spans="1:53" hidden="1" x14ac:dyDescent="0.25">
      <c r="A103" s="57">
        <v>20</v>
      </c>
      <c r="B103" s="57" t="str">
        <f t="shared" ca="1" si="8"/>
        <v>E05000106</v>
      </c>
      <c r="C103" s="57" t="b">
        <f t="shared" ca="1" si="9"/>
        <v>0</v>
      </c>
      <c r="D103" s="57" t="str">
        <f t="shared" ca="1" si="11"/>
        <v/>
      </c>
      <c r="E103" s="57" t="e">
        <f t="shared" ca="1" si="12"/>
        <v>#N/A</v>
      </c>
      <c r="F103" s="57" t="e">
        <f t="shared" ca="1" si="12"/>
        <v>#N/A</v>
      </c>
      <c r="G103" s="57" t="e">
        <f t="shared" ca="1" si="12"/>
        <v>#N/A</v>
      </c>
    </row>
    <row r="104" spans="1:53" hidden="1" x14ac:dyDescent="0.25">
      <c r="A104" s="57">
        <v>21</v>
      </c>
      <c r="B104" s="57" t="str">
        <f t="shared" ca="1" si="8"/>
        <v>E05000107</v>
      </c>
      <c r="C104" s="57" t="b">
        <f t="shared" ca="1" si="9"/>
        <v>0</v>
      </c>
      <c r="D104" s="57" t="str">
        <f t="shared" ca="1" si="11"/>
        <v/>
      </c>
      <c r="E104" s="57" t="e">
        <f t="shared" ca="1" si="12"/>
        <v>#N/A</v>
      </c>
      <c r="F104" s="57" t="e">
        <f t="shared" ca="1" si="12"/>
        <v>#N/A</v>
      </c>
      <c r="G104" s="57" t="e">
        <f t="shared" ca="1" si="12"/>
        <v>#N/A</v>
      </c>
    </row>
    <row r="105" spans="1:53" hidden="1" x14ac:dyDescent="0.25">
      <c r="A105" s="57">
        <v>22</v>
      </c>
      <c r="B105" s="57" t="str">
        <f t="shared" ca="1" si="8"/>
        <v>E05000108</v>
      </c>
      <c r="C105" s="57" t="b">
        <f t="shared" ca="1" si="9"/>
        <v>0</v>
      </c>
      <c r="D105" s="57" t="str">
        <f t="shared" ca="1" si="11"/>
        <v/>
      </c>
      <c r="E105" s="57" t="e">
        <f t="shared" ca="1" si="12"/>
        <v>#N/A</v>
      </c>
      <c r="F105" s="57" t="e">
        <f t="shared" ca="1" si="12"/>
        <v>#N/A</v>
      </c>
      <c r="G105" s="57" t="e">
        <f t="shared" ca="1" si="12"/>
        <v>#N/A</v>
      </c>
    </row>
    <row r="106" spans="1:53" hidden="1" x14ac:dyDescent="0.25"/>
    <row r="107" spans="1:53" hidden="1" x14ac:dyDescent="0.25"/>
    <row r="108" spans="1:53" hidden="1" x14ac:dyDescent="0.25"/>
    <row r="109" spans="1:53" hidden="1" x14ac:dyDescent="0.25"/>
    <row r="110" spans="1:53" hidden="1" x14ac:dyDescent="0.25">
      <c r="A110" s="57" t="s">
        <v>2</v>
      </c>
      <c r="B110" s="57" t="s">
        <v>2</v>
      </c>
      <c r="C110" s="57" t="s">
        <v>0</v>
      </c>
      <c r="D110" s="57" t="s">
        <v>1</v>
      </c>
      <c r="E110" s="57" t="s">
        <v>1664</v>
      </c>
      <c r="G110" s="57" t="s">
        <v>1662</v>
      </c>
      <c r="H110" s="57" t="s">
        <v>1663</v>
      </c>
    </row>
    <row r="111" spans="1:53" hidden="1" x14ac:dyDescent="0.25">
      <c r="A111" s="57" t="s">
        <v>23</v>
      </c>
      <c r="B111" s="57" t="s">
        <v>23</v>
      </c>
      <c r="C111" s="57" t="s">
        <v>21</v>
      </c>
      <c r="D111" s="57" t="s">
        <v>22</v>
      </c>
      <c r="E111" s="57">
        <v>112.9</v>
      </c>
      <c r="G111" s="99">
        <v>1037.4000000000001</v>
      </c>
      <c r="BA111" s="62" t="s">
        <v>1659</v>
      </c>
    </row>
    <row r="112" spans="1:53" hidden="1" x14ac:dyDescent="0.25">
      <c r="B112" s="57" t="s">
        <v>23</v>
      </c>
      <c r="C112" s="57" t="s">
        <v>24</v>
      </c>
      <c r="D112" s="57" t="s">
        <v>25</v>
      </c>
      <c r="E112" s="57">
        <v>2.7</v>
      </c>
      <c r="G112" s="99">
        <v>1565.7</v>
      </c>
      <c r="BA112" s="100">
        <v>0.2</v>
      </c>
    </row>
    <row r="113" spans="1:53" hidden="1" x14ac:dyDescent="0.25">
      <c r="B113" s="57" t="s">
        <v>23</v>
      </c>
      <c r="C113" s="57" t="s">
        <v>26</v>
      </c>
      <c r="D113" s="57" t="s">
        <v>27</v>
      </c>
      <c r="E113" s="57">
        <v>96.8</v>
      </c>
      <c r="G113" s="99">
        <v>1113.8</v>
      </c>
      <c r="BA113" s="100">
        <v>0.3</v>
      </c>
    </row>
    <row r="114" spans="1:53" hidden="1" x14ac:dyDescent="0.25">
      <c r="B114" s="57" t="s">
        <v>23</v>
      </c>
      <c r="C114" s="57" t="s">
        <v>28</v>
      </c>
      <c r="D114" s="57" t="s">
        <v>29</v>
      </c>
      <c r="E114" s="57">
        <v>10.3</v>
      </c>
      <c r="G114" s="99">
        <v>805.6</v>
      </c>
      <c r="BA114" s="100">
        <v>0</v>
      </c>
    </row>
    <row r="115" spans="1:53" hidden="1" x14ac:dyDescent="0.25">
      <c r="B115" s="57" t="s">
        <v>23</v>
      </c>
      <c r="C115" s="57" t="s">
        <v>30</v>
      </c>
      <c r="D115" s="57" t="s">
        <v>31</v>
      </c>
      <c r="E115" s="57">
        <v>17.2</v>
      </c>
      <c r="G115" s="99">
        <v>1169.5999999999999</v>
      </c>
      <c r="BA115" s="100">
        <v>0.6</v>
      </c>
    </row>
    <row r="116" spans="1:53" hidden="1" x14ac:dyDescent="0.25">
      <c r="B116" s="57" t="s">
        <v>23</v>
      </c>
      <c r="C116" s="57" t="s">
        <v>32</v>
      </c>
      <c r="D116" s="57" t="s">
        <v>33</v>
      </c>
      <c r="E116" s="57">
        <v>52</v>
      </c>
      <c r="G116" s="99">
        <v>1025.8</v>
      </c>
      <c r="BA116" s="100">
        <v>0</v>
      </c>
    </row>
    <row r="117" spans="1:53" hidden="1" x14ac:dyDescent="0.25">
      <c r="B117" s="57" t="s">
        <v>23</v>
      </c>
      <c r="C117" s="57" t="s">
        <v>34</v>
      </c>
      <c r="D117" s="57" t="s">
        <v>35</v>
      </c>
      <c r="E117" s="57">
        <v>13.8</v>
      </c>
      <c r="G117" s="99">
        <v>954.9</v>
      </c>
      <c r="BA117" s="100">
        <v>2.2999999999999998</v>
      </c>
    </row>
    <row r="118" spans="1:53" hidden="1" x14ac:dyDescent="0.25">
      <c r="B118" s="57" t="s">
        <v>23</v>
      </c>
      <c r="C118" s="57" t="s">
        <v>36</v>
      </c>
      <c r="D118" s="57" t="s">
        <v>37</v>
      </c>
      <c r="E118" s="57">
        <v>6.7</v>
      </c>
      <c r="G118" s="99">
        <v>1452.7</v>
      </c>
      <c r="BA118" s="100">
        <v>0.1</v>
      </c>
    </row>
    <row r="119" spans="1:53" hidden="1" x14ac:dyDescent="0.25">
      <c r="A119" s="57" t="s">
        <v>40</v>
      </c>
      <c r="B119" s="57" t="s">
        <v>40</v>
      </c>
      <c r="C119" s="57" t="s">
        <v>38</v>
      </c>
      <c r="D119" s="57" t="s">
        <v>39</v>
      </c>
      <c r="E119" s="57">
        <v>102.1</v>
      </c>
      <c r="G119" s="99">
        <v>123.3</v>
      </c>
      <c r="BA119" s="100">
        <v>0.6</v>
      </c>
    </row>
    <row r="120" spans="1:53" hidden="1" x14ac:dyDescent="0.25">
      <c r="B120" s="57" t="s">
        <v>40</v>
      </c>
      <c r="C120" s="57" t="s">
        <v>41</v>
      </c>
      <c r="D120" s="57" t="s">
        <v>42</v>
      </c>
      <c r="E120" s="57">
        <v>76.3</v>
      </c>
      <c r="G120" s="99">
        <v>59.7</v>
      </c>
      <c r="BA120" s="100">
        <v>0.1</v>
      </c>
    </row>
    <row r="121" spans="1:53" hidden="1" x14ac:dyDescent="0.25">
      <c r="B121" s="57" t="s">
        <v>40</v>
      </c>
      <c r="C121" s="57" t="s">
        <v>43</v>
      </c>
      <c r="D121" s="57" t="s">
        <v>44</v>
      </c>
      <c r="E121" s="57">
        <v>89.8</v>
      </c>
      <c r="G121" s="99">
        <v>68.099999999999994</v>
      </c>
      <c r="BA121" s="100">
        <v>0.4</v>
      </c>
    </row>
    <row r="122" spans="1:53" hidden="1" x14ac:dyDescent="0.25">
      <c r="B122" s="57" t="s">
        <v>40</v>
      </c>
      <c r="C122" s="57" t="s">
        <v>45</v>
      </c>
      <c r="D122" s="57" t="s">
        <v>46</v>
      </c>
      <c r="E122" s="57">
        <v>29.6</v>
      </c>
      <c r="G122" s="99">
        <v>25</v>
      </c>
      <c r="BA122" s="100">
        <v>0.8</v>
      </c>
    </row>
    <row r="123" spans="1:53" hidden="1" x14ac:dyDescent="0.25">
      <c r="B123" s="57" t="s">
        <v>40</v>
      </c>
      <c r="C123" s="57" t="s">
        <v>47</v>
      </c>
      <c r="D123" s="57" t="s">
        <v>48</v>
      </c>
      <c r="E123" s="57">
        <v>30.4</v>
      </c>
      <c r="G123" s="99">
        <v>27.8</v>
      </c>
      <c r="BA123" s="100">
        <v>1.3</v>
      </c>
    </row>
    <row r="124" spans="1:53" hidden="1" x14ac:dyDescent="0.25">
      <c r="B124" s="57" t="s">
        <v>40</v>
      </c>
      <c r="C124" s="57" t="s">
        <v>49</v>
      </c>
      <c r="D124" s="57" t="s">
        <v>50</v>
      </c>
      <c r="E124" s="57">
        <v>80.400000000000006</v>
      </c>
      <c r="G124" s="99">
        <v>62.6</v>
      </c>
      <c r="BA124" s="100">
        <v>0.7</v>
      </c>
    </row>
    <row r="125" spans="1:53" hidden="1" x14ac:dyDescent="0.25">
      <c r="B125" s="57" t="s">
        <v>40</v>
      </c>
      <c r="C125" s="57" t="s">
        <v>51</v>
      </c>
      <c r="D125" s="57" t="s">
        <v>52</v>
      </c>
      <c r="E125" s="57">
        <v>114.6</v>
      </c>
      <c r="G125" s="99">
        <v>101.6</v>
      </c>
      <c r="BA125" s="100">
        <v>0.2</v>
      </c>
    </row>
    <row r="126" spans="1:53" hidden="1" x14ac:dyDescent="0.25">
      <c r="B126" s="57" t="s">
        <v>40</v>
      </c>
      <c r="C126" s="57" t="s">
        <v>53</v>
      </c>
      <c r="D126" s="57" t="s">
        <v>54</v>
      </c>
      <c r="E126" s="57">
        <v>88</v>
      </c>
      <c r="G126" s="99">
        <v>66.900000000000006</v>
      </c>
      <c r="BA126" s="100">
        <v>0</v>
      </c>
    </row>
    <row r="127" spans="1:53" hidden="1" x14ac:dyDescent="0.25">
      <c r="B127" s="57" t="s">
        <v>40</v>
      </c>
      <c r="C127" s="57" t="s">
        <v>55</v>
      </c>
      <c r="D127" s="57" t="s">
        <v>56</v>
      </c>
      <c r="E127" s="57">
        <v>53.8</v>
      </c>
      <c r="G127" s="99">
        <v>56.2</v>
      </c>
      <c r="BA127" s="100">
        <v>0.1</v>
      </c>
    </row>
    <row r="128" spans="1:53" hidden="1" x14ac:dyDescent="0.25">
      <c r="B128" s="57" t="s">
        <v>40</v>
      </c>
      <c r="C128" s="57" t="s">
        <v>57</v>
      </c>
      <c r="D128" s="57" t="s">
        <v>58</v>
      </c>
      <c r="E128" s="57">
        <v>70</v>
      </c>
      <c r="G128" s="99">
        <v>53.5</v>
      </c>
      <c r="BA128" s="100">
        <v>0.3</v>
      </c>
    </row>
    <row r="129" spans="1:53" hidden="1" x14ac:dyDescent="0.25">
      <c r="B129" s="57" t="s">
        <v>40</v>
      </c>
      <c r="C129" s="57" t="s">
        <v>59</v>
      </c>
      <c r="D129" s="57" t="s">
        <v>60</v>
      </c>
      <c r="E129" s="57">
        <v>55.9</v>
      </c>
      <c r="G129" s="99">
        <v>42</v>
      </c>
      <c r="BA129" s="100">
        <v>2.2999999999999998</v>
      </c>
    </row>
    <row r="130" spans="1:53" hidden="1" x14ac:dyDescent="0.25">
      <c r="B130" s="57" t="s">
        <v>40</v>
      </c>
      <c r="C130" s="57" t="s">
        <v>61</v>
      </c>
      <c r="D130" s="57" t="s">
        <v>62</v>
      </c>
      <c r="E130" s="57">
        <v>79.099999999999994</v>
      </c>
      <c r="G130" s="99">
        <v>60.2</v>
      </c>
      <c r="BA130" s="100">
        <v>3.2</v>
      </c>
    </row>
    <row r="131" spans="1:53" hidden="1" x14ac:dyDescent="0.25">
      <c r="B131" s="57" t="s">
        <v>40</v>
      </c>
      <c r="C131" s="57" t="s">
        <v>63</v>
      </c>
      <c r="D131" s="57" t="s">
        <v>64</v>
      </c>
      <c r="E131" s="57">
        <v>34.799999999999997</v>
      </c>
      <c r="G131" s="99">
        <v>41.6</v>
      </c>
      <c r="BA131" s="100">
        <v>0.3</v>
      </c>
    </row>
    <row r="132" spans="1:53" hidden="1" x14ac:dyDescent="0.25">
      <c r="B132" s="57" t="s">
        <v>40</v>
      </c>
      <c r="C132" s="57" t="s">
        <v>65</v>
      </c>
      <c r="D132" s="57" t="s">
        <v>66</v>
      </c>
      <c r="E132" s="57">
        <v>16</v>
      </c>
      <c r="G132" s="99">
        <v>24.1</v>
      </c>
      <c r="BA132" s="100">
        <v>0.8</v>
      </c>
    </row>
    <row r="133" spans="1:53" hidden="1" x14ac:dyDescent="0.25">
      <c r="B133" s="57" t="s">
        <v>40</v>
      </c>
      <c r="C133" s="57" t="s">
        <v>67</v>
      </c>
      <c r="D133" s="57" t="s">
        <v>68</v>
      </c>
      <c r="E133" s="57">
        <v>76.3</v>
      </c>
      <c r="G133" s="99">
        <v>62.5</v>
      </c>
      <c r="BA133" s="100">
        <v>0.4</v>
      </c>
    </row>
    <row r="134" spans="1:53" hidden="1" x14ac:dyDescent="0.25">
      <c r="B134" s="57" t="s">
        <v>40</v>
      </c>
      <c r="C134" s="57" t="s">
        <v>69</v>
      </c>
      <c r="D134" s="57" t="s">
        <v>70</v>
      </c>
      <c r="E134" s="57">
        <v>50.4</v>
      </c>
      <c r="G134" s="99">
        <v>39.299999999999997</v>
      </c>
      <c r="BA134" s="100">
        <v>0.3</v>
      </c>
    </row>
    <row r="135" spans="1:53" hidden="1" x14ac:dyDescent="0.25">
      <c r="B135" s="57" t="s">
        <v>40</v>
      </c>
      <c r="C135" s="57" t="s">
        <v>71</v>
      </c>
      <c r="D135" s="57" t="s">
        <v>72</v>
      </c>
      <c r="E135" s="57">
        <v>68.099999999999994</v>
      </c>
      <c r="G135" s="99">
        <v>58.9</v>
      </c>
      <c r="BA135" s="100">
        <v>1.1000000000000001</v>
      </c>
    </row>
    <row r="136" spans="1:53" hidden="1" x14ac:dyDescent="0.25">
      <c r="A136" s="57" t="s">
        <v>75</v>
      </c>
      <c r="B136" s="57" t="s">
        <v>75</v>
      </c>
      <c r="C136" s="57" t="s">
        <v>73</v>
      </c>
      <c r="D136" s="57" t="s">
        <v>74</v>
      </c>
      <c r="E136" s="57">
        <v>51.7</v>
      </c>
      <c r="G136" s="99">
        <v>43.8</v>
      </c>
      <c r="BA136" s="100">
        <v>0.3</v>
      </c>
    </row>
    <row r="137" spans="1:53" hidden="1" x14ac:dyDescent="0.25">
      <c r="B137" s="57" t="s">
        <v>75</v>
      </c>
      <c r="C137" s="57" t="s">
        <v>76</v>
      </c>
      <c r="D137" s="57" t="s">
        <v>77</v>
      </c>
      <c r="E137" s="57">
        <v>88.3</v>
      </c>
      <c r="G137" s="99">
        <v>71.7</v>
      </c>
      <c r="BA137" s="100">
        <v>0.1</v>
      </c>
    </row>
    <row r="138" spans="1:53" hidden="1" x14ac:dyDescent="0.25">
      <c r="B138" s="57" t="s">
        <v>75</v>
      </c>
      <c r="C138" s="57" t="s">
        <v>78</v>
      </c>
      <c r="D138" s="57" t="s">
        <v>79</v>
      </c>
      <c r="E138" s="57">
        <v>64.900000000000006</v>
      </c>
      <c r="G138" s="99">
        <v>55</v>
      </c>
      <c r="BA138" s="100">
        <v>1.3</v>
      </c>
    </row>
    <row r="139" spans="1:53" hidden="1" x14ac:dyDescent="0.25">
      <c r="B139" s="57" t="s">
        <v>75</v>
      </c>
      <c r="C139" s="57" t="s">
        <v>80</v>
      </c>
      <c r="D139" s="57" t="s">
        <v>81</v>
      </c>
      <c r="E139" s="57">
        <v>64.7</v>
      </c>
      <c r="G139" s="99">
        <v>74.3</v>
      </c>
      <c r="BA139" s="100">
        <v>0.1</v>
      </c>
    </row>
    <row r="140" spans="1:53" hidden="1" x14ac:dyDescent="0.25">
      <c r="B140" s="57" t="s">
        <v>75</v>
      </c>
      <c r="C140" s="57" t="s">
        <v>82</v>
      </c>
      <c r="D140" s="57" t="s">
        <v>83</v>
      </c>
      <c r="E140" s="57">
        <v>63.4</v>
      </c>
      <c r="G140" s="99">
        <v>47.1</v>
      </c>
      <c r="BA140" s="100">
        <v>2.1</v>
      </c>
    </row>
    <row r="141" spans="1:53" hidden="1" x14ac:dyDescent="0.25">
      <c r="B141" s="57" t="s">
        <v>75</v>
      </c>
      <c r="C141" s="57" t="s">
        <v>84</v>
      </c>
      <c r="D141" s="57" t="s">
        <v>85</v>
      </c>
      <c r="E141" s="57">
        <v>43</v>
      </c>
      <c r="G141" s="99">
        <v>32.799999999999997</v>
      </c>
      <c r="BA141" s="100">
        <v>0.4</v>
      </c>
    </row>
    <row r="142" spans="1:53" hidden="1" x14ac:dyDescent="0.25">
      <c r="B142" s="57" t="s">
        <v>75</v>
      </c>
      <c r="C142" s="57" t="s">
        <v>86</v>
      </c>
      <c r="D142" s="57" t="s">
        <v>87</v>
      </c>
      <c r="E142" s="57">
        <v>63.4</v>
      </c>
      <c r="G142" s="99">
        <v>48.9</v>
      </c>
      <c r="BA142" s="100">
        <v>0.8</v>
      </c>
    </row>
    <row r="143" spans="1:53" hidden="1" x14ac:dyDescent="0.25">
      <c r="B143" s="57" t="s">
        <v>75</v>
      </c>
      <c r="C143" s="57" t="s">
        <v>88</v>
      </c>
      <c r="D143" s="57" t="s">
        <v>89</v>
      </c>
      <c r="E143" s="57">
        <v>30.1</v>
      </c>
      <c r="G143" s="99">
        <v>27.8</v>
      </c>
      <c r="BA143" s="100">
        <v>2.9</v>
      </c>
    </row>
    <row r="144" spans="1:53" hidden="1" x14ac:dyDescent="0.25">
      <c r="B144" s="57" t="s">
        <v>75</v>
      </c>
      <c r="C144" s="57" t="s">
        <v>90</v>
      </c>
      <c r="D144" s="57" t="s">
        <v>91</v>
      </c>
      <c r="E144" s="57">
        <v>58</v>
      </c>
      <c r="G144" s="99">
        <v>53</v>
      </c>
      <c r="BA144" s="100">
        <v>0.4</v>
      </c>
    </row>
    <row r="145" spans="1:53" hidden="1" x14ac:dyDescent="0.25">
      <c r="B145" s="57" t="s">
        <v>75</v>
      </c>
      <c r="C145" s="57" t="s">
        <v>92</v>
      </c>
      <c r="D145" s="57" t="s">
        <v>93</v>
      </c>
      <c r="E145" s="57">
        <v>33.700000000000003</v>
      </c>
      <c r="G145" s="99">
        <v>29.2</v>
      </c>
      <c r="BA145" s="100">
        <v>0</v>
      </c>
    </row>
    <row r="146" spans="1:53" hidden="1" x14ac:dyDescent="0.25">
      <c r="B146" s="57" t="s">
        <v>75</v>
      </c>
      <c r="C146" s="57" t="s">
        <v>94</v>
      </c>
      <c r="D146" s="57" t="s">
        <v>95</v>
      </c>
      <c r="E146" s="57">
        <v>63.2</v>
      </c>
      <c r="G146" s="99">
        <v>56.3</v>
      </c>
    </row>
    <row r="147" spans="1:53" hidden="1" x14ac:dyDescent="0.25">
      <c r="B147" s="57" t="s">
        <v>75</v>
      </c>
      <c r="C147" s="57" t="s">
        <v>96</v>
      </c>
      <c r="D147" s="57" t="s">
        <v>97</v>
      </c>
      <c r="E147" s="57">
        <v>32.200000000000003</v>
      </c>
      <c r="G147" s="99">
        <v>24.2</v>
      </c>
    </row>
    <row r="148" spans="1:53" hidden="1" x14ac:dyDescent="0.25">
      <c r="B148" s="57" t="s">
        <v>75</v>
      </c>
      <c r="C148" s="57" t="s">
        <v>98</v>
      </c>
      <c r="D148" s="57" t="s">
        <v>99</v>
      </c>
      <c r="E148" s="57">
        <v>65</v>
      </c>
      <c r="G148" s="99">
        <v>62.8</v>
      </c>
    </row>
    <row r="149" spans="1:53" hidden="1" x14ac:dyDescent="0.25">
      <c r="B149" s="57" t="s">
        <v>75</v>
      </c>
      <c r="C149" s="57" t="s">
        <v>100</v>
      </c>
      <c r="D149" s="57" t="s">
        <v>101</v>
      </c>
      <c r="E149" s="57">
        <v>18.399999999999999</v>
      </c>
      <c r="G149" s="99">
        <v>16.899999999999999</v>
      </c>
    </row>
    <row r="150" spans="1:53" hidden="1" x14ac:dyDescent="0.25">
      <c r="B150" s="57" t="s">
        <v>75</v>
      </c>
      <c r="C150" s="57" t="s">
        <v>102</v>
      </c>
      <c r="D150" s="57" t="s">
        <v>103</v>
      </c>
      <c r="E150" s="57">
        <v>19.7</v>
      </c>
      <c r="G150" s="99">
        <v>18.8</v>
      </c>
    </row>
    <row r="151" spans="1:53" hidden="1" x14ac:dyDescent="0.25">
      <c r="B151" s="57" t="s">
        <v>75</v>
      </c>
      <c r="C151" s="57" t="s">
        <v>104</v>
      </c>
      <c r="D151" s="57" t="s">
        <v>105</v>
      </c>
      <c r="E151" s="57">
        <v>47.7</v>
      </c>
      <c r="G151" s="99">
        <v>38.1</v>
      </c>
    </row>
    <row r="152" spans="1:53" hidden="1" x14ac:dyDescent="0.25">
      <c r="B152" s="57" t="s">
        <v>75</v>
      </c>
      <c r="C152" s="57" t="s">
        <v>106</v>
      </c>
      <c r="D152" s="57" t="s">
        <v>107</v>
      </c>
      <c r="E152" s="57">
        <v>17.3</v>
      </c>
      <c r="G152" s="99">
        <v>15</v>
      </c>
    </row>
    <row r="153" spans="1:53" hidden="1" x14ac:dyDescent="0.25">
      <c r="B153" s="57" t="s">
        <v>75</v>
      </c>
      <c r="C153" s="57" t="s">
        <v>108</v>
      </c>
      <c r="D153" s="57" t="s">
        <v>109</v>
      </c>
      <c r="E153" s="57">
        <v>35</v>
      </c>
      <c r="G153" s="99">
        <v>32.299999999999997</v>
      </c>
    </row>
    <row r="154" spans="1:53" hidden="1" x14ac:dyDescent="0.25">
      <c r="B154" s="57" t="s">
        <v>75</v>
      </c>
      <c r="C154" s="57" t="s">
        <v>110</v>
      </c>
      <c r="D154" s="57" t="s">
        <v>111</v>
      </c>
      <c r="E154" s="57">
        <v>76.5</v>
      </c>
      <c r="G154" s="99">
        <v>69.400000000000006</v>
      </c>
    </row>
    <row r="155" spans="1:53" hidden="1" x14ac:dyDescent="0.25">
      <c r="B155" s="57" t="s">
        <v>75</v>
      </c>
      <c r="C155" s="57" t="s">
        <v>112</v>
      </c>
      <c r="D155" s="57" t="s">
        <v>113</v>
      </c>
      <c r="E155" s="57">
        <v>50.8</v>
      </c>
      <c r="G155" s="99">
        <v>53.2</v>
      </c>
    </row>
    <row r="156" spans="1:53" hidden="1" x14ac:dyDescent="0.25">
      <c r="B156" s="57" t="s">
        <v>75</v>
      </c>
      <c r="C156" s="57" t="s">
        <v>114</v>
      </c>
      <c r="D156" s="57" t="s">
        <v>115</v>
      </c>
      <c r="E156" s="57">
        <v>67.3</v>
      </c>
      <c r="G156" s="99">
        <v>56.9</v>
      </c>
    </row>
    <row r="157" spans="1:53" hidden="1" x14ac:dyDescent="0.25">
      <c r="A157" s="57" t="s">
        <v>118</v>
      </c>
      <c r="B157" s="57" t="s">
        <v>118</v>
      </c>
      <c r="C157" s="57" t="s">
        <v>116</v>
      </c>
      <c r="D157" s="57" t="s">
        <v>117</v>
      </c>
      <c r="E157" s="57">
        <v>36.299999999999997</v>
      </c>
      <c r="G157" s="99">
        <v>28.9</v>
      </c>
    </row>
    <row r="158" spans="1:53" hidden="1" x14ac:dyDescent="0.25">
      <c r="B158" s="57" t="s">
        <v>118</v>
      </c>
      <c r="C158" s="57" t="s">
        <v>119</v>
      </c>
      <c r="D158" s="57" t="s">
        <v>120</v>
      </c>
      <c r="E158" s="57">
        <v>41.6</v>
      </c>
      <c r="G158" s="99">
        <v>35</v>
      </c>
    </row>
    <row r="159" spans="1:53" hidden="1" x14ac:dyDescent="0.25">
      <c r="B159" s="57" t="s">
        <v>118</v>
      </c>
      <c r="C159" s="57" t="s">
        <v>121</v>
      </c>
      <c r="D159" s="57" t="s">
        <v>122</v>
      </c>
      <c r="E159" s="57">
        <v>62.9</v>
      </c>
      <c r="G159" s="99">
        <v>41.9</v>
      </c>
    </row>
    <row r="160" spans="1:53" hidden="1" x14ac:dyDescent="0.25">
      <c r="B160" s="57" t="s">
        <v>118</v>
      </c>
      <c r="C160" s="57" t="s">
        <v>123</v>
      </c>
      <c r="D160" s="57" t="s">
        <v>124</v>
      </c>
      <c r="E160" s="57">
        <v>52</v>
      </c>
      <c r="G160" s="99">
        <v>35.9</v>
      </c>
    </row>
    <row r="161" spans="2:7" hidden="1" x14ac:dyDescent="0.25">
      <c r="B161" s="57" t="s">
        <v>118</v>
      </c>
      <c r="C161" s="57" t="s">
        <v>125</v>
      </c>
      <c r="D161" s="57" t="s">
        <v>126</v>
      </c>
      <c r="E161" s="57">
        <v>53.5</v>
      </c>
      <c r="G161" s="99">
        <v>37.1</v>
      </c>
    </row>
    <row r="162" spans="2:7" hidden="1" x14ac:dyDescent="0.25">
      <c r="B162" s="57" t="s">
        <v>118</v>
      </c>
      <c r="C162" s="57" t="s">
        <v>127</v>
      </c>
      <c r="D162" s="57" t="s">
        <v>128</v>
      </c>
      <c r="E162" s="57">
        <v>43</v>
      </c>
      <c r="G162" s="99">
        <v>55.7</v>
      </c>
    </row>
    <row r="163" spans="2:7" hidden="1" x14ac:dyDescent="0.25">
      <c r="B163" s="57" t="s">
        <v>118</v>
      </c>
      <c r="C163" s="57" t="s">
        <v>129</v>
      </c>
      <c r="D163" s="57" t="s">
        <v>130</v>
      </c>
      <c r="E163" s="57">
        <v>67.8</v>
      </c>
      <c r="G163" s="99">
        <v>45.6</v>
      </c>
    </row>
    <row r="164" spans="2:7" hidden="1" x14ac:dyDescent="0.25">
      <c r="B164" s="57" t="s">
        <v>118</v>
      </c>
      <c r="C164" s="57" t="s">
        <v>131</v>
      </c>
      <c r="D164" s="57" t="s">
        <v>132</v>
      </c>
      <c r="E164" s="57">
        <v>28.3</v>
      </c>
      <c r="G164" s="99">
        <v>32</v>
      </c>
    </row>
    <row r="165" spans="2:7" hidden="1" x14ac:dyDescent="0.25">
      <c r="B165" s="57" t="s">
        <v>118</v>
      </c>
      <c r="C165" s="57" t="s">
        <v>133</v>
      </c>
      <c r="D165" s="57" t="s">
        <v>134</v>
      </c>
      <c r="E165" s="57">
        <v>15.6</v>
      </c>
      <c r="G165" s="99">
        <v>16</v>
      </c>
    </row>
    <row r="166" spans="2:7" hidden="1" x14ac:dyDescent="0.25">
      <c r="B166" s="57" t="s">
        <v>118</v>
      </c>
      <c r="C166" s="57" t="s">
        <v>135</v>
      </c>
      <c r="D166" s="57" t="s">
        <v>136</v>
      </c>
      <c r="E166" s="57">
        <v>40</v>
      </c>
      <c r="G166" s="99">
        <v>33</v>
      </c>
    </row>
    <row r="167" spans="2:7" hidden="1" x14ac:dyDescent="0.25">
      <c r="B167" s="57" t="s">
        <v>118</v>
      </c>
      <c r="C167" s="57" t="s">
        <v>137</v>
      </c>
      <c r="D167" s="57" t="s">
        <v>138</v>
      </c>
      <c r="E167" s="57">
        <v>50</v>
      </c>
      <c r="G167" s="99">
        <v>35.700000000000003</v>
      </c>
    </row>
    <row r="168" spans="2:7" hidden="1" x14ac:dyDescent="0.25">
      <c r="B168" s="57" t="s">
        <v>118</v>
      </c>
      <c r="C168" s="57" t="s">
        <v>139</v>
      </c>
      <c r="D168" s="57" t="s">
        <v>140</v>
      </c>
      <c r="E168" s="57">
        <v>35</v>
      </c>
      <c r="G168" s="99">
        <v>36.799999999999997</v>
      </c>
    </row>
    <row r="169" spans="2:7" hidden="1" x14ac:dyDescent="0.25">
      <c r="B169" s="57" t="s">
        <v>118</v>
      </c>
      <c r="C169" s="57" t="s">
        <v>141</v>
      </c>
      <c r="D169" s="57" t="s">
        <v>142</v>
      </c>
      <c r="E169" s="57">
        <v>64.8</v>
      </c>
      <c r="G169" s="99">
        <v>46.1</v>
      </c>
    </row>
    <row r="170" spans="2:7" hidden="1" x14ac:dyDescent="0.25">
      <c r="B170" s="57" t="s">
        <v>118</v>
      </c>
      <c r="C170" s="57" t="s">
        <v>143</v>
      </c>
      <c r="D170" s="57" t="s">
        <v>144</v>
      </c>
      <c r="E170" s="57">
        <v>47.9</v>
      </c>
      <c r="G170" s="99">
        <v>32.1</v>
      </c>
    </row>
    <row r="171" spans="2:7" hidden="1" x14ac:dyDescent="0.25">
      <c r="B171" s="57" t="s">
        <v>118</v>
      </c>
      <c r="C171" s="57" t="s">
        <v>145</v>
      </c>
      <c r="D171" s="57" t="s">
        <v>146</v>
      </c>
      <c r="E171" s="57">
        <v>40.299999999999997</v>
      </c>
      <c r="G171" s="99">
        <v>36.4</v>
      </c>
    </row>
    <row r="172" spans="2:7" hidden="1" x14ac:dyDescent="0.25">
      <c r="B172" s="57" t="s">
        <v>118</v>
      </c>
      <c r="C172" s="57" t="s">
        <v>147</v>
      </c>
      <c r="D172" s="57" t="s">
        <v>148</v>
      </c>
      <c r="E172" s="57">
        <v>25.9</v>
      </c>
      <c r="G172" s="99">
        <v>23.4</v>
      </c>
    </row>
    <row r="173" spans="2:7" hidden="1" x14ac:dyDescent="0.25">
      <c r="B173" s="57" t="s">
        <v>118</v>
      </c>
      <c r="C173" s="57" t="s">
        <v>149</v>
      </c>
      <c r="D173" s="57" t="s">
        <v>150</v>
      </c>
      <c r="E173" s="57">
        <v>60.1</v>
      </c>
      <c r="G173" s="99">
        <v>44.7</v>
      </c>
    </row>
    <row r="174" spans="2:7" hidden="1" x14ac:dyDescent="0.25">
      <c r="B174" s="57" t="s">
        <v>118</v>
      </c>
      <c r="C174" s="57" t="s">
        <v>151</v>
      </c>
      <c r="D174" s="57" t="s">
        <v>152</v>
      </c>
      <c r="E174" s="57">
        <v>23.7</v>
      </c>
      <c r="G174" s="99">
        <v>18.100000000000001</v>
      </c>
    </row>
    <row r="175" spans="2:7" hidden="1" x14ac:dyDescent="0.25">
      <c r="B175" s="57" t="s">
        <v>118</v>
      </c>
      <c r="C175" s="57" t="s">
        <v>153</v>
      </c>
      <c r="D175" s="57" t="s">
        <v>154</v>
      </c>
      <c r="E175" s="57">
        <v>77.099999999999994</v>
      </c>
      <c r="G175" s="99">
        <v>49.2</v>
      </c>
    </row>
    <row r="176" spans="2:7" hidden="1" x14ac:dyDescent="0.25">
      <c r="B176" s="57" t="s">
        <v>118</v>
      </c>
      <c r="C176" s="57" t="s">
        <v>155</v>
      </c>
      <c r="D176" s="57" t="s">
        <v>156</v>
      </c>
      <c r="E176" s="57">
        <v>40.1</v>
      </c>
      <c r="G176" s="99">
        <v>44.2</v>
      </c>
    </row>
    <row r="177" spans="1:7" hidden="1" x14ac:dyDescent="0.25">
      <c r="B177" s="57" t="s">
        <v>118</v>
      </c>
      <c r="C177" s="57" t="s">
        <v>157</v>
      </c>
      <c r="D177" s="57" t="s">
        <v>158</v>
      </c>
      <c r="E177" s="57">
        <v>30.4</v>
      </c>
      <c r="G177" s="99">
        <v>27.6</v>
      </c>
    </row>
    <row r="178" spans="1:7" hidden="1" x14ac:dyDescent="0.25">
      <c r="A178" s="57" t="s">
        <v>161</v>
      </c>
      <c r="B178" s="57" t="s">
        <v>161</v>
      </c>
      <c r="C178" s="57" t="s">
        <v>159</v>
      </c>
      <c r="D178" s="57" t="s">
        <v>160</v>
      </c>
      <c r="E178" s="57">
        <v>68.099999999999994</v>
      </c>
      <c r="G178" s="99">
        <v>69.3</v>
      </c>
    </row>
    <row r="179" spans="1:7" hidden="1" x14ac:dyDescent="0.25">
      <c r="B179" s="57" t="s">
        <v>161</v>
      </c>
      <c r="C179" s="57" t="s">
        <v>162</v>
      </c>
      <c r="D179" s="57" t="s">
        <v>163</v>
      </c>
      <c r="E179" s="57">
        <v>53</v>
      </c>
      <c r="G179" s="99">
        <v>45.1</v>
      </c>
    </row>
    <row r="180" spans="1:7" hidden="1" x14ac:dyDescent="0.25">
      <c r="B180" s="57" t="s">
        <v>161</v>
      </c>
      <c r="C180" s="57" t="s">
        <v>164</v>
      </c>
      <c r="D180" s="57" t="s">
        <v>165</v>
      </c>
      <c r="E180" s="57">
        <v>75.599999999999994</v>
      </c>
      <c r="G180" s="99">
        <v>51.3</v>
      </c>
    </row>
    <row r="181" spans="1:7" hidden="1" x14ac:dyDescent="0.25">
      <c r="B181" s="57" t="s">
        <v>161</v>
      </c>
      <c r="C181" s="57" t="s">
        <v>166</v>
      </c>
      <c r="D181" s="57" t="s">
        <v>167</v>
      </c>
      <c r="E181" s="57">
        <v>58.4</v>
      </c>
      <c r="G181" s="99">
        <v>61.4</v>
      </c>
    </row>
    <row r="182" spans="1:7" hidden="1" x14ac:dyDescent="0.25">
      <c r="B182" s="57" t="s">
        <v>161</v>
      </c>
      <c r="C182" s="57" t="s">
        <v>168</v>
      </c>
      <c r="D182" s="57" t="s">
        <v>169</v>
      </c>
      <c r="E182" s="57">
        <v>89.6</v>
      </c>
      <c r="G182" s="99">
        <v>76.3</v>
      </c>
    </row>
    <row r="183" spans="1:7" hidden="1" x14ac:dyDescent="0.25">
      <c r="B183" s="57" t="s">
        <v>161</v>
      </c>
      <c r="C183" s="57" t="s">
        <v>170</v>
      </c>
      <c r="D183" s="57" t="s">
        <v>171</v>
      </c>
      <c r="E183" s="57">
        <v>50.6</v>
      </c>
      <c r="G183" s="99">
        <v>44.6</v>
      </c>
    </row>
    <row r="184" spans="1:7" hidden="1" x14ac:dyDescent="0.25">
      <c r="B184" s="57" t="s">
        <v>161</v>
      </c>
      <c r="C184" s="57" t="s">
        <v>172</v>
      </c>
      <c r="D184" s="57" t="s">
        <v>173</v>
      </c>
      <c r="E184" s="57">
        <v>154</v>
      </c>
      <c r="G184" s="99">
        <v>124.4</v>
      </c>
    </row>
    <row r="185" spans="1:7" hidden="1" x14ac:dyDescent="0.25">
      <c r="B185" s="57" t="s">
        <v>161</v>
      </c>
      <c r="C185" s="57" t="s">
        <v>174</v>
      </c>
      <c r="D185" s="57" t="s">
        <v>175</v>
      </c>
      <c r="E185" s="57">
        <v>133.1</v>
      </c>
      <c r="G185" s="99">
        <v>98.8</v>
      </c>
    </row>
    <row r="186" spans="1:7" hidden="1" x14ac:dyDescent="0.25">
      <c r="B186" s="57" t="s">
        <v>161</v>
      </c>
      <c r="C186" s="57" t="s">
        <v>176</v>
      </c>
      <c r="D186" s="57" t="s">
        <v>177</v>
      </c>
      <c r="E186" s="57">
        <v>53.9</v>
      </c>
      <c r="G186" s="99">
        <v>41.2</v>
      </c>
    </row>
    <row r="187" spans="1:7" hidden="1" x14ac:dyDescent="0.25">
      <c r="B187" s="57" t="s">
        <v>161</v>
      </c>
      <c r="C187" s="57" t="s">
        <v>178</v>
      </c>
      <c r="D187" s="57" t="s">
        <v>179</v>
      </c>
      <c r="E187" s="57">
        <v>180</v>
      </c>
      <c r="G187" s="99">
        <v>134.80000000000001</v>
      </c>
    </row>
    <row r="188" spans="1:7" hidden="1" x14ac:dyDescent="0.25">
      <c r="B188" s="57" t="s">
        <v>161</v>
      </c>
      <c r="C188" s="57" t="s">
        <v>180</v>
      </c>
      <c r="D188" s="57" t="s">
        <v>181</v>
      </c>
      <c r="E188" s="57">
        <v>111.4</v>
      </c>
      <c r="G188" s="99">
        <v>76.3</v>
      </c>
    </row>
    <row r="189" spans="1:7" hidden="1" x14ac:dyDescent="0.25">
      <c r="B189" s="57" t="s">
        <v>161</v>
      </c>
      <c r="C189" s="57" t="s">
        <v>182</v>
      </c>
      <c r="D189" s="57" t="s">
        <v>183</v>
      </c>
      <c r="E189" s="57">
        <v>47.9</v>
      </c>
      <c r="G189" s="99">
        <v>51.9</v>
      </c>
    </row>
    <row r="190" spans="1:7" hidden="1" x14ac:dyDescent="0.25">
      <c r="B190" s="57" t="s">
        <v>161</v>
      </c>
      <c r="C190" s="57" t="s">
        <v>184</v>
      </c>
      <c r="D190" s="57" t="s">
        <v>185</v>
      </c>
      <c r="E190" s="57">
        <v>64.599999999999994</v>
      </c>
      <c r="G190" s="99">
        <v>53.8</v>
      </c>
    </row>
    <row r="191" spans="1:7" hidden="1" x14ac:dyDescent="0.25">
      <c r="B191" s="57" t="s">
        <v>161</v>
      </c>
      <c r="C191" s="57" t="s">
        <v>186</v>
      </c>
      <c r="D191" s="57" t="s">
        <v>187</v>
      </c>
      <c r="E191" s="57">
        <v>102.7</v>
      </c>
      <c r="G191" s="99">
        <v>81.900000000000006</v>
      </c>
    </row>
    <row r="192" spans="1:7" hidden="1" x14ac:dyDescent="0.25">
      <c r="B192" s="57" t="s">
        <v>161</v>
      </c>
      <c r="C192" s="57" t="s">
        <v>188</v>
      </c>
      <c r="D192" s="57" t="s">
        <v>189</v>
      </c>
      <c r="E192" s="57">
        <v>73.900000000000006</v>
      </c>
      <c r="G192" s="99">
        <v>65.7</v>
      </c>
    </row>
    <row r="193" spans="1:7" hidden="1" x14ac:dyDescent="0.25">
      <c r="B193" s="57" t="s">
        <v>161</v>
      </c>
      <c r="C193" s="57" t="s">
        <v>190</v>
      </c>
      <c r="D193" s="57" t="s">
        <v>191</v>
      </c>
      <c r="E193" s="57">
        <v>41.7</v>
      </c>
      <c r="G193" s="99">
        <v>65.400000000000006</v>
      </c>
    </row>
    <row r="194" spans="1:7" hidden="1" x14ac:dyDescent="0.25">
      <c r="B194" s="57" t="s">
        <v>161</v>
      </c>
      <c r="C194" s="57" t="s">
        <v>192</v>
      </c>
      <c r="D194" s="57" t="s">
        <v>193</v>
      </c>
      <c r="E194" s="57">
        <v>70.2</v>
      </c>
      <c r="G194" s="99">
        <v>51.1</v>
      </c>
    </row>
    <row r="195" spans="1:7" hidden="1" x14ac:dyDescent="0.25">
      <c r="B195" s="57" t="s">
        <v>161</v>
      </c>
      <c r="C195" s="57" t="s">
        <v>194</v>
      </c>
      <c r="D195" s="57" t="s">
        <v>195</v>
      </c>
      <c r="E195" s="57">
        <v>54.6</v>
      </c>
      <c r="G195" s="99">
        <v>67</v>
      </c>
    </row>
    <row r="196" spans="1:7" hidden="1" x14ac:dyDescent="0.25">
      <c r="B196" s="57" t="s">
        <v>161</v>
      </c>
      <c r="C196" s="57" t="s">
        <v>196</v>
      </c>
      <c r="D196" s="57" t="s">
        <v>197</v>
      </c>
      <c r="E196" s="57">
        <v>59.5</v>
      </c>
      <c r="G196" s="99">
        <v>45.6</v>
      </c>
    </row>
    <row r="197" spans="1:7" hidden="1" x14ac:dyDescent="0.25">
      <c r="B197" s="57" t="s">
        <v>161</v>
      </c>
      <c r="C197" s="57" t="s">
        <v>198</v>
      </c>
      <c r="D197" s="57" t="s">
        <v>199</v>
      </c>
      <c r="E197" s="57">
        <v>91.9</v>
      </c>
      <c r="G197" s="99">
        <v>89.4</v>
      </c>
    </row>
    <row r="198" spans="1:7" hidden="1" x14ac:dyDescent="0.25">
      <c r="B198" s="57" t="s">
        <v>161</v>
      </c>
      <c r="C198" s="57" t="s">
        <v>200</v>
      </c>
      <c r="D198" s="57" t="s">
        <v>201</v>
      </c>
      <c r="E198" s="57">
        <v>100.7</v>
      </c>
      <c r="G198" s="99">
        <v>82.7</v>
      </c>
    </row>
    <row r="199" spans="1:7" hidden="1" x14ac:dyDescent="0.25">
      <c r="A199" s="57" t="s">
        <v>204</v>
      </c>
      <c r="B199" s="57" t="s">
        <v>204</v>
      </c>
      <c r="C199" s="57" t="s">
        <v>202</v>
      </c>
      <c r="D199" s="57" t="s">
        <v>203</v>
      </c>
      <c r="E199" s="57">
        <v>31</v>
      </c>
      <c r="G199" s="99">
        <v>25.7</v>
      </c>
    </row>
    <row r="200" spans="1:7" hidden="1" x14ac:dyDescent="0.25">
      <c r="B200" s="57" t="s">
        <v>204</v>
      </c>
      <c r="C200" s="57" t="s">
        <v>205</v>
      </c>
      <c r="D200" s="57" t="s">
        <v>206</v>
      </c>
      <c r="E200" s="57">
        <v>12</v>
      </c>
      <c r="G200" s="99">
        <v>9.5</v>
      </c>
    </row>
    <row r="201" spans="1:7" hidden="1" x14ac:dyDescent="0.25">
      <c r="B201" s="57" t="s">
        <v>204</v>
      </c>
      <c r="C201" s="57" t="s">
        <v>207</v>
      </c>
      <c r="D201" s="57" t="s">
        <v>208</v>
      </c>
      <c r="E201" s="57">
        <v>18.2</v>
      </c>
      <c r="G201" s="99">
        <v>15.9</v>
      </c>
    </row>
    <row r="202" spans="1:7" hidden="1" x14ac:dyDescent="0.25">
      <c r="B202" s="57" t="s">
        <v>204</v>
      </c>
      <c r="C202" s="57" t="s">
        <v>209</v>
      </c>
      <c r="D202" s="57" t="s">
        <v>210</v>
      </c>
      <c r="E202" s="57">
        <v>45.3</v>
      </c>
      <c r="G202" s="99">
        <v>78.599999999999994</v>
      </c>
    </row>
    <row r="203" spans="1:7" hidden="1" x14ac:dyDescent="0.25">
      <c r="B203" s="57" t="s">
        <v>204</v>
      </c>
      <c r="C203" s="57" t="s">
        <v>211</v>
      </c>
      <c r="D203" s="57" t="s">
        <v>212</v>
      </c>
      <c r="E203" s="57">
        <v>11.5</v>
      </c>
      <c r="G203" s="99">
        <v>8.9</v>
      </c>
    </row>
    <row r="204" spans="1:7" hidden="1" x14ac:dyDescent="0.25">
      <c r="B204" s="57" t="s">
        <v>204</v>
      </c>
      <c r="C204" s="57" t="s">
        <v>213</v>
      </c>
      <c r="D204" s="57" t="s">
        <v>214</v>
      </c>
      <c r="E204" s="57">
        <v>14.2</v>
      </c>
      <c r="G204" s="99">
        <v>12.1</v>
      </c>
    </row>
    <row r="205" spans="1:7" hidden="1" x14ac:dyDescent="0.25">
      <c r="B205" s="57" t="s">
        <v>204</v>
      </c>
      <c r="C205" s="57" t="s">
        <v>215</v>
      </c>
      <c r="D205" s="57" t="s">
        <v>216</v>
      </c>
      <c r="E205" s="57">
        <v>68.7</v>
      </c>
      <c r="G205" s="99">
        <v>50.2</v>
      </c>
    </row>
    <row r="206" spans="1:7" hidden="1" x14ac:dyDescent="0.25">
      <c r="B206" s="57" t="s">
        <v>204</v>
      </c>
      <c r="C206" s="57" t="s">
        <v>217</v>
      </c>
      <c r="D206" s="57" t="s">
        <v>218</v>
      </c>
      <c r="E206" s="57">
        <v>46.8</v>
      </c>
      <c r="G206" s="99">
        <v>34.6</v>
      </c>
    </row>
    <row r="207" spans="1:7" hidden="1" x14ac:dyDescent="0.25">
      <c r="B207" s="57" t="s">
        <v>204</v>
      </c>
      <c r="C207" s="57" t="s">
        <v>219</v>
      </c>
      <c r="D207" s="57" t="s">
        <v>220</v>
      </c>
      <c r="E207" s="57">
        <v>11.6</v>
      </c>
      <c r="G207" s="99">
        <v>11.8</v>
      </c>
    </row>
    <row r="208" spans="1:7" hidden="1" x14ac:dyDescent="0.25">
      <c r="B208" s="57" t="s">
        <v>204</v>
      </c>
      <c r="C208" s="57" t="s">
        <v>221</v>
      </c>
      <c r="D208" s="57" t="s">
        <v>222</v>
      </c>
      <c r="E208" s="57">
        <v>42.6</v>
      </c>
      <c r="G208" s="99">
        <v>35.1</v>
      </c>
    </row>
    <row r="209" spans="1:7" hidden="1" x14ac:dyDescent="0.25">
      <c r="B209" s="57" t="s">
        <v>204</v>
      </c>
      <c r="C209" s="57" t="s">
        <v>223</v>
      </c>
      <c r="D209" s="57" t="s">
        <v>224</v>
      </c>
      <c r="E209" s="57">
        <v>53.4</v>
      </c>
      <c r="G209" s="99">
        <v>38.1</v>
      </c>
    </row>
    <row r="210" spans="1:7" hidden="1" x14ac:dyDescent="0.25">
      <c r="B210" s="57" t="s">
        <v>204</v>
      </c>
      <c r="C210" s="57" t="s">
        <v>225</v>
      </c>
      <c r="D210" s="57" t="s">
        <v>226</v>
      </c>
      <c r="E210" s="57">
        <v>1.8</v>
      </c>
      <c r="G210" s="99">
        <v>1.6</v>
      </c>
    </row>
    <row r="211" spans="1:7" hidden="1" x14ac:dyDescent="0.25">
      <c r="B211" s="57" t="s">
        <v>204</v>
      </c>
      <c r="C211" s="57" t="s">
        <v>227</v>
      </c>
      <c r="D211" s="57" t="s">
        <v>228</v>
      </c>
      <c r="E211" s="57">
        <v>20.9</v>
      </c>
      <c r="G211" s="99">
        <v>20.6</v>
      </c>
    </row>
    <row r="212" spans="1:7" hidden="1" x14ac:dyDescent="0.25">
      <c r="B212" s="57" t="s">
        <v>204</v>
      </c>
      <c r="C212" s="57" t="s">
        <v>229</v>
      </c>
      <c r="D212" s="57" t="s">
        <v>230</v>
      </c>
      <c r="E212" s="57">
        <v>14.7</v>
      </c>
      <c r="G212" s="99">
        <v>11.3</v>
      </c>
    </row>
    <row r="213" spans="1:7" hidden="1" x14ac:dyDescent="0.25">
      <c r="B213" s="57" t="s">
        <v>204</v>
      </c>
      <c r="C213" s="57" t="s">
        <v>231</v>
      </c>
      <c r="D213" s="57" t="s">
        <v>232</v>
      </c>
      <c r="E213" s="57">
        <v>30.6</v>
      </c>
      <c r="G213" s="99">
        <v>27.3</v>
      </c>
    </row>
    <row r="214" spans="1:7" hidden="1" x14ac:dyDescent="0.25">
      <c r="B214" s="57" t="s">
        <v>204</v>
      </c>
      <c r="C214" s="57" t="s">
        <v>233</v>
      </c>
      <c r="D214" s="57" t="s">
        <v>234</v>
      </c>
      <c r="E214" s="57">
        <v>40.799999999999997</v>
      </c>
      <c r="G214" s="99">
        <v>29</v>
      </c>
    </row>
    <row r="215" spans="1:7" hidden="1" x14ac:dyDescent="0.25">
      <c r="B215" s="57" t="s">
        <v>204</v>
      </c>
      <c r="C215" s="57" t="s">
        <v>235</v>
      </c>
      <c r="D215" s="57" t="s">
        <v>236</v>
      </c>
      <c r="E215" s="57">
        <v>36</v>
      </c>
      <c r="G215" s="99">
        <v>34.700000000000003</v>
      </c>
    </row>
    <row r="216" spans="1:7" hidden="1" x14ac:dyDescent="0.25">
      <c r="B216" s="57" t="s">
        <v>204</v>
      </c>
      <c r="C216" s="57" t="s">
        <v>237</v>
      </c>
      <c r="D216" s="57" t="s">
        <v>238</v>
      </c>
      <c r="E216" s="57">
        <v>58.6</v>
      </c>
      <c r="G216" s="99">
        <v>50.1</v>
      </c>
    </row>
    <row r="217" spans="1:7" hidden="1" x14ac:dyDescent="0.25">
      <c r="B217" s="57" t="s">
        <v>204</v>
      </c>
      <c r="C217" s="57" t="s">
        <v>239</v>
      </c>
      <c r="D217" s="57" t="s">
        <v>240</v>
      </c>
      <c r="E217" s="57">
        <v>31.7</v>
      </c>
      <c r="G217" s="99">
        <v>23.5</v>
      </c>
    </row>
    <row r="218" spans="1:7" hidden="1" x14ac:dyDescent="0.25">
      <c r="B218" s="57" t="s">
        <v>204</v>
      </c>
      <c r="C218" s="57" t="s">
        <v>241</v>
      </c>
      <c r="D218" s="57" t="s">
        <v>242</v>
      </c>
      <c r="E218" s="57">
        <v>37.799999999999997</v>
      </c>
      <c r="G218" s="99">
        <v>27.8</v>
      </c>
    </row>
    <row r="219" spans="1:7" hidden="1" x14ac:dyDescent="0.25">
      <c r="B219" s="57" t="s">
        <v>204</v>
      </c>
      <c r="C219" s="57" t="s">
        <v>243</v>
      </c>
      <c r="D219" s="57" t="s">
        <v>244</v>
      </c>
      <c r="E219" s="57">
        <v>40</v>
      </c>
      <c r="G219" s="99">
        <v>26.6</v>
      </c>
    </row>
    <row r="220" spans="1:7" hidden="1" x14ac:dyDescent="0.25">
      <c r="B220" s="57" t="s">
        <v>204</v>
      </c>
      <c r="C220" s="57" t="s">
        <v>245</v>
      </c>
      <c r="D220" s="57" t="s">
        <v>246</v>
      </c>
      <c r="E220" s="57">
        <v>33.700000000000003</v>
      </c>
      <c r="G220" s="99">
        <v>26.7</v>
      </c>
    </row>
    <row r="221" spans="1:7" hidden="1" x14ac:dyDescent="0.25">
      <c r="A221" s="57" t="s">
        <v>249</v>
      </c>
      <c r="B221" s="57" t="s">
        <v>249</v>
      </c>
      <c r="C221" s="57" t="s">
        <v>247</v>
      </c>
      <c r="D221" s="57" t="s">
        <v>248</v>
      </c>
      <c r="E221" s="57">
        <v>162.80000000000001</v>
      </c>
      <c r="G221" s="99">
        <v>118.3</v>
      </c>
    </row>
    <row r="222" spans="1:7" hidden="1" x14ac:dyDescent="0.25">
      <c r="B222" s="57" t="s">
        <v>249</v>
      </c>
      <c r="C222" s="57" t="s">
        <v>250</v>
      </c>
      <c r="D222" s="57" t="s">
        <v>251</v>
      </c>
      <c r="E222" s="57">
        <v>106.7</v>
      </c>
      <c r="G222" s="99">
        <v>602.79999999999995</v>
      </c>
    </row>
    <row r="223" spans="1:7" hidden="1" x14ac:dyDescent="0.25">
      <c r="B223" s="57" t="s">
        <v>249</v>
      </c>
      <c r="C223" s="57" t="s">
        <v>252</v>
      </c>
      <c r="D223" s="57" t="s">
        <v>253</v>
      </c>
      <c r="E223" s="57">
        <v>108.2</v>
      </c>
      <c r="G223" s="99">
        <v>178.9</v>
      </c>
    </row>
    <row r="224" spans="1:7" hidden="1" x14ac:dyDescent="0.25">
      <c r="B224" s="57" t="s">
        <v>249</v>
      </c>
      <c r="C224" s="57" t="s">
        <v>254</v>
      </c>
      <c r="D224" s="57" t="s">
        <v>255</v>
      </c>
      <c r="E224" s="57">
        <v>157.4</v>
      </c>
      <c r="G224" s="99">
        <v>130.19999999999999</v>
      </c>
    </row>
    <row r="225" spans="1:7" hidden="1" x14ac:dyDescent="0.25">
      <c r="B225" s="57" t="s">
        <v>249</v>
      </c>
      <c r="C225" s="57" t="s">
        <v>256</v>
      </c>
      <c r="D225" s="57" t="s">
        <v>257</v>
      </c>
      <c r="E225" s="57">
        <v>116.8</v>
      </c>
      <c r="G225" s="99">
        <v>77.8</v>
      </c>
    </row>
    <row r="226" spans="1:7" hidden="1" x14ac:dyDescent="0.25">
      <c r="B226" s="57" t="s">
        <v>249</v>
      </c>
      <c r="C226" s="57" t="s">
        <v>258</v>
      </c>
      <c r="D226" s="57" t="s">
        <v>259</v>
      </c>
      <c r="E226" s="57">
        <v>78.2</v>
      </c>
      <c r="G226" s="99">
        <v>71.2</v>
      </c>
    </row>
    <row r="227" spans="1:7" hidden="1" x14ac:dyDescent="0.25">
      <c r="B227" s="57" t="s">
        <v>249</v>
      </c>
      <c r="C227" s="57" t="s">
        <v>260</v>
      </c>
      <c r="D227" s="57" t="s">
        <v>261</v>
      </c>
      <c r="E227" s="57">
        <v>163.1</v>
      </c>
      <c r="G227" s="99">
        <v>132.80000000000001</v>
      </c>
    </row>
    <row r="228" spans="1:7" hidden="1" x14ac:dyDescent="0.25">
      <c r="B228" s="57" t="s">
        <v>249</v>
      </c>
      <c r="C228" s="57" t="s">
        <v>262</v>
      </c>
      <c r="D228" s="57" t="s">
        <v>263</v>
      </c>
      <c r="E228" s="57">
        <v>46</v>
      </c>
      <c r="G228" s="99">
        <v>68.7</v>
      </c>
    </row>
    <row r="229" spans="1:7" hidden="1" x14ac:dyDescent="0.25">
      <c r="B229" s="57" t="s">
        <v>249</v>
      </c>
      <c r="C229" s="57" t="s">
        <v>264</v>
      </c>
      <c r="D229" s="57" t="s">
        <v>265</v>
      </c>
      <c r="E229" s="57">
        <v>169</v>
      </c>
      <c r="G229" s="99">
        <v>134.9</v>
      </c>
    </row>
    <row r="230" spans="1:7" hidden="1" x14ac:dyDescent="0.25">
      <c r="B230" s="57" t="s">
        <v>249</v>
      </c>
      <c r="C230" s="57" t="s">
        <v>266</v>
      </c>
      <c r="D230" s="57" t="s">
        <v>267</v>
      </c>
      <c r="E230" s="57">
        <v>33.799999999999997</v>
      </c>
      <c r="G230" s="99">
        <v>28.7</v>
      </c>
    </row>
    <row r="231" spans="1:7" hidden="1" x14ac:dyDescent="0.25">
      <c r="B231" s="57" t="s">
        <v>249</v>
      </c>
      <c r="C231" s="57" t="s">
        <v>268</v>
      </c>
      <c r="D231" s="57" t="s">
        <v>269</v>
      </c>
      <c r="E231" s="57">
        <v>108.4</v>
      </c>
      <c r="G231" s="99">
        <v>776.3</v>
      </c>
    </row>
    <row r="232" spans="1:7" hidden="1" x14ac:dyDescent="0.25">
      <c r="B232" s="57" t="s">
        <v>249</v>
      </c>
      <c r="C232" s="57" t="s">
        <v>270</v>
      </c>
      <c r="D232" s="57" t="s">
        <v>271</v>
      </c>
      <c r="E232" s="57">
        <v>130.6</v>
      </c>
      <c r="G232" s="99">
        <v>152.80000000000001</v>
      </c>
    </row>
    <row r="233" spans="1:7" hidden="1" x14ac:dyDescent="0.25">
      <c r="B233" s="57" t="s">
        <v>249</v>
      </c>
      <c r="C233" s="57" t="s">
        <v>272</v>
      </c>
      <c r="D233" s="57" t="s">
        <v>179</v>
      </c>
      <c r="E233" s="57">
        <v>175.6</v>
      </c>
      <c r="G233" s="99">
        <v>142.9</v>
      </c>
    </row>
    <row r="234" spans="1:7" hidden="1" x14ac:dyDescent="0.25">
      <c r="B234" s="57" t="s">
        <v>249</v>
      </c>
      <c r="C234" s="57" t="s">
        <v>273</v>
      </c>
      <c r="D234" s="57" t="s">
        <v>274</v>
      </c>
      <c r="E234" s="57">
        <v>194.3</v>
      </c>
      <c r="G234" s="99">
        <v>356.1</v>
      </c>
    </row>
    <row r="235" spans="1:7" hidden="1" x14ac:dyDescent="0.25">
      <c r="B235" s="57" t="s">
        <v>249</v>
      </c>
      <c r="C235" s="57" t="s">
        <v>275</v>
      </c>
      <c r="D235" s="57" t="s">
        <v>276</v>
      </c>
      <c r="E235" s="57">
        <v>100.2</v>
      </c>
      <c r="G235" s="99">
        <v>264.8</v>
      </c>
    </row>
    <row r="236" spans="1:7" hidden="1" x14ac:dyDescent="0.25">
      <c r="B236" s="57" t="s">
        <v>249</v>
      </c>
      <c r="C236" s="57" t="s">
        <v>277</v>
      </c>
      <c r="D236" s="57" t="s">
        <v>278</v>
      </c>
      <c r="E236" s="57">
        <v>98.7</v>
      </c>
      <c r="G236" s="99">
        <v>161.80000000000001</v>
      </c>
    </row>
    <row r="237" spans="1:7" hidden="1" x14ac:dyDescent="0.25">
      <c r="B237" s="57" t="s">
        <v>249</v>
      </c>
      <c r="C237" s="57" t="s">
        <v>279</v>
      </c>
      <c r="D237" s="57" t="s">
        <v>280</v>
      </c>
      <c r="E237" s="57">
        <v>102.6</v>
      </c>
      <c r="G237" s="99">
        <v>84.4</v>
      </c>
    </row>
    <row r="238" spans="1:7" hidden="1" x14ac:dyDescent="0.25">
      <c r="B238" s="57" t="s">
        <v>249</v>
      </c>
      <c r="C238" s="57" t="s">
        <v>281</v>
      </c>
      <c r="D238" s="57" t="s">
        <v>282</v>
      </c>
      <c r="E238" s="57">
        <v>135.80000000000001</v>
      </c>
      <c r="G238" s="99">
        <v>104.2</v>
      </c>
    </row>
    <row r="239" spans="1:7" hidden="1" x14ac:dyDescent="0.25">
      <c r="A239" s="57" t="s">
        <v>285</v>
      </c>
      <c r="B239" s="57" t="s">
        <v>285</v>
      </c>
      <c r="C239" s="57" t="s">
        <v>283</v>
      </c>
      <c r="D239" s="57" t="s">
        <v>284</v>
      </c>
      <c r="E239" s="57">
        <v>105.8</v>
      </c>
      <c r="G239" s="99">
        <v>78.400000000000006</v>
      </c>
    </row>
    <row r="240" spans="1:7" hidden="1" x14ac:dyDescent="0.25">
      <c r="B240" s="57" t="s">
        <v>285</v>
      </c>
      <c r="C240" s="57" t="s">
        <v>286</v>
      </c>
      <c r="D240" s="57" t="s">
        <v>287</v>
      </c>
      <c r="E240" s="57">
        <v>54.2</v>
      </c>
      <c r="G240" s="99">
        <v>39.299999999999997</v>
      </c>
    </row>
    <row r="241" spans="2:7" hidden="1" x14ac:dyDescent="0.25">
      <c r="B241" s="57" t="s">
        <v>285</v>
      </c>
      <c r="C241" s="57" t="s">
        <v>288</v>
      </c>
      <c r="D241" s="57" t="s">
        <v>289</v>
      </c>
      <c r="E241" s="57">
        <v>112.1</v>
      </c>
      <c r="G241" s="99">
        <v>82.9</v>
      </c>
    </row>
    <row r="242" spans="2:7" hidden="1" x14ac:dyDescent="0.25">
      <c r="B242" s="57" t="s">
        <v>285</v>
      </c>
      <c r="C242" s="57" t="s">
        <v>290</v>
      </c>
      <c r="D242" s="57" t="s">
        <v>291</v>
      </c>
      <c r="E242" s="57">
        <v>69.900000000000006</v>
      </c>
      <c r="G242" s="99">
        <v>83</v>
      </c>
    </row>
    <row r="243" spans="2:7" hidden="1" x14ac:dyDescent="0.25">
      <c r="B243" s="57" t="s">
        <v>285</v>
      </c>
      <c r="C243" s="57" t="s">
        <v>292</v>
      </c>
      <c r="D243" s="57" t="s">
        <v>293</v>
      </c>
      <c r="E243" s="57">
        <v>15.8</v>
      </c>
      <c r="G243" s="99">
        <v>12.7</v>
      </c>
    </row>
    <row r="244" spans="2:7" hidden="1" x14ac:dyDescent="0.25">
      <c r="B244" s="57" t="s">
        <v>285</v>
      </c>
      <c r="C244" s="57" t="s">
        <v>294</v>
      </c>
      <c r="D244" s="57" t="s">
        <v>295</v>
      </c>
      <c r="E244" s="57">
        <v>26.9</v>
      </c>
      <c r="G244" s="99">
        <v>22</v>
      </c>
    </row>
    <row r="245" spans="2:7" hidden="1" x14ac:dyDescent="0.25">
      <c r="B245" s="57" t="s">
        <v>285</v>
      </c>
      <c r="C245" s="57" t="s">
        <v>296</v>
      </c>
      <c r="D245" s="57" t="s">
        <v>297</v>
      </c>
      <c r="E245" s="57">
        <v>44.8</v>
      </c>
      <c r="G245" s="99">
        <v>34.9</v>
      </c>
    </row>
    <row r="246" spans="2:7" hidden="1" x14ac:dyDescent="0.25">
      <c r="B246" s="57" t="s">
        <v>285</v>
      </c>
      <c r="C246" s="57" t="s">
        <v>298</v>
      </c>
      <c r="D246" s="57" t="s">
        <v>299</v>
      </c>
      <c r="E246" s="57">
        <v>44</v>
      </c>
      <c r="G246" s="99">
        <v>80.400000000000006</v>
      </c>
    </row>
    <row r="247" spans="2:7" hidden="1" x14ac:dyDescent="0.25">
      <c r="B247" s="57" t="s">
        <v>285</v>
      </c>
      <c r="C247" s="57" t="s">
        <v>300</v>
      </c>
      <c r="D247" s="57" t="s">
        <v>301</v>
      </c>
      <c r="E247" s="57">
        <v>77.3</v>
      </c>
      <c r="G247" s="99">
        <v>59.3</v>
      </c>
    </row>
    <row r="248" spans="2:7" hidden="1" x14ac:dyDescent="0.25">
      <c r="B248" s="57" t="s">
        <v>285</v>
      </c>
      <c r="C248" s="57" t="s">
        <v>302</v>
      </c>
      <c r="D248" s="57" t="s">
        <v>303</v>
      </c>
      <c r="E248" s="57">
        <v>15.2</v>
      </c>
      <c r="G248" s="99">
        <v>11.2</v>
      </c>
    </row>
    <row r="249" spans="2:7" hidden="1" x14ac:dyDescent="0.25">
      <c r="B249" s="57" t="s">
        <v>285</v>
      </c>
      <c r="C249" s="57" t="s">
        <v>304</v>
      </c>
      <c r="D249" s="57" t="s">
        <v>305</v>
      </c>
      <c r="E249" s="57">
        <v>23.2</v>
      </c>
      <c r="G249" s="99">
        <v>16.7</v>
      </c>
    </row>
    <row r="250" spans="2:7" hidden="1" x14ac:dyDescent="0.25">
      <c r="B250" s="57" t="s">
        <v>285</v>
      </c>
      <c r="C250" s="57" t="s">
        <v>306</v>
      </c>
      <c r="D250" s="57" t="s">
        <v>307</v>
      </c>
      <c r="E250" s="57">
        <v>44.5</v>
      </c>
      <c r="G250" s="99">
        <v>36.9</v>
      </c>
    </row>
    <row r="251" spans="2:7" hidden="1" x14ac:dyDescent="0.25">
      <c r="B251" s="57" t="s">
        <v>285</v>
      </c>
      <c r="C251" s="57" t="s">
        <v>308</v>
      </c>
      <c r="D251" s="57" t="s">
        <v>309</v>
      </c>
      <c r="E251" s="57">
        <v>65.400000000000006</v>
      </c>
      <c r="G251" s="99">
        <v>49.2</v>
      </c>
    </row>
    <row r="252" spans="2:7" hidden="1" x14ac:dyDescent="0.25">
      <c r="B252" s="57" t="s">
        <v>285</v>
      </c>
      <c r="C252" s="57" t="s">
        <v>310</v>
      </c>
      <c r="D252" s="57" t="s">
        <v>311</v>
      </c>
      <c r="E252" s="57">
        <v>35</v>
      </c>
      <c r="G252" s="99">
        <v>30.9</v>
      </c>
    </row>
    <row r="253" spans="2:7" hidden="1" x14ac:dyDescent="0.25">
      <c r="B253" s="57" t="s">
        <v>285</v>
      </c>
      <c r="C253" s="57" t="s">
        <v>312</v>
      </c>
      <c r="D253" s="57" t="s">
        <v>313</v>
      </c>
      <c r="E253" s="57">
        <v>20.100000000000001</v>
      </c>
      <c r="G253" s="99">
        <v>15</v>
      </c>
    </row>
    <row r="254" spans="2:7" hidden="1" x14ac:dyDescent="0.25">
      <c r="B254" s="57" t="s">
        <v>285</v>
      </c>
      <c r="C254" s="57" t="s">
        <v>314</v>
      </c>
      <c r="D254" s="57" t="s">
        <v>315</v>
      </c>
      <c r="E254" s="57">
        <v>79.400000000000006</v>
      </c>
      <c r="G254" s="99">
        <v>71.099999999999994</v>
      </c>
    </row>
    <row r="255" spans="2:7" hidden="1" x14ac:dyDescent="0.25">
      <c r="B255" s="57" t="s">
        <v>285</v>
      </c>
      <c r="C255" s="57" t="s">
        <v>316</v>
      </c>
      <c r="D255" s="57" t="s">
        <v>317</v>
      </c>
      <c r="E255" s="57">
        <v>18.3</v>
      </c>
      <c r="G255" s="99">
        <v>13.2</v>
      </c>
    </row>
    <row r="256" spans="2:7" hidden="1" x14ac:dyDescent="0.25">
      <c r="B256" s="57" t="s">
        <v>285</v>
      </c>
      <c r="C256" s="57" t="s">
        <v>318</v>
      </c>
      <c r="D256" s="57" t="s">
        <v>319</v>
      </c>
      <c r="E256" s="57">
        <v>51.1</v>
      </c>
      <c r="G256" s="99">
        <v>35.5</v>
      </c>
    </row>
    <row r="257" spans="1:7" hidden="1" x14ac:dyDescent="0.25">
      <c r="B257" s="57" t="s">
        <v>285</v>
      </c>
      <c r="C257" s="57" t="s">
        <v>320</v>
      </c>
      <c r="D257" s="57" t="s">
        <v>321</v>
      </c>
      <c r="E257" s="57">
        <v>69.400000000000006</v>
      </c>
      <c r="G257" s="99">
        <v>53.9</v>
      </c>
    </row>
    <row r="258" spans="1:7" hidden="1" x14ac:dyDescent="0.25">
      <c r="B258" s="57" t="s">
        <v>285</v>
      </c>
      <c r="C258" s="57" t="s">
        <v>322</v>
      </c>
      <c r="D258" s="57" t="s">
        <v>323</v>
      </c>
      <c r="E258" s="57">
        <v>98.4</v>
      </c>
      <c r="G258" s="99">
        <v>75.2</v>
      </c>
    </row>
    <row r="259" spans="1:7" hidden="1" x14ac:dyDescent="0.25">
      <c r="B259" s="57" t="s">
        <v>285</v>
      </c>
      <c r="C259" s="57" t="s">
        <v>324</v>
      </c>
      <c r="D259" s="57" t="s">
        <v>325</v>
      </c>
      <c r="E259" s="57">
        <v>61.4</v>
      </c>
      <c r="G259" s="99">
        <v>45.9</v>
      </c>
    </row>
    <row r="260" spans="1:7" hidden="1" x14ac:dyDescent="0.25">
      <c r="B260" s="57" t="s">
        <v>285</v>
      </c>
      <c r="C260" s="57" t="s">
        <v>326</v>
      </c>
      <c r="D260" s="57" t="s">
        <v>327</v>
      </c>
      <c r="E260" s="57">
        <v>46.9</v>
      </c>
      <c r="G260" s="99">
        <v>45.4</v>
      </c>
    </row>
    <row r="261" spans="1:7" hidden="1" x14ac:dyDescent="0.25">
      <c r="B261" s="57" t="s">
        <v>285</v>
      </c>
      <c r="C261" s="57" t="s">
        <v>328</v>
      </c>
      <c r="D261" s="57" t="s">
        <v>329</v>
      </c>
      <c r="E261" s="57">
        <v>88.6</v>
      </c>
      <c r="G261" s="99">
        <v>82.7</v>
      </c>
    </row>
    <row r="262" spans="1:7" hidden="1" x14ac:dyDescent="0.25">
      <c r="B262" s="57" t="s">
        <v>285</v>
      </c>
      <c r="C262" s="57" t="s">
        <v>330</v>
      </c>
      <c r="D262" s="57" t="s">
        <v>331</v>
      </c>
      <c r="E262" s="57">
        <v>77.3</v>
      </c>
      <c r="G262" s="99">
        <v>54.6</v>
      </c>
    </row>
    <row r="263" spans="1:7" hidden="1" x14ac:dyDescent="0.25">
      <c r="A263" s="57" t="s">
        <v>334</v>
      </c>
      <c r="B263" s="57" t="s">
        <v>334</v>
      </c>
      <c r="C263" s="57" t="s">
        <v>332</v>
      </c>
      <c r="D263" s="57" t="s">
        <v>333</v>
      </c>
      <c r="E263" s="57">
        <v>86.9</v>
      </c>
      <c r="G263" s="99">
        <v>64.2</v>
      </c>
    </row>
    <row r="264" spans="1:7" hidden="1" x14ac:dyDescent="0.25">
      <c r="B264" s="57" t="s">
        <v>334</v>
      </c>
      <c r="C264" s="57" t="s">
        <v>335</v>
      </c>
      <c r="D264" s="57" t="s">
        <v>336</v>
      </c>
      <c r="E264" s="57">
        <v>65.2</v>
      </c>
      <c r="G264" s="99">
        <v>47.8</v>
      </c>
    </row>
    <row r="265" spans="1:7" hidden="1" x14ac:dyDescent="0.25">
      <c r="B265" s="57" t="s">
        <v>334</v>
      </c>
      <c r="C265" s="57" t="s">
        <v>337</v>
      </c>
      <c r="D265" s="57" t="s">
        <v>338</v>
      </c>
      <c r="E265" s="57">
        <v>61.6</v>
      </c>
      <c r="G265" s="99">
        <v>47.4</v>
      </c>
    </row>
    <row r="266" spans="1:7" hidden="1" x14ac:dyDescent="0.25">
      <c r="B266" s="57" t="s">
        <v>334</v>
      </c>
      <c r="C266" s="57" t="s">
        <v>339</v>
      </c>
      <c r="D266" s="57" t="s">
        <v>340</v>
      </c>
      <c r="E266" s="57">
        <v>75.599999999999994</v>
      </c>
      <c r="G266" s="99">
        <v>97.4</v>
      </c>
    </row>
    <row r="267" spans="1:7" hidden="1" x14ac:dyDescent="0.25">
      <c r="B267" s="57" t="s">
        <v>334</v>
      </c>
      <c r="C267" s="57" t="s">
        <v>341</v>
      </c>
      <c r="D267" s="57" t="s">
        <v>342</v>
      </c>
      <c r="E267" s="57">
        <v>65.5</v>
      </c>
      <c r="G267" s="99">
        <v>47.9</v>
      </c>
    </row>
    <row r="268" spans="1:7" hidden="1" x14ac:dyDescent="0.25">
      <c r="B268" s="57" t="s">
        <v>334</v>
      </c>
      <c r="C268" s="57" t="s">
        <v>343</v>
      </c>
      <c r="D268" s="57" t="s">
        <v>344</v>
      </c>
      <c r="E268" s="57">
        <v>43.8</v>
      </c>
      <c r="G268" s="99">
        <v>68.3</v>
      </c>
    </row>
    <row r="269" spans="1:7" hidden="1" x14ac:dyDescent="0.25">
      <c r="B269" s="57" t="s">
        <v>334</v>
      </c>
      <c r="C269" s="57" t="s">
        <v>345</v>
      </c>
      <c r="D269" s="57" t="s">
        <v>346</v>
      </c>
      <c r="E269" s="57">
        <v>72.7</v>
      </c>
      <c r="G269" s="99">
        <v>62.3</v>
      </c>
    </row>
    <row r="270" spans="1:7" hidden="1" x14ac:dyDescent="0.25">
      <c r="B270" s="57" t="s">
        <v>334</v>
      </c>
      <c r="C270" s="57" t="s">
        <v>347</v>
      </c>
      <c r="D270" s="57" t="s">
        <v>348</v>
      </c>
      <c r="E270" s="57">
        <v>69.900000000000006</v>
      </c>
      <c r="G270" s="99">
        <v>58.7</v>
      </c>
    </row>
    <row r="271" spans="1:7" hidden="1" x14ac:dyDescent="0.25">
      <c r="B271" s="57" t="s">
        <v>334</v>
      </c>
      <c r="C271" s="57" t="s">
        <v>349</v>
      </c>
      <c r="D271" s="57" t="s">
        <v>350</v>
      </c>
      <c r="E271" s="57">
        <v>42.4</v>
      </c>
      <c r="G271" s="99">
        <v>44.4</v>
      </c>
    </row>
    <row r="272" spans="1:7" hidden="1" x14ac:dyDescent="0.25">
      <c r="B272" s="57" t="s">
        <v>334</v>
      </c>
      <c r="C272" s="57" t="s">
        <v>351</v>
      </c>
      <c r="D272" s="57" t="s">
        <v>352</v>
      </c>
      <c r="E272" s="57">
        <v>47.5</v>
      </c>
      <c r="G272" s="99">
        <v>46.3</v>
      </c>
    </row>
    <row r="273" spans="1:7" hidden="1" x14ac:dyDescent="0.25">
      <c r="B273" s="57" t="s">
        <v>334</v>
      </c>
      <c r="C273" s="57" t="s">
        <v>353</v>
      </c>
      <c r="D273" s="57" t="s">
        <v>354</v>
      </c>
      <c r="E273" s="57">
        <v>64.400000000000006</v>
      </c>
      <c r="G273" s="99">
        <v>46.5</v>
      </c>
    </row>
    <row r="274" spans="1:7" hidden="1" x14ac:dyDescent="0.25">
      <c r="B274" s="57" t="s">
        <v>334</v>
      </c>
      <c r="C274" s="57" t="s">
        <v>355</v>
      </c>
      <c r="D274" s="57" t="s">
        <v>356</v>
      </c>
      <c r="E274" s="57">
        <v>90.3</v>
      </c>
      <c r="G274" s="99">
        <v>60.1</v>
      </c>
    </row>
    <row r="275" spans="1:7" hidden="1" x14ac:dyDescent="0.25">
      <c r="B275" s="57" t="s">
        <v>334</v>
      </c>
      <c r="C275" s="57" t="s">
        <v>357</v>
      </c>
      <c r="D275" s="57" t="s">
        <v>358</v>
      </c>
      <c r="E275" s="57">
        <v>88.1</v>
      </c>
      <c r="G275" s="99">
        <v>60</v>
      </c>
    </row>
    <row r="276" spans="1:7" hidden="1" x14ac:dyDescent="0.25">
      <c r="B276" s="57" t="s">
        <v>334</v>
      </c>
      <c r="C276" s="57" t="s">
        <v>359</v>
      </c>
      <c r="D276" s="57" t="s">
        <v>360</v>
      </c>
      <c r="E276" s="57">
        <v>45.3</v>
      </c>
      <c r="G276" s="99">
        <v>33.799999999999997</v>
      </c>
    </row>
    <row r="277" spans="1:7" hidden="1" x14ac:dyDescent="0.25">
      <c r="B277" s="57" t="s">
        <v>334</v>
      </c>
      <c r="C277" s="57" t="s">
        <v>361</v>
      </c>
      <c r="D277" s="57" t="s">
        <v>362</v>
      </c>
      <c r="E277" s="57">
        <v>55.2</v>
      </c>
      <c r="G277" s="99">
        <v>43</v>
      </c>
    </row>
    <row r="278" spans="1:7" hidden="1" x14ac:dyDescent="0.25">
      <c r="B278" s="57" t="s">
        <v>334</v>
      </c>
      <c r="C278" s="57" t="s">
        <v>363</v>
      </c>
      <c r="D278" s="57" t="s">
        <v>364</v>
      </c>
      <c r="E278" s="57">
        <v>42.6</v>
      </c>
      <c r="G278" s="99">
        <v>31.4</v>
      </c>
    </row>
    <row r="279" spans="1:7" hidden="1" x14ac:dyDescent="0.25">
      <c r="B279" s="57" t="s">
        <v>334</v>
      </c>
      <c r="C279" s="57" t="s">
        <v>365</v>
      </c>
      <c r="D279" s="57" t="s">
        <v>366</v>
      </c>
      <c r="E279" s="57">
        <v>37</v>
      </c>
      <c r="G279" s="99">
        <v>48.5</v>
      </c>
    </row>
    <row r="280" spans="1:7" hidden="1" x14ac:dyDescent="0.25">
      <c r="B280" s="57" t="s">
        <v>334</v>
      </c>
      <c r="C280" s="57" t="s">
        <v>367</v>
      </c>
      <c r="D280" s="57" t="s">
        <v>368</v>
      </c>
      <c r="E280" s="57">
        <v>45.6</v>
      </c>
      <c r="G280" s="99">
        <v>43.9</v>
      </c>
    </row>
    <row r="281" spans="1:7" hidden="1" x14ac:dyDescent="0.25">
      <c r="B281" s="57" t="s">
        <v>334</v>
      </c>
      <c r="C281" s="57" t="s">
        <v>369</v>
      </c>
      <c r="D281" s="57" t="s">
        <v>370</v>
      </c>
      <c r="E281" s="57">
        <v>86.5</v>
      </c>
      <c r="G281" s="99">
        <v>87.4</v>
      </c>
    </row>
    <row r="282" spans="1:7" hidden="1" x14ac:dyDescent="0.25">
      <c r="B282" s="57" t="s">
        <v>334</v>
      </c>
      <c r="C282" s="57" t="s">
        <v>371</v>
      </c>
      <c r="D282" s="57" t="s">
        <v>372</v>
      </c>
      <c r="E282" s="57">
        <v>82.8</v>
      </c>
      <c r="G282" s="99">
        <v>75.3</v>
      </c>
    </row>
    <row r="283" spans="1:7" hidden="1" x14ac:dyDescent="0.25">
      <c r="B283" s="57" t="s">
        <v>334</v>
      </c>
      <c r="C283" s="57" t="s">
        <v>373</v>
      </c>
      <c r="D283" s="57" t="s">
        <v>374</v>
      </c>
      <c r="E283" s="57">
        <v>92</v>
      </c>
      <c r="G283" s="99">
        <v>80.2</v>
      </c>
    </row>
    <row r="284" spans="1:7" hidden="1" x14ac:dyDescent="0.25">
      <c r="B284" s="57" t="s">
        <v>334</v>
      </c>
      <c r="C284" s="57" t="s">
        <v>375</v>
      </c>
      <c r="D284" s="57" t="s">
        <v>376</v>
      </c>
      <c r="E284" s="57">
        <v>94</v>
      </c>
      <c r="G284" s="99">
        <v>73.3</v>
      </c>
    </row>
    <row r="285" spans="1:7" hidden="1" x14ac:dyDescent="0.25">
      <c r="B285" s="57" t="s">
        <v>334</v>
      </c>
      <c r="C285" s="57" t="s">
        <v>377</v>
      </c>
      <c r="D285" s="57" t="s">
        <v>378</v>
      </c>
      <c r="E285" s="57">
        <v>90.9</v>
      </c>
      <c r="G285" s="99">
        <v>81.900000000000006</v>
      </c>
    </row>
    <row r="286" spans="1:7" hidden="1" x14ac:dyDescent="0.25">
      <c r="A286" s="57" t="s">
        <v>381</v>
      </c>
      <c r="B286" s="57" t="s">
        <v>381</v>
      </c>
      <c r="C286" s="57" t="s">
        <v>379</v>
      </c>
      <c r="D286" s="57" t="s">
        <v>380</v>
      </c>
      <c r="E286" s="57">
        <v>94.6</v>
      </c>
      <c r="G286" s="99">
        <v>63.5</v>
      </c>
    </row>
    <row r="287" spans="1:7" hidden="1" x14ac:dyDescent="0.25">
      <c r="B287" s="57" t="s">
        <v>381</v>
      </c>
      <c r="C287" s="57" t="s">
        <v>382</v>
      </c>
      <c r="D287" s="57" t="s">
        <v>383</v>
      </c>
      <c r="E287" s="57">
        <v>55.1</v>
      </c>
      <c r="G287" s="99">
        <v>40.6</v>
      </c>
    </row>
    <row r="288" spans="1:7" hidden="1" x14ac:dyDescent="0.25">
      <c r="B288" s="57" t="s">
        <v>381</v>
      </c>
      <c r="C288" s="57" t="s">
        <v>384</v>
      </c>
      <c r="D288" s="57" t="s">
        <v>385</v>
      </c>
      <c r="E288" s="57">
        <v>8.1</v>
      </c>
      <c r="G288" s="99">
        <v>7</v>
      </c>
    </row>
    <row r="289" spans="2:7" hidden="1" x14ac:dyDescent="0.25">
      <c r="B289" s="57" t="s">
        <v>381</v>
      </c>
      <c r="C289" s="57" t="s">
        <v>386</v>
      </c>
      <c r="D289" s="57" t="s">
        <v>387</v>
      </c>
      <c r="E289" s="57">
        <v>13.2</v>
      </c>
      <c r="G289" s="99">
        <v>11.6</v>
      </c>
    </row>
    <row r="290" spans="2:7" hidden="1" x14ac:dyDescent="0.25">
      <c r="B290" s="57" t="s">
        <v>381</v>
      </c>
      <c r="C290" s="57" t="s">
        <v>388</v>
      </c>
      <c r="D290" s="57" t="s">
        <v>389</v>
      </c>
      <c r="E290" s="57">
        <v>57.4</v>
      </c>
      <c r="G290" s="99">
        <v>59.5</v>
      </c>
    </row>
    <row r="291" spans="2:7" hidden="1" x14ac:dyDescent="0.25">
      <c r="B291" s="57" t="s">
        <v>381</v>
      </c>
      <c r="C291" s="57" t="s">
        <v>390</v>
      </c>
      <c r="D291" s="57" t="s">
        <v>391</v>
      </c>
      <c r="E291" s="57">
        <v>34.5</v>
      </c>
      <c r="G291" s="99">
        <v>39.5</v>
      </c>
    </row>
    <row r="292" spans="2:7" hidden="1" x14ac:dyDescent="0.25">
      <c r="B292" s="57" t="s">
        <v>381</v>
      </c>
      <c r="C292" s="57" t="s">
        <v>392</v>
      </c>
      <c r="D292" s="57" t="s">
        <v>393</v>
      </c>
      <c r="E292" s="57">
        <v>50.7</v>
      </c>
      <c r="G292" s="99">
        <v>43.5</v>
      </c>
    </row>
    <row r="293" spans="2:7" hidden="1" x14ac:dyDescent="0.25">
      <c r="B293" s="57" t="s">
        <v>381</v>
      </c>
      <c r="C293" s="57" t="s">
        <v>394</v>
      </c>
      <c r="D293" s="57" t="s">
        <v>395</v>
      </c>
      <c r="E293" s="57">
        <v>38.700000000000003</v>
      </c>
      <c r="G293" s="99">
        <v>34.9</v>
      </c>
    </row>
    <row r="294" spans="2:7" hidden="1" x14ac:dyDescent="0.25">
      <c r="B294" s="57" t="s">
        <v>381</v>
      </c>
      <c r="C294" s="57" t="s">
        <v>396</v>
      </c>
      <c r="D294" s="57" t="s">
        <v>397</v>
      </c>
      <c r="E294" s="57">
        <v>90.5</v>
      </c>
      <c r="G294" s="99">
        <v>71.2</v>
      </c>
    </row>
    <row r="295" spans="2:7" hidden="1" x14ac:dyDescent="0.25">
      <c r="B295" s="57" t="s">
        <v>381</v>
      </c>
      <c r="C295" s="57" t="s">
        <v>398</v>
      </c>
      <c r="D295" s="57" t="s">
        <v>399</v>
      </c>
      <c r="E295" s="57">
        <v>25.6</v>
      </c>
      <c r="G295" s="99">
        <v>25.3</v>
      </c>
    </row>
    <row r="296" spans="2:7" hidden="1" x14ac:dyDescent="0.25">
      <c r="B296" s="57" t="s">
        <v>381</v>
      </c>
      <c r="C296" s="57" t="s">
        <v>400</v>
      </c>
      <c r="D296" s="57" t="s">
        <v>401</v>
      </c>
      <c r="E296" s="57">
        <v>49.9</v>
      </c>
      <c r="G296" s="99">
        <v>39.5</v>
      </c>
    </row>
    <row r="297" spans="2:7" hidden="1" x14ac:dyDescent="0.25">
      <c r="B297" s="57" t="s">
        <v>381</v>
      </c>
      <c r="C297" s="57" t="s">
        <v>402</v>
      </c>
      <c r="D297" s="57" t="s">
        <v>403</v>
      </c>
      <c r="E297" s="57">
        <v>89.3</v>
      </c>
      <c r="G297" s="99">
        <v>74</v>
      </c>
    </row>
    <row r="298" spans="2:7" hidden="1" x14ac:dyDescent="0.25">
      <c r="B298" s="57" t="s">
        <v>381</v>
      </c>
      <c r="C298" s="57" t="s">
        <v>404</v>
      </c>
      <c r="D298" s="57" t="s">
        <v>405</v>
      </c>
      <c r="E298" s="57">
        <v>78.099999999999994</v>
      </c>
      <c r="G298" s="99">
        <v>61.3</v>
      </c>
    </row>
    <row r="299" spans="2:7" hidden="1" x14ac:dyDescent="0.25">
      <c r="B299" s="57" t="s">
        <v>381</v>
      </c>
      <c r="C299" s="57" t="s">
        <v>406</v>
      </c>
      <c r="D299" s="57" t="s">
        <v>407</v>
      </c>
      <c r="E299" s="57">
        <v>44.2</v>
      </c>
      <c r="G299" s="99">
        <v>42.4</v>
      </c>
    </row>
    <row r="300" spans="2:7" hidden="1" x14ac:dyDescent="0.25">
      <c r="B300" s="57" t="s">
        <v>381</v>
      </c>
      <c r="C300" s="57" t="s">
        <v>408</v>
      </c>
      <c r="D300" s="57" t="s">
        <v>409</v>
      </c>
      <c r="E300" s="57">
        <v>50.7</v>
      </c>
      <c r="G300" s="99">
        <v>56.9</v>
      </c>
    </row>
    <row r="301" spans="2:7" hidden="1" x14ac:dyDescent="0.25">
      <c r="B301" s="57" t="s">
        <v>381</v>
      </c>
      <c r="C301" s="57" t="s">
        <v>410</v>
      </c>
      <c r="D301" s="57" t="s">
        <v>411</v>
      </c>
      <c r="E301" s="57">
        <v>53.7</v>
      </c>
      <c r="G301" s="99">
        <v>54.3</v>
      </c>
    </row>
    <row r="302" spans="2:7" hidden="1" x14ac:dyDescent="0.25">
      <c r="B302" s="57" t="s">
        <v>381</v>
      </c>
      <c r="C302" s="57" t="s">
        <v>412</v>
      </c>
      <c r="D302" s="57" t="s">
        <v>413</v>
      </c>
      <c r="E302" s="57">
        <v>52.7</v>
      </c>
      <c r="G302" s="99">
        <v>41.3</v>
      </c>
    </row>
    <row r="303" spans="2:7" hidden="1" x14ac:dyDescent="0.25">
      <c r="B303" s="57" t="s">
        <v>381</v>
      </c>
      <c r="C303" s="57" t="s">
        <v>414</v>
      </c>
      <c r="D303" s="57" t="s">
        <v>415</v>
      </c>
      <c r="E303" s="57">
        <v>66.7</v>
      </c>
      <c r="G303" s="99">
        <v>64.8</v>
      </c>
    </row>
    <row r="304" spans="2:7" hidden="1" x14ac:dyDescent="0.25">
      <c r="B304" s="57" t="s">
        <v>381</v>
      </c>
      <c r="C304" s="57" t="s">
        <v>416</v>
      </c>
      <c r="D304" s="57" t="s">
        <v>417</v>
      </c>
      <c r="E304" s="57">
        <v>63.7</v>
      </c>
      <c r="G304" s="99">
        <v>48.5</v>
      </c>
    </row>
    <row r="305" spans="1:7" hidden="1" x14ac:dyDescent="0.25">
      <c r="B305" s="57" t="s">
        <v>381</v>
      </c>
      <c r="C305" s="57" t="s">
        <v>418</v>
      </c>
      <c r="D305" s="57" t="s">
        <v>419</v>
      </c>
      <c r="E305" s="57">
        <v>65.599999999999994</v>
      </c>
      <c r="G305" s="99">
        <v>71.099999999999994</v>
      </c>
    </row>
    <row r="306" spans="1:7" hidden="1" x14ac:dyDescent="0.25">
      <c r="B306" s="57" t="s">
        <v>381</v>
      </c>
      <c r="C306" s="57" t="s">
        <v>420</v>
      </c>
      <c r="D306" s="57" t="s">
        <v>421</v>
      </c>
      <c r="E306" s="57">
        <v>48.6</v>
      </c>
      <c r="G306" s="99">
        <v>37.799999999999997</v>
      </c>
    </row>
    <row r="307" spans="1:7" hidden="1" x14ac:dyDescent="0.25">
      <c r="A307" s="57" t="s">
        <v>424</v>
      </c>
      <c r="B307" s="57" t="s">
        <v>424</v>
      </c>
      <c r="C307" s="57" t="s">
        <v>422</v>
      </c>
      <c r="D307" s="57" t="s">
        <v>423</v>
      </c>
      <c r="E307" s="57">
        <v>59.2</v>
      </c>
      <c r="G307" s="99">
        <v>45.3</v>
      </c>
    </row>
    <row r="308" spans="1:7" hidden="1" x14ac:dyDescent="0.25">
      <c r="B308" s="57" t="s">
        <v>424</v>
      </c>
      <c r="C308" s="57" t="s">
        <v>425</v>
      </c>
      <c r="D308" s="57" t="s">
        <v>426</v>
      </c>
      <c r="E308" s="57">
        <v>60.2</v>
      </c>
      <c r="G308" s="99">
        <v>43.2</v>
      </c>
    </row>
    <row r="309" spans="1:7" hidden="1" x14ac:dyDescent="0.25">
      <c r="B309" s="57" t="s">
        <v>424</v>
      </c>
      <c r="C309" s="57" t="s">
        <v>427</v>
      </c>
      <c r="D309" s="57" t="s">
        <v>428</v>
      </c>
      <c r="E309" s="57">
        <v>70.7</v>
      </c>
      <c r="G309" s="99">
        <v>51.9</v>
      </c>
    </row>
    <row r="310" spans="1:7" hidden="1" x14ac:dyDescent="0.25">
      <c r="B310" s="57" t="s">
        <v>424</v>
      </c>
      <c r="C310" s="57" t="s">
        <v>429</v>
      </c>
      <c r="D310" s="57" t="s">
        <v>430</v>
      </c>
      <c r="E310" s="57">
        <v>51.3</v>
      </c>
      <c r="G310" s="99">
        <v>39.4</v>
      </c>
    </row>
    <row r="311" spans="1:7" hidden="1" x14ac:dyDescent="0.25">
      <c r="B311" s="57" t="s">
        <v>424</v>
      </c>
      <c r="C311" s="57" t="s">
        <v>431</v>
      </c>
      <c r="D311" s="57" t="s">
        <v>432</v>
      </c>
      <c r="E311" s="57">
        <v>49.1</v>
      </c>
      <c r="G311" s="99">
        <v>38.6</v>
      </c>
    </row>
    <row r="312" spans="1:7" hidden="1" x14ac:dyDescent="0.25">
      <c r="B312" s="57" t="s">
        <v>424</v>
      </c>
      <c r="C312" s="57" t="s">
        <v>433</v>
      </c>
      <c r="D312" s="57" t="s">
        <v>434</v>
      </c>
      <c r="E312" s="57">
        <v>27.1</v>
      </c>
      <c r="G312" s="99">
        <v>26.2</v>
      </c>
    </row>
    <row r="313" spans="1:7" hidden="1" x14ac:dyDescent="0.25">
      <c r="B313" s="57" t="s">
        <v>424</v>
      </c>
      <c r="C313" s="57" t="s">
        <v>435</v>
      </c>
      <c r="D313" s="57" t="s">
        <v>436</v>
      </c>
      <c r="E313" s="57">
        <v>42.9</v>
      </c>
      <c r="G313" s="99">
        <v>33.700000000000003</v>
      </c>
    </row>
    <row r="314" spans="1:7" hidden="1" x14ac:dyDescent="0.25">
      <c r="B314" s="57" t="s">
        <v>424</v>
      </c>
      <c r="C314" s="57" t="s">
        <v>437</v>
      </c>
      <c r="D314" s="57" t="s">
        <v>438</v>
      </c>
      <c r="E314" s="57">
        <v>117.4</v>
      </c>
      <c r="G314" s="99">
        <v>92.3</v>
      </c>
    </row>
    <row r="315" spans="1:7" hidden="1" x14ac:dyDescent="0.25">
      <c r="B315" s="57" t="s">
        <v>424</v>
      </c>
      <c r="C315" s="57" t="s">
        <v>439</v>
      </c>
      <c r="D315" s="57" t="s">
        <v>440</v>
      </c>
      <c r="E315" s="57">
        <v>65.2</v>
      </c>
      <c r="G315" s="99">
        <v>61.7</v>
      </c>
    </row>
    <row r="316" spans="1:7" hidden="1" x14ac:dyDescent="0.25">
      <c r="B316" s="57" t="s">
        <v>424</v>
      </c>
      <c r="C316" s="57" t="s">
        <v>441</v>
      </c>
      <c r="D316" s="57" t="s">
        <v>442</v>
      </c>
      <c r="E316" s="57">
        <v>60.1</v>
      </c>
      <c r="G316" s="99">
        <v>42.2</v>
      </c>
    </row>
    <row r="317" spans="1:7" hidden="1" x14ac:dyDescent="0.25">
      <c r="B317" s="57" t="s">
        <v>424</v>
      </c>
      <c r="C317" s="57" t="s">
        <v>443</v>
      </c>
      <c r="D317" s="57" t="s">
        <v>444</v>
      </c>
      <c r="E317" s="57">
        <v>41.1</v>
      </c>
      <c r="G317" s="99">
        <v>32.6</v>
      </c>
    </row>
    <row r="318" spans="1:7" hidden="1" x14ac:dyDescent="0.25">
      <c r="B318" s="57" t="s">
        <v>424</v>
      </c>
      <c r="C318" s="57" t="s">
        <v>445</v>
      </c>
      <c r="D318" s="57" t="s">
        <v>446</v>
      </c>
      <c r="E318" s="57">
        <v>41.1</v>
      </c>
      <c r="G318" s="99">
        <v>49.5</v>
      </c>
    </row>
    <row r="319" spans="1:7" hidden="1" x14ac:dyDescent="0.25">
      <c r="B319" s="57" t="s">
        <v>424</v>
      </c>
      <c r="C319" s="57" t="s">
        <v>447</v>
      </c>
      <c r="D319" s="57" t="s">
        <v>448</v>
      </c>
      <c r="E319" s="57">
        <v>71.3</v>
      </c>
      <c r="G319" s="99">
        <v>55.4</v>
      </c>
    </row>
    <row r="320" spans="1:7" hidden="1" x14ac:dyDescent="0.25">
      <c r="B320" s="57" t="s">
        <v>424</v>
      </c>
      <c r="C320" s="57" t="s">
        <v>449</v>
      </c>
      <c r="D320" s="57" t="s">
        <v>450</v>
      </c>
      <c r="E320" s="57">
        <v>35.5</v>
      </c>
      <c r="G320" s="99">
        <v>26.1</v>
      </c>
    </row>
    <row r="321" spans="1:7" hidden="1" x14ac:dyDescent="0.25">
      <c r="B321" s="57" t="s">
        <v>424</v>
      </c>
      <c r="C321" s="57" t="s">
        <v>451</v>
      </c>
      <c r="D321" s="57" t="s">
        <v>452</v>
      </c>
      <c r="E321" s="57">
        <v>50.3</v>
      </c>
      <c r="G321" s="99">
        <v>46.4</v>
      </c>
    </row>
    <row r="322" spans="1:7" hidden="1" x14ac:dyDescent="0.25">
      <c r="B322" s="57" t="s">
        <v>424</v>
      </c>
      <c r="C322" s="57" t="s">
        <v>453</v>
      </c>
      <c r="D322" s="57" t="s">
        <v>454</v>
      </c>
      <c r="E322" s="57">
        <v>66.8</v>
      </c>
      <c r="G322" s="99">
        <v>72.900000000000006</v>
      </c>
    </row>
    <row r="323" spans="1:7" hidden="1" x14ac:dyDescent="0.25">
      <c r="B323" s="57" t="s">
        <v>424</v>
      </c>
      <c r="C323" s="57" t="s">
        <v>455</v>
      </c>
      <c r="D323" s="57" t="s">
        <v>456</v>
      </c>
      <c r="E323" s="57">
        <v>75.400000000000006</v>
      </c>
      <c r="G323" s="99">
        <v>91.3</v>
      </c>
    </row>
    <row r="324" spans="1:7" hidden="1" x14ac:dyDescent="0.25">
      <c r="A324" s="57" t="s">
        <v>459</v>
      </c>
      <c r="B324" s="57" t="s">
        <v>459</v>
      </c>
      <c r="C324" s="57" t="s">
        <v>457</v>
      </c>
      <c r="D324" s="57" t="s">
        <v>458</v>
      </c>
      <c r="E324" s="57">
        <v>131.80000000000001</v>
      </c>
      <c r="G324" s="99">
        <v>81.3</v>
      </c>
    </row>
    <row r="325" spans="1:7" hidden="1" x14ac:dyDescent="0.25">
      <c r="B325" s="57" t="s">
        <v>459</v>
      </c>
      <c r="C325" s="57" t="s">
        <v>460</v>
      </c>
      <c r="D325" s="57" t="s">
        <v>461</v>
      </c>
      <c r="E325" s="57">
        <v>195.8</v>
      </c>
      <c r="G325" s="99">
        <v>150.9</v>
      </c>
    </row>
    <row r="326" spans="1:7" hidden="1" x14ac:dyDescent="0.25">
      <c r="B326" s="57" t="s">
        <v>459</v>
      </c>
      <c r="C326" s="57" t="s">
        <v>462</v>
      </c>
      <c r="D326" s="57" t="s">
        <v>463</v>
      </c>
      <c r="E326" s="57">
        <v>145.5</v>
      </c>
      <c r="G326" s="99">
        <v>154</v>
      </c>
    </row>
    <row r="327" spans="1:7" hidden="1" x14ac:dyDescent="0.25">
      <c r="B327" s="57" t="s">
        <v>459</v>
      </c>
      <c r="C327" s="57" t="s">
        <v>464</v>
      </c>
      <c r="D327" s="57" t="s">
        <v>465</v>
      </c>
      <c r="E327" s="57">
        <v>174.1</v>
      </c>
      <c r="G327" s="99">
        <v>116.8</v>
      </c>
    </row>
    <row r="328" spans="1:7" hidden="1" x14ac:dyDescent="0.25">
      <c r="B328" s="57" t="s">
        <v>459</v>
      </c>
      <c r="C328" s="57" t="s">
        <v>466</v>
      </c>
      <c r="D328" s="57" t="s">
        <v>467</v>
      </c>
      <c r="E328" s="57">
        <v>159</v>
      </c>
      <c r="G328" s="99">
        <v>133.80000000000001</v>
      </c>
    </row>
    <row r="329" spans="1:7" hidden="1" x14ac:dyDescent="0.25">
      <c r="B329" s="57" t="s">
        <v>459</v>
      </c>
      <c r="C329" s="57" t="s">
        <v>468</v>
      </c>
      <c r="D329" s="57" t="s">
        <v>469</v>
      </c>
      <c r="E329" s="57">
        <v>153.6</v>
      </c>
      <c r="G329" s="99">
        <v>121.7</v>
      </c>
    </row>
    <row r="330" spans="1:7" hidden="1" x14ac:dyDescent="0.25">
      <c r="B330" s="57" t="s">
        <v>459</v>
      </c>
      <c r="C330" s="57" t="s">
        <v>470</v>
      </c>
      <c r="D330" s="57" t="s">
        <v>471</v>
      </c>
      <c r="E330" s="57">
        <v>160.9</v>
      </c>
      <c r="G330" s="99">
        <v>165.4</v>
      </c>
    </row>
    <row r="331" spans="1:7" hidden="1" x14ac:dyDescent="0.25">
      <c r="B331" s="57" t="s">
        <v>459</v>
      </c>
      <c r="C331" s="57" t="s">
        <v>472</v>
      </c>
      <c r="D331" s="57" t="s">
        <v>473</v>
      </c>
      <c r="E331" s="57">
        <v>126.9</v>
      </c>
      <c r="G331" s="99">
        <v>92.2</v>
      </c>
    </row>
    <row r="332" spans="1:7" hidden="1" x14ac:dyDescent="0.25">
      <c r="B332" s="57" t="s">
        <v>459</v>
      </c>
      <c r="C332" s="57" t="s">
        <v>474</v>
      </c>
      <c r="D332" s="57" t="s">
        <v>475</v>
      </c>
      <c r="E332" s="57">
        <v>111.9</v>
      </c>
      <c r="G332" s="99">
        <v>298.8</v>
      </c>
    </row>
    <row r="333" spans="1:7" hidden="1" x14ac:dyDescent="0.25">
      <c r="B333" s="57" t="s">
        <v>459</v>
      </c>
      <c r="C333" s="57" t="s">
        <v>476</v>
      </c>
      <c r="D333" s="57" t="s">
        <v>477</v>
      </c>
      <c r="E333" s="57">
        <v>180.9</v>
      </c>
      <c r="G333" s="99">
        <v>210.9</v>
      </c>
    </row>
    <row r="334" spans="1:7" hidden="1" x14ac:dyDescent="0.25">
      <c r="B334" s="57" t="s">
        <v>459</v>
      </c>
      <c r="C334" s="57" t="s">
        <v>478</v>
      </c>
      <c r="D334" s="57" t="s">
        <v>479</v>
      </c>
      <c r="E334" s="57">
        <v>61.2</v>
      </c>
      <c r="G334" s="99">
        <v>46.5</v>
      </c>
    </row>
    <row r="335" spans="1:7" hidden="1" x14ac:dyDescent="0.25">
      <c r="B335" s="57" t="s">
        <v>459</v>
      </c>
      <c r="C335" s="57" t="s">
        <v>480</v>
      </c>
      <c r="D335" s="57" t="s">
        <v>481</v>
      </c>
      <c r="E335" s="57">
        <v>132</v>
      </c>
      <c r="G335" s="99">
        <v>97.8</v>
      </c>
    </row>
    <row r="336" spans="1:7" hidden="1" x14ac:dyDescent="0.25">
      <c r="B336" s="57" t="s">
        <v>459</v>
      </c>
      <c r="C336" s="57" t="s">
        <v>482</v>
      </c>
      <c r="D336" s="57" t="s">
        <v>483</v>
      </c>
      <c r="E336" s="57">
        <v>103.1</v>
      </c>
      <c r="G336" s="99">
        <v>82.7</v>
      </c>
    </row>
    <row r="337" spans="1:7" hidden="1" x14ac:dyDescent="0.25">
      <c r="B337" s="57" t="s">
        <v>459</v>
      </c>
      <c r="C337" s="57" t="s">
        <v>484</v>
      </c>
      <c r="D337" s="57" t="s">
        <v>485</v>
      </c>
      <c r="E337" s="57">
        <v>127.6</v>
      </c>
      <c r="G337" s="99">
        <v>117.9</v>
      </c>
    </row>
    <row r="338" spans="1:7" hidden="1" x14ac:dyDescent="0.25">
      <c r="B338" s="57" t="s">
        <v>459</v>
      </c>
      <c r="C338" s="57" t="s">
        <v>486</v>
      </c>
      <c r="D338" s="57" t="s">
        <v>487</v>
      </c>
      <c r="E338" s="57">
        <v>126.6</v>
      </c>
      <c r="G338" s="99">
        <v>106.6</v>
      </c>
    </row>
    <row r="339" spans="1:7" hidden="1" x14ac:dyDescent="0.25">
      <c r="B339" s="57" t="s">
        <v>459</v>
      </c>
      <c r="C339" s="57" t="s">
        <v>488</v>
      </c>
      <c r="D339" s="57" t="s">
        <v>489</v>
      </c>
      <c r="E339" s="57">
        <v>130</v>
      </c>
      <c r="G339" s="99">
        <v>111.3</v>
      </c>
    </row>
    <row r="340" spans="1:7" hidden="1" x14ac:dyDescent="0.25">
      <c r="B340" s="57" t="s">
        <v>459</v>
      </c>
      <c r="C340" s="57" t="s">
        <v>490</v>
      </c>
      <c r="D340" s="57" t="s">
        <v>491</v>
      </c>
      <c r="E340" s="57">
        <v>174.8</v>
      </c>
      <c r="G340" s="99">
        <v>131.1</v>
      </c>
    </row>
    <row r="341" spans="1:7" hidden="1" x14ac:dyDescent="0.25">
      <c r="B341" s="57" t="s">
        <v>459</v>
      </c>
      <c r="C341" s="57" t="s">
        <v>492</v>
      </c>
      <c r="D341" s="57" t="s">
        <v>493</v>
      </c>
      <c r="E341" s="57">
        <v>164.6</v>
      </c>
      <c r="G341" s="99">
        <v>122.3</v>
      </c>
    </row>
    <row r="342" spans="1:7" hidden="1" x14ac:dyDescent="0.25">
      <c r="B342" s="57" t="s">
        <v>459</v>
      </c>
      <c r="C342" s="57" t="s">
        <v>494</v>
      </c>
      <c r="D342" s="57" t="s">
        <v>495</v>
      </c>
      <c r="E342" s="57">
        <v>71.900000000000006</v>
      </c>
      <c r="G342" s="99">
        <v>61.5</v>
      </c>
    </row>
    <row r="343" spans="1:7" hidden="1" x14ac:dyDescent="0.25">
      <c r="A343" s="57" t="s">
        <v>498</v>
      </c>
      <c r="B343" s="57" t="s">
        <v>498</v>
      </c>
      <c r="C343" s="57" t="s">
        <v>496</v>
      </c>
      <c r="D343" s="57" t="s">
        <v>497</v>
      </c>
      <c r="E343" s="57">
        <v>208.4</v>
      </c>
      <c r="G343" s="99">
        <v>171.1</v>
      </c>
    </row>
    <row r="344" spans="1:7" hidden="1" x14ac:dyDescent="0.25">
      <c r="B344" s="57" t="s">
        <v>498</v>
      </c>
      <c r="C344" s="57" t="s">
        <v>499</v>
      </c>
      <c r="D344" s="57" t="s">
        <v>500</v>
      </c>
      <c r="E344" s="57">
        <v>186.5</v>
      </c>
      <c r="G344" s="99">
        <v>127.2</v>
      </c>
    </row>
    <row r="345" spans="1:7" hidden="1" x14ac:dyDescent="0.25">
      <c r="B345" s="57" t="s">
        <v>498</v>
      </c>
      <c r="C345" s="57" t="s">
        <v>501</v>
      </c>
      <c r="D345" s="57" t="s">
        <v>502</v>
      </c>
      <c r="E345" s="57">
        <v>136.6</v>
      </c>
      <c r="G345" s="99">
        <v>173</v>
      </c>
    </row>
    <row r="346" spans="1:7" hidden="1" x14ac:dyDescent="0.25">
      <c r="B346" s="57" t="s">
        <v>498</v>
      </c>
      <c r="C346" s="57" t="s">
        <v>503</v>
      </c>
      <c r="D346" s="57" t="s">
        <v>504</v>
      </c>
      <c r="E346" s="57">
        <v>26.7</v>
      </c>
      <c r="G346" s="99">
        <v>64.7</v>
      </c>
    </row>
    <row r="347" spans="1:7" hidden="1" x14ac:dyDescent="0.25">
      <c r="B347" s="57" t="s">
        <v>498</v>
      </c>
      <c r="C347" s="57" t="s">
        <v>505</v>
      </c>
      <c r="D347" s="57" t="s">
        <v>506</v>
      </c>
      <c r="E347" s="57">
        <v>164.8</v>
      </c>
      <c r="G347" s="99">
        <v>134.9</v>
      </c>
    </row>
    <row r="348" spans="1:7" hidden="1" x14ac:dyDescent="0.25">
      <c r="B348" s="57" t="s">
        <v>498</v>
      </c>
      <c r="C348" s="57" t="s">
        <v>507</v>
      </c>
      <c r="D348" s="57" t="s">
        <v>508</v>
      </c>
      <c r="E348" s="57">
        <v>137.30000000000001</v>
      </c>
      <c r="G348" s="99">
        <v>162.4</v>
      </c>
    </row>
    <row r="349" spans="1:7" hidden="1" x14ac:dyDescent="0.25">
      <c r="B349" s="57" t="s">
        <v>498</v>
      </c>
      <c r="C349" s="57" t="s">
        <v>509</v>
      </c>
      <c r="D349" s="57" t="s">
        <v>510</v>
      </c>
      <c r="E349" s="57">
        <v>113.7</v>
      </c>
      <c r="G349" s="99">
        <v>266.10000000000002</v>
      </c>
    </row>
    <row r="350" spans="1:7" hidden="1" x14ac:dyDescent="0.25">
      <c r="B350" s="57" t="s">
        <v>498</v>
      </c>
      <c r="C350" s="57" t="s">
        <v>511</v>
      </c>
      <c r="D350" s="57" t="s">
        <v>512</v>
      </c>
      <c r="E350" s="57">
        <v>176.5</v>
      </c>
      <c r="G350" s="99">
        <v>116.3</v>
      </c>
    </row>
    <row r="351" spans="1:7" hidden="1" x14ac:dyDescent="0.25">
      <c r="B351" s="57" t="s">
        <v>498</v>
      </c>
      <c r="C351" s="57" t="s">
        <v>513</v>
      </c>
      <c r="D351" s="57" t="s">
        <v>148</v>
      </c>
      <c r="E351" s="57">
        <v>181.6</v>
      </c>
      <c r="G351" s="99">
        <v>157.5</v>
      </c>
    </row>
    <row r="352" spans="1:7" hidden="1" x14ac:dyDescent="0.25">
      <c r="B352" s="57" t="s">
        <v>498</v>
      </c>
      <c r="C352" s="57" t="s">
        <v>514</v>
      </c>
      <c r="D352" s="57" t="s">
        <v>515</v>
      </c>
      <c r="E352" s="57">
        <v>65.8</v>
      </c>
      <c r="G352" s="99">
        <v>56.8</v>
      </c>
    </row>
    <row r="353" spans="1:7" hidden="1" x14ac:dyDescent="0.25">
      <c r="B353" s="57" t="s">
        <v>498</v>
      </c>
      <c r="C353" s="57" t="s">
        <v>516</v>
      </c>
      <c r="D353" s="57" t="s">
        <v>517</v>
      </c>
      <c r="E353" s="57">
        <v>120.5</v>
      </c>
      <c r="G353" s="99">
        <v>120.4</v>
      </c>
    </row>
    <row r="354" spans="1:7" hidden="1" x14ac:dyDescent="0.25">
      <c r="B354" s="57" t="s">
        <v>498</v>
      </c>
      <c r="C354" s="57" t="s">
        <v>518</v>
      </c>
      <c r="D354" s="57" t="s">
        <v>519</v>
      </c>
      <c r="E354" s="57">
        <v>93.3</v>
      </c>
      <c r="G354" s="99">
        <v>86</v>
      </c>
    </row>
    <row r="355" spans="1:7" hidden="1" x14ac:dyDescent="0.25">
      <c r="B355" s="57" t="s">
        <v>498</v>
      </c>
      <c r="C355" s="57" t="s">
        <v>520</v>
      </c>
      <c r="D355" s="57" t="s">
        <v>521</v>
      </c>
      <c r="E355" s="57">
        <v>111.8</v>
      </c>
      <c r="G355" s="99">
        <v>113.2</v>
      </c>
    </row>
    <row r="356" spans="1:7" hidden="1" x14ac:dyDescent="0.25">
      <c r="B356" s="57" t="s">
        <v>498</v>
      </c>
      <c r="C356" s="57" t="s">
        <v>522</v>
      </c>
      <c r="D356" s="57" t="s">
        <v>523</v>
      </c>
      <c r="E356" s="57">
        <v>114.1</v>
      </c>
      <c r="G356" s="99">
        <v>212</v>
      </c>
    </row>
    <row r="357" spans="1:7" hidden="1" x14ac:dyDescent="0.25">
      <c r="B357" s="57" t="s">
        <v>498</v>
      </c>
      <c r="C357" s="57" t="s">
        <v>524</v>
      </c>
      <c r="D357" s="57" t="s">
        <v>415</v>
      </c>
      <c r="E357" s="57">
        <v>172.3</v>
      </c>
      <c r="G357" s="99">
        <v>162.6</v>
      </c>
    </row>
    <row r="358" spans="1:7" hidden="1" x14ac:dyDescent="0.25">
      <c r="B358" s="57" t="s">
        <v>498</v>
      </c>
      <c r="C358" s="57" t="s">
        <v>525</v>
      </c>
      <c r="D358" s="57" t="s">
        <v>526</v>
      </c>
      <c r="E358" s="57">
        <v>148.1</v>
      </c>
      <c r="G358" s="99">
        <v>107.1</v>
      </c>
    </row>
    <row r="359" spans="1:7" hidden="1" x14ac:dyDescent="0.25">
      <c r="A359" s="57" t="s">
        <v>529</v>
      </c>
      <c r="B359" s="57" t="s">
        <v>529</v>
      </c>
      <c r="C359" s="57" t="s">
        <v>527</v>
      </c>
      <c r="D359" s="57" t="s">
        <v>528</v>
      </c>
      <c r="E359" s="57">
        <v>45.1</v>
      </c>
      <c r="G359" s="99">
        <v>30.8</v>
      </c>
    </row>
    <row r="360" spans="1:7" hidden="1" x14ac:dyDescent="0.25">
      <c r="B360" s="57" t="s">
        <v>529</v>
      </c>
      <c r="C360" s="57" t="s">
        <v>530</v>
      </c>
      <c r="D360" s="57" t="s">
        <v>531</v>
      </c>
      <c r="E360" s="57">
        <v>99.2</v>
      </c>
      <c r="G360" s="99">
        <v>76.099999999999994</v>
      </c>
    </row>
    <row r="361" spans="1:7" hidden="1" x14ac:dyDescent="0.25">
      <c r="B361" s="57" t="s">
        <v>529</v>
      </c>
      <c r="C361" s="57" t="s">
        <v>532</v>
      </c>
      <c r="D361" s="57" t="s">
        <v>533</v>
      </c>
      <c r="E361" s="57">
        <v>155.5</v>
      </c>
      <c r="G361" s="99">
        <v>124.2</v>
      </c>
    </row>
    <row r="362" spans="1:7" hidden="1" x14ac:dyDescent="0.25">
      <c r="B362" s="57" t="s">
        <v>529</v>
      </c>
      <c r="C362" s="57" t="s">
        <v>534</v>
      </c>
      <c r="D362" s="57" t="s">
        <v>535</v>
      </c>
      <c r="E362" s="57">
        <v>86.1</v>
      </c>
      <c r="G362" s="99">
        <v>63.5</v>
      </c>
    </row>
    <row r="363" spans="1:7" hidden="1" x14ac:dyDescent="0.25">
      <c r="B363" s="57" t="s">
        <v>529</v>
      </c>
      <c r="C363" s="57" t="s">
        <v>536</v>
      </c>
      <c r="D363" s="57" t="s">
        <v>537</v>
      </c>
      <c r="E363" s="57">
        <v>62.6</v>
      </c>
      <c r="G363" s="99">
        <v>47</v>
      </c>
    </row>
    <row r="364" spans="1:7" hidden="1" x14ac:dyDescent="0.25">
      <c r="B364" s="57" t="s">
        <v>529</v>
      </c>
      <c r="C364" s="57" t="s">
        <v>538</v>
      </c>
      <c r="D364" s="57" t="s">
        <v>539</v>
      </c>
      <c r="E364" s="57">
        <v>85</v>
      </c>
      <c r="G364" s="99">
        <v>58.9</v>
      </c>
    </row>
    <row r="365" spans="1:7" hidden="1" x14ac:dyDescent="0.25">
      <c r="B365" s="57" t="s">
        <v>529</v>
      </c>
      <c r="C365" s="57" t="s">
        <v>540</v>
      </c>
      <c r="D365" s="57" t="s">
        <v>267</v>
      </c>
      <c r="E365" s="57">
        <v>46.5</v>
      </c>
      <c r="G365" s="99">
        <v>34.6</v>
      </c>
    </row>
    <row r="366" spans="1:7" hidden="1" x14ac:dyDescent="0.25">
      <c r="B366" s="57" t="s">
        <v>529</v>
      </c>
      <c r="C366" s="57" t="s">
        <v>541</v>
      </c>
      <c r="D366" s="57" t="s">
        <v>542</v>
      </c>
      <c r="E366" s="57">
        <v>119.9</v>
      </c>
      <c r="G366" s="99">
        <v>86.1</v>
      </c>
    </row>
    <row r="367" spans="1:7" hidden="1" x14ac:dyDescent="0.25">
      <c r="B367" s="57" t="s">
        <v>529</v>
      </c>
      <c r="C367" s="57" t="s">
        <v>543</v>
      </c>
      <c r="D367" s="57" t="s">
        <v>544</v>
      </c>
      <c r="E367" s="57">
        <v>65.3</v>
      </c>
      <c r="G367" s="99">
        <v>52.1</v>
      </c>
    </row>
    <row r="368" spans="1:7" hidden="1" x14ac:dyDescent="0.25">
      <c r="B368" s="57" t="s">
        <v>529</v>
      </c>
      <c r="C368" s="57" t="s">
        <v>545</v>
      </c>
      <c r="D368" s="57" t="s">
        <v>546</v>
      </c>
      <c r="E368" s="57">
        <v>113.4</v>
      </c>
      <c r="G368" s="99">
        <v>116.8</v>
      </c>
    </row>
    <row r="369" spans="1:7" hidden="1" x14ac:dyDescent="0.25">
      <c r="B369" s="57" t="s">
        <v>529</v>
      </c>
      <c r="C369" s="57" t="s">
        <v>547</v>
      </c>
      <c r="D369" s="57" t="s">
        <v>548</v>
      </c>
      <c r="E369" s="57">
        <v>76.599999999999994</v>
      </c>
      <c r="G369" s="99">
        <v>83</v>
      </c>
    </row>
    <row r="370" spans="1:7" hidden="1" x14ac:dyDescent="0.25">
      <c r="B370" s="57" t="s">
        <v>529</v>
      </c>
      <c r="C370" s="57" t="s">
        <v>549</v>
      </c>
      <c r="D370" s="57" t="s">
        <v>550</v>
      </c>
      <c r="E370" s="57">
        <v>133.4</v>
      </c>
      <c r="G370" s="99">
        <v>109.2</v>
      </c>
    </row>
    <row r="371" spans="1:7" hidden="1" x14ac:dyDescent="0.25">
      <c r="B371" s="57" t="s">
        <v>529</v>
      </c>
      <c r="C371" s="57" t="s">
        <v>551</v>
      </c>
      <c r="D371" s="57" t="s">
        <v>552</v>
      </c>
      <c r="E371" s="57">
        <v>123.6</v>
      </c>
      <c r="G371" s="99">
        <v>104.5</v>
      </c>
    </row>
    <row r="372" spans="1:7" hidden="1" x14ac:dyDescent="0.25">
      <c r="B372" s="57" t="s">
        <v>529</v>
      </c>
      <c r="C372" s="57" t="s">
        <v>553</v>
      </c>
      <c r="D372" s="57" t="s">
        <v>554</v>
      </c>
      <c r="E372" s="57">
        <v>107.4</v>
      </c>
      <c r="G372" s="99">
        <v>64.900000000000006</v>
      </c>
    </row>
    <row r="373" spans="1:7" hidden="1" x14ac:dyDescent="0.25">
      <c r="B373" s="57" t="s">
        <v>529</v>
      </c>
      <c r="C373" s="57" t="s">
        <v>555</v>
      </c>
      <c r="D373" s="57" t="s">
        <v>556</v>
      </c>
      <c r="E373" s="57">
        <v>107.1</v>
      </c>
      <c r="G373" s="99">
        <v>100</v>
      </c>
    </row>
    <row r="374" spans="1:7" hidden="1" x14ac:dyDescent="0.25">
      <c r="B374" s="57" t="s">
        <v>529</v>
      </c>
      <c r="C374" s="57" t="s">
        <v>557</v>
      </c>
      <c r="D374" s="57" t="s">
        <v>558</v>
      </c>
      <c r="E374" s="57">
        <v>78.8</v>
      </c>
      <c r="G374" s="99">
        <v>78.099999999999994</v>
      </c>
    </row>
    <row r="375" spans="1:7" hidden="1" x14ac:dyDescent="0.25">
      <c r="B375" s="57" t="s">
        <v>529</v>
      </c>
      <c r="C375" s="57" t="s">
        <v>559</v>
      </c>
      <c r="D375" s="57" t="s">
        <v>560</v>
      </c>
      <c r="E375" s="57">
        <v>95.6</v>
      </c>
      <c r="G375" s="99">
        <v>76.3</v>
      </c>
    </row>
    <row r="376" spans="1:7" hidden="1" x14ac:dyDescent="0.25">
      <c r="B376" s="57" t="s">
        <v>529</v>
      </c>
      <c r="C376" s="57" t="s">
        <v>561</v>
      </c>
      <c r="D376" s="57" t="s">
        <v>562</v>
      </c>
      <c r="E376" s="57">
        <v>79.099999999999994</v>
      </c>
      <c r="G376" s="99">
        <v>63.7</v>
      </c>
    </row>
    <row r="377" spans="1:7" hidden="1" x14ac:dyDescent="0.25">
      <c r="B377" s="57" t="s">
        <v>529</v>
      </c>
      <c r="C377" s="57" t="s">
        <v>563</v>
      </c>
      <c r="D377" s="57" t="s">
        <v>331</v>
      </c>
      <c r="E377" s="57">
        <v>97.3</v>
      </c>
      <c r="G377" s="99">
        <v>98.9</v>
      </c>
    </row>
    <row r="378" spans="1:7" hidden="1" x14ac:dyDescent="0.25">
      <c r="A378" s="57" t="s">
        <v>566</v>
      </c>
      <c r="B378" s="57" t="s">
        <v>566</v>
      </c>
      <c r="C378" s="57" t="s">
        <v>564</v>
      </c>
      <c r="D378" s="57" t="s">
        <v>565</v>
      </c>
      <c r="E378" s="57">
        <v>63.8</v>
      </c>
      <c r="G378" s="99">
        <v>44.7</v>
      </c>
    </row>
    <row r="379" spans="1:7" hidden="1" x14ac:dyDescent="0.25">
      <c r="B379" s="57" t="s">
        <v>566</v>
      </c>
      <c r="C379" s="57" t="s">
        <v>567</v>
      </c>
      <c r="D379" s="57" t="s">
        <v>568</v>
      </c>
      <c r="E379" s="57">
        <v>22.1</v>
      </c>
      <c r="G379" s="99">
        <v>20.8</v>
      </c>
    </row>
    <row r="380" spans="1:7" hidden="1" x14ac:dyDescent="0.25">
      <c r="B380" s="57" t="s">
        <v>566</v>
      </c>
      <c r="C380" s="57" t="s">
        <v>569</v>
      </c>
      <c r="D380" s="57" t="s">
        <v>89</v>
      </c>
      <c r="E380" s="57">
        <v>83.2</v>
      </c>
      <c r="G380" s="99">
        <v>67.5</v>
      </c>
    </row>
    <row r="381" spans="1:7" hidden="1" x14ac:dyDescent="0.25">
      <c r="B381" s="57" t="s">
        <v>566</v>
      </c>
      <c r="C381" s="57" t="s">
        <v>570</v>
      </c>
      <c r="D381" s="57" t="s">
        <v>571</v>
      </c>
      <c r="E381" s="57">
        <v>71.099999999999994</v>
      </c>
      <c r="G381" s="99">
        <v>104.2</v>
      </c>
    </row>
    <row r="382" spans="1:7" hidden="1" x14ac:dyDescent="0.25">
      <c r="B382" s="57" t="s">
        <v>566</v>
      </c>
      <c r="C382" s="57" t="s">
        <v>572</v>
      </c>
      <c r="D382" s="57" t="s">
        <v>573</v>
      </c>
      <c r="E382" s="57">
        <v>34.299999999999997</v>
      </c>
      <c r="G382" s="99">
        <v>31.7</v>
      </c>
    </row>
    <row r="383" spans="1:7" hidden="1" x14ac:dyDescent="0.25">
      <c r="B383" s="57" t="s">
        <v>566</v>
      </c>
      <c r="C383" s="57" t="s">
        <v>574</v>
      </c>
      <c r="D383" s="57" t="s">
        <v>575</v>
      </c>
      <c r="E383" s="57">
        <v>24.8</v>
      </c>
      <c r="G383" s="99">
        <v>19.7</v>
      </c>
    </row>
    <row r="384" spans="1:7" hidden="1" x14ac:dyDescent="0.25">
      <c r="B384" s="57" t="s">
        <v>566</v>
      </c>
      <c r="C384" s="57" t="s">
        <v>576</v>
      </c>
      <c r="D384" s="57" t="s">
        <v>577</v>
      </c>
      <c r="E384" s="57">
        <v>32.6</v>
      </c>
      <c r="G384" s="99">
        <v>26</v>
      </c>
    </row>
    <row r="385" spans="1:7" hidden="1" x14ac:dyDescent="0.25">
      <c r="B385" s="57" t="s">
        <v>566</v>
      </c>
      <c r="C385" s="57" t="s">
        <v>578</v>
      </c>
      <c r="D385" s="57" t="s">
        <v>579</v>
      </c>
      <c r="E385" s="57">
        <v>30.6</v>
      </c>
      <c r="G385" s="99">
        <v>21.9</v>
      </c>
    </row>
    <row r="386" spans="1:7" hidden="1" x14ac:dyDescent="0.25">
      <c r="B386" s="57" t="s">
        <v>566</v>
      </c>
      <c r="C386" s="57" t="s">
        <v>580</v>
      </c>
      <c r="D386" s="57" t="s">
        <v>581</v>
      </c>
      <c r="E386" s="57">
        <v>76.2</v>
      </c>
      <c r="G386" s="99">
        <v>54.3</v>
      </c>
    </row>
    <row r="387" spans="1:7" hidden="1" x14ac:dyDescent="0.25">
      <c r="B387" s="57" t="s">
        <v>566</v>
      </c>
      <c r="C387" s="57" t="s">
        <v>582</v>
      </c>
      <c r="D387" s="57" t="s">
        <v>583</v>
      </c>
      <c r="E387" s="57">
        <v>86.9</v>
      </c>
      <c r="G387" s="99">
        <v>61.8</v>
      </c>
    </row>
    <row r="388" spans="1:7" hidden="1" x14ac:dyDescent="0.25">
      <c r="B388" s="57" t="s">
        <v>566</v>
      </c>
      <c r="C388" s="57" t="s">
        <v>584</v>
      </c>
      <c r="D388" s="57" t="s">
        <v>585</v>
      </c>
      <c r="E388" s="57">
        <v>63.3</v>
      </c>
      <c r="G388" s="99">
        <v>51.8</v>
      </c>
    </row>
    <row r="389" spans="1:7" hidden="1" x14ac:dyDescent="0.25">
      <c r="B389" s="57" t="s">
        <v>566</v>
      </c>
      <c r="C389" s="57" t="s">
        <v>586</v>
      </c>
      <c r="D389" s="57" t="s">
        <v>587</v>
      </c>
      <c r="E389" s="57">
        <v>74.5</v>
      </c>
      <c r="G389" s="99">
        <v>71.599999999999994</v>
      </c>
    </row>
    <row r="390" spans="1:7" hidden="1" x14ac:dyDescent="0.25">
      <c r="B390" s="57" t="s">
        <v>566</v>
      </c>
      <c r="C390" s="57" t="s">
        <v>588</v>
      </c>
      <c r="D390" s="57" t="s">
        <v>589</v>
      </c>
      <c r="E390" s="57">
        <v>30.7</v>
      </c>
      <c r="G390" s="99">
        <v>26.1</v>
      </c>
    </row>
    <row r="391" spans="1:7" hidden="1" x14ac:dyDescent="0.25">
      <c r="B391" s="57" t="s">
        <v>566</v>
      </c>
      <c r="C391" s="57" t="s">
        <v>590</v>
      </c>
      <c r="D391" s="57" t="s">
        <v>591</v>
      </c>
      <c r="E391" s="57">
        <v>44.2</v>
      </c>
      <c r="G391" s="99">
        <v>32.200000000000003</v>
      </c>
    </row>
    <row r="392" spans="1:7" hidden="1" x14ac:dyDescent="0.25">
      <c r="B392" s="57" t="s">
        <v>566</v>
      </c>
      <c r="C392" s="57" t="s">
        <v>592</v>
      </c>
      <c r="D392" s="57" t="s">
        <v>189</v>
      </c>
      <c r="E392" s="57">
        <v>74.3</v>
      </c>
      <c r="G392" s="99">
        <v>53.2</v>
      </c>
    </row>
    <row r="393" spans="1:7" hidden="1" x14ac:dyDescent="0.25">
      <c r="B393" s="57" t="s">
        <v>566</v>
      </c>
      <c r="C393" s="57" t="s">
        <v>593</v>
      </c>
      <c r="D393" s="57" t="s">
        <v>594</v>
      </c>
      <c r="E393" s="57">
        <v>72.7</v>
      </c>
      <c r="G393" s="99">
        <v>52.4</v>
      </c>
    </row>
    <row r="394" spans="1:7" hidden="1" x14ac:dyDescent="0.25">
      <c r="B394" s="57" t="s">
        <v>566</v>
      </c>
      <c r="C394" s="57" t="s">
        <v>595</v>
      </c>
      <c r="D394" s="57" t="s">
        <v>596</v>
      </c>
      <c r="E394" s="57">
        <v>85.2</v>
      </c>
      <c r="G394" s="99">
        <v>68.7</v>
      </c>
    </row>
    <row r="395" spans="1:7" hidden="1" x14ac:dyDescent="0.25">
      <c r="B395" s="57" t="s">
        <v>566</v>
      </c>
      <c r="C395" s="57" t="s">
        <v>597</v>
      </c>
      <c r="D395" s="57" t="s">
        <v>598</v>
      </c>
      <c r="E395" s="57">
        <v>74</v>
      </c>
      <c r="G395" s="99">
        <v>52.3</v>
      </c>
    </row>
    <row r="396" spans="1:7" hidden="1" x14ac:dyDescent="0.25">
      <c r="B396" s="57" t="s">
        <v>566</v>
      </c>
      <c r="C396" s="57" t="s">
        <v>599</v>
      </c>
      <c r="D396" s="57" t="s">
        <v>600</v>
      </c>
      <c r="E396" s="57">
        <v>25.2</v>
      </c>
      <c r="G396" s="99">
        <v>21.9</v>
      </c>
    </row>
    <row r="397" spans="1:7" hidden="1" x14ac:dyDescent="0.25">
      <c r="B397" s="57" t="s">
        <v>566</v>
      </c>
      <c r="C397" s="57" t="s">
        <v>601</v>
      </c>
      <c r="D397" s="57" t="s">
        <v>602</v>
      </c>
      <c r="E397" s="57">
        <v>95.5</v>
      </c>
      <c r="G397" s="99">
        <v>77.5</v>
      </c>
    </row>
    <row r="398" spans="1:7" hidden="1" x14ac:dyDescent="0.25">
      <c r="B398" s="57" t="s">
        <v>566</v>
      </c>
      <c r="C398" s="57" t="s">
        <v>603</v>
      </c>
      <c r="D398" s="57" t="s">
        <v>604</v>
      </c>
      <c r="E398" s="57">
        <v>68.2</v>
      </c>
      <c r="G398" s="99">
        <v>54.2</v>
      </c>
    </row>
    <row r="399" spans="1:7" hidden="1" x14ac:dyDescent="0.25">
      <c r="A399" s="57" t="s">
        <v>607</v>
      </c>
      <c r="B399" s="57" t="s">
        <v>607</v>
      </c>
      <c r="C399" s="57" t="s">
        <v>605</v>
      </c>
      <c r="D399" s="57" t="s">
        <v>606</v>
      </c>
      <c r="E399" s="57">
        <v>35.6</v>
      </c>
      <c r="G399" s="99">
        <v>43.1</v>
      </c>
    </row>
    <row r="400" spans="1:7" hidden="1" x14ac:dyDescent="0.25">
      <c r="B400" s="57" t="s">
        <v>607</v>
      </c>
      <c r="C400" s="57" t="s">
        <v>608</v>
      </c>
      <c r="D400" s="57" t="s">
        <v>609</v>
      </c>
      <c r="E400" s="57">
        <v>19.100000000000001</v>
      </c>
      <c r="G400" s="99">
        <v>13.3</v>
      </c>
    </row>
    <row r="401" spans="2:7" hidden="1" x14ac:dyDescent="0.25">
      <c r="B401" s="57" t="s">
        <v>607</v>
      </c>
      <c r="C401" s="57" t="s">
        <v>610</v>
      </c>
      <c r="D401" s="57" t="s">
        <v>611</v>
      </c>
      <c r="E401" s="57">
        <v>34</v>
      </c>
      <c r="G401" s="99">
        <v>23.3</v>
      </c>
    </row>
    <row r="402" spans="2:7" hidden="1" x14ac:dyDescent="0.25">
      <c r="B402" s="57" t="s">
        <v>607</v>
      </c>
      <c r="C402" s="57" t="s">
        <v>612</v>
      </c>
      <c r="D402" s="57" t="s">
        <v>613</v>
      </c>
      <c r="E402" s="57">
        <v>25.8</v>
      </c>
      <c r="G402" s="99">
        <v>18.5</v>
      </c>
    </row>
    <row r="403" spans="2:7" hidden="1" x14ac:dyDescent="0.25">
      <c r="B403" s="57" t="s">
        <v>607</v>
      </c>
      <c r="C403" s="57" t="s">
        <v>614</v>
      </c>
      <c r="D403" s="57" t="s">
        <v>615</v>
      </c>
      <c r="E403" s="57">
        <v>18.899999999999999</v>
      </c>
      <c r="G403" s="99">
        <v>15</v>
      </c>
    </row>
    <row r="404" spans="2:7" hidden="1" x14ac:dyDescent="0.25">
      <c r="B404" s="57" t="s">
        <v>607</v>
      </c>
      <c r="C404" s="57" t="s">
        <v>616</v>
      </c>
      <c r="D404" s="57" t="s">
        <v>617</v>
      </c>
      <c r="E404" s="57">
        <v>49.8</v>
      </c>
      <c r="G404" s="99">
        <v>37</v>
      </c>
    </row>
    <row r="405" spans="2:7" hidden="1" x14ac:dyDescent="0.25">
      <c r="B405" s="57" t="s">
        <v>607</v>
      </c>
      <c r="C405" s="57" t="s">
        <v>618</v>
      </c>
      <c r="D405" s="57" t="s">
        <v>619</v>
      </c>
      <c r="E405" s="57">
        <v>16.7</v>
      </c>
      <c r="G405" s="99">
        <v>18</v>
      </c>
    </row>
    <row r="406" spans="2:7" hidden="1" x14ac:dyDescent="0.25">
      <c r="B406" s="57" t="s">
        <v>607</v>
      </c>
      <c r="C406" s="57" t="s">
        <v>620</v>
      </c>
      <c r="D406" s="57" t="s">
        <v>621</v>
      </c>
      <c r="E406" s="57">
        <v>13.3</v>
      </c>
      <c r="G406" s="99">
        <v>9.9</v>
      </c>
    </row>
    <row r="407" spans="2:7" hidden="1" x14ac:dyDescent="0.25">
      <c r="B407" s="57" t="s">
        <v>607</v>
      </c>
      <c r="C407" s="57" t="s">
        <v>622</v>
      </c>
      <c r="D407" s="57" t="s">
        <v>623</v>
      </c>
      <c r="E407" s="57">
        <v>36.799999999999997</v>
      </c>
      <c r="G407" s="99">
        <v>29.2</v>
      </c>
    </row>
    <row r="408" spans="2:7" hidden="1" x14ac:dyDescent="0.25">
      <c r="B408" s="57" t="s">
        <v>607</v>
      </c>
      <c r="C408" s="57" t="s">
        <v>624</v>
      </c>
      <c r="D408" s="57" t="s">
        <v>625</v>
      </c>
      <c r="E408" s="57">
        <v>44.6</v>
      </c>
      <c r="G408" s="99">
        <v>34</v>
      </c>
    </row>
    <row r="409" spans="2:7" hidden="1" x14ac:dyDescent="0.25">
      <c r="B409" s="57" t="s">
        <v>607</v>
      </c>
      <c r="C409" s="57" t="s">
        <v>626</v>
      </c>
      <c r="D409" s="57" t="s">
        <v>627</v>
      </c>
      <c r="E409" s="57">
        <v>42.4</v>
      </c>
      <c r="G409" s="99">
        <v>31.2</v>
      </c>
    </row>
    <row r="410" spans="2:7" hidden="1" x14ac:dyDescent="0.25">
      <c r="B410" s="57" t="s">
        <v>607</v>
      </c>
      <c r="C410" s="57" t="s">
        <v>628</v>
      </c>
      <c r="D410" s="57" t="s">
        <v>629</v>
      </c>
      <c r="E410" s="57">
        <v>32.799999999999997</v>
      </c>
      <c r="G410" s="99">
        <v>24.5</v>
      </c>
    </row>
    <row r="411" spans="2:7" hidden="1" x14ac:dyDescent="0.25">
      <c r="B411" s="57" t="s">
        <v>607</v>
      </c>
      <c r="C411" s="57" t="s">
        <v>630</v>
      </c>
      <c r="D411" s="57" t="s">
        <v>631</v>
      </c>
      <c r="E411" s="57">
        <v>8.1</v>
      </c>
      <c r="G411" s="99">
        <v>7.5</v>
      </c>
    </row>
    <row r="412" spans="2:7" hidden="1" x14ac:dyDescent="0.25">
      <c r="B412" s="57" t="s">
        <v>607</v>
      </c>
      <c r="C412" s="57" t="s">
        <v>632</v>
      </c>
      <c r="D412" s="57" t="s">
        <v>633</v>
      </c>
      <c r="E412" s="57">
        <v>55.5</v>
      </c>
      <c r="G412" s="99">
        <v>86.8</v>
      </c>
    </row>
    <row r="413" spans="2:7" hidden="1" x14ac:dyDescent="0.25">
      <c r="B413" s="57" t="s">
        <v>607</v>
      </c>
      <c r="C413" s="57" t="s">
        <v>634</v>
      </c>
      <c r="D413" s="57" t="s">
        <v>635</v>
      </c>
      <c r="E413" s="57">
        <v>49.6</v>
      </c>
      <c r="G413" s="99">
        <v>46.6</v>
      </c>
    </row>
    <row r="414" spans="2:7" hidden="1" x14ac:dyDescent="0.25">
      <c r="B414" s="57" t="s">
        <v>607</v>
      </c>
      <c r="C414" s="57" t="s">
        <v>636</v>
      </c>
      <c r="D414" s="57" t="s">
        <v>637</v>
      </c>
      <c r="E414" s="57">
        <v>21.5</v>
      </c>
      <c r="G414" s="99">
        <v>18.8</v>
      </c>
    </row>
    <row r="415" spans="2:7" hidden="1" x14ac:dyDescent="0.25">
      <c r="B415" s="57" t="s">
        <v>607</v>
      </c>
      <c r="C415" s="57" t="s">
        <v>638</v>
      </c>
      <c r="D415" s="57" t="s">
        <v>639</v>
      </c>
      <c r="E415" s="57">
        <v>49.9</v>
      </c>
      <c r="G415" s="99">
        <v>36.799999999999997</v>
      </c>
    </row>
    <row r="416" spans="2:7" hidden="1" x14ac:dyDescent="0.25">
      <c r="B416" s="57" t="s">
        <v>607</v>
      </c>
      <c r="C416" s="57" t="s">
        <v>640</v>
      </c>
      <c r="D416" s="57" t="s">
        <v>641</v>
      </c>
      <c r="E416" s="57">
        <v>5.7</v>
      </c>
      <c r="G416" s="99">
        <v>5</v>
      </c>
    </row>
    <row r="417" spans="1:7" hidden="1" x14ac:dyDescent="0.25">
      <c r="A417" s="57" t="s">
        <v>643</v>
      </c>
      <c r="B417" s="57" t="s">
        <v>643</v>
      </c>
      <c r="C417" s="57" t="s">
        <v>642</v>
      </c>
      <c r="D417" s="57" t="s">
        <v>163</v>
      </c>
      <c r="E417" s="57">
        <v>63.5</v>
      </c>
      <c r="G417" s="99">
        <v>47.1</v>
      </c>
    </row>
    <row r="418" spans="1:7" hidden="1" x14ac:dyDescent="0.25">
      <c r="B418" s="57" t="s">
        <v>643</v>
      </c>
      <c r="C418" s="57" t="s">
        <v>644</v>
      </c>
      <c r="D418" s="57" t="s">
        <v>645</v>
      </c>
      <c r="E418" s="57">
        <v>34.4</v>
      </c>
      <c r="G418" s="99">
        <v>47</v>
      </c>
    </row>
    <row r="419" spans="1:7" hidden="1" x14ac:dyDescent="0.25">
      <c r="B419" s="57" t="s">
        <v>643</v>
      </c>
      <c r="C419" s="57" t="s">
        <v>646</v>
      </c>
      <c r="D419" s="57" t="s">
        <v>647</v>
      </c>
      <c r="E419" s="57">
        <v>42.2</v>
      </c>
      <c r="G419" s="99">
        <v>50.9</v>
      </c>
    </row>
    <row r="420" spans="1:7" hidden="1" x14ac:dyDescent="0.25">
      <c r="B420" s="57" t="s">
        <v>643</v>
      </c>
      <c r="C420" s="57" t="s">
        <v>648</v>
      </c>
      <c r="D420" s="57" t="s">
        <v>649</v>
      </c>
      <c r="E420" s="57">
        <v>57.9</v>
      </c>
      <c r="G420" s="99">
        <v>41.1</v>
      </c>
    </row>
    <row r="421" spans="1:7" hidden="1" x14ac:dyDescent="0.25">
      <c r="B421" s="57" t="s">
        <v>643</v>
      </c>
      <c r="C421" s="57" t="s">
        <v>650</v>
      </c>
      <c r="D421" s="57" t="s">
        <v>651</v>
      </c>
      <c r="E421" s="57">
        <v>42.4</v>
      </c>
      <c r="G421" s="99">
        <v>34</v>
      </c>
    </row>
    <row r="422" spans="1:7" hidden="1" x14ac:dyDescent="0.25">
      <c r="B422" s="57" t="s">
        <v>643</v>
      </c>
      <c r="C422" s="57" t="s">
        <v>652</v>
      </c>
      <c r="D422" s="57" t="s">
        <v>653</v>
      </c>
      <c r="E422" s="57">
        <v>29.9</v>
      </c>
      <c r="G422" s="99">
        <v>22.2</v>
      </c>
    </row>
    <row r="423" spans="1:7" hidden="1" x14ac:dyDescent="0.25">
      <c r="B423" s="57" t="s">
        <v>643</v>
      </c>
      <c r="C423" s="57" t="s">
        <v>654</v>
      </c>
      <c r="D423" s="57" t="s">
        <v>655</v>
      </c>
      <c r="E423" s="57">
        <v>4.9000000000000004</v>
      </c>
      <c r="G423" s="99">
        <v>5.3</v>
      </c>
    </row>
    <row r="424" spans="1:7" hidden="1" x14ac:dyDescent="0.25">
      <c r="B424" s="57" t="s">
        <v>643</v>
      </c>
      <c r="C424" s="57" t="s">
        <v>656</v>
      </c>
      <c r="D424" s="57" t="s">
        <v>657</v>
      </c>
      <c r="E424" s="57">
        <v>5.2</v>
      </c>
      <c r="G424" s="99">
        <v>24</v>
      </c>
    </row>
    <row r="425" spans="1:7" hidden="1" x14ac:dyDescent="0.25">
      <c r="B425" s="57" t="s">
        <v>643</v>
      </c>
      <c r="C425" s="57" t="s">
        <v>658</v>
      </c>
      <c r="D425" s="57" t="s">
        <v>659</v>
      </c>
      <c r="E425" s="57">
        <v>35.9</v>
      </c>
      <c r="G425" s="99">
        <v>28.2</v>
      </c>
    </row>
    <row r="426" spans="1:7" hidden="1" x14ac:dyDescent="0.25">
      <c r="B426" s="57" t="s">
        <v>643</v>
      </c>
      <c r="C426" s="57" t="s">
        <v>660</v>
      </c>
      <c r="D426" s="57" t="s">
        <v>661</v>
      </c>
      <c r="E426" s="57">
        <v>16.7</v>
      </c>
      <c r="G426" s="99">
        <v>13</v>
      </c>
    </row>
    <row r="427" spans="1:7" hidden="1" x14ac:dyDescent="0.25">
      <c r="B427" s="57" t="s">
        <v>643</v>
      </c>
      <c r="C427" s="57" t="s">
        <v>662</v>
      </c>
      <c r="D427" s="57" t="s">
        <v>663</v>
      </c>
      <c r="E427" s="57">
        <v>58</v>
      </c>
      <c r="G427" s="99">
        <v>40</v>
      </c>
    </row>
    <row r="428" spans="1:7" hidden="1" x14ac:dyDescent="0.25">
      <c r="B428" s="57" t="s">
        <v>643</v>
      </c>
      <c r="C428" s="57" t="s">
        <v>664</v>
      </c>
      <c r="D428" s="57" t="s">
        <v>665</v>
      </c>
      <c r="E428" s="57">
        <v>14.1</v>
      </c>
      <c r="G428" s="99">
        <v>13.7</v>
      </c>
    </row>
    <row r="429" spans="1:7" hidden="1" x14ac:dyDescent="0.25">
      <c r="B429" s="57" t="s">
        <v>643</v>
      </c>
      <c r="C429" s="57" t="s">
        <v>666</v>
      </c>
      <c r="D429" s="57" t="s">
        <v>667</v>
      </c>
      <c r="E429" s="57">
        <v>34.799999999999997</v>
      </c>
      <c r="G429" s="99">
        <v>30.9</v>
      </c>
    </row>
    <row r="430" spans="1:7" hidden="1" x14ac:dyDescent="0.25">
      <c r="B430" s="57" t="s">
        <v>643</v>
      </c>
      <c r="C430" s="57" t="s">
        <v>668</v>
      </c>
      <c r="D430" s="57" t="s">
        <v>669</v>
      </c>
      <c r="E430" s="57">
        <v>53.8</v>
      </c>
      <c r="G430" s="99">
        <v>42.3</v>
      </c>
    </row>
    <row r="431" spans="1:7" hidden="1" x14ac:dyDescent="0.25">
      <c r="B431" s="57" t="s">
        <v>643</v>
      </c>
      <c r="C431" s="57" t="s">
        <v>670</v>
      </c>
      <c r="D431" s="57" t="s">
        <v>671</v>
      </c>
      <c r="E431" s="57">
        <v>16.7</v>
      </c>
      <c r="G431" s="99">
        <v>17.399999999999999</v>
      </c>
    </row>
    <row r="432" spans="1:7" hidden="1" x14ac:dyDescent="0.25">
      <c r="B432" s="57" t="s">
        <v>643</v>
      </c>
      <c r="C432" s="57" t="s">
        <v>672</v>
      </c>
      <c r="D432" s="57" t="s">
        <v>673</v>
      </c>
      <c r="E432" s="57">
        <v>40.299999999999997</v>
      </c>
      <c r="G432" s="99">
        <v>42</v>
      </c>
    </row>
    <row r="433" spans="1:7" hidden="1" x14ac:dyDescent="0.25">
      <c r="B433" s="57" t="s">
        <v>643</v>
      </c>
      <c r="C433" s="57" t="s">
        <v>674</v>
      </c>
      <c r="D433" s="57" t="s">
        <v>675</v>
      </c>
      <c r="E433" s="57">
        <v>26</v>
      </c>
      <c r="G433" s="99">
        <v>32.299999999999997</v>
      </c>
    </row>
    <row r="434" spans="1:7" hidden="1" x14ac:dyDescent="0.25">
      <c r="B434" s="57" t="s">
        <v>643</v>
      </c>
      <c r="C434" s="57" t="s">
        <v>676</v>
      </c>
      <c r="D434" s="57" t="s">
        <v>677</v>
      </c>
      <c r="E434" s="57">
        <v>44.8</v>
      </c>
      <c r="G434" s="99">
        <v>79</v>
      </c>
    </row>
    <row r="435" spans="1:7" hidden="1" x14ac:dyDescent="0.25">
      <c r="B435" s="57" t="s">
        <v>643</v>
      </c>
      <c r="C435" s="57" t="s">
        <v>678</v>
      </c>
      <c r="D435" s="57" t="s">
        <v>679</v>
      </c>
      <c r="E435" s="57">
        <v>41.2</v>
      </c>
      <c r="G435" s="99">
        <v>31.2</v>
      </c>
    </row>
    <row r="436" spans="1:7" hidden="1" x14ac:dyDescent="0.25">
      <c r="B436" s="57" t="s">
        <v>643</v>
      </c>
      <c r="C436" s="57" t="s">
        <v>680</v>
      </c>
      <c r="D436" s="57" t="s">
        <v>681</v>
      </c>
      <c r="E436" s="57">
        <v>24.2</v>
      </c>
      <c r="G436" s="99">
        <v>20.399999999999999</v>
      </c>
    </row>
    <row r="437" spans="1:7" hidden="1" x14ac:dyDescent="0.25">
      <c r="B437" s="57" t="s">
        <v>643</v>
      </c>
      <c r="C437" s="57" t="s">
        <v>682</v>
      </c>
      <c r="D437" s="57" t="s">
        <v>683</v>
      </c>
      <c r="E437" s="57">
        <v>58.3</v>
      </c>
      <c r="G437" s="99">
        <v>40.799999999999997</v>
      </c>
    </row>
    <row r="438" spans="1:7" hidden="1" x14ac:dyDescent="0.25">
      <c r="B438" s="57" t="s">
        <v>643</v>
      </c>
      <c r="C438" s="57" t="s">
        <v>684</v>
      </c>
      <c r="D438" s="57" t="s">
        <v>685</v>
      </c>
      <c r="E438" s="57">
        <v>32.299999999999997</v>
      </c>
      <c r="G438" s="99">
        <v>36.9</v>
      </c>
    </row>
    <row r="439" spans="1:7" hidden="1" x14ac:dyDescent="0.25">
      <c r="A439" s="57" t="s">
        <v>688</v>
      </c>
      <c r="B439" s="57" t="s">
        <v>688</v>
      </c>
      <c r="C439" s="57" t="s">
        <v>686</v>
      </c>
      <c r="D439" s="57" t="s">
        <v>687</v>
      </c>
      <c r="E439" s="57">
        <v>28.6</v>
      </c>
      <c r="G439" s="99">
        <v>30.8</v>
      </c>
    </row>
    <row r="440" spans="1:7" hidden="1" x14ac:dyDescent="0.25">
      <c r="B440" s="57" t="s">
        <v>688</v>
      </c>
      <c r="C440" s="57" t="s">
        <v>689</v>
      </c>
      <c r="D440" s="57" t="s">
        <v>690</v>
      </c>
      <c r="E440" s="57">
        <v>45.5</v>
      </c>
      <c r="G440" s="99">
        <v>57.1</v>
      </c>
    </row>
    <row r="441" spans="1:7" hidden="1" x14ac:dyDescent="0.25">
      <c r="B441" s="57" t="s">
        <v>688</v>
      </c>
      <c r="C441" s="57" t="s">
        <v>691</v>
      </c>
      <c r="D441" s="57" t="s">
        <v>692</v>
      </c>
      <c r="E441" s="57">
        <v>55.8</v>
      </c>
      <c r="G441" s="99">
        <v>56.4</v>
      </c>
    </row>
    <row r="442" spans="1:7" hidden="1" x14ac:dyDescent="0.25">
      <c r="B442" s="57" t="s">
        <v>688</v>
      </c>
      <c r="C442" s="57" t="s">
        <v>693</v>
      </c>
      <c r="D442" s="57" t="s">
        <v>694</v>
      </c>
      <c r="E442" s="57">
        <v>60</v>
      </c>
      <c r="G442" s="99">
        <v>41.6</v>
      </c>
    </row>
    <row r="443" spans="1:7" hidden="1" x14ac:dyDescent="0.25">
      <c r="B443" s="57" t="s">
        <v>688</v>
      </c>
      <c r="C443" s="57" t="s">
        <v>695</v>
      </c>
      <c r="D443" s="57" t="s">
        <v>696</v>
      </c>
      <c r="E443" s="57">
        <v>45.3</v>
      </c>
      <c r="G443" s="99">
        <v>47.8</v>
      </c>
    </row>
    <row r="444" spans="1:7" hidden="1" x14ac:dyDescent="0.25">
      <c r="B444" s="57" t="s">
        <v>688</v>
      </c>
      <c r="C444" s="57" t="s">
        <v>697</v>
      </c>
      <c r="D444" s="57" t="s">
        <v>698</v>
      </c>
      <c r="E444" s="57">
        <v>34.200000000000003</v>
      </c>
      <c r="G444" s="99">
        <v>40.5</v>
      </c>
    </row>
    <row r="445" spans="1:7" hidden="1" x14ac:dyDescent="0.25">
      <c r="B445" s="57" t="s">
        <v>688</v>
      </c>
      <c r="C445" s="57" t="s">
        <v>699</v>
      </c>
      <c r="D445" s="57" t="s">
        <v>700</v>
      </c>
      <c r="E445" s="57">
        <v>48.8</v>
      </c>
      <c r="G445" s="99">
        <v>39.799999999999997</v>
      </c>
    </row>
    <row r="446" spans="1:7" hidden="1" x14ac:dyDescent="0.25">
      <c r="B446" s="57" t="s">
        <v>688</v>
      </c>
      <c r="C446" s="57" t="s">
        <v>701</v>
      </c>
      <c r="D446" s="57" t="s">
        <v>702</v>
      </c>
      <c r="E446" s="57">
        <v>37.4</v>
      </c>
      <c r="G446" s="99">
        <v>29.4</v>
      </c>
    </row>
    <row r="447" spans="1:7" hidden="1" x14ac:dyDescent="0.25">
      <c r="B447" s="57" t="s">
        <v>688</v>
      </c>
      <c r="C447" s="57" t="s">
        <v>703</v>
      </c>
      <c r="D447" s="57" t="s">
        <v>704</v>
      </c>
      <c r="E447" s="57">
        <v>31.3</v>
      </c>
      <c r="G447" s="99">
        <v>34.700000000000003</v>
      </c>
    </row>
    <row r="448" spans="1:7" hidden="1" x14ac:dyDescent="0.25">
      <c r="B448" s="57" t="s">
        <v>688</v>
      </c>
      <c r="C448" s="57" t="s">
        <v>705</v>
      </c>
      <c r="D448" s="57" t="s">
        <v>706</v>
      </c>
      <c r="E448" s="57">
        <v>72.900000000000006</v>
      </c>
      <c r="G448" s="99">
        <v>51.6</v>
      </c>
    </row>
    <row r="449" spans="1:7" hidden="1" x14ac:dyDescent="0.25">
      <c r="B449" s="57" t="s">
        <v>688</v>
      </c>
      <c r="C449" s="57" t="s">
        <v>707</v>
      </c>
      <c r="D449" s="57" t="s">
        <v>708</v>
      </c>
      <c r="E449" s="57">
        <v>61.5</v>
      </c>
      <c r="G449" s="99">
        <v>52.2</v>
      </c>
    </row>
    <row r="450" spans="1:7" hidden="1" x14ac:dyDescent="0.25">
      <c r="B450" s="57" t="s">
        <v>688</v>
      </c>
      <c r="C450" s="57" t="s">
        <v>709</v>
      </c>
      <c r="D450" s="57" t="s">
        <v>710</v>
      </c>
      <c r="E450" s="57">
        <v>32.5</v>
      </c>
      <c r="G450" s="99">
        <v>37.6</v>
      </c>
    </row>
    <row r="451" spans="1:7" hidden="1" x14ac:dyDescent="0.25">
      <c r="B451" s="57" t="s">
        <v>688</v>
      </c>
      <c r="C451" s="57" t="s">
        <v>711</v>
      </c>
      <c r="D451" s="57" t="s">
        <v>712</v>
      </c>
      <c r="E451" s="57">
        <v>87.4</v>
      </c>
      <c r="G451" s="99">
        <v>94.2</v>
      </c>
    </row>
    <row r="452" spans="1:7" hidden="1" x14ac:dyDescent="0.25">
      <c r="B452" s="57" t="s">
        <v>688</v>
      </c>
      <c r="C452" s="57" t="s">
        <v>713</v>
      </c>
      <c r="D452" s="57" t="s">
        <v>714</v>
      </c>
      <c r="E452" s="57">
        <v>52.9</v>
      </c>
      <c r="G452" s="99">
        <v>41.6</v>
      </c>
    </row>
    <row r="453" spans="1:7" hidden="1" x14ac:dyDescent="0.25">
      <c r="B453" s="57" t="s">
        <v>688</v>
      </c>
      <c r="C453" s="57" t="s">
        <v>715</v>
      </c>
      <c r="D453" s="57" t="s">
        <v>716</v>
      </c>
      <c r="E453" s="57">
        <v>63.6</v>
      </c>
      <c r="G453" s="99">
        <v>41.2</v>
      </c>
    </row>
    <row r="454" spans="1:7" hidden="1" x14ac:dyDescent="0.25">
      <c r="B454" s="57" t="s">
        <v>688</v>
      </c>
      <c r="C454" s="57" t="s">
        <v>717</v>
      </c>
      <c r="D454" s="57" t="s">
        <v>718</v>
      </c>
      <c r="E454" s="57">
        <v>78.099999999999994</v>
      </c>
      <c r="G454" s="99">
        <v>69.599999999999994</v>
      </c>
    </row>
    <row r="455" spans="1:7" hidden="1" x14ac:dyDescent="0.25">
      <c r="B455" s="57" t="s">
        <v>688</v>
      </c>
      <c r="C455" s="57" t="s">
        <v>719</v>
      </c>
      <c r="D455" s="57" t="s">
        <v>720</v>
      </c>
      <c r="E455" s="57">
        <v>60.9</v>
      </c>
      <c r="G455" s="99">
        <v>53.9</v>
      </c>
    </row>
    <row r="456" spans="1:7" hidden="1" x14ac:dyDescent="0.25">
      <c r="B456" s="57" t="s">
        <v>688</v>
      </c>
      <c r="C456" s="57" t="s">
        <v>721</v>
      </c>
      <c r="D456" s="57" t="s">
        <v>722</v>
      </c>
      <c r="E456" s="57">
        <v>20.6</v>
      </c>
      <c r="G456" s="99">
        <v>27.7</v>
      </c>
    </row>
    <row r="457" spans="1:7" hidden="1" x14ac:dyDescent="0.25">
      <c r="B457" s="57" t="s">
        <v>688</v>
      </c>
      <c r="C457" s="57" t="s">
        <v>723</v>
      </c>
      <c r="D457" s="57" t="s">
        <v>724</v>
      </c>
      <c r="E457" s="57">
        <v>49.8</v>
      </c>
      <c r="G457" s="99">
        <v>54.6</v>
      </c>
    </row>
    <row r="458" spans="1:7" hidden="1" x14ac:dyDescent="0.25">
      <c r="B458" s="57" t="s">
        <v>688</v>
      </c>
      <c r="C458" s="57" t="s">
        <v>725</v>
      </c>
      <c r="D458" s="57" t="s">
        <v>726</v>
      </c>
      <c r="E458" s="57">
        <v>64.7</v>
      </c>
      <c r="G458" s="99">
        <v>112.7</v>
      </c>
    </row>
    <row r="459" spans="1:7" hidden="1" x14ac:dyDescent="0.25">
      <c r="A459" s="57" t="s">
        <v>729</v>
      </c>
      <c r="B459" s="57" t="s">
        <v>729</v>
      </c>
      <c r="C459" s="57" t="s">
        <v>727</v>
      </c>
      <c r="D459" s="57" t="s">
        <v>728</v>
      </c>
      <c r="E459" s="57">
        <v>147.1</v>
      </c>
      <c r="G459" s="99">
        <v>149.6</v>
      </c>
    </row>
    <row r="460" spans="1:7" hidden="1" x14ac:dyDescent="0.25">
      <c r="B460" s="57" t="s">
        <v>729</v>
      </c>
      <c r="C460" s="57" t="s">
        <v>730</v>
      </c>
      <c r="D460" s="57" t="s">
        <v>731</v>
      </c>
      <c r="E460" s="57">
        <v>134.4</v>
      </c>
      <c r="G460" s="99">
        <v>535.5</v>
      </c>
    </row>
    <row r="461" spans="1:7" hidden="1" x14ac:dyDescent="0.25">
      <c r="B461" s="57" t="s">
        <v>729</v>
      </c>
      <c r="C461" s="57" t="s">
        <v>732</v>
      </c>
      <c r="D461" s="57" t="s">
        <v>733</v>
      </c>
      <c r="E461" s="57">
        <v>122.1</v>
      </c>
      <c r="G461" s="99">
        <v>194.8</v>
      </c>
    </row>
    <row r="462" spans="1:7" hidden="1" x14ac:dyDescent="0.25">
      <c r="B462" s="57" t="s">
        <v>729</v>
      </c>
      <c r="C462" s="57" t="s">
        <v>734</v>
      </c>
      <c r="D462" s="57" t="s">
        <v>735</v>
      </c>
      <c r="E462" s="57">
        <v>149.5</v>
      </c>
      <c r="G462" s="99">
        <v>100.4</v>
      </c>
    </row>
    <row r="463" spans="1:7" hidden="1" x14ac:dyDescent="0.25">
      <c r="B463" s="57" t="s">
        <v>729</v>
      </c>
      <c r="C463" s="57" t="s">
        <v>736</v>
      </c>
      <c r="D463" s="57" t="s">
        <v>737</v>
      </c>
      <c r="E463" s="57">
        <v>122.9</v>
      </c>
      <c r="G463" s="99">
        <v>360.5</v>
      </c>
    </row>
    <row r="464" spans="1:7" hidden="1" x14ac:dyDescent="0.25">
      <c r="B464" s="57" t="s">
        <v>729</v>
      </c>
      <c r="C464" s="57" t="s">
        <v>738</v>
      </c>
      <c r="D464" s="57" t="s">
        <v>739</v>
      </c>
      <c r="E464" s="57">
        <v>156.69999999999999</v>
      </c>
      <c r="G464" s="99">
        <v>149.1</v>
      </c>
    </row>
    <row r="465" spans="1:7" hidden="1" x14ac:dyDescent="0.25">
      <c r="B465" s="57" t="s">
        <v>729</v>
      </c>
      <c r="C465" s="57" t="s">
        <v>740</v>
      </c>
      <c r="D465" s="57" t="s">
        <v>741</v>
      </c>
      <c r="E465" s="57">
        <v>115.9</v>
      </c>
      <c r="G465" s="99">
        <v>93.1</v>
      </c>
    </row>
    <row r="466" spans="1:7" hidden="1" x14ac:dyDescent="0.25">
      <c r="B466" s="57" t="s">
        <v>729</v>
      </c>
      <c r="C466" s="57" t="s">
        <v>742</v>
      </c>
      <c r="D466" s="57" t="s">
        <v>743</v>
      </c>
      <c r="E466" s="57">
        <v>138.9</v>
      </c>
      <c r="G466" s="99">
        <v>179</v>
      </c>
    </row>
    <row r="467" spans="1:7" hidden="1" x14ac:dyDescent="0.25">
      <c r="B467" s="57" t="s">
        <v>729</v>
      </c>
      <c r="C467" s="57" t="s">
        <v>744</v>
      </c>
      <c r="D467" s="57" t="s">
        <v>745</v>
      </c>
      <c r="E467" s="57">
        <v>143</v>
      </c>
      <c r="G467" s="99">
        <v>99.7</v>
      </c>
    </row>
    <row r="468" spans="1:7" hidden="1" x14ac:dyDescent="0.25">
      <c r="B468" s="57" t="s">
        <v>729</v>
      </c>
      <c r="C468" s="57" t="s">
        <v>746</v>
      </c>
      <c r="D468" s="57" t="s">
        <v>747</v>
      </c>
      <c r="E468" s="57">
        <v>148.4</v>
      </c>
      <c r="G468" s="99">
        <v>126.8</v>
      </c>
    </row>
    <row r="469" spans="1:7" hidden="1" x14ac:dyDescent="0.25">
      <c r="B469" s="57" t="s">
        <v>729</v>
      </c>
      <c r="C469" s="57" t="s">
        <v>748</v>
      </c>
      <c r="D469" s="57" t="s">
        <v>749</v>
      </c>
      <c r="E469" s="57">
        <v>117</v>
      </c>
      <c r="G469" s="99">
        <v>130.30000000000001</v>
      </c>
    </row>
    <row r="470" spans="1:7" hidden="1" x14ac:dyDescent="0.25">
      <c r="B470" s="57" t="s">
        <v>729</v>
      </c>
      <c r="C470" s="57" t="s">
        <v>750</v>
      </c>
      <c r="D470" s="57" t="s">
        <v>751</v>
      </c>
      <c r="E470" s="57">
        <v>156.4</v>
      </c>
      <c r="G470" s="99">
        <v>106.4</v>
      </c>
    </row>
    <row r="471" spans="1:7" hidden="1" x14ac:dyDescent="0.25">
      <c r="B471" s="57" t="s">
        <v>729</v>
      </c>
      <c r="C471" s="57" t="s">
        <v>752</v>
      </c>
      <c r="D471" s="57" t="s">
        <v>753</v>
      </c>
      <c r="E471" s="57">
        <v>146.6</v>
      </c>
      <c r="G471" s="99">
        <v>107.6</v>
      </c>
    </row>
    <row r="472" spans="1:7" hidden="1" x14ac:dyDescent="0.25">
      <c r="B472" s="57" t="s">
        <v>729</v>
      </c>
      <c r="C472" s="57" t="s">
        <v>754</v>
      </c>
      <c r="D472" s="57" t="s">
        <v>152</v>
      </c>
      <c r="E472" s="57">
        <v>133</v>
      </c>
      <c r="G472" s="99">
        <v>171.1</v>
      </c>
    </row>
    <row r="473" spans="1:7" hidden="1" x14ac:dyDescent="0.25">
      <c r="B473" s="57" t="s">
        <v>729</v>
      </c>
      <c r="C473" s="57" t="s">
        <v>755</v>
      </c>
      <c r="D473" s="57" t="s">
        <v>756</v>
      </c>
      <c r="E473" s="57">
        <v>146</v>
      </c>
      <c r="G473" s="99">
        <v>161.6</v>
      </c>
    </row>
    <row r="474" spans="1:7" hidden="1" x14ac:dyDescent="0.25">
      <c r="B474" s="57" t="s">
        <v>729</v>
      </c>
      <c r="C474" s="57" t="s">
        <v>757</v>
      </c>
      <c r="D474" s="57" t="s">
        <v>758</v>
      </c>
      <c r="E474" s="57">
        <v>157.19999999999999</v>
      </c>
      <c r="G474" s="99">
        <v>111.5</v>
      </c>
    </row>
    <row r="475" spans="1:7" hidden="1" x14ac:dyDescent="0.25">
      <c r="A475" s="57" t="s">
        <v>761</v>
      </c>
      <c r="B475" s="57" t="s">
        <v>761</v>
      </c>
      <c r="C475" s="57" t="s">
        <v>759</v>
      </c>
      <c r="D475" s="57" t="s">
        <v>760</v>
      </c>
      <c r="E475" s="57">
        <v>159.19999999999999</v>
      </c>
      <c r="G475" s="99">
        <v>172.3</v>
      </c>
    </row>
    <row r="476" spans="1:7" hidden="1" x14ac:dyDescent="0.25">
      <c r="B476" s="57" t="s">
        <v>761</v>
      </c>
      <c r="C476" s="57" t="s">
        <v>762</v>
      </c>
      <c r="D476" s="57" t="s">
        <v>763</v>
      </c>
      <c r="E476" s="57">
        <v>92.6</v>
      </c>
      <c r="G476" s="99">
        <v>269</v>
      </c>
    </row>
    <row r="477" spans="1:7" hidden="1" x14ac:dyDescent="0.25">
      <c r="B477" s="57" t="s">
        <v>761</v>
      </c>
      <c r="C477" s="57" t="s">
        <v>764</v>
      </c>
      <c r="D477" s="57" t="s">
        <v>765</v>
      </c>
      <c r="E477" s="57">
        <v>89.7</v>
      </c>
      <c r="G477" s="99">
        <v>129.69999999999999</v>
      </c>
    </row>
    <row r="478" spans="1:7" hidden="1" x14ac:dyDescent="0.25">
      <c r="B478" s="57" t="s">
        <v>761</v>
      </c>
      <c r="C478" s="57" t="s">
        <v>766</v>
      </c>
      <c r="D478" s="57" t="s">
        <v>767</v>
      </c>
      <c r="E478" s="57">
        <v>214.4</v>
      </c>
      <c r="G478" s="99">
        <v>197.5</v>
      </c>
    </row>
    <row r="479" spans="1:7" hidden="1" x14ac:dyDescent="0.25">
      <c r="B479" s="57" t="s">
        <v>761</v>
      </c>
      <c r="C479" s="57" t="s">
        <v>768</v>
      </c>
      <c r="D479" s="57" t="s">
        <v>769</v>
      </c>
      <c r="E479" s="57">
        <v>185.3</v>
      </c>
      <c r="G479" s="99">
        <v>178.2</v>
      </c>
    </row>
    <row r="480" spans="1:7" hidden="1" x14ac:dyDescent="0.25">
      <c r="B480" s="57" t="s">
        <v>761</v>
      </c>
      <c r="C480" s="57" t="s">
        <v>770</v>
      </c>
      <c r="D480" s="57" t="s">
        <v>771</v>
      </c>
      <c r="E480" s="57">
        <v>166</v>
      </c>
      <c r="G480" s="99">
        <v>165.5</v>
      </c>
    </row>
    <row r="481" spans="1:7" hidden="1" x14ac:dyDescent="0.25">
      <c r="B481" s="57" t="s">
        <v>761</v>
      </c>
      <c r="C481" s="57" t="s">
        <v>772</v>
      </c>
      <c r="D481" s="57" t="s">
        <v>773</v>
      </c>
      <c r="E481" s="57">
        <v>198.1</v>
      </c>
      <c r="G481" s="99">
        <v>171.6</v>
      </c>
    </row>
    <row r="482" spans="1:7" hidden="1" x14ac:dyDescent="0.25">
      <c r="B482" s="57" t="s">
        <v>761</v>
      </c>
      <c r="C482" s="57" t="s">
        <v>774</v>
      </c>
      <c r="D482" s="57" t="s">
        <v>775</v>
      </c>
      <c r="E482" s="57">
        <v>94.2</v>
      </c>
      <c r="G482" s="99">
        <v>109.8</v>
      </c>
    </row>
    <row r="483" spans="1:7" hidden="1" x14ac:dyDescent="0.25">
      <c r="B483" s="57" t="s">
        <v>761</v>
      </c>
      <c r="C483" s="57" t="s">
        <v>776</v>
      </c>
      <c r="D483" s="57" t="s">
        <v>777</v>
      </c>
      <c r="E483" s="57">
        <v>159.1</v>
      </c>
      <c r="G483" s="99">
        <v>225.1</v>
      </c>
    </row>
    <row r="484" spans="1:7" hidden="1" x14ac:dyDescent="0.25">
      <c r="B484" s="57" t="s">
        <v>761</v>
      </c>
      <c r="C484" s="57" t="s">
        <v>778</v>
      </c>
      <c r="D484" s="57" t="s">
        <v>779</v>
      </c>
      <c r="E484" s="57">
        <v>94</v>
      </c>
      <c r="G484" s="99">
        <v>85.5</v>
      </c>
    </row>
    <row r="485" spans="1:7" hidden="1" x14ac:dyDescent="0.25">
      <c r="B485" s="57" t="s">
        <v>761</v>
      </c>
      <c r="C485" s="57" t="s">
        <v>780</v>
      </c>
      <c r="D485" s="57" t="s">
        <v>781</v>
      </c>
      <c r="E485" s="57">
        <v>119.4</v>
      </c>
      <c r="G485" s="99">
        <v>129.1</v>
      </c>
    </row>
    <row r="486" spans="1:7" hidden="1" x14ac:dyDescent="0.25">
      <c r="B486" s="57" t="s">
        <v>761</v>
      </c>
      <c r="C486" s="57" t="s">
        <v>782</v>
      </c>
      <c r="D486" s="57" t="s">
        <v>783</v>
      </c>
      <c r="E486" s="57">
        <v>153.1</v>
      </c>
      <c r="G486" s="99">
        <v>139.9</v>
      </c>
    </row>
    <row r="487" spans="1:7" hidden="1" x14ac:dyDescent="0.25">
      <c r="B487" s="57" t="s">
        <v>761</v>
      </c>
      <c r="C487" s="57" t="s">
        <v>784</v>
      </c>
      <c r="D487" s="57" t="s">
        <v>785</v>
      </c>
      <c r="E487" s="57">
        <v>157</v>
      </c>
      <c r="G487" s="99">
        <v>151.4</v>
      </c>
    </row>
    <row r="488" spans="1:7" hidden="1" x14ac:dyDescent="0.25">
      <c r="B488" s="57" t="s">
        <v>761</v>
      </c>
      <c r="C488" s="57" t="s">
        <v>786</v>
      </c>
      <c r="D488" s="57" t="s">
        <v>787</v>
      </c>
      <c r="E488" s="57">
        <v>162.80000000000001</v>
      </c>
      <c r="G488" s="99">
        <v>256.89999999999998</v>
      </c>
    </row>
    <row r="489" spans="1:7" hidden="1" x14ac:dyDescent="0.25">
      <c r="B489" s="57" t="s">
        <v>761</v>
      </c>
      <c r="C489" s="57" t="s">
        <v>788</v>
      </c>
      <c r="D489" s="57" t="s">
        <v>789</v>
      </c>
      <c r="E489" s="57">
        <v>133.30000000000001</v>
      </c>
      <c r="G489" s="99">
        <v>97.4</v>
      </c>
    </row>
    <row r="490" spans="1:7" hidden="1" x14ac:dyDescent="0.25">
      <c r="B490" s="57" t="s">
        <v>761</v>
      </c>
      <c r="C490" s="57" t="s">
        <v>790</v>
      </c>
      <c r="D490" s="57" t="s">
        <v>791</v>
      </c>
      <c r="E490" s="57">
        <v>93.7</v>
      </c>
      <c r="G490" s="99">
        <v>115.3</v>
      </c>
    </row>
    <row r="491" spans="1:7" hidden="1" x14ac:dyDescent="0.25">
      <c r="B491" s="57" t="s">
        <v>761</v>
      </c>
      <c r="C491" s="57" t="s">
        <v>792</v>
      </c>
      <c r="D491" s="57" t="s">
        <v>793</v>
      </c>
      <c r="E491" s="57">
        <v>131.69999999999999</v>
      </c>
      <c r="G491" s="99">
        <v>121.9</v>
      </c>
    </row>
    <row r="492" spans="1:7" hidden="1" x14ac:dyDescent="0.25">
      <c r="B492" s="57" t="s">
        <v>761</v>
      </c>
      <c r="C492" s="57" t="s">
        <v>794</v>
      </c>
      <c r="D492" s="57" t="s">
        <v>795</v>
      </c>
      <c r="E492" s="57">
        <v>123.6</v>
      </c>
      <c r="G492" s="99">
        <v>245</v>
      </c>
    </row>
    <row r="493" spans="1:7" hidden="1" x14ac:dyDescent="0.25">
      <c r="A493" s="57" t="s">
        <v>797</v>
      </c>
      <c r="B493" s="57" t="s">
        <v>797</v>
      </c>
      <c r="C493" s="57" t="s">
        <v>796</v>
      </c>
      <c r="D493" s="57" t="s">
        <v>528</v>
      </c>
      <c r="E493" s="57">
        <v>34.5</v>
      </c>
      <c r="G493" s="99">
        <v>27.7</v>
      </c>
    </row>
    <row r="494" spans="1:7" hidden="1" x14ac:dyDescent="0.25">
      <c r="B494" s="57" t="s">
        <v>797</v>
      </c>
      <c r="C494" s="57" t="s">
        <v>798</v>
      </c>
      <c r="D494" s="57" t="s">
        <v>799</v>
      </c>
      <c r="E494" s="57">
        <v>65</v>
      </c>
      <c r="G494" s="99">
        <v>50.3</v>
      </c>
    </row>
    <row r="495" spans="1:7" hidden="1" x14ac:dyDescent="0.25">
      <c r="B495" s="57" t="s">
        <v>797</v>
      </c>
      <c r="C495" s="57" t="s">
        <v>800</v>
      </c>
      <c r="D495" s="57" t="s">
        <v>801</v>
      </c>
      <c r="E495" s="57">
        <v>53.8</v>
      </c>
      <c r="G495" s="99">
        <v>56.3</v>
      </c>
    </row>
    <row r="496" spans="1:7" hidden="1" x14ac:dyDescent="0.25">
      <c r="B496" s="57" t="s">
        <v>797</v>
      </c>
      <c r="C496" s="57" t="s">
        <v>802</v>
      </c>
      <c r="D496" s="57" t="s">
        <v>803</v>
      </c>
      <c r="E496" s="57">
        <v>99.7</v>
      </c>
      <c r="G496" s="99">
        <v>77.599999999999994</v>
      </c>
    </row>
    <row r="497" spans="1:7" hidden="1" x14ac:dyDescent="0.25">
      <c r="B497" s="57" t="s">
        <v>797</v>
      </c>
      <c r="C497" s="57" t="s">
        <v>804</v>
      </c>
      <c r="D497" s="57" t="s">
        <v>805</v>
      </c>
      <c r="E497" s="57">
        <v>45.3</v>
      </c>
      <c r="G497" s="99">
        <v>37.200000000000003</v>
      </c>
    </row>
    <row r="498" spans="1:7" hidden="1" x14ac:dyDescent="0.25">
      <c r="B498" s="57" t="s">
        <v>797</v>
      </c>
      <c r="C498" s="57" t="s">
        <v>806</v>
      </c>
      <c r="D498" s="57" t="s">
        <v>807</v>
      </c>
      <c r="E498" s="57">
        <v>13.5</v>
      </c>
      <c r="G498" s="99">
        <v>11.8</v>
      </c>
    </row>
    <row r="499" spans="1:7" hidden="1" x14ac:dyDescent="0.25">
      <c r="B499" s="57" t="s">
        <v>797</v>
      </c>
      <c r="C499" s="57" t="s">
        <v>808</v>
      </c>
      <c r="D499" s="57" t="s">
        <v>809</v>
      </c>
      <c r="E499" s="57">
        <v>23.5</v>
      </c>
      <c r="G499" s="99">
        <v>26.9</v>
      </c>
    </row>
    <row r="500" spans="1:7" hidden="1" x14ac:dyDescent="0.25">
      <c r="B500" s="57" t="s">
        <v>797</v>
      </c>
      <c r="C500" s="57" t="s">
        <v>810</v>
      </c>
      <c r="D500" s="57" t="s">
        <v>811</v>
      </c>
      <c r="E500" s="57">
        <v>59.2</v>
      </c>
      <c r="G500" s="99">
        <v>45.2</v>
      </c>
    </row>
    <row r="501" spans="1:7" hidden="1" x14ac:dyDescent="0.25">
      <c r="B501" s="57" t="s">
        <v>797</v>
      </c>
      <c r="C501" s="57" t="s">
        <v>812</v>
      </c>
      <c r="D501" s="57" t="s">
        <v>813</v>
      </c>
      <c r="E501" s="57">
        <v>57.1</v>
      </c>
      <c r="G501" s="99">
        <v>132.19999999999999</v>
      </c>
    </row>
    <row r="502" spans="1:7" hidden="1" x14ac:dyDescent="0.25">
      <c r="B502" s="57" t="s">
        <v>797</v>
      </c>
      <c r="C502" s="57" t="s">
        <v>814</v>
      </c>
      <c r="D502" s="57" t="s">
        <v>815</v>
      </c>
      <c r="E502" s="57">
        <v>75</v>
      </c>
      <c r="G502" s="99">
        <v>68.5</v>
      </c>
    </row>
    <row r="503" spans="1:7" hidden="1" x14ac:dyDescent="0.25">
      <c r="B503" s="57" t="s">
        <v>797</v>
      </c>
      <c r="C503" s="57" t="s">
        <v>816</v>
      </c>
      <c r="D503" s="57" t="s">
        <v>817</v>
      </c>
      <c r="E503" s="57">
        <v>52.2</v>
      </c>
      <c r="G503" s="99">
        <v>35.1</v>
      </c>
    </row>
    <row r="504" spans="1:7" hidden="1" x14ac:dyDescent="0.25">
      <c r="B504" s="57" t="s">
        <v>797</v>
      </c>
      <c r="C504" s="57" t="s">
        <v>818</v>
      </c>
      <c r="D504" s="57" t="s">
        <v>819</v>
      </c>
      <c r="E504" s="57">
        <v>41.4</v>
      </c>
      <c r="G504" s="99">
        <v>32.200000000000003</v>
      </c>
    </row>
    <row r="505" spans="1:7" hidden="1" x14ac:dyDescent="0.25">
      <c r="B505" s="57" t="s">
        <v>797</v>
      </c>
      <c r="C505" s="57" t="s">
        <v>820</v>
      </c>
      <c r="D505" s="57" t="s">
        <v>821</v>
      </c>
      <c r="E505" s="57">
        <v>76.2</v>
      </c>
      <c r="G505" s="99">
        <v>61.1</v>
      </c>
    </row>
    <row r="506" spans="1:7" hidden="1" x14ac:dyDescent="0.25">
      <c r="B506" s="57" t="s">
        <v>797</v>
      </c>
      <c r="C506" s="57" t="s">
        <v>822</v>
      </c>
      <c r="D506" s="57" t="s">
        <v>823</v>
      </c>
      <c r="E506" s="57">
        <v>62.8</v>
      </c>
      <c r="G506" s="99">
        <v>42.7</v>
      </c>
    </row>
    <row r="507" spans="1:7" hidden="1" x14ac:dyDescent="0.25">
      <c r="B507" s="57" t="s">
        <v>797</v>
      </c>
      <c r="C507" s="57" t="s">
        <v>824</v>
      </c>
      <c r="D507" s="57" t="s">
        <v>825</v>
      </c>
      <c r="E507" s="57">
        <v>37.9</v>
      </c>
      <c r="G507" s="99">
        <v>38.4</v>
      </c>
    </row>
    <row r="508" spans="1:7" hidden="1" x14ac:dyDescent="0.25">
      <c r="B508" s="57" t="s">
        <v>797</v>
      </c>
      <c r="C508" s="57" t="s">
        <v>826</v>
      </c>
      <c r="D508" s="57" t="s">
        <v>827</v>
      </c>
      <c r="E508" s="57">
        <v>60.5</v>
      </c>
      <c r="G508" s="99">
        <v>43.1</v>
      </c>
    </row>
    <row r="509" spans="1:7" hidden="1" x14ac:dyDescent="0.25">
      <c r="A509" s="57" t="s">
        <v>830</v>
      </c>
      <c r="B509" s="57" t="s">
        <v>830</v>
      </c>
      <c r="C509" s="57" t="s">
        <v>828</v>
      </c>
      <c r="D509" s="57" t="s">
        <v>829</v>
      </c>
      <c r="E509" s="57">
        <v>78.2</v>
      </c>
      <c r="G509" s="99">
        <v>342</v>
      </c>
    </row>
    <row r="510" spans="1:7" hidden="1" x14ac:dyDescent="0.25">
      <c r="B510" s="57" t="s">
        <v>830</v>
      </c>
      <c r="C510" s="57" t="s">
        <v>831</v>
      </c>
      <c r="D510" s="57" t="s">
        <v>832</v>
      </c>
      <c r="E510" s="57">
        <v>140.30000000000001</v>
      </c>
      <c r="G510" s="99">
        <v>113.4</v>
      </c>
    </row>
    <row r="511" spans="1:7" hidden="1" x14ac:dyDescent="0.25">
      <c r="B511" s="57" t="s">
        <v>830</v>
      </c>
      <c r="C511" s="57" t="s">
        <v>833</v>
      </c>
      <c r="D511" s="57" t="s">
        <v>834</v>
      </c>
      <c r="E511" s="57">
        <v>95.7</v>
      </c>
      <c r="G511" s="99">
        <v>70.400000000000006</v>
      </c>
    </row>
    <row r="512" spans="1:7" hidden="1" x14ac:dyDescent="0.25">
      <c r="B512" s="57" t="s">
        <v>830</v>
      </c>
      <c r="C512" s="57" t="s">
        <v>835</v>
      </c>
      <c r="D512" s="57" t="s">
        <v>836</v>
      </c>
      <c r="E512" s="57">
        <v>123.2</v>
      </c>
      <c r="G512" s="99">
        <v>96.7</v>
      </c>
    </row>
    <row r="513" spans="2:7" hidden="1" x14ac:dyDescent="0.25">
      <c r="B513" s="57" t="s">
        <v>830</v>
      </c>
      <c r="C513" s="57" t="s">
        <v>837</v>
      </c>
      <c r="D513" s="57" t="s">
        <v>838</v>
      </c>
      <c r="E513" s="57">
        <v>138.9</v>
      </c>
      <c r="G513" s="99">
        <v>119.4</v>
      </c>
    </row>
    <row r="514" spans="2:7" hidden="1" x14ac:dyDescent="0.25">
      <c r="B514" s="57" t="s">
        <v>830</v>
      </c>
      <c r="C514" s="57" t="s">
        <v>839</v>
      </c>
      <c r="D514" s="57" t="s">
        <v>840</v>
      </c>
      <c r="E514" s="57">
        <v>176.2</v>
      </c>
      <c r="G514" s="99">
        <v>122.1</v>
      </c>
    </row>
    <row r="515" spans="2:7" hidden="1" x14ac:dyDescent="0.25">
      <c r="B515" s="57" t="s">
        <v>830</v>
      </c>
      <c r="C515" s="57" t="s">
        <v>841</v>
      </c>
      <c r="D515" s="57" t="s">
        <v>842</v>
      </c>
      <c r="E515" s="57">
        <v>87.3</v>
      </c>
      <c r="G515" s="99">
        <v>63.6</v>
      </c>
    </row>
    <row r="516" spans="2:7" hidden="1" x14ac:dyDescent="0.25">
      <c r="B516" s="57" t="s">
        <v>830</v>
      </c>
      <c r="C516" s="57" t="s">
        <v>843</v>
      </c>
      <c r="D516" s="57" t="s">
        <v>844</v>
      </c>
      <c r="E516" s="57">
        <v>74.400000000000006</v>
      </c>
      <c r="G516" s="99">
        <v>91.6</v>
      </c>
    </row>
    <row r="517" spans="2:7" hidden="1" x14ac:dyDescent="0.25">
      <c r="B517" s="57" t="s">
        <v>830</v>
      </c>
      <c r="C517" s="57" t="s">
        <v>845</v>
      </c>
      <c r="D517" s="57" t="s">
        <v>846</v>
      </c>
      <c r="E517" s="57">
        <v>100.3</v>
      </c>
      <c r="G517" s="99">
        <v>76.3</v>
      </c>
    </row>
    <row r="518" spans="2:7" hidden="1" x14ac:dyDescent="0.25">
      <c r="B518" s="57" t="s">
        <v>830</v>
      </c>
      <c r="C518" s="57" t="s">
        <v>847</v>
      </c>
      <c r="D518" s="57" t="s">
        <v>848</v>
      </c>
      <c r="E518" s="57">
        <v>162.9</v>
      </c>
      <c r="G518" s="99">
        <v>113.8</v>
      </c>
    </row>
    <row r="519" spans="2:7" hidden="1" x14ac:dyDescent="0.25">
      <c r="B519" s="57" t="s">
        <v>830</v>
      </c>
      <c r="C519" s="57" t="s">
        <v>849</v>
      </c>
      <c r="D519" s="57" t="s">
        <v>850</v>
      </c>
      <c r="E519" s="57">
        <v>121.9</v>
      </c>
      <c r="G519" s="99">
        <v>130.30000000000001</v>
      </c>
    </row>
    <row r="520" spans="2:7" hidden="1" x14ac:dyDescent="0.25">
      <c r="B520" s="57" t="s">
        <v>830</v>
      </c>
      <c r="C520" s="57" t="s">
        <v>851</v>
      </c>
      <c r="D520" s="57" t="s">
        <v>852</v>
      </c>
      <c r="E520" s="57">
        <v>134.1</v>
      </c>
      <c r="G520" s="99">
        <v>157.30000000000001</v>
      </c>
    </row>
    <row r="521" spans="2:7" hidden="1" x14ac:dyDescent="0.25">
      <c r="B521" s="57" t="s">
        <v>830</v>
      </c>
      <c r="C521" s="57" t="s">
        <v>853</v>
      </c>
      <c r="D521" s="57" t="s">
        <v>854</v>
      </c>
      <c r="E521" s="57">
        <v>100.4</v>
      </c>
      <c r="G521" s="99">
        <v>75.5</v>
      </c>
    </row>
    <row r="522" spans="2:7" hidden="1" x14ac:dyDescent="0.25">
      <c r="B522" s="57" t="s">
        <v>830</v>
      </c>
      <c r="C522" s="57" t="s">
        <v>855</v>
      </c>
      <c r="D522" s="57" t="s">
        <v>856</v>
      </c>
      <c r="E522" s="57">
        <v>170</v>
      </c>
      <c r="G522" s="99">
        <v>117.6</v>
      </c>
    </row>
    <row r="523" spans="2:7" hidden="1" x14ac:dyDescent="0.25">
      <c r="B523" s="57" t="s">
        <v>830</v>
      </c>
      <c r="C523" s="57" t="s">
        <v>857</v>
      </c>
      <c r="D523" s="57" t="s">
        <v>858</v>
      </c>
      <c r="E523" s="57">
        <v>112.1</v>
      </c>
      <c r="G523" s="99">
        <v>71.900000000000006</v>
      </c>
    </row>
    <row r="524" spans="2:7" hidden="1" x14ac:dyDescent="0.25">
      <c r="B524" s="57" t="s">
        <v>830</v>
      </c>
      <c r="C524" s="57" t="s">
        <v>859</v>
      </c>
      <c r="D524" s="57" t="s">
        <v>860</v>
      </c>
      <c r="E524" s="57">
        <v>84.4</v>
      </c>
      <c r="G524" s="99">
        <v>58.8</v>
      </c>
    </row>
    <row r="525" spans="2:7" hidden="1" x14ac:dyDescent="0.25">
      <c r="B525" s="57" t="s">
        <v>830</v>
      </c>
      <c r="C525" s="57" t="s">
        <v>861</v>
      </c>
      <c r="D525" s="57" t="s">
        <v>862</v>
      </c>
      <c r="E525" s="57">
        <v>102.7</v>
      </c>
      <c r="G525" s="99">
        <v>72.900000000000006</v>
      </c>
    </row>
    <row r="526" spans="2:7" hidden="1" x14ac:dyDescent="0.25">
      <c r="B526" s="57" t="s">
        <v>830</v>
      </c>
      <c r="C526" s="57" t="s">
        <v>863</v>
      </c>
      <c r="D526" s="57" t="s">
        <v>864</v>
      </c>
      <c r="E526" s="57">
        <v>115.7</v>
      </c>
      <c r="G526" s="99">
        <v>73.599999999999994</v>
      </c>
    </row>
    <row r="527" spans="2:7" hidden="1" x14ac:dyDescent="0.25">
      <c r="B527" s="57" t="s">
        <v>830</v>
      </c>
      <c r="C527" s="57" t="s">
        <v>865</v>
      </c>
      <c r="D527" s="57" t="s">
        <v>866</v>
      </c>
      <c r="E527" s="57">
        <v>90.1</v>
      </c>
      <c r="G527" s="99">
        <v>63.6</v>
      </c>
    </row>
    <row r="528" spans="2:7" hidden="1" x14ac:dyDescent="0.25">
      <c r="B528" s="57" t="s">
        <v>830</v>
      </c>
      <c r="C528" s="57" t="s">
        <v>867</v>
      </c>
      <c r="D528" s="57" t="s">
        <v>868</v>
      </c>
      <c r="E528" s="57">
        <v>153.19999999999999</v>
      </c>
      <c r="G528" s="99">
        <v>97.7</v>
      </c>
    </row>
    <row r="529" spans="1:7" hidden="1" x14ac:dyDescent="0.25">
      <c r="B529" s="57" t="s">
        <v>830</v>
      </c>
      <c r="C529" s="57" t="s">
        <v>869</v>
      </c>
      <c r="D529" s="57" t="s">
        <v>870</v>
      </c>
      <c r="E529" s="57">
        <v>125.2</v>
      </c>
      <c r="G529" s="99">
        <v>94.3</v>
      </c>
    </row>
    <row r="530" spans="1:7" hidden="1" x14ac:dyDescent="0.25">
      <c r="A530" s="57" t="s">
        <v>873</v>
      </c>
      <c r="B530" s="57" t="s">
        <v>873</v>
      </c>
      <c r="C530" s="57" t="s">
        <v>871</v>
      </c>
      <c r="D530" s="57" t="s">
        <v>872</v>
      </c>
      <c r="E530" s="57">
        <v>47.9</v>
      </c>
      <c r="G530" s="99">
        <v>39.200000000000003</v>
      </c>
    </row>
    <row r="531" spans="1:7" hidden="1" x14ac:dyDescent="0.25">
      <c r="B531" s="57" t="s">
        <v>873</v>
      </c>
      <c r="C531" s="57" t="s">
        <v>874</v>
      </c>
      <c r="D531" s="57" t="s">
        <v>875</v>
      </c>
      <c r="E531" s="57">
        <v>60.7</v>
      </c>
      <c r="G531" s="99">
        <v>53.3</v>
      </c>
    </row>
    <row r="532" spans="1:7" hidden="1" x14ac:dyDescent="0.25">
      <c r="B532" s="57" t="s">
        <v>873</v>
      </c>
      <c r="C532" s="57" t="s">
        <v>876</v>
      </c>
      <c r="D532" s="57" t="s">
        <v>877</v>
      </c>
      <c r="E532" s="57">
        <v>101.7</v>
      </c>
      <c r="G532" s="99">
        <v>77.599999999999994</v>
      </c>
    </row>
    <row r="533" spans="1:7" hidden="1" x14ac:dyDescent="0.25">
      <c r="B533" s="57" t="s">
        <v>873</v>
      </c>
      <c r="C533" s="57" t="s">
        <v>878</v>
      </c>
      <c r="D533" s="57" t="s">
        <v>879</v>
      </c>
      <c r="E533" s="57">
        <v>81.5</v>
      </c>
      <c r="G533" s="99">
        <v>61.3</v>
      </c>
    </row>
    <row r="534" spans="1:7" hidden="1" x14ac:dyDescent="0.25">
      <c r="B534" s="57" t="s">
        <v>873</v>
      </c>
      <c r="C534" s="57" t="s">
        <v>880</v>
      </c>
      <c r="D534" s="57" t="s">
        <v>881</v>
      </c>
      <c r="E534" s="57">
        <v>86.8</v>
      </c>
      <c r="G534" s="99">
        <v>65.099999999999994</v>
      </c>
    </row>
    <row r="535" spans="1:7" hidden="1" x14ac:dyDescent="0.25">
      <c r="B535" s="57" t="s">
        <v>873</v>
      </c>
      <c r="C535" s="57" t="s">
        <v>882</v>
      </c>
      <c r="D535" s="57" t="s">
        <v>883</v>
      </c>
      <c r="E535" s="57">
        <v>61.2</v>
      </c>
      <c r="G535" s="99">
        <v>47.3</v>
      </c>
    </row>
    <row r="536" spans="1:7" hidden="1" x14ac:dyDescent="0.25">
      <c r="B536" s="57" t="s">
        <v>873</v>
      </c>
      <c r="C536" s="57" t="s">
        <v>884</v>
      </c>
      <c r="D536" s="57" t="s">
        <v>885</v>
      </c>
      <c r="E536" s="57">
        <v>102.4</v>
      </c>
      <c r="G536" s="99">
        <v>79.099999999999994</v>
      </c>
    </row>
    <row r="537" spans="1:7" hidden="1" x14ac:dyDescent="0.25">
      <c r="B537" s="57" t="s">
        <v>873</v>
      </c>
      <c r="C537" s="57" t="s">
        <v>886</v>
      </c>
      <c r="D537" s="57" t="s">
        <v>887</v>
      </c>
      <c r="E537" s="57">
        <v>81.3</v>
      </c>
      <c r="G537" s="99">
        <v>59.8</v>
      </c>
    </row>
    <row r="538" spans="1:7" hidden="1" x14ac:dyDescent="0.25">
      <c r="B538" s="57" t="s">
        <v>873</v>
      </c>
      <c r="C538" s="57" t="s">
        <v>888</v>
      </c>
      <c r="D538" s="57" t="s">
        <v>889</v>
      </c>
      <c r="E538" s="57">
        <v>61.2</v>
      </c>
      <c r="G538" s="99">
        <v>43.1</v>
      </c>
    </row>
    <row r="539" spans="1:7" hidden="1" x14ac:dyDescent="0.25">
      <c r="B539" s="57" t="s">
        <v>873</v>
      </c>
      <c r="C539" s="57" t="s">
        <v>890</v>
      </c>
      <c r="D539" s="57" t="s">
        <v>891</v>
      </c>
      <c r="E539" s="57">
        <v>90.3</v>
      </c>
      <c r="G539" s="99">
        <v>59.4</v>
      </c>
    </row>
    <row r="540" spans="1:7" hidden="1" x14ac:dyDescent="0.25">
      <c r="B540" s="57" t="s">
        <v>873</v>
      </c>
      <c r="C540" s="57" t="s">
        <v>892</v>
      </c>
      <c r="D540" s="57" t="s">
        <v>893</v>
      </c>
      <c r="E540" s="57">
        <v>80.599999999999994</v>
      </c>
      <c r="G540" s="99">
        <v>57.8</v>
      </c>
    </row>
    <row r="541" spans="1:7" hidden="1" x14ac:dyDescent="0.25">
      <c r="B541" s="57" t="s">
        <v>873</v>
      </c>
      <c r="C541" s="57" t="s">
        <v>894</v>
      </c>
      <c r="D541" s="57" t="s">
        <v>895</v>
      </c>
      <c r="E541" s="57">
        <v>84.9</v>
      </c>
      <c r="G541" s="99">
        <v>93.4</v>
      </c>
    </row>
    <row r="542" spans="1:7" hidden="1" x14ac:dyDescent="0.25">
      <c r="B542" s="57" t="s">
        <v>873</v>
      </c>
      <c r="C542" s="57" t="s">
        <v>896</v>
      </c>
      <c r="D542" s="57" t="s">
        <v>897</v>
      </c>
      <c r="E542" s="57">
        <v>87.6</v>
      </c>
      <c r="G542" s="99">
        <v>77.3</v>
      </c>
    </row>
    <row r="543" spans="1:7" hidden="1" x14ac:dyDescent="0.25">
      <c r="B543" s="57" t="s">
        <v>873</v>
      </c>
      <c r="C543" s="57" t="s">
        <v>898</v>
      </c>
      <c r="D543" s="57" t="s">
        <v>899</v>
      </c>
      <c r="E543" s="57">
        <v>92.7</v>
      </c>
      <c r="G543" s="99">
        <v>62</v>
      </c>
    </row>
    <row r="544" spans="1:7" hidden="1" x14ac:dyDescent="0.25">
      <c r="B544" s="57" t="s">
        <v>873</v>
      </c>
      <c r="C544" s="57" t="s">
        <v>900</v>
      </c>
      <c r="D544" s="57" t="s">
        <v>901</v>
      </c>
      <c r="E544" s="57">
        <v>83.8</v>
      </c>
      <c r="G544" s="99">
        <v>87.8</v>
      </c>
    </row>
    <row r="545" spans="1:7" hidden="1" x14ac:dyDescent="0.25">
      <c r="B545" s="57" t="s">
        <v>873</v>
      </c>
      <c r="C545" s="57" t="s">
        <v>902</v>
      </c>
      <c r="D545" s="57" t="s">
        <v>903</v>
      </c>
      <c r="E545" s="57">
        <v>89.5</v>
      </c>
      <c r="G545" s="99">
        <v>66.099999999999994</v>
      </c>
    </row>
    <row r="546" spans="1:7" hidden="1" x14ac:dyDescent="0.25">
      <c r="B546" s="57" t="s">
        <v>873</v>
      </c>
      <c r="C546" s="57" t="s">
        <v>904</v>
      </c>
      <c r="D546" s="57" t="s">
        <v>905</v>
      </c>
      <c r="E546" s="57">
        <v>106.3</v>
      </c>
      <c r="G546" s="99">
        <v>75.3</v>
      </c>
    </row>
    <row r="547" spans="1:7" hidden="1" x14ac:dyDescent="0.25">
      <c r="B547" s="57" t="s">
        <v>873</v>
      </c>
      <c r="C547" s="57" t="s">
        <v>906</v>
      </c>
      <c r="D547" s="57" t="s">
        <v>907</v>
      </c>
      <c r="E547" s="57">
        <v>64.099999999999994</v>
      </c>
      <c r="G547" s="99">
        <v>48.2</v>
      </c>
    </row>
    <row r="548" spans="1:7" hidden="1" x14ac:dyDescent="0.25">
      <c r="A548" s="57" t="s">
        <v>909</v>
      </c>
      <c r="B548" s="57" t="s">
        <v>909</v>
      </c>
      <c r="C548" s="57" t="s">
        <v>908</v>
      </c>
      <c r="D548" s="57" t="s">
        <v>39</v>
      </c>
      <c r="E548" s="57">
        <v>74.099999999999994</v>
      </c>
      <c r="G548" s="99">
        <v>89.4</v>
      </c>
    </row>
    <row r="549" spans="1:7" hidden="1" x14ac:dyDescent="0.25">
      <c r="B549" s="57" t="s">
        <v>909</v>
      </c>
      <c r="C549" s="57" t="s">
        <v>910</v>
      </c>
      <c r="D549" s="57" t="s">
        <v>911</v>
      </c>
      <c r="E549" s="57">
        <v>41.6</v>
      </c>
      <c r="G549" s="99">
        <v>27.3</v>
      </c>
    </row>
    <row r="550" spans="1:7" hidden="1" x14ac:dyDescent="0.25">
      <c r="B550" s="57" t="s">
        <v>909</v>
      </c>
      <c r="C550" s="57" t="s">
        <v>912</v>
      </c>
      <c r="D550" s="57" t="s">
        <v>913</v>
      </c>
      <c r="E550" s="57">
        <v>96.4</v>
      </c>
      <c r="G550" s="99">
        <v>69.3</v>
      </c>
    </row>
    <row r="551" spans="1:7" hidden="1" x14ac:dyDescent="0.25">
      <c r="B551" s="57" t="s">
        <v>909</v>
      </c>
      <c r="C551" s="57" t="s">
        <v>914</v>
      </c>
      <c r="D551" s="57" t="s">
        <v>915</v>
      </c>
      <c r="E551" s="57">
        <v>38.299999999999997</v>
      </c>
      <c r="G551" s="99">
        <v>41.1</v>
      </c>
    </row>
    <row r="552" spans="1:7" hidden="1" x14ac:dyDescent="0.25">
      <c r="B552" s="57" t="s">
        <v>909</v>
      </c>
      <c r="C552" s="57" t="s">
        <v>916</v>
      </c>
      <c r="D552" s="57" t="s">
        <v>917</v>
      </c>
      <c r="E552" s="57">
        <v>80.599999999999994</v>
      </c>
      <c r="G552" s="99">
        <v>70.099999999999994</v>
      </c>
    </row>
    <row r="553" spans="1:7" hidden="1" x14ac:dyDescent="0.25">
      <c r="B553" s="57" t="s">
        <v>909</v>
      </c>
      <c r="C553" s="57" t="s">
        <v>918</v>
      </c>
      <c r="D553" s="57" t="s">
        <v>919</v>
      </c>
      <c r="E553" s="57">
        <v>98.4</v>
      </c>
      <c r="G553" s="99">
        <v>72.599999999999994</v>
      </c>
    </row>
    <row r="554" spans="1:7" hidden="1" x14ac:dyDescent="0.25">
      <c r="B554" s="57" t="s">
        <v>909</v>
      </c>
      <c r="C554" s="57" t="s">
        <v>920</v>
      </c>
      <c r="D554" s="57" t="s">
        <v>921</v>
      </c>
      <c r="E554" s="57">
        <v>111.1</v>
      </c>
      <c r="G554" s="99">
        <v>79</v>
      </c>
    </row>
    <row r="555" spans="1:7" hidden="1" x14ac:dyDescent="0.25">
      <c r="B555" s="57" t="s">
        <v>909</v>
      </c>
      <c r="C555" s="57" t="s">
        <v>922</v>
      </c>
      <c r="D555" s="57" t="s">
        <v>923</v>
      </c>
      <c r="E555" s="57">
        <v>75.8</v>
      </c>
      <c r="G555" s="99">
        <v>96</v>
      </c>
    </row>
    <row r="556" spans="1:7" hidden="1" x14ac:dyDescent="0.25">
      <c r="B556" s="57" t="s">
        <v>909</v>
      </c>
      <c r="C556" s="57" t="s">
        <v>924</v>
      </c>
      <c r="D556" s="57" t="s">
        <v>925</v>
      </c>
      <c r="E556" s="57">
        <v>87.1</v>
      </c>
      <c r="G556" s="99">
        <v>59.2</v>
      </c>
    </row>
    <row r="557" spans="1:7" hidden="1" x14ac:dyDescent="0.25">
      <c r="B557" s="57" t="s">
        <v>909</v>
      </c>
      <c r="C557" s="57" t="s">
        <v>926</v>
      </c>
      <c r="D557" s="57" t="s">
        <v>927</v>
      </c>
      <c r="E557" s="57">
        <v>67.7</v>
      </c>
      <c r="G557" s="99">
        <v>46.2</v>
      </c>
    </row>
    <row r="558" spans="1:7" hidden="1" x14ac:dyDescent="0.25">
      <c r="B558" s="57" t="s">
        <v>909</v>
      </c>
      <c r="C558" s="57" t="s">
        <v>928</v>
      </c>
      <c r="D558" s="57" t="s">
        <v>929</v>
      </c>
      <c r="E558" s="57">
        <v>50.3</v>
      </c>
      <c r="G558" s="99">
        <v>37.200000000000003</v>
      </c>
    </row>
    <row r="559" spans="1:7" hidden="1" x14ac:dyDescent="0.25">
      <c r="B559" s="57" t="s">
        <v>909</v>
      </c>
      <c r="C559" s="57" t="s">
        <v>930</v>
      </c>
      <c r="D559" s="57" t="s">
        <v>931</v>
      </c>
      <c r="E559" s="57">
        <v>52.2</v>
      </c>
      <c r="G559" s="99">
        <v>48.9</v>
      </c>
    </row>
    <row r="560" spans="1:7" hidden="1" x14ac:dyDescent="0.25">
      <c r="B560" s="57" t="s">
        <v>909</v>
      </c>
      <c r="C560" s="57" t="s">
        <v>932</v>
      </c>
      <c r="D560" s="57" t="s">
        <v>933</v>
      </c>
      <c r="E560" s="57">
        <v>47.6</v>
      </c>
      <c r="G560" s="99">
        <v>32.9</v>
      </c>
    </row>
    <row r="561" spans="1:7" hidden="1" x14ac:dyDescent="0.25">
      <c r="B561" s="57" t="s">
        <v>909</v>
      </c>
      <c r="C561" s="57" t="s">
        <v>934</v>
      </c>
      <c r="D561" s="57" t="s">
        <v>935</v>
      </c>
      <c r="E561" s="57">
        <v>54.2</v>
      </c>
      <c r="G561" s="99">
        <v>44.4</v>
      </c>
    </row>
    <row r="562" spans="1:7" hidden="1" x14ac:dyDescent="0.25">
      <c r="B562" s="57" t="s">
        <v>909</v>
      </c>
      <c r="C562" s="57" t="s">
        <v>936</v>
      </c>
      <c r="D562" s="57" t="s">
        <v>937</v>
      </c>
      <c r="E562" s="57">
        <v>52.5</v>
      </c>
      <c r="G562" s="99">
        <v>43</v>
      </c>
    </row>
    <row r="563" spans="1:7" hidden="1" x14ac:dyDescent="0.25">
      <c r="B563" s="57" t="s">
        <v>909</v>
      </c>
      <c r="C563" s="57" t="s">
        <v>938</v>
      </c>
      <c r="D563" s="57" t="s">
        <v>939</v>
      </c>
      <c r="E563" s="57">
        <v>56.5</v>
      </c>
      <c r="G563" s="99">
        <v>43.6</v>
      </c>
    </row>
    <row r="564" spans="1:7" hidden="1" x14ac:dyDescent="0.25">
      <c r="B564" s="57" t="s">
        <v>909</v>
      </c>
      <c r="C564" s="57" t="s">
        <v>940</v>
      </c>
      <c r="D564" s="57" t="s">
        <v>941</v>
      </c>
      <c r="E564" s="57">
        <v>91.2</v>
      </c>
      <c r="G564" s="99">
        <v>79.3</v>
      </c>
    </row>
    <row r="565" spans="1:7" hidden="1" x14ac:dyDescent="0.25">
      <c r="B565" s="57" t="s">
        <v>909</v>
      </c>
      <c r="C565" s="57" t="s">
        <v>942</v>
      </c>
      <c r="D565" s="57" t="s">
        <v>70</v>
      </c>
      <c r="E565" s="57">
        <v>13.7</v>
      </c>
      <c r="G565" s="99">
        <v>14.4</v>
      </c>
    </row>
    <row r="566" spans="1:7" hidden="1" x14ac:dyDescent="0.25">
      <c r="B566" s="57" t="s">
        <v>909</v>
      </c>
      <c r="C566" s="57" t="s">
        <v>943</v>
      </c>
      <c r="D566" s="57" t="s">
        <v>944</v>
      </c>
      <c r="E566" s="57">
        <v>50.5</v>
      </c>
      <c r="G566" s="99">
        <v>43.7</v>
      </c>
    </row>
    <row r="567" spans="1:7" hidden="1" x14ac:dyDescent="0.25">
      <c r="B567" s="57" t="s">
        <v>909</v>
      </c>
      <c r="C567" s="57" t="s">
        <v>945</v>
      </c>
      <c r="D567" s="57" t="s">
        <v>946</v>
      </c>
      <c r="E567" s="57">
        <v>48.7</v>
      </c>
      <c r="G567" s="99">
        <v>44</v>
      </c>
    </row>
    <row r="568" spans="1:7" hidden="1" x14ac:dyDescent="0.25">
      <c r="A568" s="57" t="s">
        <v>949</v>
      </c>
      <c r="B568" s="57" t="s">
        <v>949</v>
      </c>
      <c r="C568" s="57" t="s">
        <v>947</v>
      </c>
      <c r="D568" s="57" t="s">
        <v>948</v>
      </c>
      <c r="E568" s="57">
        <v>27.3</v>
      </c>
      <c r="G568" s="99">
        <v>38</v>
      </c>
    </row>
    <row r="569" spans="1:7" hidden="1" x14ac:dyDescent="0.25">
      <c r="B569" s="57" t="s">
        <v>949</v>
      </c>
      <c r="C569" s="57" t="s">
        <v>950</v>
      </c>
      <c r="D569" s="57" t="s">
        <v>951</v>
      </c>
      <c r="E569" s="57">
        <v>174.4</v>
      </c>
      <c r="G569" s="99">
        <v>142.1</v>
      </c>
    </row>
    <row r="570" spans="1:7" hidden="1" x14ac:dyDescent="0.25">
      <c r="B570" s="57" t="s">
        <v>949</v>
      </c>
      <c r="C570" s="57" t="s">
        <v>952</v>
      </c>
      <c r="D570" s="57" t="s">
        <v>953</v>
      </c>
      <c r="E570" s="57">
        <v>60.1</v>
      </c>
      <c r="G570" s="99">
        <v>70.5</v>
      </c>
    </row>
    <row r="571" spans="1:7" hidden="1" x14ac:dyDescent="0.25">
      <c r="B571" s="57" t="s">
        <v>949</v>
      </c>
      <c r="C571" s="57" t="s">
        <v>954</v>
      </c>
      <c r="D571" s="57" t="s">
        <v>955</v>
      </c>
      <c r="E571" s="57">
        <v>95</v>
      </c>
      <c r="G571" s="99">
        <v>73.2</v>
      </c>
    </row>
    <row r="572" spans="1:7" hidden="1" x14ac:dyDescent="0.25">
      <c r="B572" s="57" t="s">
        <v>949</v>
      </c>
      <c r="C572" s="57" t="s">
        <v>956</v>
      </c>
      <c r="D572" s="57" t="s">
        <v>957</v>
      </c>
      <c r="E572" s="57">
        <v>65</v>
      </c>
      <c r="G572" s="99">
        <v>53.9</v>
      </c>
    </row>
    <row r="573" spans="1:7" hidden="1" x14ac:dyDescent="0.25">
      <c r="B573" s="57" t="s">
        <v>949</v>
      </c>
      <c r="C573" s="57" t="s">
        <v>958</v>
      </c>
      <c r="D573" s="57" t="s">
        <v>959</v>
      </c>
      <c r="E573" s="57">
        <v>153.19999999999999</v>
      </c>
      <c r="G573" s="99">
        <v>148.4</v>
      </c>
    </row>
    <row r="574" spans="1:7" hidden="1" x14ac:dyDescent="0.25">
      <c r="B574" s="57" t="s">
        <v>949</v>
      </c>
      <c r="C574" s="57" t="s">
        <v>960</v>
      </c>
      <c r="D574" s="57" t="s">
        <v>961</v>
      </c>
      <c r="E574" s="57">
        <v>153.4</v>
      </c>
      <c r="G574" s="99">
        <v>124.3</v>
      </c>
    </row>
    <row r="575" spans="1:7" hidden="1" x14ac:dyDescent="0.25">
      <c r="B575" s="57" t="s">
        <v>949</v>
      </c>
      <c r="C575" s="57" t="s">
        <v>962</v>
      </c>
      <c r="D575" s="57" t="s">
        <v>963</v>
      </c>
      <c r="E575" s="57">
        <v>86.8</v>
      </c>
      <c r="G575" s="99">
        <v>70.8</v>
      </c>
    </row>
    <row r="576" spans="1:7" hidden="1" x14ac:dyDescent="0.25">
      <c r="B576" s="57" t="s">
        <v>949</v>
      </c>
      <c r="C576" s="57" t="s">
        <v>964</v>
      </c>
      <c r="D576" s="57" t="s">
        <v>965</v>
      </c>
      <c r="E576" s="57">
        <v>130.5</v>
      </c>
      <c r="G576" s="99">
        <v>94.4</v>
      </c>
    </row>
    <row r="577" spans="1:7" hidden="1" x14ac:dyDescent="0.25">
      <c r="B577" s="57" t="s">
        <v>949</v>
      </c>
      <c r="C577" s="57" t="s">
        <v>966</v>
      </c>
      <c r="D577" s="57" t="s">
        <v>967</v>
      </c>
      <c r="E577" s="57">
        <v>145.69999999999999</v>
      </c>
      <c r="G577" s="99">
        <v>119.2</v>
      </c>
    </row>
    <row r="578" spans="1:7" hidden="1" x14ac:dyDescent="0.25">
      <c r="B578" s="57" t="s">
        <v>949</v>
      </c>
      <c r="C578" s="57" t="s">
        <v>968</v>
      </c>
      <c r="D578" s="57" t="s">
        <v>969</v>
      </c>
      <c r="E578" s="57">
        <v>213.8</v>
      </c>
      <c r="G578" s="99">
        <v>171.5</v>
      </c>
    </row>
    <row r="579" spans="1:7" hidden="1" x14ac:dyDescent="0.25">
      <c r="B579" s="57" t="s">
        <v>949</v>
      </c>
      <c r="C579" s="57" t="s">
        <v>970</v>
      </c>
      <c r="D579" s="57" t="s">
        <v>971</v>
      </c>
      <c r="E579" s="57">
        <v>187.8</v>
      </c>
      <c r="G579" s="99">
        <v>165.2</v>
      </c>
    </row>
    <row r="580" spans="1:7" hidden="1" x14ac:dyDescent="0.25">
      <c r="B580" s="57" t="s">
        <v>949</v>
      </c>
      <c r="C580" s="57" t="s">
        <v>972</v>
      </c>
      <c r="D580" s="57" t="s">
        <v>973</v>
      </c>
      <c r="E580" s="57">
        <v>87.6</v>
      </c>
      <c r="G580" s="99">
        <v>72.5</v>
      </c>
    </row>
    <row r="581" spans="1:7" hidden="1" x14ac:dyDescent="0.25">
      <c r="B581" s="57" t="s">
        <v>949</v>
      </c>
      <c r="C581" s="57" t="s">
        <v>974</v>
      </c>
      <c r="D581" s="57" t="s">
        <v>975</v>
      </c>
      <c r="E581" s="57">
        <v>113.5</v>
      </c>
      <c r="G581" s="99">
        <v>90.4</v>
      </c>
    </row>
    <row r="582" spans="1:7" hidden="1" x14ac:dyDescent="0.25">
      <c r="B582" s="57" t="s">
        <v>949</v>
      </c>
      <c r="C582" s="57" t="s">
        <v>976</v>
      </c>
      <c r="D582" s="57" t="s">
        <v>977</v>
      </c>
      <c r="E582" s="57">
        <v>157.69999999999999</v>
      </c>
      <c r="G582" s="99">
        <v>125.2</v>
      </c>
    </row>
    <row r="583" spans="1:7" hidden="1" x14ac:dyDescent="0.25">
      <c r="B583" s="57" t="s">
        <v>949</v>
      </c>
      <c r="C583" s="57" t="s">
        <v>978</v>
      </c>
      <c r="D583" s="57" t="s">
        <v>979</v>
      </c>
      <c r="E583" s="57">
        <v>118.3</v>
      </c>
      <c r="G583" s="99">
        <v>119.9</v>
      </c>
    </row>
    <row r="584" spans="1:7" hidden="1" x14ac:dyDescent="0.25">
      <c r="B584" s="57" t="s">
        <v>949</v>
      </c>
      <c r="C584" s="57" t="s">
        <v>980</v>
      </c>
      <c r="D584" s="57" t="s">
        <v>981</v>
      </c>
      <c r="E584" s="57">
        <v>32.299999999999997</v>
      </c>
      <c r="G584" s="99">
        <v>33.700000000000003</v>
      </c>
    </row>
    <row r="585" spans="1:7" hidden="1" x14ac:dyDescent="0.25">
      <c r="B585" s="57" t="s">
        <v>949</v>
      </c>
      <c r="C585" s="57" t="s">
        <v>982</v>
      </c>
      <c r="D585" s="57" t="s">
        <v>983</v>
      </c>
      <c r="E585" s="57">
        <v>42.4</v>
      </c>
      <c r="G585" s="99">
        <v>57.2</v>
      </c>
    </row>
    <row r="586" spans="1:7" hidden="1" x14ac:dyDescent="0.25">
      <c r="B586" s="57" t="s">
        <v>949</v>
      </c>
      <c r="C586" s="57" t="s">
        <v>984</v>
      </c>
      <c r="D586" s="57" t="s">
        <v>985</v>
      </c>
      <c r="E586" s="57">
        <v>107.6</v>
      </c>
      <c r="G586" s="99">
        <v>82</v>
      </c>
    </row>
    <row r="587" spans="1:7" hidden="1" x14ac:dyDescent="0.25">
      <c r="B587" s="57" t="s">
        <v>949</v>
      </c>
      <c r="C587" s="57" t="s">
        <v>986</v>
      </c>
      <c r="D587" s="57" t="s">
        <v>987</v>
      </c>
      <c r="E587" s="57">
        <v>116.5</v>
      </c>
      <c r="G587" s="99">
        <v>88.8</v>
      </c>
    </row>
    <row r="588" spans="1:7" hidden="1" x14ac:dyDescent="0.25">
      <c r="A588" s="57" t="s">
        <v>990</v>
      </c>
      <c r="B588" s="57" t="s">
        <v>990</v>
      </c>
      <c r="C588" s="57" t="s">
        <v>988</v>
      </c>
      <c r="D588" s="57" t="s">
        <v>989</v>
      </c>
      <c r="E588" s="57">
        <v>16.899999999999999</v>
      </c>
      <c r="G588" s="99">
        <v>14.7</v>
      </c>
    </row>
    <row r="589" spans="1:7" hidden="1" x14ac:dyDescent="0.25">
      <c r="B589" s="57" t="s">
        <v>990</v>
      </c>
      <c r="C589" s="57" t="s">
        <v>991</v>
      </c>
      <c r="D589" s="57" t="s">
        <v>992</v>
      </c>
      <c r="E589" s="57">
        <v>82.6</v>
      </c>
      <c r="G589" s="99">
        <v>61.3</v>
      </c>
    </row>
    <row r="590" spans="1:7" hidden="1" x14ac:dyDescent="0.25">
      <c r="B590" s="57" t="s">
        <v>990</v>
      </c>
      <c r="C590" s="57" t="s">
        <v>993</v>
      </c>
      <c r="D590" s="57" t="s">
        <v>994</v>
      </c>
      <c r="E590" s="57">
        <v>45.2</v>
      </c>
      <c r="G590" s="99">
        <v>32.4</v>
      </c>
    </row>
    <row r="591" spans="1:7" hidden="1" x14ac:dyDescent="0.25">
      <c r="B591" s="57" t="s">
        <v>990</v>
      </c>
      <c r="C591" s="57" t="s">
        <v>995</v>
      </c>
      <c r="D591" s="57" t="s">
        <v>996</v>
      </c>
      <c r="E591" s="57">
        <v>94.1</v>
      </c>
      <c r="G591" s="99">
        <v>69.8</v>
      </c>
    </row>
    <row r="592" spans="1:7" hidden="1" x14ac:dyDescent="0.25">
      <c r="B592" s="57" t="s">
        <v>990</v>
      </c>
      <c r="C592" s="57" t="s">
        <v>997</v>
      </c>
      <c r="D592" s="57" t="s">
        <v>998</v>
      </c>
      <c r="E592" s="57">
        <v>77.2</v>
      </c>
      <c r="G592" s="99">
        <v>60.5</v>
      </c>
    </row>
    <row r="593" spans="2:7" hidden="1" x14ac:dyDescent="0.25">
      <c r="B593" s="57" t="s">
        <v>990</v>
      </c>
      <c r="C593" s="57" t="s">
        <v>999</v>
      </c>
      <c r="D593" s="57" t="s">
        <v>1000</v>
      </c>
      <c r="E593" s="57">
        <v>53.1</v>
      </c>
      <c r="G593" s="99">
        <v>46.5</v>
      </c>
    </row>
    <row r="594" spans="2:7" hidden="1" x14ac:dyDescent="0.25">
      <c r="B594" s="57" t="s">
        <v>990</v>
      </c>
      <c r="C594" s="57" t="s">
        <v>1001</v>
      </c>
      <c r="D594" s="57" t="s">
        <v>1002</v>
      </c>
      <c r="E594" s="57">
        <v>115.4</v>
      </c>
      <c r="G594" s="99">
        <v>137.4</v>
      </c>
    </row>
    <row r="595" spans="2:7" hidden="1" x14ac:dyDescent="0.25">
      <c r="B595" s="57" t="s">
        <v>990</v>
      </c>
      <c r="C595" s="57" t="s">
        <v>1003</v>
      </c>
      <c r="D595" s="57" t="s">
        <v>1004</v>
      </c>
      <c r="E595" s="57">
        <v>53.1</v>
      </c>
      <c r="G595" s="99">
        <v>43</v>
      </c>
    </row>
    <row r="596" spans="2:7" hidden="1" x14ac:dyDescent="0.25">
      <c r="B596" s="57" t="s">
        <v>990</v>
      </c>
      <c r="C596" s="57" t="s">
        <v>1005</v>
      </c>
      <c r="D596" s="57" t="s">
        <v>1006</v>
      </c>
      <c r="E596" s="57">
        <v>35.1</v>
      </c>
      <c r="G596" s="99">
        <v>29.4</v>
      </c>
    </row>
    <row r="597" spans="2:7" hidden="1" x14ac:dyDescent="0.25">
      <c r="B597" s="57" t="s">
        <v>990</v>
      </c>
      <c r="C597" s="57" t="s">
        <v>1007</v>
      </c>
      <c r="D597" s="57" t="s">
        <v>1008</v>
      </c>
      <c r="E597" s="57">
        <v>59.1</v>
      </c>
      <c r="G597" s="99">
        <v>45.9</v>
      </c>
    </row>
    <row r="598" spans="2:7" hidden="1" x14ac:dyDescent="0.25">
      <c r="B598" s="57" t="s">
        <v>990</v>
      </c>
      <c r="C598" s="57" t="s">
        <v>1009</v>
      </c>
      <c r="D598" s="57" t="s">
        <v>1010</v>
      </c>
      <c r="E598" s="57">
        <v>79.400000000000006</v>
      </c>
      <c r="G598" s="99">
        <v>62.6</v>
      </c>
    </row>
    <row r="599" spans="2:7" hidden="1" x14ac:dyDescent="0.25">
      <c r="B599" s="57" t="s">
        <v>990</v>
      </c>
      <c r="C599" s="57" t="s">
        <v>1011</v>
      </c>
      <c r="D599" s="57" t="s">
        <v>1012</v>
      </c>
      <c r="E599" s="57">
        <v>23</v>
      </c>
      <c r="G599" s="99">
        <v>20.3</v>
      </c>
    </row>
    <row r="600" spans="2:7" hidden="1" x14ac:dyDescent="0.25">
      <c r="B600" s="57" t="s">
        <v>990</v>
      </c>
      <c r="C600" s="57" t="s">
        <v>1013</v>
      </c>
      <c r="D600" s="57" t="s">
        <v>1014</v>
      </c>
      <c r="E600" s="57">
        <v>130.9</v>
      </c>
      <c r="G600" s="99">
        <v>117.1</v>
      </c>
    </row>
    <row r="601" spans="2:7" hidden="1" x14ac:dyDescent="0.25">
      <c r="B601" s="57" t="s">
        <v>990</v>
      </c>
      <c r="C601" s="57" t="s">
        <v>1015</v>
      </c>
      <c r="D601" s="57" t="s">
        <v>1016</v>
      </c>
      <c r="E601" s="57">
        <v>72.599999999999994</v>
      </c>
      <c r="G601" s="99">
        <v>55.5</v>
      </c>
    </row>
    <row r="602" spans="2:7" hidden="1" x14ac:dyDescent="0.25">
      <c r="B602" s="57" t="s">
        <v>990</v>
      </c>
      <c r="C602" s="57" t="s">
        <v>1017</v>
      </c>
      <c r="D602" s="57" t="s">
        <v>1018</v>
      </c>
      <c r="E602" s="57">
        <v>33.9</v>
      </c>
      <c r="G602" s="99">
        <v>27.6</v>
      </c>
    </row>
    <row r="603" spans="2:7" hidden="1" x14ac:dyDescent="0.25">
      <c r="B603" s="57" t="s">
        <v>990</v>
      </c>
      <c r="C603" s="57" t="s">
        <v>1019</v>
      </c>
      <c r="D603" s="57" t="s">
        <v>1020</v>
      </c>
      <c r="E603" s="57">
        <v>79.2</v>
      </c>
      <c r="G603" s="99">
        <v>63.5</v>
      </c>
    </row>
    <row r="604" spans="2:7" hidden="1" x14ac:dyDescent="0.25">
      <c r="B604" s="57" t="s">
        <v>990</v>
      </c>
      <c r="C604" s="57" t="s">
        <v>1021</v>
      </c>
      <c r="D604" s="57" t="s">
        <v>1022</v>
      </c>
      <c r="E604" s="57">
        <v>51.4</v>
      </c>
      <c r="G604" s="99">
        <v>37.299999999999997</v>
      </c>
    </row>
    <row r="605" spans="2:7" hidden="1" x14ac:dyDescent="0.25">
      <c r="B605" s="57" t="s">
        <v>990</v>
      </c>
      <c r="C605" s="57" t="s">
        <v>1023</v>
      </c>
      <c r="D605" s="57" t="s">
        <v>1024</v>
      </c>
      <c r="E605" s="57">
        <v>72.8</v>
      </c>
      <c r="G605" s="99">
        <v>74.8</v>
      </c>
    </row>
    <row r="606" spans="2:7" hidden="1" x14ac:dyDescent="0.25">
      <c r="B606" s="57" t="s">
        <v>990</v>
      </c>
      <c r="C606" s="57" t="s">
        <v>1025</v>
      </c>
      <c r="D606" s="57" t="s">
        <v>1026</v>
      </c>
      <c r="E606" s="57">
        <v>59.8</v>
      </c>
      <c r="G606" s="99">
        <v>45.6</v>
      </c>
    </row>
    <row r="607" spans="2:7" hidden="1" x14ac:dyDescent="0.25">
      <c r="B607" s="57" t="s">
        <v>990</v>
      </c>
      <c r="C607" s="57" t="s">
        <v>1027</v>
      </c>
      <c r="D607" s="57" t="s">
        <v>1028</v>
      </c>
      <c r="E607" s="57">
        <v>94</v>
      </c>
      <c r="G607" s="99">
        <v>88.3</v>
      </c>
    </row>
    <row r="608" spans="2:7" hidden="1" x14ac:dyDescent="0.25">
      <c r="B608" s="57" t="s">
        <v>990</v>
      </c>
      <c r="C608" s="57" t="s">
        <v>1029</v>
      </c>
      <c r="D608" s="57" t="s">
        <v>1030</v>
      </c>
      <c r="E608" s="57">
        <v>22.2</v>
      </c>
      <c r="G608" s="99">
        <v>14.4</v>
      </c>
    </row>
    <row r="609" spans="1:7" hidden="1" x14ac:dyDescent="0.25">
      <c r="A609" s="57" t="s">
        <v>1033</v>
      </c>
      <c r="B609" s="57" t="s">
        <v>1033</v>
      </c>
      <c r="C609" s="57" t="s">
        <v>1031</v>
      </c>
      <c r="D609" s="57" t="s">
        <v>1032</v>
      </c>
      <c r="E609" s="57">
        <v>38.9</v>
      </c>
      <c r="G609" s="99">
        <v>31.3</v>
      </c>
    </row>
    <row r="610" spans="1:7" hidden="1" x14ac:dyDescent="0.25">
      <c r="B610" s="57" t="s">
        <v>1033</v>
      </c>
      <c r="C610" s="57" t="s">
        <v>1034</v>
      </c>
      <c r="D610" s="57" t="s">
        <v>1035</v>
      </c>
      <c r="E610" s="57">
        <v>17.7</v>
      </c>
      <c r="G610" s="99">
        <v>14.5</v>
      </c>
    </row>
    <row r="611" spans="1:7" hidden="1" x14ac:dyDescent="0.25">
      <c r="B611" s="57" t="s">
        <v>1033</v>
      </c>
      <c r="C611" s="57" t="s">
        <v>1036</v>
      </c>
      <c r="D611" s="57" t="s">
        <v>1037</v>
      </c>
      <c r="E611" s="57">
        <v>52.8</v>
      </c>
      <c r="G611" s="99">
        <v>49.2</v>
      </c>
    </row>
    <row r="612" spans="1:7" hidden="1" x14ac:dyDescent="0.25">
      <c r="B612" s="57" t="s">
        <v>1033</v>
      </c>
      <c r="C612" s="57" t="s">
        <v>1038</v>
      </c>
      <c r="D612" s="57" t="s">
        <v>1039</v>
      </c>
      <c r="E612" s="57">
        <v>11.1</v>
      </c>
      <c r="G612" s="99">
        <v>9.1999999999999993</v>
      </c>
    </row>
    <row r="613" spans="1:7" hidden="1" x14ac:dyDescent="0.25">
      <c r="B613" s="57" t="s">
        <v>1033</v>
      </c>
      <c r="C613" s="57" t="s">
        <v>1040</v>
      </c>
      <c r="D613" s="57" t="s">
        <v>1041</v>
      </c>
      <c r="E613" s="57">
        <v>14.5</v>
      </c>
      <c r="G613" s="99">
        <v>13.3</v>
      </c>
    </row>
    <row r="614" spans="1:7" hidden="1" x14ac:dyDescent="0.25">
      <c r="B614" s="57" t="s">
        <v>1033</v>
      </c>
      <c r="C614" s="57" t="s">
        <v>1042</v>
      </c>
      <c r="D614" s="57" t="s">
        <v>1043</v>
      </c>
      <c r="E614" s="57">
        <v>48.1</v>
      </c>
      <c r="G614" s="99">
        <v>37.200000000000003</v>
      </c>
    </row>
    <row r="615" spans="1:7" hidden="1" x14ac:dyDescent="0.25">
      <c r="B615" s="57" t="s">
        <v>1033</v>
      </c>
      <c r="C615" s="57" t="s">
        <v>1044</v>
      </c>
      <c r="D615" s="57" t="s">
        <v>1045</v>
      </c>
      <c r="E615" s="57">
        <v>37.299999999999997</v>
      </c>
      <c r="G615" s="99">
        <v>30.4</v>
      </c>
    </row>
    <row r="616" spans="1:7" hidden="1" x14ac:dyDescent="0.25">
      <c r="B616" s="57" t="s">
        <v>1033</v>
      </c>
      <c r="C616" s="57" t="s">
        <v>1046</v>
      </c>
      <c r="D616" s="57" t="s">
        <v>303</v>
      </c>
      <c r="E616" s="57">
        <v>53.9</v>
      </c>
      <c r="G616" s="99">
        <v>37.9</v>
      </c>
    </row>
    <row r="617" spans="1:7" hidden="1" x14ac:dyDescent="0.25">
      <c r="B617" s="57" t="s">
        <v>1033</v>
      </c>
      <c r="C617" s="57" t="s">
        <v>1047</v>
      </c>
      <c r="D617" s="57" t="s">
        <v>1048</v>
      </c>
      <c r="E617" s="57">
        <v>34.700000000000003</v>
      </c>
      <c r="G617" s="99">
        <v>30.9</v>
      </c>
    </row>
    <row r="618" spans="1:7" hidden="1" x14ac:dyDescent="0.25">
      <c r="B618" s="57" t="s">
        <v>1033</v>
      </c>
      <c r="C618" s="57" t="s">
        <v>1049</v>
      </c>
      <c r="D618" s="57" t="s">
        <v>1050</v>
      </c>
      <c r="E618" s="57">
        <v>59.2</v>
      </c>
      <c r="G618" s="99">
        <v>47</v>
      </c>
    </row>
    <row r="619" spans="1:7" hidden="1" x14ac:dyDescent="0.25">
      <c r="B619" s="57" t="s">
        <v>1033</v>
      </c>
      <c r="C619" s="57" t="s">
        <v>1051</v>
      </c>
      <c r="D619" s="57" t="s">
        <v>1052</v>
      </c>
      <c r="E619" s="57">
        <v>39.200000000000003</v>
      </c>
      <c r="G619" s="99">
        <v>31.5</v>
      </c>
    </row>
    <row r="620" spans="1:7" hidden="1" x14ac:dyDescent="0.25">
      <c r="B620" s="57" t="s">
        <v>1033</v>
      </c>
      <c r="C620" s="57" t="s">
        <v>1053</v>
      </c>
      <c r="D620" s="57" t="s">
        <v>1054</v>
      </c>
      <c r="E620" s="57">
        <v>56.8</v>
      </c>
      <c r="G620" s="99">
        <v>48.6</v>
      </c>
    </row>
    <row r="621" spans="1:7" hidden="1" x14ac:dyDescent="0.25">
      <c r="B621" s="57" t="s">
        <v>1033</v>
      </c>
      <c r="C621" s="57" t="s">
        <v>1055</v>
      </c>
      <c r="D621" s="57" t="s">
        <v>1056</v>
      </c>
      <c r="E621" s="57">
        <v>40.700000000000003</v>
      </c>
      <c r="G621" s="99">
        <v>57.9</v>
      </c>
    </row>
    <row r="622" spans="1:7" hidden="1" x14ac:dyDescent="0.25">
      <c r="B622" s="57" t="s">
        <v>1033</v>
      </c>
      <c r="C622" s="57" t="s">
        <v>1057</v>
      </c>
      <c r="D622" s="57" t="s">
        <v>1058</v>
      </c>
      <c r="E622" s="57">
        <v>59.1</v>
      </c>
      <c r="G622" s="99">
        <v>52</v>
      </c>
    </row>
    <row r="623" spans="1:7" hidden="1" x14ac:dyDescent="0.25">
      <c r="B623" s="57" t="s">
        <v>1033</v>
      </c>
      <c r="C623" s="57" t="s">
        <v>1059</v>
      </c>
      <c r="D623" s="57" t="s">
        <v>1060</v>
      </c>
      <c r="E623" s="57">
        <v>24.2</v>
      </c>
      <c r="G623" s="99">
        <v>28.9</v>
      </c>
    </row>
    <row r="624" spans="1:7" hidden="1" x14ac:dyDescent="0.25">
      <c r="B624" s="57" t="s">
        <v>1033</v>
      </c>
      <c r="C624" s="57" t="s">
        <v>1061</v>
      </c>
      <c r="D624" s="57" t="s">
        <v>1062</v>
      </c>
      <c r="E624" s="57">
        <v>59.3</v>
      </c>
      <c r="G624" s="99">
        <v>67.3</v>
      </c>
    </row>
    <row r="625" spans="1:7" hidden="1" x14ac:dyDescent="0.25">
      <c r="B625" s="57" t="s">
        <v>1033</v>
      </c>
      <c r="C625" s="57" t="s">
        <v>1063</v>
      </c>
      <c r="D625" s="57" t="s">
        <v>1064</v>
      </c>
      <c r="E625" s="57">
        <v>42.9</v>
      </c>
      <c r="G625" s="99">
        <v>29.8</v>
      </c>
    </row>
    <row r="626" spans="1:7" hidden="1" x14ac:dyDescent="0.25">
      <c r="B626" s="57" t="s">
        <v>1033</v>
      </c>
      <c r="C626" s="57" t="s">
        <v>1065</v>
      </c>
      <c r="D626" s="57" t="s">
        <v>1066</v>
      </c>
      <c r="E626" s="57">
        <v>60.1</v>
      </c>
      <c r="G626" s="99">
        <v>42.4</v>
      </c>
    </row>
    <row r="627" spans="1:7" hidden="1" x14ac:dyDescent="0.25">
      <c r="A627" s="57" t="s">
        <v>1068</v>
      </c>
      <c r="B627" s="57" t="s">
        <v>1068</v>
      </c>
      <c r="C627" s="57" t="s">
        <v>1067</v>
      </c>
      <c r="D627" s="57" t="s">
        <v>74</v>
      </c>
      <c r="E627" s="57">
        <v>140.9</v>
      </c>
      <c r="G627" s="99">
        <v>137.4</v>
      </c>
    </row>
    <row r="628" spans="1:7" hidden="1" x14ac:dyDescent="0.25">
      <c r="B628" s="57" t="s">
        <v>1068</v>
      </c>
      <c r="C628" s="57" t="s">
        <v>1069</v>
      </c>
      <c r="D628" s="57" t="s">
        <v>1070</v>
      </c>
      <c r="E628" s="57">
        <v>154.19999999999999</v>
      </c>
      <c r="G628" s="99">
        <v>136.19999999999999</v>
      </c>
    </row>
    <row r="629" spans="1:7" hidden="1" x14ac:dyDescent="0.25">
      <c r="B629" s="57" t="s">
        <v>1068</v>
      </c>
      <c r="C629" s="57" t="s">
        <v>1071</v>
      </c>
      <c r="D629" s="57" t="s">
        <v>1072</v>
      </c>
      <c r="E629" s="57">
        <v>94.4</v>
      </c>
      <c r="G629" s="99">
        <v>425</v>
      </c>
    </row>
    <row r="630" spans="1:7" hidden="1" x14ac:dyDescent="0.25">
      <c r="B630" s="57" t="s">
        <v>1068</v>
      </c>
      <c r="C630" s="57" t="s">
        <v>1073</v>
      </c>
      <c r="D630" s="57" t="s">
        <v>1074</v>
      </c>
      <c r="E630" s="57">
        <v>165.3</v>
      </c>
      <c r="G630" s="99">
        <v>236.4</v>
      </c>
    </row>
    <row r="631" spans="1:7" hidden="1" x14ac:dyDescent="0.25">
      <c r="B631" s="57" t="s">
        <v>1068</v>
      </c>
      <c r="C631" s="57" t="s">
        <v>1075</v>
      </c>
      <c r="D631" s="57" t="s">
        <v>1076</v>
      </c>
      <c r="E631" s="57">
        <v>36.5</v>
      </c>
      <c r="G631" s="99">
        <v>27.4</v>
      </c>
    </row>
    <row r="632" spans="1:7" hidden="1" x14ac:dyDescent="0.25">
      <c r="B632" s="57" t="s">
        <v>1068</v>
      </c>
      <c r="C632" s="57" t="s">
        <v>1077</v>
      </c>
      <c r="D632" s="57" t="s">
        <v>1078</v>
      </c>
      <c r="E632" s="57">
        <v>121</v>
      </c>
      <c r="G632" s="99">
        <v>86</v>
      </c>
    </row>
    <row r="633" spans="1:7" hidden="1" x14ac:dyDescent="0.25">
      <c r="B633" s="57" t="s">
        <v>1068</v>
      </c>
      <c r="C633" s="57" t="s">
        <v>1079</v>
      </c>
      <c r="D633" s="57" t="s">
        <v>1080</v>
      </c>
      <c r="E633" s="57">
        <v>110.3</v>
      </c>
      <c r="G633" s="99">
        <v>92.7</v>
      </c>
    </row>
    <row r="634" spans="1:7" hidden="1" x14ac:dyDescent="0.25">
      <c r="B634" s="57" t="s">
        <v>1068</v>
      </c>
      <c r="C634" s="57" t="s">
        <v>1081</v>
      </c>
      <c r="D634" s="57" t="s">
        <v>1082</v>
      </c>
      <c r="E634" s="57">
        <v>146.4</v>
      </c>
      <c r="G634" s="99">
        <v>114.9</v>
      </c>
    </row>
    <row r="635" spans="1:7" hidden="1" x14ac:dyDescent="0.25">
      <c r="B635" s="57" t="s">
        <v>1068</v>
      </c>
      <c r="C635" s="57" t="s">
        <v>1083</v>
      </c>
      <c r="D635" s="57" t="s">
        <v>395</v>
      </c>
      <c r="E635" s="57">
        <v>127.5</v>
      </c>
      <c r="G635" s="99">
        <v>171.3</v>
      </c>
    </row>
    <row r="636" spans="1:7" hidden="1" x14ac:dyDescent="0.25">
      <c r="B636" s="57" t="s">
        <v>1068</v>
      </c>
      <c r="C636" s="57" t="s">
        <v>1084</v>
      </c>
      <c r="D636" s="57" t="s">
        <v>1085</v>
      </c>
      <c r="E636" s="57">
        <v>98.4</v>
      </c>
      <c r="G636" s="99">
        <v>89.5</v>
      </c>
    </row>
    <row r="637" spans="1:7" hidden="1" x14ac:dyDescent="0.25">
      <c r="B637" s="57" t="s">
        <v>1068</v>
      </c>
      <c r="C637" s="57" t="s">
        <v>1086</v>
      </c>
      <c r="D637" s="57" t="s">
        <v>1087</v>
      </c>
      <c r="E637" s="57">
        <v>169.8</v>
      </c>
      <c r="G637" s="99">
        <v>135.1</v>
      </c>
    </row>
    <row r="638" spans="1:7" hidden="1" x14ac:dyDescent="0.25">
      <c r="B638" s="57" t="s">
        <v>1068</v>
      </c>
      <c r="C638" s="57" t="s">
        <v>1088</v>
      </c>
      <c r="D638" s="57" t="s">
        <v>1089</v>
      </c>
      <c r="E638" s="57">
        <v>103</v>
      </c>
      <c r="G638" s="99">
        <v>72.900000000000006</v>
      </c>
    </row>
    <row r="639" spans="1:7" hidden="1" x14ac:dyDescent="0.25">
      <c r="B639" s="57" t="s">
        <v>1068</v>
      </c>
      <c r="C639" s="57" t="s">
        <v>1090</v>
      </c>
      <c r="D639" s="57" t="s">
        <v>1091</v>
      </c>
      <c r="E639" s="57">
        <v>168.7</v>
      </c>
      <c r="G639" s="99">
        <v>131.30000000000001</v>
      </c>
    </row>
    <row r="640" spans="1:7" hidden="1" x14ac:dyDescent="0.25">
      <c r="B640" s="57" t="s">
        <v>1068</v>
      </c>
      <c r="C640" s="57" t="s">
        <v>1092</v>
      </c>
      <c r="D640" s="57" t="s">
        <v>1093</v>
      </c>
      <c r="E640" s="57">
        <v>60</v>
      </c>
      <c r="G640" s="99">
        <v>37.4</v>
      </c>
    </row>
    <row r="641" spans="1:7" hidden="1" x14ac:dyDescent="0.25">
      <c r="B641" s="57" t="s">
        <v>1068</v>
      </c>
      <c r="C641" s="57" t="s">
        <v>1094</v>
      </c>
      <c r="D641" s="57" t="s">
        <v>1095</v>
      </c>
      <c r="E641" s="57">
        <v>137.19999999999999</v>
      </c>
      <c r="G641" s="99">
        <v>352.6</v>
      </c>
    </row>
    <row r="642" spans="1:7" hidden="1" x14ac:dyDescent="0.25">
      <c r="B642" s="57" t="s">
        <v>1068</v>
      </c>
      <c r="C642" s="57" t="s">
        <v>1096</v>
      </c>
      <c r="D642" s="57" t="s">
        <v>1097</v>
      </c>
      <c r="E642" s="57">
        <v>100.8</v>
      </c>
      <c r="G642" s="99">
        <v>76.2</v>
      </c>
    </row>
    <row r="643" spans="1:7" hidden="1" x14ac:dyDescent="0.25">
      <c r="B643" s="57" t="s">
        <v>1068</v>
      </c>
      <c r="C643" s="57" t="s">
        <v>1098</v>
      </c>
      <c r="D643" s="57" t="s">
        <v>1099</v>
      </c>
      <c r="E643" s="57">
        <v>141.6</v>
      </c>
      <c r="G643" s="99">
        <v>110.4</v>
      </c>
    </row>
    <row r="644" spans="1:7" hidden="1" x14ac:dyDescent="0.25">
      <c r="B644" s="57" t="s">
        <v>1068</v>
      </c>
      <c r="C644" s="57" t="s">
        <v>1100</v>
      </c>
      <c r="D644" s="57" t="s">
        <v>1101</v>
      </c>
      <c r="E644" s="57">
        <v>94.9</v>
      </c>
      <c r="G644" s="99">
        <v>64.599999999999994</v>
      </c>
    </row>
    <row r="645" spans="1:7" hidden="1" x14ac:dyDescent="0.25">
      <c r="B645" s="57" t="s">
        <v>1068</v>
      </c>
      <c r="C645" s="57" t="s">
        <v>1102</v>
      </c>
      <c r="D645" s="57" t="s">
        <v>1103</v>
      </c>
      <c r="E645" s="57">
        <v>92.6</v>
      </c>
      <c r="G645" s="99">
        <v>57.6</v>
      </c>
    </row>
    <row r="646" spans="1:7" hidden="1" x14ac:dyDescent="0.25">
      <c r="B646" s="57" t="s">
        <v>1068</v>
      </c>
      <c r="C646" s="57" t="s">
        <v>1104</v>
      </c>
      <c r="D646" s="57" t="s">
        <v>1105</v>
      </c>
      <c r="E646" s="57">
        <v>112</v>
      </c>
      <c r="G646" s="99">
        <v>94.4</v>
      </c>
    </row>
    <row r="647" spans="1:7" hidden="1" x14ac:dyDescent="0.25">
      <c r="B647" s="57" t="s">
        <v>1068</v>
      </c>
      <c r="C647" s="57" t="s">
        <v>1106</v>
      </c>
      <c r="D647" s="57" t="s">
        <v>70</v>
      </c>
      <c r="E647" s="57">
        <v>44.5</v>
      </c>
      <c r="G647" s="99">
        <v>34.1</v>
      </c>
    </row>
    <row r="648" spans="1:7" hidden="1" x14ac:dyDescent="0.25">
      <c r="A648" s="57" t="s">
        <v>1109</v>
      </c>
      <c r="B648" s="57" t="s">
        <v>1109</v>
      </c>
      <c r="C648" s="57" t="s">
        <v>1107</v>
      </c>
      <c r="D648" s="57" t="s">
        <v>1108</v>
      </c>
      <c r="E648" s="57">
        <v>20.7</v>
      </c>
      <c r="G648" s="99">
        <v>24.6</v>
      </c>
    </row>
    <row r="649" spans="1:7" hidden="1" x14ac:dyDescent="0.25">
      <c r="B649" s="57" t="s">
        <v>1109</v>
      </c>
      <c r="C649" s="57" t="s">
        <v>1110</v>
      </c>
      <c r="D649" s="57" t="s">
        <v>1111</v>
      </c>
      <c r="E649" s="57">
        <v>34.9</v>
      </c>
      <c r="G649" s="99">
        <v>27</v>
      </c>
    </row>
    <row r="650" spans="1:7" hidden="1" x14ac:dyDescent="0.25">
      <c r="B650" s="57" t="s">
        <v>1109</v>
      </c>
      <c r="C650" s="57" t="s">
        <v>1112</v>
      </c>
      <c r="D650" s="57" t="s">
        <v>565</v>
      </c>
      <c r="E650" s="57">
        <v>43</v>
      </c>
      <c r="G650" s="99">
        <v>40.1</v>
      </c>
    </row>
    <row r="651" spans="1:7" hidden="1" x14ac:dyDescent="0.25">
      <c r="B651" s="57" t="s">
        <v>1109</v>
      </c>
      <c r="C651" s="57" t="s">
        <v>1113</v>
      </c>
      <c r="D651" s="57" t="s">
        <v>1114</v>
      </c>
      <c r="E651" s="57">
        <v>49.5</v>
      </c>
      <c r="G651" s="99">
        <v>38.299999999999997</v>
      </c>
    </row>
    <row r="652" spans="1:7" hidden="1" x14ac:dyDescent="0.25">
      <c r="B652" s="57" t="s">
        <v>1109</v>
      </c>
      <c r="C652" s="57" t="s">
        <v>1115</v>
      </c>
      <c r="D652" s="57" t="s">
        <v>1116</v>
      </c>
      <c r="E652" s="57">
        <v>13.8</v>
      </c>
      <c r="G652" s="99">
        <v>10.1</v>
      </c>
    </row>
    <row r="653" spans="1:7" hidden="1" x14ac:dyDescent="0.25">
      <c r="B653" s="57" t="s">
        <v>1109</v>
      </c>
      <c r="C653" s="57" t="s">
        <v>1117</v>
      </c>
      <c r="D653" s="57" t="s">
        <v>1118</v>
      </c>
      <c r="E653" s="57">
        <v>26.1</v>
      </c>
      <c r="G653" s="99">
        <v>23.1</v>
      </c>
    </row>
    <row r="654" spans="1:7" hidden="1" x14ac:dyDescent="0.25">
      <c r="B654" s="57" t="s">
        <v>1109</v>
      </c>
      <c r="C654" s="57" t="s">
        <v>1119</v>
      </c>
      <c r="D654" s="57" t="s">
        <v>1120</v>
      </c>
      <c r="E654" s="57">
        <v>55.8</v>
      </c>
      <c r="G654" s="99">
        <v>41.8</v>
      </c>
    </row>
    <row r="655" spans="1:7" hidden="1" x14ac:dyDescent="0.25">
      <c r="B655" s="57" t="s">
        <v>1109</v>
      </c>
      <c r="C655" s="57" t="s">
        <v>1121</v>
      </c>
      <c r="D655" s="57" t="s">
        <v>939</v>
      </c>
      <c r="E655" s="57">
        <v>79.7</v>
      </c>
      <c r="G655" s="99">
        <v>78.3</v>
      </c>
    </row>
    <row r="656" spans="1:7" hidden="1" x14ac:dyDescent="0.25">
      <c r="B656" s="57" t="s">
        <v>1109</v>
      </c>
      <c r="C656" s="57" t="s">
        <v>1122</v>
      </c>
      <c r="D656" s="57" t="s">
        <v>1123</v>
      </c>
      <c r="E656" s="57">
        <v>54.1</v>
      </c>
      <c r="G656" s="99">
        <v>42.5</v>
      </c>
    </row>
    <row r="657" spans="1:7" hidden="1" x14ac:dyDescent="0.25">
      <c r="B657" s="57" t="s">
        <v>1109</v>
      </c>
      <c r="C657" s="57" t="s">
        <v>1124</v>
      </c>
      <c r="D657" s="57" t="s">
        <v>1125</v>
      </c>
      <c r="E657" s="57">
        <v>83.9</v>
      </c>
      <c r="G657" s="99">
        <v>135.5</v>
      </c>
    </row>
    <row r="658" spans="1:7" hidden="1" x14ac:dyDescent="0.25">
      <c r="B658" s="57" t="s">
        <v>1109</v>
      </c>
      <c r="C658" s="57" t="s">
        <v>1126</v>
      </c>
      <c r="D658" s="57" t="s">
        <v>1127</v>
      </c>
      <c r="E658" s="57">
        <v>55.2</v>
      </c>
      <c r="G658" s="99">
        <v>40.299999999999997</v>
      </c>
    </row>
    <row r="659" spans="1:7" hidden="1" x14ac:dyDescent="0.25">
      <c r="B659" s="57" t="s">
        <v>1109</v>
      </c>
      <c r="C659" s="57" t="s">
        <v>1128</v>
      </c>
      <c r="D659" s="57" t="s">
        <v>1129</v>
      </c>
      <c r="E659" s="57">
        <v>75.5</v>
      </c>
      <c r="G659" s="99">
        <v>63</v>
      </c>
    </row>
    <row r="660" spans="1:7" hidden="1" x14ac:dyDescent="0.25">
      <c r="B660" s="57" t="s">
        <v>1109</v>
      </c>
      <c r="C660" s="57" t="s">
        <v>1130</v>
      </c>
      <c r="D660" s="57" t="s">
        <v>1131</v>
      </c>
      <c r="E660" s="57">
        <v>59.2</v>
      </c>
      <c r="G660" s="99">
        <v>40.799999999999997</v>
      </c>
    </row>
    <row r="661" spans="1:7" hidden="1" x14ac:dyDescent="0.25">
      <c r="B661" s="57" t="s">
        <v>1109</v>
      </c>
      <c r="C661" s="57" t="s">
        <v>1132</v>
      </c>
      <c r="D661" s="57" t="s">
        <v>1133</v>
      </c>
      <c r="E661" s="57">
        <v>68.599999999999994</v>
      </c>
      <c r="G661" s="99">
        <v>49.5</v>
      </c>
    </row>
    <row r="662" spans="1:7" hidden="1" x14ac:dyDescent="0.25">
      <c r="B662" s="57" t="s">
        <v>1109</v>
      </c>
      <c r="C662" s="57" t="s">
        <v>1134</v>
      </c>
      <c r="D662" s="57" t="s">
        <v>1135</v>
      </c>
      <c r="E662" s="57">
        <v>65.900000000000006</v>
      </c>
      <c r="G662" s="99">
        <v>49.2</v>
      </c>
    </row>
    <row r="663" spans="1:7" hidden="1" x14ac:dyDescent="0.25">
      <c r="B663" s="57" t="s">
        <v>1109</v>
      </c>
      <c r="C663" s="57" t="s">
        <v>1136</v>
      </c>
      <c r="D663" s="57" t="s">
        <v>1137</v>
      </c>
      <c r="E663" s="57">
        <v>59.3</v>
      </c>
      <c r="G663" s="99">
        <v>53.4</v>
      </c>
    </row>
    <row r="664" spans="1:7" hidden="1" x14ac:dyDescent="0.25">
      <c r="B664" s="57" t="s">
        <v>1109</v>
      </c>
      <c r="C664" s="57" t="s">
        <v>1138</v>
      </c>
      <c r="D664" s="57" t="s">
        <v>1139</v>
      </c>
      <c r="E664" s="57">
        <v>56.6</v>
      </c>
      <c r="G664" s="99">
        <v>42.6</v>
      </c>
    </row>
    <row r="665" spans="1:7" hidden="1" x14ac:dyDescent="0.25">
      <c r="B665" s="57" t="s">
        <v>1109</v>
      </c>
      <c r="C665" s="57" t="s">
        <v>1140</v>
      </c>
      <c r="D665" s="57" t="s">
        <v>1141</v>
      </c>
      <c r="E665" s="57">
        <v>59.6</v>
      </c>
      <c r="G665" s="99">
        <v>45.4</v>
      </c>
    </row>
    <row r="666" spans="1:7" hidden="1" x14ac:dyDescent="0.25">
      <c r="A666" s="57" t="s">
        <v>1144</v>
      </c>
      <c r="B666" s="57" t="s">
        <v>1144</v>
      </c>
      <c r="C666" s="57" t="s">
        <v>1142</v>
      </c>
      <c r="D666" s="57" t="s">
        <v>1143</v>
      </c>
      <c r="E666" s="57">
        <v>166.3</v>
      </c>
      <c r="G666" s="99">
        <v>152.4</v>
      </c>
    </row>
    <row r="667" spans="1:7" hidden="1" x14ac:dyDescent="0.25">
      <c r="B667" s="57" t="s">
        <v>1144</v>
      </c>
      <c r="C667" s="57" t="s">
        <v>1145</v>
      </c>
      <c r="D667" s="57" t="s">
        <v>1146</v>
      </c>
      <c r="E667" s="57">
        <v>160.69999999999999</v>
      </c>
      <c r="G667" s="99">
        <v>145.19999999999999</v>
      </c>
    </row>
    <row r="668" spans="1:7" hidden="1" x14ac:dyDescent="0.25">
      <c r="B668" s="57" t="s">
        <v>1144</v>
      </c>
      <c r="C668" s="57" t="s">
        <v>1147</v>
      </c>
      <c r="D668" s="57" t="s">
        <v>1148</v>
      </c>
      <c r="E668" s="57">
        <v>86.7</v>
      </c>
      <c r="G668" s="99">
        <v>109.2</v>
      </c>
    </row>
    <row r="669" spans="1:7" hidden="1" x14ac:dyDescent="0.25">
      <c r="B669" s="57" t="s">
        <v>1144</v>
      </c>
      <c r="C669" s="57" t="s">
        <v>1149</v>
      </c>
      <c r="D669" s="57" t="s">
        <v>1150</v>
      </c>
      <c r="E669" s="57">
        <v>79.5</v>
      </c>
      <c r="G669" s="99">
        <v>63.9</v>
      </c>
    </row>
    <row r="670" spans="1:7" hidden="1" x14ac:dyDescent="0.25">
      <c r="B670" s="57" t="s">
        <v>1144</v>
      </c>
      <c r="C670" s="57" t="s">
        <v>1151</v>
      </c>
      <c r="D670" s="57" t="s">
        <v>1152</v>
      </c>
      <c r="E670" s="57">
        <v>96.1</v>
      </c>
      <c r="G670" s="99">
        <v>73.599999999999994</v>
      </c>
    </row>
    <row r="671" spans="1:7" hidden="1" x14ac:dyDescent="0.25">
      <c r="B671" s="57" t="s">
        <v>1144</v>
      </c>
      <c r="C671" s="57" t="s">
        <v>1153</v>
      </c>
      <c r="D671" s="57" t="s">
        <v>1154</v>
      </c>
      <c r="E671" s="57">
        <v>134.80000000000001</v>
      </c>
      <c r="G671" s="99">
        <v>121.2</v>
      </c>
    </row>
    <row r="672" spans="1:7" hidden="1" x14ac:dyDescent="0.25">
      <c r="B672" s="57" t="s">
        <v>1144</v>
      </c>
      <c r="C672" s="57" t="s">
        <v>1155</v>
      </c>
      <c r="D672" s="57" t="s">
        <v>1156</v>
      </c>
      <c r="E672" s="57">
        <v>126.1</v>
      </c>
      <c r="G672" s="99">
        <v>109.8</v>
      </c>
    </row>
    <row r="673" spans="1:7" hidden="1" x14ac:dyDescent="0.25">
      <c r="B673" s="57" t="s">
        <v>1144</v>
      </c>
      <c r="C673" s="57" t="s">
        <v>1157</v>
      </c>
      <c r="D673" s="57" t="s">
        <v>1158</v>
      </c>
      <c r="E673" s="57">
        <v>149.1</v>
      </c>
      <c r="G673" s="99">
        <v>125.1</v>
      </c>
    </row>
    <row r="674" spans="1:7" hidden="1" x14ac:dyDescent="0.25">
      <c r="B674" s="57" t="s">
        <v>1144</v>
      </c>
      <c r="C674" s="57" t="s">
        <v>1159</v>
      </c>
      <c r="D674" s="57" t="s">
        <v>1160</v>
      </c>
      <c r="E674" s="57">
        <v>168.8</v>
      </c>
      <c r="G674" s="99">
        <v>185.3</v>
      </c>
    </row>
    <row r="675" spans="1:7" hidden="1" x14ac:dyDescent="0.25">
      <c r="B675" s="57" t="s">
        <v>1144</v>
      </c>
      <c r="C675" s="57" t="s">
        <v>1161</v>
      </c>
      <c r="D675" s="57" t="s">
        <v>1162</v>
      </c>
      <c r="E675" s="57">
        <v>124.8</v>
      </c>
      <c r="G675" s="99">
        <v>112.3</v>
      </c>
    </row>
    <row r="676" spans="1:7" hidden="1" x14ac:dyDescent="0.25">
      <c r="B676" s="57" t="s">
        <v>1144</v>
      </c>
      <c r="C676" s="57" t="s">
        <v>1163</v>
      </c>
      <c r="D676" s="57" t="s">
        <v>1164</v>
      </c>
      <c r="E676" s="57">
        <v>117.7</v>
      </c>
      <c r="G676" s="99">
        <v>599.20000000000005</v>
      </c>
    </row>
    <row r="677" spans="1:7" hidden="1" x14ac:dyDescent="0.25">
      <c r="B677" s="57" t="s">
        <v>1144</v>
      </c>
      <c r="C677" s="57" t="s">
        <v>1165</v>
      </c>
      <c r="D677" s="57" t="s">
        <v>1166</v>
      </c>
      <c r="E677" s="57">
        <v>159.5</v>
      </c>
      <c r="G677" s="99">
        <v>133.5</v>
      </c>
    </row>
    <row r="678" spans="1:7" hidden="1" x14ac:dyDescent="0.25">
      <c r="B678" s="57" t="s">
        <v>1144</v>
      </c>
      <c r="C678" s="57" t="s">
        <v>1167</v>
      </c>
      <c r="D678" s="57" t="s">
        <v>1168</v>
      </c>
      <c r="E678" s="57">
        <v>108.7</v>
      </c>
      <c r="G678" s="99">
        <v>171.9</v>
      </c>
    </row>
    <row r="679" spans="1:7" hidden="1" x14ac:dyDescent="0.25">
      <c r="B679" s="57" t="s">
        <v>1144</v>
      </c>
      <c r="C679" s="57" t="s">
        <v>1169</v>
      </c>
      <c r="D679" s="57" t="s">
        <v>1170</v>
      </c>
      <c r="E679" s="57">
        <v>174.7</v>
      </c>
      <c r="G679" s="99">
        <v>141.9</v>
      </c>
    </row>
    <row r="680" spans="1:7" hidden="1" x14ac:dyDescent="0.25">
      <c r="B680" s="57" t="s">
        <v>1144</v>
      </c>
      <c r="C680" s="57" t="s">
        <v>1171</v>
      </c>
      <c r="D680" s="57" t="s">
        <v>1172</v>
      </c>
      <c r="E680" s="57">
        <v>161.1</v>
      </c>
      <c r="G680" s="99">
        <v>451.3</v>
      </c>
    </row>
    <row r="681" spans="1:7" hidden="1" x14ac:dyDescent="0.25">
      <c r="B681" s="57" t="s">
        <v>1144</v>
      </c>
      <c r="C681" s="57" t="s">
        <v>1173</v>
      </c>
      <c r="D681" s="57" t="s">
        <v>1174</v>
      </c>
      <c r="E681" s="57">
        <v>169.5</v>
      </c>
      <c r="G681" s="99">
        <v>140.1</v>
      </c>
    </row>
    <row r="682" spans="1:7" hidden="1" x14ac:dyDescent="0.25">
      <c r="B682" s="57" t="s">
        <v>1144</v>
      </c>
      <c r="C682" s="57" t="s">
        <v>1175</v>
      </c>
      <c r="D682" s="57" t="s">
        <v>1176</v>
      </c>
      <c r="E682" s="57">
        <v>161.9</v>
      </c>
      <c r="G682" s="99">
        <v>280.89999999999998</v>
      </c>
    </row>
    <row r="683" spans="1:7" hidden="1" x14ac:dyDescent="0.25">
      <c r="A683" s="57" t="s">
        <v>1179</v>
      </c>
      <c r="B683" s="57" t="s">
        <v>1179</v>
      </c>
      <c r="C683" s="57" t="s">
        <v>1177</v>
      </c>
      <c r="D683" s="57" t="s">
        <v>1178</v>
      </c>
      <c r="E683" s="57">
        <v>160.5</v>
      </c>
      <c r="G683" s="99">
        <v>119.8</v>
      </c>
    </row>
    <row r="684" spans="1:7" hidden="1" x14ac:dyDescent="0.25">
      <c r="B684" s="57" t="s">
        <v>1179</v>
      </c>
      <c r="C684" s="57" t="s">
        <v>1180</v>
      </c>
      <c r="D684" s="57" t="s">
        <v>1181</v>
      </c>
      <c r="E684" s="57">
        <v>120.2</v>
      </c>
      <c r="G684" s="99">
        <v>91.9</v>
      </c>
    </row>
    <row r="685" spans="1:7" hidden="1" x14ac:dyDescent="0.25">
      <c r="B685" s="57" t="s">
        <v>1179</v>
      </c>
      <c r="C685" s="57" t="s">
        <v>1182</v>
      </c>
      <c r="D685" s="57" t="s">
        <v>1183</v>
      </c>
      <c r="E685" s="57">
        <v>76.5</v>
      </c>
      <c r="G685" s="99">
        <v>68.7</v>
      </c>
    </row>
    <row r="686" spans="1:7" hidden="1" x14ac:dyDescent="0.25">
      <c r="B686" s="57" t="s">
        <v>1179</v>
      </c>
      <c r="C686" s="57" t="s">
        <v>1184</v>
      </c>
      <c r="D686" s="57" t="s">
        <v>1185</v>
      </c>
      <c r="E686" s="57">
        <v>27.6</v>
      </c>
      <c r="G686" s="99">
        <v>23.4</v>
      </c>
    </row>
    <row r="687" spans="1:7" hidden="1" x14ac:dyDescent="0.25">
      <c r="B687" s="57" t="s">
        <v>1179</v>
      </c>
      <c r="C687" s="57" t="s">
        <v>1186</v>
      </c>
      <c r="D687" s="57" t="s">
        <v>1187</v>
      </c>
      <c r="E687" s="57">
        <v>54.8</v>
      </c>
      <c r="G687" s="99">
        <v>38.799999999999997</v>
      </c>
    </row>
    <row r="688" spans="1:7" hidden="1" x14ac:dyDescent="0.25">
      <c r="B688" s="57" t="s">
        <v>1179</v>
      </c>
      <c r="C688" s="57" t="s">
        <v>1188</v>
      </c>
      <c r="D688" s="57" t="s">
        <v>1189</v>
      </c>
      <c r="E688" s="57">
        <v>63.5</v>
      </c>
      <c r="G688" s="99">
        <v>69.400000000000006</v>
      </c>
    </row>
    <row r="689" spans="1:7" hidden="1" x14ac:dyDescent="0.25">
      <c r="B689" s="57" t="s">
        <v>1179</v>
      </c>
      <c r="C689" s="57" t="s">
        <v>1190</v>
      </c>
      <c r="D689" s="57" t="s">
        <v>1191</v>
      </c>
      <c r="E689" s="57">
        <v>162.69999999999999</v>
      </c>
      <c r="G689" s="99">
        <v>109.5</v>
      </c>
    </row>
    <row r="690" spans="1:7" hidden="1" x14ac:dyDescent="0.25">
      <c r="B690" s="57" t="s">
        <v>1179</v>
      </c>
      <c r="C690" s="57" t="s">
        <v>1192</v>
      </c>
      <c r="D690" s="57" t="s">
        <v>1193</v>
      </c>
      <c r="E690" s="57">
        <v>48.3</v>
      </c>
      <c r="G690" s="99">
        <v>39.700000000000003</v>
      </c>
    </row>
    <row r="691" spans="1:7" hidden="1" x14ac:dyDescent="0.25">
      <c r="B691" s="57" t="s">
        <v>1179</v>
      </c>
      <c r="C691" s="57" t="s">
        <v>1194</v>
      </c>
      <c r="D691" s="57" t="s">
        <v>1195</v>
      </c>
      <c r="E691" s="57">
        <v>45.7</v>
      </c>
      <c r="G691" s="99">
        <v>35.299999999999997</v>
      </c>
    </row>
    <row r="692" spans="1:7" hidden="1" x14ac:dyDescent="0.25">
      <c r="B692" s="57" t="s">
        <v>1179</v>
      </c>
      <c r="C692" s="57" t="s">
        <v>1196</v>
      </c>
      <c r="D692" s="57" t="s">
        <v>1197</v>
      </c>
      <c r="E692" s="57">
        <v>46.1</v>
      </c>
      <c r="G692" s="99">
        <v>39</v>
      </c>
    </row>
    <row r="693" spans="1:7" hidden="1" x14ac:dyDescent="0.25">
      <c r="B693" s="57" t="s">
        <v>1179</v>
      </c>
      <c r="C693" s="57" t="s">
        <v>1198</v>
      </c>
      <c r="D693" s="57" t="s">
        <v>1199</v>
      </c>
      <c r="E693" s="57">
        <v>40.9</v>
      </c>
      <c r="G693" s="99">
        <v>37.5</v>
      </c>
    </row>
    <row r="694" spans="1:7" hidden="1" x14ac:dyDescent="0.25">
      <c r="B694" s="57" t="s">
        <v>1179</v>
      </c>
      <c r="C694" s="57" t="s">
        <v>1200</v>
      </c>
      <c r="D694" s="57" t="s">
        <v>1201</v>
      </c>
      <c r="E694" s="57">
        <v>126.8</v>
      </c>
      <c r="G694" s="99">
        <v>103.3</v>
      </c>
    </row>
    <row r="695" spans="1:7" hidden="1" x14ac:dyDescent="0.25">
      <c r="B695" s="57" t="s">
        <v>1179</v>
      </c>
      <c r="C695" s="57" t="s">
        <v>1202</v>
      </c>
      <c r="D695" s="57" t="s">
        <v>1203</v>
      </c>
      <c r="E695" s="57">
        <v>54.8</v>
      </c>
      <c r="G695" s="99">
        <v>42.4</v>
      </c>
    </row>
    <row r="696" spans="1:7" hidden="1" x14ac:dyDescent="0.25">
      <c r="B696" s="57" t="s">
        <v>1179</v>
      </c>
      <c r="C696" s="57" t="s">
        <v>1204</v>
      </c>
      <c r="D696" s="57" t="s">
        <v>1205</v>
      </c>
      <c r="E696" s="57">
        <v>59.2</v>
      </c>
      <c r="G696" s="99">
        <v>57</v>
      </c>
    </row>
    <row r="697" spans="1:7" hidden="1" x14ac:dyDescent="0.25">
      <c r="B697" s="57" t="s">
        <v>1179</v>
      </c>
      <c r="C697" s="57" t="s">
        <v>1206</v>
      </c>
      <c r="D697" s="57" t="s">
        <v>1207</v>
      </c>
      <c r="E697" s="57">
        <v>69.7</v>
      </c>
      <c r="G697" s="99">
        <v>67.2</v>
      </c>
    </row>
    <row r="698" spans="1:7" hidden="1" x14ac:dyDescent="0.25">
      <c r="B698" s="57" t="s">
        <v>1179</v>
      </c>
      <c r="C698" s="57" t="s">
        <v>1208</v>
      </c>
      <c r="D698" s="57" t="s">
        <v>1209</v>
      </c>
      <c r="E698" s="57">
        <v>98.3</v>
      </c>
      <c r="G698" s="99">
        <v>81.3</v>
      </c>
    </row>
    <row r="699" spans="1:7" hidden="1" x14ac:dyDescent="0.25">
      <c r="B699" s="57" t="s">
        <v>1179</v>
      </c>
      <c r="C699" s="57" t="s">
        <v>1210</v>
      </c>
      <c r="D699" s="57" t="s">
        <v>1211</v>
      </c>
      <c r="E699" s="57">
        <v>93.8</v>
      </c>
      <c r="G699" s="99">
        <v>73.2</v>
      </c>
    </row>
    <row r="700" spans="1:7" hidden="1" x14ac:dyDescent="0.25">
      <c r="B700" s="57" t="s">
        <v>1179</v>
      </c>
      <c r="C700" s="57" t="s">
        <v>1212</v>
      </c>
      <c r="D700" s="57" t="s">
        <v>1213</v>
      </c>
      <c r="E700" s="57">
        <v>57.8</v>
      </c>
      <c r="G700" s="99">
        <v>50.3</v>
      </c>
    </row>
    <row r="701" spans="1:7" hidden="1" x14ac:dyDescent="0.25">
      <c r="B701" s="57" t="s">
        <v>1179</v>
      </c>
      <c r="C701" s="57" t="s">
        <v>1214</v>
      </c>
      <c r="D701" s="57" t="s">
        <v>1215</v>
      </c>
      <c r="E701" s="57">
        <v>132.9</v>
      </c>
      <c r="G701" s="99">
        <v>104.3</v>
      </c>
    </row>
    <row r="702" spans="1:7" hidden="1" x14ac:dyDescent="0.25">
      <c r="B702" s="57" t="s">
        <v>1179</v>
      </c>
      <c r="C702" s="57" t="s">
        <v>1216</v>
      </c>
      <c r="D702" s="57" t="s">
        <v>1217</v>
      </c>
      <c r="E702" s="57">
        <v>72.5</v>
      </c>
      <c r="G702" s="99">
        <v>61.8</v>
      </c>
    </row>
    <row r="703" spans="1:7" hidden="1" x14ac:dyDescent="0.25">
      <c r="A703" s="57" t="s">
        <v>1220</v>
      </c>
      <c r="B703" s="57" t="s">
        <v>1220</v>
      </c>
      <c r="C703" s="57" t="s">
        <v>1218</v>
      </c>
      <c r="D703" s="57" t="s">
        <v>1219</v>
      </c>
      <c r="E703" s="57">
        <v>122.1</v>
      </c>
      <c r="G703" s="99">
        <v>79.400000000000006</v>
      </c>
    </row>
    <row r="704" spans="1:7" hidden="1" x14ac:dyDescent="0.25">
      <c r="B704" s="57" t="s">
        <v>1220</v>
      </c>
      <c r="C704" s="57" t="s">
        <v>1221</v>
      </c>
      <c r="D704" s="57" t="s">
        <v>1222</v>
      </c>
      <c r="E704" s="57">
        <v>80.8</v>
      </c>
      <c r="G704" s="99">
        <v>44.4</v>
      </c>
    </row>
    <row r="705" spans="2:7" hidden="1" x14ac:dyDescent="0.25">
      <c r="B705" s="57" t="s">
        <v>1220</v>
      </c>
      <c r="C705" s="57" t="s">
        <v>1223</v>
      </c>
      <c r="D705" s="57" t="s">
        <v>1224</v>
      </c>
      <c r="E705" s="57">
        <v>109.5</v>
      </c>
      <c r="G705" s="99">
        <v>91.9</v>
      </c>
    </row>
    <row r="706" spans="2:7" hidden="1" x14ac:dyDescent="0.25">
      <c r="B706" s="57" t="s">
        <v>1220</v>
      </c>
      <c r="C706" s="57" t="s">
        <v>1225</v>
      </c>
      <c r="D706" s="57" t="s">
        <v>1226</v>
      </c>
      <c r="E706" s="57">
        <v>93.4</v>
      </c>
      <c r="G706" s="99">
        <v>63.7</v>
      </c>
    </row>
    <row r="707" spans="2:7" hidden="1" x14ac:dyDescent="0.25">
      <c r="B707" s="57" t="s">
        <v>1220</v>
      </c>
      <c r="C707" s="57" t="s">
        <v>1227</v>
      </c>
      <c r="D707" s="57" t="s">
        <v>299</v>
      </c>
      <c r="E707" s="57">
        <v>105.3</v>
      </c>
      <c r="G707" s="99">
        <v>100.5</v>
      </c>
    </row>
    <row r="708" spans="2:7" hidden="1" x14ac:dyDescent="0.25">
      <c r="B708" s="57" t="s">
        <v>1220</v>
      </c>
      <c r="C708" s="57" t="s">
        <v>1228</v>
      </c>
      <c r="D708" s="57" t="s">
        <v>1229</v>
      </c>
      <c r="E708" s="57">
        <v>109.7</v>
      </c>
      <c r="G708" s="99">
        <v>76.2</v>
      </c>
    </row>
    <row r="709" spans="2:7" hidden="1" x14ac:dyDescent="0.25">
      <c r="B709" s="57" t="s">
        <v>1220</v>
      </c>
      <c r="C709" s="57" t="s">
        <v>1230</v>
      </c>
      <c r="D709" s="57" t="s">
        <v>921</v>
      </c>
      <c r="E709" s="57">
        <v>150.80000000000001</v>
      </c>
      <c r="G709" s="99">
        <v>112.1</v>
      </c>
    </row>
    <row r="710" spans="2:7" hidden="1" x14ac:dyDescent="0.25">
      <c r="B710" s="57" t="s">
        <v>1220</v>
      </c>
      <c r="C710" s="57" t="s">
        <v>1231</v>
      </c>
      <c r="D710" s="57" t="s">
        <v>1232</v>
      </c>
      <c r="E710" s="57">
        <v>141.6</v>
      </c>
      <c r="G710" s="99">
        <v>96.3</v>
      </c>
    </row>
    <row r="711" spans="2:7" hidden="1" x14ac:dyDescent="0.25">
      <c r="B711" s="57" t="s">
        <v>1220</v>
      </c>
      <c r="C711" s="57" t="s">
        <v>1233</v>
      </c>
      <c r="D711" s="57" t="s">
        <v>1234</v>
      </c>
      <c r="E711" s="57">
        <v>119.2</v>
      </c>
      <c r="G711" s="99">
        <v>84.1</v>
      </c>
    </row>
    <row r="712" spans="2:7" hidden="1" x14ac:dyDescent="0.25">
      <c r="B712" s="57" t="s">
        <v>1220</v>
      </c>
      <c r="C712" s="57" t="s">
        <v>1235</v>
      </c>
      <c r="D712" s="57" t="s">
        <v>1236</v>
      </c>
      <c r="E712" s="57">
        <v>89</v>
      </c>
      <c r="G712" s="99">
        <v>68.2</v>
      </c>
    </row>
    <row r="713" spans="2:7" hidden="1" x14ac:dyDescent="0.25">
      <c r="B713" s="57" t="s">
        <v>1220</v>
      </c>
      <c r="C713" s="57" t="s">
        <v>1237</v>
      </c>
      <c r="D713" s="57" t="s">
        <v>1238</v>
      </c>
      <c r="E713" s="57">
        <v>56.4</v>
      </c>
      <c r="G713" s="99">
        <v>65.400000000000006</v>
      </c>
    </row>
    <row r="714" spans="2:7" hidden="1" x14ac:dyDescent="0.25">
      <c r="B714" s="57" t="s">
        <v>1220</v>
      </c>
      <c r="C714" s="57" t="s">
        <v>1239</v>
      </c>
      <c r="D714" s="57" t="s">
        <v>1240</v>
      </c>
      <c r="E714" s="57">
        <v>36.5</v>
      </c>
      <c r="G714" s="99">
        <v>33</v>
      </c>
    </row>
    <row r="715" spans="2:7" hidden="1" x14ac:dyDescent="0.25">
      <c r="B715" s="57" t="s">
        <v>1220</v>
      </c>
      <c r="C715" s="57" t="s">
        <v>1241</v>
      </c>
      <c r="D715" s="57" t="s">
        <v>1242</v>
      </c>
      <c r="E715" s="57">
        <v>153</v>
      </c>
      <c r="G715" s="99">
        <v>136.1</v>
      </c>
    </row>
    <row r="716" spans="2:7" hidden="1" x14ac:dyDescent="0.25">
      <c r="B716" s="57" t="s">
        <v>1220</v>
      </c>
      <c r="C716" s="57" t="s">
        <v>1243</v>
      </c>
      <c r="D716" s="57" t="s">
        <v>1244</v>
      </c>
      <c r="E716" s="57">
        <v>149.4</v>
      </c>
      <c r="G716" s="99">
        <v>99.8</v>
      </c>
    </row>
    <row r="717" spans="2:7" hidden="1" x14ac:dyDescent="0.25">
      <c r="B717" s="57" t="s">
        <v>1220</v>
      </c>
      <c r="C717" s="57" t="s">
        <v>1245</v>
      </c>
      <c r="D717" s="57" t="s">
        <v>1246</v>
      </c>
      <c r="E717" s="57">
        <v>106.8</v>
      </c>
      <c r="G717" s="99">
        <v>81.3</v>
      </c>
    </row>
    <row r="718" spans="2:7" hidden="1" x14ac:dyDescent="0.25">
      <c r="B718" s="57" t="s">
        <v>1220</v>
      </c>
      <c r="C718" s="57" t="s">
        <v>1247</v>
      </c>
      <c r="D718" s="57" t="s">
        <v>1248</v>
      </c>
      <c r="E718" s="57">
        <v>89.5</v>
      </c>
      <c r="G718" s="99">
        <v>87.1</v>
      </c>
    </row>
    <row r="719" spans="2:7" hidden="1" x14ac:dyDescent="0.25">
      <c r="B719" s="57" t="s">
        <v>1220</v>
      </c>
      <c r="C719" s="57" t="s">
        <v>1249</v>
      </c>
      <c r="D719" s="57" t="s">
        <v>1250</v>
      </c>
      <c r="E719" s="57">
        <v>101.2</v>
      </c>
      <c r="G719" s="99">
        <v>124.9</v>
      </c>
    </row>
    <row r="720" spans="2:7" hidden="1" x14ac:dyDescent="0.25">
      <c r="B720" s="57" t="s">
        <v>1220</v>
      </c>
      <c r="C720" s="57" t="s">
        <v>1251</v>
      </c>
      <c r="D720" s="57" t="s">
        <v>1252</v>
      </c>
      <c r="E720" s="57">
        <v>55.2</v>
      </c>
      <c r="G720" s="99">
        <v>39.6</v>
      </c>
    </row>
    <row r="721" spans="1:7" hidden="1" x14ac:dyDescent="0.25">
      <c r="B721" s="57" t="s">
        <v>1220</v>
      </c>
      <c r="C721" s="57" t="s">
        <v>1253</v>
      </c>
      <c r="D721" s="57" t="s">
        <v>1254</v>
      </c>
      <c r="E721" s="57">
        <v>97.1</v>
      </c>
      <c r="G721" s="99">
        <v>67.099999999999994</v>
      </c>
    </row>
    <row r="722" spans="1:7" hidden="1" x14ac:dyDescent="0.25">
      <c r="B722" s="57" t="s">
        <v>1220</v>
      </c>
      <c r="C722" s="57" t="s">
        <v>1255</v>
      </c>
      <c r="D722" s="57" t="s">
        <v>1256</v>
      </c>
      <c r="E722" s="57">
        <v>79.8</v>
      </c>
      <c r="G722" s="99">
        <v>55.5</v>
      </c>
    </row>
    <row r="723" spans="1:7" hidden="1" x14ac:dyDescent="0.25">
      <c r="A723" s="57" t="s">
        <v>1259</v>
      </c>
      <c r="B723" s="57" t="s">
        <v>1259</v>
      </c>
      <c r="C723" s="57" t="s">
        <v>1257</v>
      </c>
      <c r="D723" s="57" t="s">
        <v>1258</v>
      </c>
      <c r="E723" s="57">
        <v>102.7</v>
      </c>
      <c r="G723" s="99">
        <v>92.2</v>
      </c>
    </row>
    <row r="724" spans="1:7" hidden="1" x14ac:dyDescent="0.25">
      <c r="B724" s="57" t="s">
        <v>1259</v>
      </c>
      <c r="C724" s="57" t="s">
        <v>1260</v>
      </c>
      <c r="D724" s="57" t="s">
        <v>1261</v>
      </c>
      <c r="E724" s="57">
        <v>199</v>
      </c>
      <c r="G724" s="99">
        <v>158.69999999999999</v>
      </c>
    </row>
    <row r="725" spans="1:7" hidden="1" x14ac:dyDescent="0.25">
      <c r="B725" s="57" t="s">
        <v>1259</v>
      </c>
      <c r="C725" s="57" t="s">
        <v>1262</v>
      </c>
      <c r="D725" s="57" t="s">
        <v>1263</v>
      </c>
      <c r="E725" s="57">
        <v>165.9</v>
      </c>
      <c r="G725" s="99">
        <v>394.1</v>
      </c>
    </row>
    <row r="726" spans="1:7" hidden="1" x14ac:dyDescent="0.25">
      <c r="B726" s="57" t="s">
        <v>1259</v>
      </c>
      <c r="C726" s="57" t="s">
        <v>1264</v>
      </c>
      <c r="D726" s="57" t="s">
        <v>1265</v>
      </c>
      <c r="E726" s="57">
        <v>186.5</v>
      </c>
      <c r="G726" s="99">
        <v>177.4</v>
      </c>
    </row>
    <row r="727" spans="1:7" hidden="1" x14ac:dyDescent="0.25">
      <c r="B727" s="57" t="s">
        <v>1259</v>
      </c>
      <c r="C727" s="57" t="s">
        <v>1266</v>
      </c>
      <c r="D727" s="57" t="s">
        <v>1267</v>
      </c>
      <c r="E727" s="57">
        <v>264.7</v>
      </c>
      <c r="G727" s="99">
        <v>283.5</v>
      </c>
    </row>
    <row r="728" spans="1:7" hidden="1" x14ac:dyDescent="0.25">
      <c r="B728" s="57" t="s">
        <v>1259</v>
      </c>
      <c r="C728" s="57" t="s">
        <v>1268</v>
      </c>
      <c r="D728" s="57" t="s">
        <v>1269</v>
      </c>
      <c r="E728" s="57">
        <v>243.3</v>
      </c>
      <c r="G728" s="99">
        <v>183.5</v>
      </c>
    </row>
    <row r="729" spans="1:7" hidden="1" x14ac:dyDescent="0.25">
      <c r="B729" s="57" t="s">
        <v>1259</v>
      </c>
      <c r="C729" s="57" t="s">
        <v>1270</v>
      </c>
      <c r="D729" s="57" t="s">
        <v>1271</v>
      </c>
      <c r="E729" s="57">
        <v>130</v>
      </c>
      <c r="G729" s="99">
        <v>346.4</v>
      </c>
    </row>
    <row r="730" spans="1:7" hidden="1" x14ac:dyDescent="0.25">
      <c r="B730" s="57" t="s">
        <v>1259</v>
      </c>
      <c r="C730" s="57" t="s">
        <v>1272</v>
      </c>
      <c r="D730" s="57" t="s">
        <v>1273</v>
      </c>
      <c r="E730" s="57">
        <v>25.8</v>
      </c>
      <c r="G730" s="99">
        <v>83.1</v>
      </c>
    </row>
    <row r="731" spans="1:7" hidden="1" x14ac:dyDescent="0.25">
      <c r="B731" s="57" t="s">
        <v>1259</v>
      </c>
      <c r="C731" s="57" t="s">
        <v>1274</v>
      </c>
      <c r="D731" s="57" t="s">
        <v>1275</v>
      </c>
      <c r="E731" s="57">
        <v>209.5</v>
      </c>
      <c r="G731" s="99">
        <v>204.7</v>
      </c>
    </row>
    <row r="732" spans="1:7" hidden="1" x14ac:dyDescent="0.25">
      <c r="B732" s="57" t="s">
        <v>1259</v>
      </c>
      <c r="C732" s="57" t="s">
        <v>1276</v>
      </c>
      <c r="D732" s="57" t="s">
        <v>1277</v>
      </c>
      <c r="E732" s="57">
        <v>167.3</v>
      </c>
      <c r="G732" s="99">
        <v>130.30000000000001</v>
      </c>
    </row>
    <row r="733" spans="1:7" hidden="1" x14ac:dyDescent="0.25">
      <c r="B733" s="57" t="s">
        <v>1259</v>
      </c>
      <c r="C733" s="57" t="s">
        <v>1278</v>
      </c>
      <c r="D733" s="57" t="s">
        <v>1279</v>
      </c>
      <c r="E733" s="57">
        <v>158</v>
      </c>
      <c r="G733" s="99">
        <v>110.5</v>
      </c>
    </row>
    <row r="734" spans="1:7" hidden="1" x14ac:dyDescent="0.25">
      <c r="B734" s="57" t="s">
        <v>1259</v>
      </c>
      <c r="C734" s="57" t="s">
        <v>1280</v>
      </c>
      <c r="D734" s="57" t="s">
        <v>1281</v>
      </c>
      <c r="E734" s="57">
        <v>103.5</v>
      </c>
      <c r="G734" s="99">
        <v>538.6</v>
      </c>
    </row>
    <row r="735" spans="1:7" hidden="1" x14ac:dyDescent="0.25">
      <c r="B735" s="57" t="s">
        <v>1259</v>
      </c>
      <c r="C735" s="57" t="s">
        <v>1282</v>
      </c>
      <c r="D735" s="57" t="s">
        <v>1283</v>
      </c>
      <c r="E735" s="57">
        <v>215.4</v>
      </c>
      <c r="G735" s="99">
        <v>159.9</v>
      </c>
    </row>
    <row r="736" spans="1:7" hidden="1" x14ac:dyDescent="0.25">
      <c r="B736" s="57" t="s">
        <v>1259</v>
      </c>
      <c r="C736" s="57" t="s">
        <v>1284</v>
      </c>
      <c r="D736" s="57" t="s">
        <v>276</v>
      </c>
      <c r="E736" s="57">
        <v>53.5</v>
      </c>
      <c r="G736" s="99">
        <v>63</v>
      </c>
    </row>
    <row r="737" spans="2:71" hidden="1" x14ac:dyDescent="0.25">
      <c r="B737" s="57" t="s">
        <v>1259</v>
      </c>
      <c r="C737" s="57" t="s">
        <v>1285</v>
      </c>
      <c r="D737" s="57" t="s">
        <v>1286</v>
      </c>
      <c r="E737" s="57">
        <v>33.9</v>
      </c>
      <c r="G737" s="99">
        <v>647.29999999999995</v>
      </c>
    </row>
    <row r="738" spans="2:71" hidden="1" x14ac:dyDescent="0.25">
      <c r="B738" s="57" t="s">
        <v>1259</v>
      </c>
      <c r="C738" s="57" t="s">
        <v>1287</v>
      </c>
      <c r="D738" s="57" t="s">
        <v>1288</v>
      </c>
      <c r="E738" s="57">
        <v>230.7</v>
      </c>
      <c r="G738" s="99">
        <v>163.9</v>
      </c>
    </row>
    <row r="739" spans="2:71" hidden="1" x14ac:dyDescent="0.25">
      <c r="B739" s="57" t="s">
        <v>1259</v>
      </c>
      <c r="C739" s="57" t="s">
        <v>1289</v>
      </c>
      <c r="D739" s="57" t="s">
        <v>1290</v>
      </c>
      <c r="E739" s="57">
        <v>167.9</v>
      </c>
      <c r="G739" s="99">
        <v>445.1</v>
      </c>
    </row>
    <row r="740" spans="2:71" hidden="1" x14ac:dyDescent="0.25">
      <c r="B740" s="57" t="s">
        <v>1259</v>
      </c>
      <c r="C740" s="57" t="s">
        <v>1291</v>
      </c>
      <c r="D740" s="57" t="s">
        <v>1292</v>
      </c>
      <c r="E740" s="57">
        <v>163.4</v>
      </c>
      <c r="G740" s="99">
        <v>417.4</v>
      </c>
    </row>
    <row r="741" spans="2:71" hidden="1" x14ac:dyDescent="0.25">
      <c r="B741" s="57" t="s">
        <v>1259</v>
      </c>
      <c r="C741" s="57" t="s">
        <v>1293</v>
      </c>
      <c r="D741" s="57" t="s">
        <v>1294</v>
      </c>
      <c r="E741" s="57">
        <v>189.2</v>
      </c>
      <c r="G741" s="99">
        <v>169.4</v>
      </c>
    </row>
    <row r="742" spans="2:71" hidden="1" x14ac:dyDescent="0.25">
      <c r="B742" s="57" t="s">
        <v>1259</v>
      </c>
      <c r="C742" s="57" t="s">
        <v>1295</v>
      </c>
      <c r="D742" s="57" t="s">
        <v>1296</v>
      </c>
      <c r="E742" s="57">
        <v>53</v>
      </c>
      <c r="G742" s="99">
        <v>846.3</v>
      </c>
    </row>
    <row r="743" spans="2:71" hidden="1" x14ac:dyDescent="0.25">
      <c r="E743" s="57" t="e">
        <v>#N/A</v>
      </c>
    </row>
    <row r="744" spans="2:71" hidden="1" x14ac:dyDescent="0.25">
      <c r="E744" s="57" t="e">
        <v>#N/A</v>
      </c>
    </row>
    <row r="745" spans="2:71" hidden="1" x14ac:dyDescent="0.25">
      <c r="B745" s="57" t="s">
        <v>23</v>
      </c>
      <c r="C745" s="57" t="s">
        <v>1522</v>
      </c>
      <c r="E745" s="57">
        <v>25.5</v>
      </c>
      <c r="G745" s="99">
        <v>1242.5999999999999</v>
      </c>
      <c r="H745" s="62" t="s">
        <v>1659</v>
      </c>
      <c r="BB745" s="62"/>
      <c r="BC745" s="62"/>
      <c r="BD745" s="62"/>
      <c r="BE745" s="62"/>
      <c r="BF745" s="62"/>
      <c r="BG745" s="62"/>
      <c r="BH745" s="62"/>
      <c r="BI745" s="62"/>
      <c r="BJ745" s="62"/>
      <c r="BK745" s="62"/>
      <c r="BL745" s="62"/>
      <c r="BM745" s="62"/>
      <c r="BN745" s="62"/>
      <c r="BO745" s="62"/>
      <c r="BP745" s="62"/>
      <c r="BQ745" s="62"/>
      <c r="BR745" s="62"/>
      <c r="BS745" s="62"/>
    </row>
    <row r="746" spans="2:71" hidden="1" x14ac:dyDescent="0.25">
      <c r="B746" s="57" t="s">
        <v>40</v>
      </c>
      <c r="C746" s="57" t="s">
        <v>1523</v>
      </c>
      <c r="E746" s="57">
        <v>51.5</v>
      </c>
      <c r="G746" s="99">
        <v>46.9</v>
      </c>
      <c r="H746" s="57">
        <v>0.2</v>
      </c>
    </row>
    <row r="747" spans="2:71" hidden="1" x14ac:dyDescent="0.25">
      <c r="B747" s="57" t="s">
        <v>75</v>
      </c>
      <c r="C747" s="57" t="s">
        <v>1524</v>
      </c>
      <c r="E747" s="57">
        <v>41.1</v>
      </c>
      <c r="G747" s="99">
        <v>36.299999999999997</v>
      </c>
      <c r="H747" s="57">
        <v>0.3</v>
      </c>
    </row>
    <row r="748" spans="2:71" hidden="1" x14ac:dyDescent="0.25">
      <c r="B748" s="57" t="s">
        <v>118</v>
      </c>
      <c r="C748" s="57" t="s">
        <v>1525</v>
      </c>
      <c r="E748" s="57">
        <v>38.299999999999997</v>
      </c>
      <c r="G748" s="99">
        <v>32.5</v>
      </c>
      <c r="H748" s="57">
        <v>0</v>
      </c>
    </row>
    <row r="749" spans="2:71" hidden="1" x14ac:dyDescent="0.25">
      <c r="B749" s="57" t="s">
        <v>161</v>
      </c>
      <c r="C749" s="57" t="s">
        <v>1526</v>
      </c>
      <c r="E749" s="57">
        <v>72</v>
      </c>
      <c r="G749" s="99">
        <v>64.5</v>
      </c>
      <c r="H749" s="57">
        <v>0.6</v>
      </c>
    </row>
    <row r="750" spans="2:71" hidden="1" x14ac:dyDescent="0.25">
      <c r="B750" s="57" t="s">
        <v>204</v>
      </c>
      <c r="C750" s="57" t="s">
        <v>1527</v>
      </c>
      <c r="E750" s="57">
        <v>20.6</v>
      </c>
      <c r="G750" s="99">
        <v>17.899999999999999</v>
      </c>
      <c r="H750" s="57">
        <v>0</v>
      </c>
    </row>
    <row r="751" spans="2:71" hidden="1" x14ac:dyDescent="0.25">
      <c r="B751" s="57" t="s">
        <v>249</v>
      </c>
      <c r="C751" s="57" t="s">
        <v>1528</v>
      </c>
      <c r="E751" s="57">
        <v>101.1</v>
      </c>
      <c r="G751" s="99">
        <v>176.2</v>
      </c>
      <c r="H751" s="57">
        <v>2.2999999999999998</v>
      </c>
    </row>
    <row r="752" spans="2:71" hidden="1" x14ac:dyDescent="0.25">
      <c r="B752" s="57" t="s">
        <v>285</v>
      </c>
      <c r="C752" s="57" t="s">
        <v>1529</v>
      </c>
      <c r="E752" s="57">
        <v>42</v>
      </c>
      <c r="G752" s="99">
        <v>35.9</v>
      </c>
      <c r="H752" s="57">
        <v>0.1</v>
      </c>
    </row>
    <row r="753" spans="2:8" hidden="1" x14ac:dyDescent="0.25">
      <c r="B753" s="57" t="s">
        <v>334</v>
      </c>
      <c r="C753" s="57" t="s">
        <v>1530</v>
      </c>
      <c r="E753" s="57">
        <v>61</v>
      </c>
      <c r="G753" s="99">
        <v>55.1</v>
      </c>
      <c r="H753" s="57">
        <v>0.6</v>
      </c>
    </row>
    <row r="754" spans="2:8" hidden="1" x14ac:dyDescent="0.25">
      <c r="B754" s="57" t="s">
        <v>381</v>
      </c>
      <c r="C754" s="57" t="s">
        <v>1531</v>
      </c>
      <c r="E754" s="57">
        <v>38.700000000000003</v>
      </c>
      <c r="G754" s="99">
        <v>34.700000000000003</v>
      </c>
      <c r="H754" s="57">
        <v>0.1</v>
      </c>
    </row>
    <row r="755" spans="2:8" hidden="1" x14ac:dyDescent="0.25">
      <c r="B755" s="57" t="s">
        <v>424</v>
      </c>
      <c r="C755" s="57" t="s">
        <v>1532</v>
      </c>
      <c r="E755" s="57">
        <v>53.8</v>
      </c>
      <c r="G755" s="99">
        <v>47.1</v>
      </c>
      <c r="H755" s="57">
        <v>0.4</v>
      </c>
    </row>
    <row r="756" spans="2:8" hidden="1" x14ac:dyDescent="0.25">
      <c r="B756" s="57" t="s">
        <v>459</v>
      </c>
      <c r="C756" s="57" t="s">
        <v>1533</v>
      </c>
      <c r="E756" s="57">
        <v>129.19999999999999</v>
      </c>
      <c r="G756" s="99">
        <v>121.3</v>
      </c>
      <c r="H756" s="57">
        <v>0.8</v>
      </c>
    </row>
    <row r="757" spans="2:8" hidden="1" x14ac:dyDescent="0.25">
      <c r="B757" s="57" t="s">
        <v>498</v>
      </c>
      <c r="C757" s="57" t="s">
        <v>1534</v>
      </c>
      <c r="E757" s="57">
        <v>111.2</v>
      </c>
      <c r="G757" s="99">
        <v>126.5</v>
      </c>
      <c r="H757" s="57">
        <v>1.3</v>
      </c>
    </row>
    <row r="758" spans="2:8" hidden="1" x14ac:dyDescent="0.25">
      <c r="B758" s="57" t="s">
        <v>529</v>
      </c>
      <c r="C758" s="57" t="s">
        <v>1535</v>
      </c>
      <c r="E758" s="57">
        <v>86.2</v>
      </c>
      <c r="G758" s="99">
        <v>71.5</v>
      </c>
      <c r="H758" s="57">
        <v>0.7</v>
      </c>
    </row>
    <row r="759" spans="2:8" hidden="1" x14ac:dyDescent="0.25">
      <c r="B759" s="57" t="s">
        <v>566</v>
      </c>
      <c r="C759" s="57" t="s">
        <v>1536</v>
      </c>
      <c r="E759" s="57">
        <v>47.4</v>
      </c>
      <c r="G759" s="99">
        <v>39.4</v>
      </c>
      <c r="H759" s="57">
        <v>0.2</v>
      </c>
    </row>
    <row r="760" spans="2:8" hidden="1" x14ac:dyDescent="0.25">
      <c r="B760" s="57" t="s">
        <v>607</v>
      </c>
      <c r="C760" s="57" t="s">
        <v>1537</v>
      </c>
      <c r="E760" s="57">
        <v>21.1</v>
      </c>
      <c r="G760" s="99">
        <v>18.600000000000001</v>
      </c>
      <c r="H760" s="57">
        <v>0</v>
      </c>
    </row>
    <row r="761" spans="2:8" hidden="1" x14ac:dyDescent="0.25">
      <c r="B761" s="57" t="s">
        <v>643</v>
      </c>
      <c r="C761" s="57" t="s">
        <v>1538</v>
      </c>
      <c r="E761" s="57">
        <v>23.7</v>
      </c>
      <c r="G761" s="99">
        <v>26.7</v>
      </c>
      <c r="H761" s="57">
        <v>0.1</v>
      </c>
    </row>
    <row r="762" spans="2:8" hidden="1" x14ac:dyDescent="0.25">
      <c r="B762" s="57" t="s">
        <v>688</v>
      </c>
      <c r="C762" s="57" t="s">
        <v>1539</v>
      </c>
      <c r="E762" s="57">
        <v>45.4</v>
      </c>
      <c r="G762" s="99">
        <v>45.7</v>
      </c>
      <c r="H762" s="57">
        <v>0.3</v>
      </c>
    </row>
    <row r="763" spans="2:8" hidden="1" x14ac:dyDescent="0.25">
      <c r="B763" s="57" t="s">
        <v>729</v>
      </c>
      <c r="C763" s="57" t="s">
        <v>1540</v>
      </c>
      <c r="E763" s="57">
        <v>138.69999999999999</v>
      </c>
      <c r="G763" s="99">
        <v>179.5</v>
      </c>
      <c r="H763" s="57">
        <v>2.2999999999999998</v>
      </c>
    </row>
    <row r="764" spans="2:8" hidden="1" x14ac:dyDescent="0.25">
      <c r="B764" s="57" t="s">
        <v>761</v>
      </c>
      <c r="C764" s="57" t="s">
        <v>1541</v>
      </c>
      <c r="E764" s="57">
        <v>130.80000000000001</v>
      </c>
      <c r="G764" s="99">
        <v>159.80000000000001</v>
      </c>
      <c r="H764" s="57">
        <v>3.2</v>
      </c>
    </row>
    <row r="765" spans="2:8" hidden="1" x14ac:dyDescent="0.25">
      <c r="B765" s="57" t="s">
        <v>797</v>
      </c>
      <c r="C765" s="57" t="s">
        <v>1542</v>
      </c>
      <c r="E765" s="57">
        <v>43</v>
      </c>
      <c r="G765" s="99">
        <v>40.4</v>
      </c>
      <c r="H765" s="57">
        <v>0.3</v>
      </c>
    </row>
    <row r="766" spans="2:8" hidden="1" x14ac:dyDescent="0.25">
      <c r="B766" s="57" t="s">
        <v>830</v>
      </c>
      <c r="C766" s="57" t="s">
        <v>1543</v>
      </c>
      <c r="E766" s="57">
        <v>113</v>
      </c>
      <c r="G766" s="99">
        <v>102.2</v>
      </c>
      <c r="H766" s="57">
        <v>0.8</v>
      </c>
    </row>
    <row r="767" spans="2:8" hidden="1" x14ac:dyDescent="0.25">
      <c r="B767" s="57" t="s">
        <v>873</v>
      </c>
      <c r="C767" s="57" t="s">
        <v>1544</v>
      </c>
      <c r="E767" s="57">
        <v>78.5</v>
      </c>
      <c r="G767" s="99">
        <v>62.2</v>
      </c>
      <c r="H767" s="57">
        <v>0.4</v>
      </c>
    </row>
    <row r="768" spans="2:8" hidden="1" x14ac:dyDescent="0.25">
      <c r="B768" s="57" t="s">
        <v>909</v>
      </c>
      <c r="C768" s="57" t="s">
        <v>1545</v>
      </c>
      <c r="E768" s="57">
        <v>53.1</v>
      </c>
      <c r="G768" s="99">
        <v>45.2</v>
      </c>
      <c r="H768" s="57">
        <v>0.3</v>
      </c>
    </row>
    <row r="769" spans="2:8" hidden="1" x14ac:dyDescent="0.25">
      <c r="B769" s="57" t="s">
        <v>949</v>
      </c>
      <c r="C769" s="57" t="s">
        <v>1546</v>
      </c>
      <c r="E769" s="57">
        <v>85</v>
      </c>
      <c r="G769" s="99">
        <v>77.099999999999994</v>
      </c>
      <c r="H769" s="57">
        <v>1.1000000000000001</v>
      </c>
    </row>
    <row r="770" spans="2:8" hidden="1" x14ac:dyDescent="0.25">
      <c r="B770" s="57" t="s">
        <v>990</v>
      </c>
      <c r="C770" s="57" t="s">
        <v>1547</v>
      </c>
      <c r="E770" s="57">
        <v>49.5</v>
      </c>
      <c r="G770" s="99">
        <v>41.3</v>
      </c>
      <c r="H770" s="57">
        <v>0.3</v>
      </c>
    </row>
    <row r="771" spans="2:8" hidden="1" x14ac:dyDescent="0.25">
      <c r="B771" s="57" t="s">
        <v>1033</v>
      </c>
      <c r="C771" s="57" t="s">
        <v>1548</v>
      </c>
      <c r="E771" s="57">
        <v>32.6</v>
      </c>
      <c r="G771" s="99">
        <v>28.9</v>
      </c>
      <c r="H771" s="57">
        <v>0.1</v>
      </c>
    </row>
    <row r="772" spans="2:8" hidden="1" x14ac:dyDescent="0.25">
      <c r="B772" s="57" t="s">
        <v>1068</v>
      </c>
      <c r="C772" s="57" t="s">
        <v>1549</v>
      </c>
      <c r="E772" s="57">
        <v>99.9</v>
      </c>
      <c r="G772" s="99">
        <v>112.5</v>
      </c>
      <c r="H772" s="57">
        <v>1.3</v>
      </c>
    </row>
    <row r="773" spans="2:8" hidden="1" x14ac:dyDescent="0.25">
      <c r="B773" s="57" t="s">
        <v>1109</v>
      </c>
      <c r="C773" s="57" t="s">
        <v>1550</v>
      </c>
      <c r="E773" s="57">
        <v>43.4</v>
      </c>
      <c r="G773" s="99">
        <v>37.6</v>
      </c>
      <c r="H773" s="57">
        <v>0.1</v>
      </c>
    </row>
    <row r="774" spans="2:8" hidden="1" x14ac:dyDescent="0.25">
      <c r="B774" s="57" t="s">
        <v>1144</v>
      </c>
      <c r="C774" s="57" t="s">
        <v>1551</v>
      </c>
      <c r="E774" s="57">
        <v>128.5</v>
      </c>
      <c r="G774" s="99">
        <v>186.3</v>
      </c>
      <c r="H774" s="57">
        <v>2.1</v>
      </c>
    </row>
    <row r="775" spans="2:8" hidden="1" x14ac:dyDescent="0.25">
      <c r="B775" s="57" t="s">
        <v>1179</v>
      </c>
      <c r="C775" s="57" t="s">
        <v>1552</v>
      </c>
      <c r="E775" s="57">
        <v>66.5</v>
      </c>
      <c r="G775" s="99">
        <v>55.8</v>
      </c>
      <c r="H775" s="57">
        <v>0.4</v>
      </c>
    </row>
    <row r="776" spans="2:8" hidden="1" x14ac:dyDescent="0.25">
      <c r="B776" s="57" t="s">
        <v>1220</v>
      </c>
      <c r="C776" s="57" t="s">
        <v>1553</v>
      </c>
      <c r="E776" s="57">
        <v>89.6</v>
      </c>
      <c r="G776" s="99">
        <v>71.900000000000006</v>
      </c>
      <c r="H776" s="57">
        <v>0.8</v>
      </c>
    </row>
    <row r="777" spans="2:8" hidden="1" x14ac:dyDescent="0.25">
      <c r="B777" s="57" t="s">
        <v>1259</v>
      </c>
      <c r="C777" s="57" t="s">
        <v>1554</v>
      </c>
      <c r="E777" s="57">
        <v>102.2</v>
      </c>
      <c r="G777" s="99">
        <v>321.10000000000002</v>
      </c>
      <c r="H777" s="57">
        <v>2.9</v>
      </c>
    </row>
    <row r="778" spans="2:8" hidden="1" x14ac:dyDescent="0.25">
      <c r="B778" s="57" t="s">
        <v>1306</v>
      </c>
      <c r="C778" s="57" t="s">
        <v>1555</v>
      </c>
      <c r="E778" s="57">
        <v>52</v>
      </c>
      <c r="G778" s="99">
        <v>55.2</v>
      </c>
      <c r="H778" s="57">
        <v>0.4</v>
      </c>
    </row>
    <row r="779" spans="2:8" hidden="1" x14ac:dyDescent="0.25">
      <c r="B779" s="57" t="s">
        <v>1562</v>
      </c>
      <c r="C779" s="57" t="s">
        <v>1561</v>
      </c>
      <c r="E779" s="57" t="e">
        <v>#N/A</v>
      </c>
      <c r="G779" s="99" t="e">
        <v>#N/A</v>
      </c>
    </row>
    <row r="780" spans="2:8" hidden="1" x14ac:dyDescent="0.25">
      <c r="B780" s="57" t="s">
        <v>1564</v>
      </c>
      <c r="C780" s="57" t="s">
        <v>1563</v>
      </c>
      <c r="E780" s="57" t="e">
        <v>#N/A</v>
      </c>
      <c r="G780" s="99" t="e">
        <v>#N/A</v>
      </c>
    </row>
    <row r="781" spans="2:8" hidden="1" x14ac:dyDescent="0.25">
      <c r="B781" s="57" t="s">
        <v>1566</v>
      </c>
      <c r="C781" s="57" t="s">
        <v>1565</v>
      </c>
      <c r="E781" s="57">
        <v>4.0999999999999996</v>
      </c>
      <c r="G781" s="99">
        <v>4.0999999999999996</v>
      </c>
    </row>
    <row r="782" spans="2:8" hidden="1" x14ac:dyDescent="0.25">
      <c r="B782" s="57" t="s">
        <v>1307</v>
      </c>
      <c r="C782" s="57" t="s">
        <v>1556</v>
      </c>
      <c r="E782" s="57">
        <v>3.7</v>
      </c>
      <c r="G782" s="99">
        <v>3.7</v>
      </c>
      <c r="H782" s="101">
        <v>0</v>
      </c>
    </row>
    <row r="783" spans="2:8" hidden="1" x14ac:dyDescent="0.25"/>
    <row r="784" spans="2:8" hidden="1" x14ac:dyDescent="0.25"/>
  </sheetData>
  <mergeCells count="5">
    <mergeCell ref="C73:G73"/>
    <mergeCell ref="I2:J3"/>
    <mergeCell ref="C46:F46"/>
    <mergeCell ref="G46:H46"/>
    <mergeCell ref="I46:J46"/>
  </mergeCells>
  <conditionalFormatting sqref="G17:G40">
    <cfRule type="top10" dxfId="32" priority="5" bottom="1" rank="1"/>
    <cfRule type="top10" dxfId="31" priority="6" rank="1"/>
  </conditionalFormatting>
  <conditionalFormatting sqref="E17:E40">
    <cfRule type="top10" dxfId="30" priority="3" bottom="1" rank="1"/>
    <cfRule type="top10" dxfId="29" priority="4" rank="1"/>
  </conditionalFormatting>
  <conditionalFormatting sqref="C17:C40">
    <cfRule type="top10" dxfId="28" priority="1" bottom="1" rank="1"/>
    <cfRule type="top10" dxfId="27" priority="2" rank="1"/>
  </conditionalFormatting>
  <hyperlinks>
    <hyperlink ref="B3" location="Contents!C5" display="(change borough)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/>
  </sheetPr>
  <dimension ref="A2:BS802"/>
  <sheetViews>
    <sheetView zoomScale="80" zoomScaleNormal="80" workbookViewId="0">
      <selection activeCell="B6" sqref="B6:E6"/>
    </sheetView>
  </sheetViews>
  <sheetFormatPr defaultRowHeight="15" x14ac:dyDescent="0.25"/>
  <cols>
    <col min="1" max="1" width="3.7109375" style="57" customWidth="1"/>
    <col min="2" max="2" width="41.140625" style="57" customWidth="1"/>
    <col min="3" max="3" width="20.42578125" style="57" customWidth="1"/>
    <col min="4" max="4" width="2.28515625" style="57" customWidth="1"/>
    <col min="5" max="5" width="20.42578125" style="57" customWidth="1"/>
    <col min="6" max="6" width="2" style="57" customWidth="1"/>
    <col min="7" max="7" width="21.42578125" style="57" customWidth="1"/>
    <col min="8" max="8" width="7.28515625" style="57" customWidth="1"/>
    <col min="9" max="11" width="19.85546875" style="57" customWidth="1"/>
    <col min="12" max="22" width="9.140625" style="57" customWidth="1"/>
    <col min="23" max="23" width="9.140625" style="57"/>
    <col min="24" max="24" width="10.140625" style="57" customWidth="1"/>
    <col min="25" max="16384" width="9.140625" style="57"/>
  </cols>
  <sheetData>
    <row r="2" spans="2:9" ht="18.75" x14ac:dyDescent="0.3">
      <c r="B2" s="19" t="str">
        <f>Contents!C5</f>
        <v>Brent</v>
      </c>
      <c r="I2" s="158" t="s">
        <v>1568</v>
      </c>
    </row>
    <row r="3" spans="2:9" x14ac:dyDescent="0.25">
      <c r="B3" s="17" t="s">
        <v>1311</v>
      </c>
      <c r="I3" s="158"/>
    </row>
    <row r="4" spans="2:9" ht="15.75" x14ac:dyDescent="0.25">
      <c r="B4" s="17"/>
      <c r="C4" s="17"/>
      <c r="I4" s="1" t="str">
        <f>G88</f>
        <v>Chart: White British as a proportion of total population</v>
      </c>
    </row>
    <row r="5" spans="2:9" x14ac:dyDescent="0.25">
      <c r="B5" s="18" t="s">
        <v>1310</v>
      </c>
      <c r="C5" s="17"/>
      <c r="I5" s="9"/>
    </row>
    <row r="6" spans="2:9" ht="18.75" x14ac:dyDescent="0.3">
      <c r="B6" s="163" t="s">
        <v>1305</v>
      </c>
      <c r="C6" s="163"/>
      <c r="D6" s="163"/>
      <c r="E6" s="163"/>
    </row>
    <row r="7" spans="2:9" ht="18.75" x14ac:dyDescent="0.3">
      <c r="B7" s="58"/>
      <c r="C7" s="58"/>
      <c r="D7" s="58"/>
      <c r="E7" s="58"/>
    </row>
    <row r="8" spans="2:9" ht="29.25" customHeight="1" x14ac:dyDescent="0.25">
      <c r="C8" s="97" t="s">
        <v>1297</v>
      </c>
      <c r="D8" s="98"/>
      <c r="E8" s="81" t="s">
        <v>1308</v>
      </c>
      <c r="F8" s="98"/>
      <c r="G8" s="20" t="s">
        <v>1571</v>
      </c>
    </row>
    <row r="9" spans="2:9" ht="11.25" customHeight="1" x14ac:dyDescent="0.25">
      <c r="C9" s="10"/>
      <c r="D9" s="10"/>
      <c r="E9" s="11"/>
      <c r="F9" s="10"/>
      <c r="G9" s="12"/>
    </row>
    <row r="10" spans="2:9" ht="11.25" customHeight="1" x14ac:dyDescent="0.25">
      <c r="B10" s="3" t="s">
        <v>1306</v>
      </c>
      <c r="C10" s="14">
        <f ca="1">K78</f>
        <v>0.44890023062314738</v>
      </c>
      <c r="D10" s="10"/>
      <c r="E10" s="15">
        <f ca="1">L78</f>
        <v>0.47946134736917323</v>
      </c>
      <c r="F10" s="10"/>
      <c r="G10" s="16">
        <f ca="1">M78</f>
        <v>3.0539772727272728E-2</v>
      </c>
    </row>
    <row r="11" spans="2:9" ht="11.25" customHeight="1" x14ac:dyDescent="0.25">
      <c r="B11" s="3" t="s">
        <v>1307</v>
      </c>
      <c r="C11" s="14">
        <f ca="1">K79</f>
        <v>0.80488545598687722</v>
      </c>
      <c r="D11" s="10"/>
      <c r="E11" s="15">
        <f ca="1">L79</f>
        <v>0.80491358090696052</v>
      </c>
      <c r="F11" s="10"/>
      <c r="G11" s="16">
        <f ca="1">M79</f>
        <v>2.9496498764571392E-2</v>
      </c>
    </row>
    <row r="12" spans="2:9" ht="11.25" customHeight="1" x14ac:dyDescent="0.25">
      <c r="C12" s="14"/>
      <c r="D12" s="10"/>
      <c r="E12" s="15"/>
      <c r="F12" s="10"/>
      <c r="G12" s="16"/>
    </row>
    <row r="13" spans="2:9" ht="11.25" customHeight="1" x14ac:dyDescent="0.25">
      <c r="C13" s="10"/>
      <c r="D13" s="10"/>
      <c r="E13" s="11"/>
      <c r="F13" s="10"/>
      <c r="G13" s="12"/>
    </row>
    <row r="14" spans="2:9" ht="11.25" customHeight="1" x14ac:dyDescent="0.25">
      <c r="B14" s="3" t="str">
        <f>B2</f>
        <v>Brent</v>
      </c>
      <c r="C14" s="10"/>
      <c r="D14" s="10"/>
      <c r="E14" s="11"/>
      <c r="F14" s="10"/>
      <c r="G14" s="12"/>
    </row>
    <row r="15" spans="2:9" x14ac:dyDescent="0.25">
      <c r="B15" s="57" t="s">
        <v>1304</v>
      </c>
      <c r="C15" s="7">
        <f ca="1">C77</f>
        <v>311215</v>
      </c>
      <c r="D15" s="7"/>
      <c r="E15" s="4">
        <f ca="1">E77</f>
        <v>278874</v>
      </c>
      <c r="F15" s="7"/>
      <c r="G15" s="61">
        <f ca="1">G77</f>
        <v>2709</v>
      </c>
    </row>
    <row r="16" spans="2:9" x14ac:dyDescent="0.25">
      <c r="B16" s="55" t="str">
        <f>G83</f>
        <v>White British total</v>
      </c>
      <c r="C16" s="7">
        <f ca="1">H77</f>
        <v>55887</v>
      </c>
      <c r="D16" s="7"/>
      <c r="E16" s="4">
        <f ca="1">I77</f>
        <v>57914</v>
      </c>
      <c r="F16" s="7"/>
      <c r="G16" s="61">
        <f ca="1">J77</f>
        <v>38</v>
      </c>
    </row>
    <row r="17" spans="2:7" x14ac:dyDescent="0.25">
      <c r="B17" s="56" t="str">
        <f>G84</f>
        <v>White British percentage</v>
      </c>
      <c r="C17" s="8">
        <f ca="1">K77</f>
        <v>0.17957681988336038</v>
      </c>
      <c r="D17" s="8"/>
      <c r="E17" s="13">
        <f ca="1">L77</f>
        <v>0.20767084776637479</v>
      </c>
      <c r="F17" s="8"/>
      <c r="G17" s="63">
        <f ca="1">M77</f>
        <v>1.4027316352897749E-2</v>
      </c>
    </row>
    <row r="18" spans="2:7" x14ac:dyDescent="0.25">
      <c r="C18" s="8"/>
      <c r="D18" s="8"/>
      <c r="E18" s="6"/>
      <c r="F18" s="9"/>
      <c r="G18" s="6"/>
    </row>
    <row r="19" spans="2:7" x14ac:dyDescent="0.25">
      <c r="C19" s="8"/>
      <c r="D19" s="8"/>
      <c r="E19" s="6"/>
      <c r="F19" s="9"/>
      <c r="G19" s="6"/>
    </row>
    <row r="20" spans="2:7" x14ac:dyDescent="0.25">
      <c r="B20" s="3" t="s">
        <v>1302</v>
      </c>
      <c r="C20" s="9"/>
      <c r="D20" s="9"/>
      <c r="E20" s="6"/>
      <c r="F20" s="9"/>
      <c r="G20" s="6"/>
    </row>
    <row r="21" spans="2:7" x14ac:dyDescent="0.25">
      <c r="B21" s="57" t="str">
        <f t="shared" ref="B21:B44" ca="1" si="0">B50</f>
        <v>Alperton</v>
      </c>
      <c r="C21" s="8">
        <f t="shared" ref="C21:C44" ca="1" si="1">I50</f>
        <v>7.0842548334165659E-2</v>
      </c>
      <c r="D21" s="8"/>
      <c r="E21" s="5">
        <f t="shared" ref="E21:E44" ca="1" si="2">J50</f>
        <v>0.1563595568643949</v>
      </c>
      <c r="F21" s="8"/>
      <c r="G21" s="5"/>
    </row>
    <row r="22" spans="2:7" x14ac:dyDescent="0.25">
      <c r="B22" s="57" t="str">
        <f t="shared" ca="1" si="0"/>
        <v>Barnhill</v>
      </c>
      <c r="C22" s="8">
        <f t="shared" ca="1" si="1"/>
        <v>0.14405275171189449</v>
      </c>
      <c r="D22" s="8"/>
      <c r="E22" s="5">
        <f t="shared" ca="1" si="2"/>
        <v>0.18574304675266573</v>
      </c>
      <c r="F22" s="8"/>
      <c r="G22" s="5"/>
    </row>
    <row r="23" spans="2:7" x14ac:dyDescent="0.25">
      <c r="B23" s="57" t="str">
        <f t="shared" ca="1" si="0"/>
        <v>Brondesbury Park</v>
      </c>
      <c r="C23" s="8">
        <f t="shared" ca="1" si="1"/>
        <v>0.33325654611072719</v>
      </c>
      <c r="D23" s="8"/>
      <c r="E23" s="5">
        <f t="shared" ca="1" si="2"/>
        <v>0.31522968997510747</v>
      </c>
      <c r="F23" s="8"/>
      <c r="G23" s="5"/>
    </row>
    <row r="24" spans="2:7" x14ac:dyDescent="0.25">
      <c r="B24" s="57" t="str">
        <f t="shared" ca="1" si="0"/>
        <v>Dollis Hill</v>
      </c>
      <c r="C24" s="8">
        <f t="shared" ca="1" si="1"/>
        <v>0.1433147113594041</v>
      </c>
      <c r="D24" s="8"/>
      <c r="E24" s="5">
        <f t="shared" ca="1" si="2"/>
        <v>0.19222584763796283</v>
      </c>
      <c r="F24" s="8"/>
      <c r="G24" s="5"/>
    </row>
    <row r="25" spans="2:7" x14ac:dyDescent="0.25">
      <c r="B25" s="57" t="str">
        <f t="shared" ca="1" si="0"/>
        <v>Dudden Hill</v>
      </c>
      <c r="C25" s="8">
        <f t="shared" ca="1" si="1"/>
        <v>0.18606813201407796</v>
      </c>
      <c r="D25" s="8"/>
      <c r="E25" s="5">
        <f t="shared" ca="1" si="2"/>
        <v>0.20062353858144974</v>
      </c>
      <c r="F25" s="8"/>
      <c r="G25" s="5"/>
    </row>
    <row r="26" spans="2:7" x14ac:dyDescent="0.25">
      <c r="B26" s="57" t="str">
        <f t="shared" ca="1" si="0"/>
        <v>Fryent</v>
      </c>
      <c r="C26" s="8">
        <f t="shared" ca="1" si="1"/>
        <v>0.16719970249163257</v>
      </c>
      <c r="D26" s="8"/>
      <c r="E26" s="5">
        <f t="shared" ca="1" si="2"/>
        <v>0.20794668466340477</v>
      </c>
      <c r="F26" s="8"/>
      <c r="G26" s="5"/>
    </row>
    <row r="27" spans="2:7" x14ac:dyDescent="0.25">
      <c r="B27" s="57" t="str">
        <f t="shared" ca="1" si="0"/>
        <v>Harlesden</v>
      </c>
      <c r="C27" s="8">
        <f t="shared" ca="1" si="1"/>
        <v>0.13856193916792914</v>
      </c>
      <c r="D27" s="8"/>
      <c r="E27" s="5">
        <f t="shared" ca="1" si="2"/>
        <v>0.15455069955286313</v>
      </c>
      <c r="F27" s="8"/>
      <c r="G27" s="5"/>
    </row>
    <row r="28" spans="2:7" x14ac:dyDescent="0.25">
      <c r="B28" s="57" t="str">
        <f t="shared" ca="1" si="0"/>
        <v>Kensal Green</v>
      </c>
      <c r="C28" s="8">
        <f t="shared" ca="1" si="1"/>
        <v>0.256520281595709</v>
      </c>
      <c r="D28" s="8"/>
      <c r="E28" s="5">
        <f t="shared" ca="1" si="2"/>
        <v>0.23774708908746275</v>
      </c>
      <c r="F28" s="8"/>
      <c r="G28" s="5"/>
    </row>
    <row r="29" spans="2:7" x14ac:dyDescent="0.25">
      <c r="B29" s="57" t="str">
        <f t="shared" ca="1" si="0"/>
        <v>Kenton</v>
      </c>
      <c r="C29" s="8">
        <f t="shared" ca="1" si="1"/>
        <v>0.18354899859886262</v>
      </c>
      <c r="D29" s="8"/>
      <c r="E29" s="5">
        <f t="shared" ca="1" si="2"/>
        <v>0.22490826678178286</v>
      </c>
      <c r="F29" s="8"/>
      <c r="G29" s="5"/>
    </row>
    <row r="30" spans="2:7" x14ac:dyDescent="0.25">
      <c r="B30" s="57" t="str">
        <f t="shared" ca="1" si="0"/>
        <v>Kilburn</v>
      </c>
      <c r="C30" s="8">
        <f t="shared" ca="1" si="1"/>
        <v>0.2833598210606863</v>
      </c>
      <c r="D30" s="8"/>
      <c r="E30" s="5">
        <f t="shared" ca="1" si="2"/>
        <v>0.25241650294695483</v>
      </c>
      <c r="F30" s="8"/>
      <c r="G30" s="5"/>
    </row>
    <row r="31" spans="2:7" x14ac:dyDescent="0.25">
      <c r="B31" s="57" t="str">
        <f t="shared" ca="1" si="0"/>
        <v>Mapesbury</v>
      </c>
      <c r="C31" s="8">
        <f t="shared" ca="1" si="1"/>
        <v>0.29525404082684009</v>
      </c>
      <c r="D31" s="8"/>
      <c r="E31" s="5">
        <f t="shared" ca="1" si="2"/>
        <v>0.27096652877021438</v>
      </c>
      <c r="F31" s="8"/>
      <c r="G31" s="5"/>
    </row>
    <row r="32" spans="2:7" x14ac:dyDescent="0.25">
      <c r="B32" s="57" t="str">
        <f t="shared" ca="1" si="0"/>
        <v>Northwick Park</v>
      </c>
      <c r="C32" s="8">
        <f t="shared" ca="1" si="1"/>
        <v>0.1773475919131996</v>
      </c>
      <c r="D32" s="8"/>
      <c r="E32" s="5">
        <f t="shared" ca="1" si="2"/>
        <v>0.25399913532209251</v>
      </c>
      <c r="F32" s="8"/>
      <c r="G32" s="5"/>
    </row>
    <row r="33" spans="1:10" x14ac:dyDescent="0.25">
      <c r="B33" s="57" t="str">
        <f t="shared" ca="1" si="0"/>
        <v>Preston</v>
      </c>
      <c r="C33" s="8">
        <f t="shared" ca="1" si="1"/>
        <v>0.13655163500064624</v>
      </c>
      <c r="D33" s="8"/>
      <c r="E33" s="5">
        <f t="shared" ca="1" si="2"/>
        <v>0.16746819733167856</v>
      </c>
      <c r="F33" s="8"/>
      <c r="G33" s="5"/>
    </row>
    <row r="34" spans="1:10" x14ac:dyDescent="0.25">
      <c r="B34" s="57" t="str">
        <f t="shared" ca="1" si="0"/>
        <v>Queens Park</v>
      </c>
      <c r="C34" s="8">
        <f t="shared" ca="1" si="1"/>
        <v>0.4101825796741051</v>
      </c>
      <c r="D34" s="8"/>
      <c r="E34" s="5">
        <f t="shared" ca="1" si="2"/>
        <v>0.39558727034120733</v>
      </c>
      <c r="F34" s="8"/>
      <c r="G34" s="5"/>
    </row>
    <row r="35" spans="1:10" x14ac:dyDescent="0.25">
      <c r="B35" s="57" t="str">
        <f t="shared" ca="1" si="0"/>
        <v>Queensbury</v>
      </c>
      <c r="C35" s="8">
        <f t="shared" ca="1" si="1"/>
        <v>0.12055427251732101</v>
      </c>
      <c r="D35" s="8"/>
      <c r="E35" s="5">
        <f t="shared" ca="1" si="2"/>
        <v>0.17226017226017226</v>
      </c>
      <c r="F35" s="8"/>
      <c r="G35" s="5"/>
    </row>
    <row r="36" spans="1:10" x14ac:dyDescent="0.25">
      <c r="B36" s="57" t="str">
        <f t="shared" ca="1" si="0"/>
        <v>Stonebridge</v>
      </c>
      <c r="C36" s="8">
        <f t="shared" ca="1" si="1"/>
        <v>0.11832219132698338</v>
      </c>
      <c r="D36" s="8"/>
      <c r="E36" s="5">
        <f t="shared" ca="1" si="2"/>
        <v>0.20681981064463809</v>
      </c>
      <c r="F36" s="8"/>
      <c r="G36" s="5"/>
    </row>
    <row r="37" spans="1:10" x14ac:dyDescent="0.25">
      <c r="B37" s="57" t="str">
        <f t="shared" ca="1" si="0"/>
        <v>Sudbury</v>
      </c>
      <c r="C37" s="8">
        <f t="shared" ca="1" si="1"/>
        <v>0.10628762541806019</v>
      </c>
      <c r="D37" s="8"/>
      <c r="E37" s="5">
        <f t="shared" ca="1" si="2"/>
        <v>0.13138552002940096</v>
      </c>
      <c r="F37" s="8"/>
      <c r="G37" s="5"/>
    </row>
    <row r="38" spans="1:10" x14ac:dyDescent="0.25">
      <c r="B38" s="57" t="str">
        <f t="shared" ca="1" si="0"/>
        <v>Tokyngton</v>
      </c>
      <c r="C38" s="8">
        <f t="shared" ca="1" si="1"/>
        <v>8.4541542535584241E-2</v>
      </c>
      <c r="D38" s="8"/>
      <c r="E38" s="5">
        <f t="shared" ca="1" si="2"/>
        <v>0.19898510041027856</v>
      </c>
      <c r="F38" s="8"/>
      <c r="G38" s="5"/>
    </row>
    <row r="39" spans="1:10" x14ac:dyDescent="0.25">
      <c r="B39" s="57" t="str">
        <f t="shared" ca="1" si="0"/>
        <v>Welsh Harp</v>
      </c>
      <c r="C39" s="8">
        <f t="shared" ca="1" si="1"/>
        <v>0.16120119246709808</v>
      </c>
      <c r="D39" s="8"/>
      <c r="E39" s="5">
        <f t="shared" ca="1" si="2"/>
        <v>0.18563158394229856</v>
      </c>
      <c r="F39" s="8"/>
      <c r="G39" s="5"/>
    </row>
    <row r="40" spans="1:10" x14ac:dyDescent="0.25">
      <c r="B40" s="57" t="str">
        <f t="shared" ca="1" si="0"/>
        <v>Wembley Central</v>
      </c>
      <c r="C40" s="8">
        <f t="shared" ca="1" si="1"/>
        <v>5.3778773680994089E-2</v>
      </c>
      <c r="D40" s="8"/>
      <c r="E40" s="5">
        <f t="shared" ca="1" si="2"/>
        <v>0.13240223463687151</v>
      </c>
      <c r="F40" s="8"/>
      <c r="G40" s="5"/>
    </row>
    <row r="41" spans="1:10" x14ac:dyDescent="0.25">
      <c r="B41" s="57" t="str">
        <f t="shared" ca="1" si="0"/>
        <v>Willesden Green</v>
      </c>
      <c r="C41" s="8">
        <f t="shared" ca="1" si="1"/>
        <v>0.20035927375376916</v>
      </c>
      <c r="D41" s="8"/>
      <c r="E41" s="5">
        <f t="shared" ca="1" si="2"/>
        <v>0.18940873232836053</v>
      </c>
      <c r="F41" s="8"/>
      <c r="G41" s="5"/>
    </row>
    <row r="42" spans="1:10" x14ac:dyDescent="0.25">
      <c r="B42" s="57" t="str">
        <f t="shared" ca="1" si="0"/>
        <v/>
      </c>
      <c r="C42" s="8" t="str">
        <f t="shared" ca="1" si="1"/>
        <v/>
      </c>
      <c r="D42" s="8"/>
      <c r="E42" s="5" t="str">
        <f t="shared" ca="1" si="2"/>
        <v/>
      </c>
      <c r="F42" s="8"/>
      <c r="G42" s="5"/>
    </row>
    <row r="43" spans="1:10" x14ac:dyDescent="0.25">
      <c r="B43" s="57" t="str">
        <f t="shared" ca="1" si="0"/>
        <v/>
      </c>
      <c r="C43" s="8" t="str">
        <f t="shared" ca="1" si="1"/>
        <v/>
      </c>
      <c r="D43" s="8"/>
      <c r="E43" s="5" t="str">
        <f t="shared" ca="1" si="2"/>
        <v/>
      </c>
      <c r="F43" s="8"/>
      <c r="G43" s="5"/>
    </row>
    <row r="44" spans="1:10" x14ac:dyDescent="0.25">
      <c r="B44" s="57" t="str">
        <f t="shared" ca="1" si="0"/>
        <v/>
      </c>
      <c r="C44" s="8" t="str">
        <f t="shared" ca="1" si="1"/>
        <v/>
      </c>
      <c r="D44" s="8"/>
      <c r="E44" s="5" t="str">
        <f t="shared" ca="1" si="2"/>
        <v/>
      </c>
      <c r="F44" s="8"/>
      <c r="G44" s="5"/>
      <c r="I44" s="59" t="str">
        <f>Contents!B99</f>
        <v/>
      </c>
    </row>
    <row r="45" spans="1:10" x14ac:dyDescent="0.25">
      <c r="C45" s="8"/>
      <c r="D45" s="8"/>
      <c r="E45" s="8"/>
      <c r="F45" s="8"/>
      <c r="G45" s="8"/>
      <c r="I45" s="59"/>
    </row>
    <row r="46" spans="1:10" x14ac:dyDescent="0.25">
      <c r="A46" s="103"/>
      <c r="B46" s="57" t="s">
        <v>1668</v>
      </c>
      <c r="C46" s="2"/>
      <c r="I46" s="59" t="str">
        <f>Contents!B100</f>
        <v/>
      </c>
    </row>
    <row r="48" spans="1:10" hidden="1" x14ac:dyDescent="0.25">
      <c r="B48" s="32"/>
      <c r="C48" s="159" t="s">
        <v>1298</v>
      </c>
      <c r="D48" s="160"/>
      <c r="E48" s="160"/>
      <c r="F48" s="161"/>
      <c r="G48" s="159" t="s">
        <v>1299</v>
      </c>
      <c r="H48" s="161"/>
      <c r="I48" s="159" t="s">
        <v>1303</v>
      </c>
      <c r="J48" s="161"/>
    </row>
    <row r="49" spans="2:10" hidden="1" x14ac:dyDescent="0.25">
      <c r="B49" s="6"/>
      <c r="C49" s="38" t="s">
        <v>1312</v>
      </c>
      <c r="D49" s="39"/>
      <c r="E49" s="39" t="s">
        <v>1314</v>
      </c>
      <c r="F49" s="39"/>
      <c r="G49" s="38" t="s">
        <v>1312</v>
      </c>
      <c r="H49" s="39" t="s">
        <v>1314</v>
      </c>
      <c r="I49" s="38" t="s">
        <v>1312</v>
      </c>
      <c r="J49" s="40" t="s">
        <v>1314</v>
      </c>
    </row>
    <row r="50" spans="2:10" hidden="1" x14ac:dyDescent="0.25">
      <c r="B50" s="33" t="str">
        <f t="shared" ref="B50:B73" ca="1" si="3">IFERROR(E102,"")</f>
        <v>Alperton</v>
      </c>
      <c r="C50" s="32">
        <f t="shared" ref="C50:C73" ca="1" si="4">IF($D102="","",(OFFSET($D102,0,2)))</f>
        <v>14017</v>
      </c>
      <c r="D50" s="21"/>
      <c r="E50" s="21">
        <f t="shared" ref="E50:E73" ca="1" si="5">IF($D102="","",(OFFSET($D102,0,24)))</f>
        <v>14262</v>
      </c>
      <c r="F50" s="21"/>
      <c r="G50" s="32">
        <f t="shared" ref="G50:G73" ca="1" si="6">IF($D102="","",(OFFSET($D102,0,((VLOOKUP($B$6,$B$81:$C$98,2,0))+1))))</f>
        <v>993</v>
      </c>
      <c r="H50" s="21">
        <f t="shared" ref="H50:H73" ca="1" si="7">IF($D102="","",(OFFSET($D102,0,((VLOOKUP($B$6,$B$81:$C$98,2,0))+23))))</f>
        <v>2230</v>
      </c>
      <c r="I50" s="43">
        <f t="shared" ref="I50:I73" ca="1" si="8">IFERROR(G50/C50,"")</f>
        <v>7.0842548334165659E-2</v>
      </c>
      <c r="J50" s="45">
        <f t="shared" ref="J50:J73" ca="1" si="9">IFERROR(H50/E50,"")</f>
        <v>0.1563595568643949</v>
      </c>
    </row>
    <row r="51" spans="2:10" hidden="1" x14ac:dyDescent="0.25">
      <c r="B51" s="34" t="str">
        <f t="shared" ca="1" si="3"/>
        <v>Barnhill</v>
      </c>
      <c r="C51" s="6">
        <f t="shared" ca="1" si="4"/>
        <v>15772</v>
      </c>
      <c r="D51" s="9"/>
      <c r="E51" s="9">
        <f t="shared" ca="1" si="5"/>
        <v>13411</v>
      </c>
      <c r="F51" s="9"/>
      <c r="G51" s="6">
        <f t="shared" ca="1" si="6"/>
        <v>2272</v>
      </c>
      <c r="H51" s="9">
        <f t="shared" ca="1" si="7"/>
        <v>2491</v>
      </c>
      <c r="I51" s="13">
        <f t="shared" ca="1" si="8"/>
        <v>0.14405275171189449</v>
      </c>
      <c r="J51" s="25">
        <f t="shared" ca="1" si="9"/>
        <v>0.18574304675266573</v>
      </c>
    </row>
    <row r="52" spans="2:10" hidden="1" x14ac:dyDescent="0.25">
      <c r="B52" s="34" t="str">
        <f t="shared" ca="1" si="3"/>
        <v>Brondesbury Park</v>
      </c>
      <c r="C52" s="6">
        <f t="shared" ca="1" si="4"/>
        <v>13023</v>
      </c>
      <c r="D52" s="9"/>
      <c r="E52" s="9">
        <f t="shared" ca="1" si="5"/>
        <v>8838</v>
      </c>
      <c r="F52" s="9"/>
      <c r="G52" s="6">
        <f t="shared" ca="1" si="6"/>
        <v>4340</v>
      </c>
      <c r="H52" s="9">
        <f t="shared" ca="1" si="7"/>
        <v>2786</v>
      </c>
      <c r="I52" s="13">
        <f t="shared" ca="1" si="8"/>
        <v>0.33325654611072719</v>
      </c>
      <c r="J52" s="25">
        <f t="shared" ca="1" si="9"/>
        <v>0.31522968997510747</v>
      </c>
    </row>
    <row r="53" spans="2:10" hidden="1" x14ac:dyDescent="0.25">
      <c r="B53" s="34" t="str">
        <f t="shared" ca="1" si="3"/>
        <v>Dollis Hill</v>
      </c>
      <c r="C53" s="6">
        <f t="shared" ca="1" si="4"/>
        <v>13425</v>
      </c>
      <c r="D53" s="9"/>
      <c r="E53" s="9">
        <f t="shared" ca="1" si="5"/>
        <v>14098</v>
      </c>
      <c r="F53" s="9"/>
      <c r="G53" s="6">
        <f t="shared" ca="1" si="6"/>
        <v>1924</v>
      </c>
      <c r="H53" s="9">
        <f t="shared" ca="1" si="7"/>
        <v>2710</v>
      </c>
      <c r="I53" s="13">
        <f t="shared" ca="1" si="8"/>
        <v>0.1433147113594041</v>
      </c>
      <c r="J53" s="25">
        <f t="shared" ca="1" si="9"/>
        <v>0.19222584763796283</v>
      </c>
    </row>
    <row r="54" spans="2:10" hidden="1" x14ac:dyDescent="0.25">
      <c r="B54" s="34" t="str">
        <f t="shared" ca="1" si="3"/>
        <v>Dudden Hill</v>
      </c>
      <c r="C54" s="6">
        <f t="shared" ca="1" si="4"/>
        <v>15059</v>
      </c>
      <c r="D54" s="9"/>
      <c r="E54" s="9">
        <f t="shared" ca="1" si="5"/>
        <v>12830</v>
      </c>
      <c r="F54" s="9"/>
      <c r="G54" s="6">
        <f t="shared" ca="1" si="6"/>
        <v>2802</v>
      </c>
      <c r="H54" s="9">
        <f t="shared" ca="1" si="7"/>
        <v>2574</v>
      </c>
      <c r="I54" s="13">
        <f t="shared" ca="1" si="8"/>
        <v>0.18606813201407796</v>
      </c>
      <c r="J54" s="25">
        <f t="shared" ca="1" si="9"/>
        <v>0.20062353858144974</v>
      </c>
    </row>
    <row r="55" spans="2:10" hidden="1" x14ac:dyDescent="0.25">
      <c r="B55" s="34" t="str">
        <f t="shared" ca="1" si="3"/>
        <v>Fryent</v>
      </c>
      <c r="C55" s="6">
        <f t="shared" ca="1" si="4"/>
        <v>13445</v>
      </c>
      <c r="D55" s="9"/>
      <c r="E55" s="9">
        <f t="shared" ca="1" si="5"/>
        <v>11854</v>
      </c>
      <c r="F55" s="9"/>
      <c r="G55" s="6">
        <f t="shared" ca="1" si="6"/>
        <v>2248</v>
      </c>
      <c r="H55" s="9">
        <f t="shared" ca="1" si="7"/>
        <v>2465</v>
      </c>
      <c r="I55" s="13">
        <f t="shared" ca="1" si="8"/>
        <v>0.16719970249163257</v>
      </c>
      <c r="J55" s="25">
        <f t="shared" ca="1" si="9"/>
        <v>0.20794668466340477</v>
      </c>
    </row>
    <row r="56" spans="2:10" hidden="1" x14ac:dyDescent="0.25">
      <c r="B56" s="34" t="str">
        <f t="shared" ca="1" si="3"/>
        <v>Harlesden</v>
      </c>
      <c r="C56" s="6">
        <f t="shared" ca="1" si="4"/>
        <v>17162</v>
      </c>
      <c r="D56" s="9"/>
      <c r="E56" s="9">
        <f t="shared" ca="1" si="5"/>
        <v>13866</v>
      </c>
      <c r="F56" s="9"/>
      <c r="G56" s="6">
        <f t="shared" ca="1" si="6"/>
        <v>2378</v>
      </c>
      <c r="H56" s="9">
        <f t="shared" ca="1" si="7"/>
        <v>2143</v>
      </c>
      <c r="I56" s="13">
        <f t="shared" ca="1" si="8"/>
        <v>0.13856193916792914</v>
      </c>
      <c r="J56" s="25">
        <f t="shared" ca="1" si="9"/>
        <v>0.15455069955286313</v>
      </c>
    </row>
    <row r="57" spans="2:10" hidden="1" x14ac:dyDescent="0.25">
      <c r="B57" s="34" t="str">
        <f t="shared" ca="1" si="3"/>
        <v>Kensal Green</v>
      </c>
      <c r="C57" s="6">
        <f t="shared" ca="1" si="4"/>
        <v>14915</v>
      </c>
      <c r="D57" s="9"/>
      <c r="E57" s="9">
        <f t="shared" ca="1" si="5"/>
        <v>11079</v>
      </c>
      <c r="F57" s="9"/>
      <c r="G57" s="6">
        <f t="shared" ca="1" si="6"/>
        <v>3826</v>
      </c>
      <c r="H57" s="9">
        <f t="shared" ca="1" si="7"/>
        <v>2634</v>
      </c>
      <c r="I57" s="13">
        <f t="shared" ca="1" si="8"/>
        <v>0.256520281595709</v>
      </c>
      <c r="J57" s="25">
        <f t="shared" ca="1" si="9"/>
        <v>0.23774708908746275</v>
      </c>
    </row>
    <row r="58" spans="2:10" hidden="1" x14ac:dyDescent="0.25">
      <c r="B58" s="34" t="str">
        <f t="shared" ca="1" si="3"/>
        <v>Kenton</v>
      </c>
      <c r="C58" s="6">
        <f t="shared" ca="1" si="4"/>
        <v>12133</v>
      </c>
      <c r="D58" s="9"/>
      <c r="E58" s="9">
        <f t="shared" ca="1" si="5"/>
        <v>9266</v>
      </c>
      <c r="F58" s="9"/>
      <c r="G58" s="6">
        <f t="shared" ca="1" si="6"/>
        <v>2227</v>
      </c>
      <c r="H58" s="9">
        <f t="shared" ca="1" si="7"/>
        <v>2084</v>
      </c>
      <c r="I58" s="13">
        <f t="shared" ca="1" si="8"/>
        <v>0.18354899859886262</v>
      </c>
      <c r="J58" s="25">
        <f t="shared" ca="1" si="9"/>
        <v>0.22490826678178286</v>
      </c>
    </row>
    <row r="59" spans="2:10" hidden="1" x14ac:dyDescent="0.25">
      <c r="B59" s="34" t="str">
        <f t="shared" ca="1" si="3"/>
        <v>Kilburn</v>
      </c>
      <c r="C59" s="6">
        <f t="shared" ca="1" si="4"/>
        <v>16989</v>
      </c>
      <c r="D59" s="9"/>
      <c r="E59" s="9">
        <f t="shared" ca="1" si="5"/>
        <v>12725</v>
      </c>
      <c r="F59" s="9"/>
      <c r="G59" s="6">
        <f t="shared" ca="1" si="6"/>
        <v>4814</v>
      </c>
      <c r="H59" s="9">
        <f t="shared" ca="1" si="7"/>
        <v>3212</v>
      </c>
      <c r="I59" s="13">
        <f t="shared" ca="1" si="8"/>
        <v>0.2833598210606863</v>
      </c>
      <c r="J59" s="25">
        <f t="shared" ca="1" si="9"/>
        <v>0.25241650294695483</v>
      </c>
    </row>
    <row r="60" spans="2:10" hidden="1" x14ac:dyDescent="0.25">
      <c r="B60" s="34" t="str">
        <f t="shared" ca="1" si="3"/>
        <v>Mapesbury</v>
      </c>
      <c r="C60" s="6">
        <f t="shared" ca="1" si="4"/>
        <v>15529</v>
      </c>
      <c r="D60" s="9"/>
      <c r="E60" s="9">
        <f t="shared" ca="1" si="5"/>
        <v>10636</v>
      </c>
      <c r="F60" s="9"/>
      <c r="G60" s="6">
        <f t="shared" ca="1" si="6"/>
        <v>4585</v>
      </c>
      <c r="H60" s="9">
        <f t="shared" ca="1" si="7"/>
        <v>2882</v>
      </c>
      <c r="I60" s="13">
        <f t="shared" ca="1" si="8"/>
        <v>0.29525404082684009</v>
      </c>
      <c r="J60" s="25">
        <f t="shared" ca="1" si="9"/>
        <v>0.27096652877021438</v>
      </c>
    </row>
    <row r="61" spans="2:10" hidden="1" x14ac:dyDescent="0.25">
      <c r="B61" s="34" t="str">
        <f t="shared" ca="1" si="3"/>
        <v>Northwick Park</v>
      </c>
      <c r="C61" s="6">
        <f t="shared" ca="1" si="4"/>
        <v>12811</v>
      </c>
      <c r="D61" s="9"/>
      <c r="E61" s="9">
        <f t="shared" ca="1" si="5"/>
        <v>13878</v>
      </c>
      <c r="F61" s="9"/>
      <c r="G61" s="6">
        <f t="shared" ca="1" si="6"/>
        <v>2272</v>
      </c>
      <c r="H61" s="9">
        <f t="shared" ca="1" si="7"/>
        <v>3525</v>
      </c>
      <c r="I61" s="13">
        <f t="shared" ca="1" si="8"/>
        <v>0.1773475919131996</v>
      </c>
      <c r="J61" s="25">
        <f t="shared" ca="1" si="9"/>
        <v>0.25399913532209251</v>
      </c>
    </row>
    <row r="62" spans="2:10" hidden="1" x14ac:dyDescent="0.25">
      <c r="B62" s="34" t="str">
        <f t="shared" ca="1" si="3"/>
        <v>Preston</v>
      </c>
      <c r="C62" s="6">
        <f t="shared" ca="1" si="4"/>
        <v>15474</v>
      </c>
      <c r="D62" s="9"/>
      <c r="E62" s="9">
        <f t="shared" ca="1" si="5"/>
        <v>12892</v>
      </c>
      <c r="F62" s="9"/>
      <c r="G62" s="6">
        <f t="shared" ca="1" si="6"/>
        <v>2113</v>
      </c>
      <c r="H62" s="9">
        <f t="shared" ca="1" si="7"/>
        <v>2159</v>
      </c>
      <c r="I62" s="13">
        <f t="shared" ca="1" si="8"/>
        <v>0.13655163500064624</v>
      </c>
      <c r="J62" s="25">
        <f t="shared" ca="1" si="9"/>
        <v>0.16746819733167856</v>
      </c>
    </row>
    <row r="63" spans="2:10" hidden="1" x14ac:dyDescent="0.25">
      <c r="B63" s="34" t="str">
        <f t="shared" ca="1" si="3"/>
        <v>Queens Park</v>
      </c>
      <c r="C63" s="6">
        <f t="shared" ca="1" si="4"/>
        <v>15281</v>
      </c>
      <c r="D63" s="9"/>
      <c r="E63" s="9">
        <f t="shared" ca="1" si="5"/>
        <v>12192</v>
      </c>
      <c r="F63" s="9"/>
      <c r="G63" s="6">
        <f t="shared" ca="1" si="6"/>
        <v>6268</v>
      </c>
      <c r="H63" s="9">
        <f t="shared" ca="1" si="7"/>
        <v>4823</v>
      </c>
      <c r="I63" s="13">
        <f t="shared" ca="1" si="8"/>
        <v>0.4101825796741051</v>
      </c>
      <c r="J63" s="25">
        <f t="shared" ca="1" si="9"/>
        <v>0.39558727034120733</v>
      </c>
    </row>
    <row r="64" spans="2:10" hidden="1" x14ac:dyDescent="0.25">
      <c r="B64" s="34" t="str">
        <f t="shared" ca="1" si="3"/>
        <v>Queensbury</v>
      </c>
      <c r="C64" s="6">
        <f t="shared" ca="1" si="4"/>
        <v>15155</v>
      </c>
      <c r="D64" s="9"/>
      <c r="E64" s="9">
        <f t="shared" ca="1" si="5"/>
        <v>13468</v>
      </c>
      <c r="F64" s="9"/>
      <c r="G64" s="6">
        <f t="shared" ca="1" si="6"/>
        <v>1827</v>
      </c>
      <c r="H64" s="9">
        <f t="shared" ca="1" si="7"/>
        <v>2320</v>
      </c>
      <c r="I64" s="13">
        <f t="shared" ca="1" si="8"/>
        <v>0.12055427251732101</v>
      </c>
      <c r="J64" s="25">
        <f t="shared" ca="1" si="9"/>
        <v>0.17226017226017226</v>
      </c>
    </row>
    <row r="65" spans="2:13" hidden="1" x14ac:dyDescent="0.25">
      <c r="B65" s="34" t="str">
        <f t="shared" ca="1" si="3"/>
        <v>Stonebridge</v>
      </c>
      <c r="C65" s="6">
        <f t="shared" ca="1" si="4"/>
        <v>16903</v>
      </c>
      <c r="D65" s="9"/>
      <c r="E65" s="9">
        <f t="shared" ca="1" si="5"/>
        <v>26511</v>
      </c>
      <c r="F65" s="9"/>
      <c r="G65" s="6">
        <f t="shared" ca="1" si="6"/>
        <v>2000</v>
      </c>
      <c r="H65" s="9">
        <f t="shared" ca="1" si="7"/>
        <v>5483</v>
      </c>
      <c r="I65" s="13">
        <f t="shared" ca="1" si="8"/>
        <v>0.11832219132698338</v>
      </c>
      <c r="J65" s="25">
        <f t="shared" ca="1" si="9"/>
        <v>0.20681981064463809</v>
      </c>
    </row>
    <row r="66" spans="2:13" hidden="1" x14ac:dyDescent="0.25">
      <c r="B66" s="34" t="str">
        <f t="shared" ca="1" si="3"/>
        <v>Sudbury</v>
      </c>
      <c r="C66" s="6">
        <f t="shared" ca="1" si="4"/>
        <v>14950</v>
      </c>
      <c r="D66" s="9"/>
      <c r="E66" s="9">
        <f t="shared" ca="1" si="5"/>
        <v>10884</v>
      </c>
      <c r="F66" s="9"/>
      <c r="G66" s="6">
        <f t="shared" ca="1" si="6"/>
        <v>1589</v>
      </c>
      <c r="H66" s="9">
        <f t="shared" ca="1" si="7"/>
        <v>1430</v>
      </c>
      <c r="I66" s="13">
        <f t="shared" ca="1" si="8"/>
        <v>0.10628762541806019</v>
      </c>
      <c r="J66" s="25">
        <f t="shared" ca="1" si="9"/>
        <v>0.13138552002940096</v>
      </c>
    </row>
    <row r="67" spans="2:13" hidden="1" x14ac:dyDescent="0.25">
      <c r="B67" s="34" t="str">
        <f t="shared" ca="1" si="3"/>
        <v>Tokyngton</v>
      </c>
      <c r="C67" s="6">
        <f t="shared" ca="1" si="4"/>
        <v>15105</v>
      </c>
      <c r="D67" s="9"/>
      <c r="E67" s="9">
        <f t="shared" ca="1" si="5"/>
        <v>18524</v>
      </c>
      <c r="F67" s="9"/>
      <c r="G67" s="6">
        <f t="shared" ca="1" si="6"/>
        <v>1277</v>
      </c>
      <c r="H67" s="9">
        <f t="shared" ca="1" si="7"/>
        <v>3686</v>
      </c>
      <c r="I67" s="13">
        <f t="shared" ca="1" si="8"/>
        <v>8.4541542535584241E-2</v>
      </c>
      <c r="J67" s="25">
        <f t="shared" ca="1" si="9"/>
        <v>0.19898510041027856</v>
      </c>
    </row>
    <row r="68" spans="2:13" hidden="1" x14ac:dyDescent="0.25">
      <c r="B68" s="34" t="str">
        <f t="shared" ca="1" si="3"/>
        <v>Welsh Harp</v>
      </c>
      <c r="C68" s="6">
        <f t="shared" ca="1" si="4"/>
        <v>13753</v>
      </c>
      <c r="D68" s="9"/>
      <c r="E68" s="9">
        <f t="shared" ca="1" si="5"/>
        <v>10537</v>
      </c>
      <c r="F68" s="9"/>
      <c r="G68" s="6">
        <f t="shared" ca="1" si="6"/>
        <v>2217</v>
      </c>
      <c r="H68" s="9">
        <f t="shared" ca="1" si="7"/>
        <v>1956</v>
      </c>
      <c r="I68" s="13">
        <f t="shared" ca="1" si="8"/>
        <v>0.16120119246709808</v>
      </c>
      <c r="J68" s="25">
        <f t="shared" ca="1" si="9"/>
        <v>0.18563158394229856</v>
      </c>
    </row>
    <row r="69" spans="2:13" hidden="1" x14ac:dyDescent="0.25">
      <c r="B69" s="34" t="str">
        <f t="shared" ca="1" si="3"/>
        <v>Wembley Central</v>
      </c>
      <c r="C69" s="6">
        <f t="shared" ca="1" si="4"/>
        <v>14727</v>
      </c>
      <c r="D69" s="9"/>
      <c r="E69" s="9">
        <f t="shared" ca="1" si="5"/>
        <v>14320</v>
      </c>
      <c r="F69" s="9"/>
      <c r="G69" s="6">
        <f t="shared" ca="1" si="6"/>
        <v>792</v>
      </c>
      <c r="H69" s="9">
        <f t="shared" ca="1" si="7"/>
        <v>1896</v>
      </c>
      <c r="I69" s="13">
        <f t="shared" ca="1" si="8"/>
        <v>5.3778773680994089E-2</v>
      </c>
      <c r="J69" s="25">
        <f t="shared" ca="1" si="9"/>
        <v>0.13240223463687151</v>
      </c>
    </row>
    <row r="70" spans="2:13" hidden="1" x14ac:dyDescent="0.25">
      <c r="B70" s="34" t="str">
        <f t="shared" ca="1" si="3"/>
        <v>Willesden Green</v>
      </c>
      <c r="C70" s="6">
        <f t="shared" ca="1" si="4"/>
        <v>15587</v>
      </c>
      <c r="D70" s="9"/>
      <c r="E70" s="9">
        <f t="shared" ca="1" si="5"/>
        <v>12803</v>
      </c>
      <c r="F70" s="9"/>
      <c r="G70" s="6">
        <f t="shared" ca="1" si="6"/>
        <v>3123</v>
      </c>
      <c r="H70" s="9">
        <f t="shared" ca="1" si="7"/>
        <v>2425</v>
      </c>
      <c r="I70" s="13">
        <f t="shared" ca="1" si="8"/>
        <v>0.20035927375376916</v>
      </c>
      <c r="J70" s="25">
        <f t="shared" ca="1" si="9"/>
        <v>0.18940873232836053</v>
      </c>
    </row>
    <row r="71" spans="2:13" hidden="1" x14ac:dyDescent="0.25">
      <c r="B71" s="34" t="str">
        <f t="shared" ca="1" si="3"/>
        <v/>
      </c>
      <c r="C71" s="6" t="str">
        <f t="shared" ca="1" si="4"/>
        <v/>
      </c>
      <c r="D71" s="9"/>
      <c r="E71" s="9" t="str">
        <f t="shared" ca="1" si="5"/>
        <v/>
      </c>
      <c r="F71" s="9"/>
      <c r="G71" s="6" t="str">
        <f t="shared" ca="1" si="6"/>
        <v/>
      </c>
      <c r="H71" s="9" t="str">
        <f t="shared" ca="1" si="7"/>
        <v/>
      </c>
      <c r="I71" s="13" t="str">
        <f t="shared" ca="1" si="8"/>
        <v/>
      </c>
      <c r="J71" s="25" t="str">
        <f t="shared" ca="1" si="9"/>
        <v/>
      </c>
    </row>
    <row r="72" spans="2:13" hidden="1" x14ac:dyDescent="0.25">
      <c r="B72" s="34" t="str">
        <f t="shared" ca="1" si="3"/>
        <v/>
      </c>
      <c r="C72" s="6" t="str">
        <f t="shared" ca="1" si="4"/>
        <v/>
      </c>
      <c r="D72" s="9"/>
      <c r="E72" s="9" t="str">
        <f t="shared" ca="1" si="5"/>
        <v/>
      </c>
      <c r="F72" s="9"/>
      <c r="G72" s="6" t="str">
        <f t="shared" ca="1" si="6"/>
        <v/>
      </c>
      <c r="H72" s="9" t="str">
        <f t="shared" ca="1" si="7"/>
        <v/>
      </c>
      <c r="I72" s="13" t="str">
        <f t="shared" ca="1" si="8"/>
        <v/>
      </c>
      <c r="J72" s="25" t="str">
        <f t="shared" ca="1" si="9"/>
        <v/>
      </c>
    </row>
    <row r="73" spans="2:13" hidden="1" x14ac:dyDescent="0.25">
      <c r="B73" s="35" t="str">
        <f t="shared" ca="1" si="3"/>
        <v/>
      </c>
      <c r="C73" s="29" t="str">
        <f t="shared" ca="1" si="4"/>
        <v/>
      </c>
      <c r="D73" s="30"/>
      <c r="E73" s="30" t="str">
        <f t="shared" ca="1" si="5"/>
        <v/>
      </c>
      <c r="F73" s="30"/>
      <c r="G73" s="29" t="str">
        <f t="shared" ca="1" si="6"/>
        <v/>
      </c>
      <c r="H73" s="30" t="str">
        <f t="shared" ca="1" si="7"/>
        <v/>
      </c>
      <c r="I73" s="26" t="str">
        <f t="shared" ca="1" si="8"/>
        <v/>
      </c>
      <c r="J73" s="28" t="str">
        <f t="shared" ca="1" si="9"/>
        <v/>
      </c>
    </row>
    <row r="74" spans="2:13" hidden="1" x14ac:dyDescent="0.25">
      <c r="B74" s="9"/>
      <c r="C74" s="9"/>
      <c r="D74" s="9"/>
      <c r="E74" s="9"/>
      <c r="F74" s="9"/>
      <c r="G74" s="9"/>
      <c r="H74" s="9"/>
      <c r="I74" s="9"/>
      <c r="J74" s="9"/>
      <c r="K74" s="24"/>
      <c r="L74" s="24"/>
      <c r="M74" s="24"/>
    </row>
    <row r="75" spans="2:13" hidden="1" x14ac:dyDescent="0.25">
      <c r="C75" s="155" t="s">
        <v>1298</v>
      </c>
      <c r="D75" s="156"/>
      <c r="E75" s="156"/>
      <c r="F75" s="156"/>
      <c r="G75" s="157"/>
      <c r="H75" s="155" t="s">
        <v>1299</v>
      </c>
      <c r="I75" s="156"/>
      <c r="J75" s="157"/>
      <c r="K75" s="155" t="s">
        <v>1303</v>
      </c>
      <c r="L75" s="156"/>
      <c r="M75" s="157"/>
    </row>
    <row r="76" spans="2:13" hidden="1" x14ac:dyDescent="0.25">
      <c r="B76" s="9"/>
      <c r="C76" s="46" t="s">
        <v>1312</v>
      </c>
      <c r="D76" s="48"/>
      <c r="E76" s="48" t="s">
        <v>1314</v>
      </c>
      <c r="F76" s="48"/>
      <c r="G76" s="48" t="s">
        <v>1313</v>
      </c>
      <c r="H76" s="46" t="s">
        <v>1312</v>
      </c>
      <c r="I76" s="48" t="s">
        <v>1314</v>
      </c>
      <c r="J76" s="47" t="s">
        <v>1313</v>
      </c>
      <c r="K76" s="48" t="s">
        <v>1312</v>
      </c>
      <c r="L76" s="48" t="s">
        <v>1314</v>
      </c>
      <c r="M76" s="47" t="s">
        <v>1313</v>
      </c>
    </row>
    <row r="77" spans="2:13" hidden="1" x14ac:dyDescent="0.25">
      <c r="B77" s="36" t="s">
        <v>1301</v>
      </c>
      <c r="C77" s="32">
        <f ca="1">OFFSET(B765,(MATCH(B2,B765:B802,0)-1),3)</f>
        <v>311215</v>
      </c>
      <c r="D77" s="21"/>
      <c r="E77" s="21">
        <f ca="1">OFFSET(B765,(MATCH(B2,B765:B802,0)-1),25)</f>
        <v>278874</v>
      </c>
      <c r="F77" s="21"/>
      <c r="G77" s="21">
        <f ca="1">OFFSET(B765,(MATCH(B2,B765:B802,0)-1),51)</f>
        <v>2709</v>
      </c>
      <c r="H77" s="32">
        <f ca="1">OFFSET(B765,(MATCH(B2,B765:B802,0)-1),(VLOOKUP(B6,B81:C98,2,0)+2))</f>
        <v>55887</v>
      </c>
      <c r="I77" s="21">
        <f ca="1">OFFSET(B765,(MATCH(B2,B765:B802,0)-1),(VLOOKUP(B6,B81:C98,2,0)+24))</f>
        <v>57914</v>
      </c>
      <c r="J77" s="22">
        <f ca="1">OFFSET(B765,(MATCH(B2,B765:B802,0)-1),(VLOOKUP(B6,B81:C98,2,0)+50))</f>
        <v>38</v>
      </c>
      <c r="K77" s="43">
        <f ca="1">H77/C77</f>
        <v>0.17957681988336038</v>
      </c>
      <c r="L77" s="44">
        <f ca="1">I77/E77</f>
        <v>0.20767084776637479</v>
      </c>
      <c r="M77" s="60">
        <f ca="1">IF(G77="-",G85,J77/G77)</f>
        <v>1.4027316352897749E-2</v>
      </c>
    </row>
    <row r="78" spans="2:13" hidden="1" x14ac:dyDescent="0.25">
      <c r="B78" s="6" t="s">
        <v>1306</v>
      </c>
      <c r="C78" s="6">
        <f>E798</f>
        <v>8173941</v>
      </c>
      <c r="D78" s="9"/>
      <c r="E78" s="9">
        <f>AA798</f>
        <v>8676835</v>
      </c>
      <c r="F78" s="9"/>
      <c r="G78" s="9">
        <f>BA798</f>
        <v>68992</v>
      </c>
      <c r="H78" s="6">
        <f ca="1">OFFSET(B765,(MATCH("London",B765:B802,0)-1),(VLOOKUP(B6,B81:C98,2,0)+2))</f>
        <v>3669284</v>
      </c>
      <c r="I78" s="9">
        <f ca="1">OFFSET(B765,(MATCH("London",B765:B802,0)-1),(VLOOKUP(B6,B81:C98,2,0)+24))</f>
        <v>4160207</v>
      </c>
      <c r="J78" s="23">
        <f ca="1">OFFSET(B765,(MATCH("London",B765:B802,0)-1),(VLOOKUP(B6,B81:C98,2,0)+50))</f>
        <v>2107</v>
      </c>
      <c r="K78" s="13">
        <f t="shared" ref="K78:K79" ca="1" si="10">H78/C78</f>
        <v>0.44890023062314738</v>
      </c>
      <c r="L78" s="24">
        <f t="shared" ref="L78:L79" ca="1" si="11">I78/E78</f>
        <v>0.47946134736917323</v>
      </c>
      <c r="M78" s="25">
        <f t="shared" ref="M78:M79" ca="1" si="12">J78/G78</f>
        <v>3.0539772727272728E-2</v>
      </c>
    </row>
    <row r="79" spans="2:13" hidden="1" x14ac:dyDescent="0.25">
      <c r="B79" s="36" t="s">
        <v>1307</v>
      </c>
      <c r="C79" s="29">
        <f>E802</f>
        <v>56075912</v>
      </c>
      <c r="D79" s="30"/>
      <c r="E79" s="30">
        <f>AA802</f>
        <v>55963096</v>
      </c>
      <c r="F79" s="30"/>
      <c r="G79" s="30">
        <f>BA802</f>
        <v>195074</v>
      </c>
      <c r="H79" s="29">
        <f ca="1">OFFSET(B765,(MATCH("England &amp; Wales",B765:B802,0)-1),(VLOOKUP(B6,B81:C98,2,0)+2))</f>
        <v>45134686</v>
      </c>
      <c r="I79" s="30">
        <f ca="1">OFFSET(B765,(MATCH("England &amp; Wales",B765:B802,0)-1),(VLOOKUP(B6,B81:C98,2,0)+24))</f>
        <v>45045456</v>
      </c>
      <c r="J79" s="31">
        <f ca="1">OFFSET(B765,(MATCH("England &amp; Wales",B765:B802,0)-1),(VLOOKUP(B6,B81:C98,2,0)+50))</f>
        <v>5754</v>
      </c>
      <c r="K79" s="26">
        <f t="shared" ca="1" si="10"/>
        <v>0.80488545598687722</v>
      </c>
      <c r="L79" s="27">
        <f t="shared" ca="1" si="11"/>
        <v>0.80491358090696052</v>
      </c>
      <c r="M79" s="28">
        <f t="shared" ca="1" si="12"/>
        <v>2.9496498764571392E-2</v>
      </c>
    </row>
    <row r="80" spans="2:13" hidden="1" x14ac:dyDescent="0.25"/>
    <row r="81" spans="2:7" hidden="1" x14ac:dyDescent="0.25">
      <c r="B81" s="57" t="s">
        <v>1305</v>
      </c>
      <c r="C81" s="57">
        <v>2</v>
      </c>
      <c r="G81" s="57" t="str">
        <f>CONCATENATE(B2," Total")</f>
        <v>Brent Total</v>
      </c>
    </row>
    <row r="82" spans="2:7" hidden="1" x14ac:dyDescent="0.25">
      <c r="B82" s="57" t="s">
        <v>1572</v>
      </c>
      <c r="C82" s="57">
        <v>3</v>
      </c>
      <c r="G82" s="57" t="str">
        <f>CONCATENATE(B2," Percenatge")</f>
        <v>Brent Percenatge</v>
      </c>
    </row>
    <row r="83" spans="2:7" hidden="1" x14ac:dyDescent="0.25">
      <c r="B83" s="57" t="s">
        <v>1573</v>
      </c>
      <c r="C83" s="57">
        <v>4</v>
      </c>
      <c r="G83" s="57" t="str">
        <f>CONCATENATE(B6," total")</f>
        <v>White British total</v>
      </c>
    </row>
    <row r="84" spans="2:7" hidden="1" x14ac:dyDescent="0.25">
      <c r="B84" s="57" t="s">
        <v>1574</v>
      </c>
      <c r="C84" s="57">
        <v>5</v>
      </c>
      <c r="G84" s="57" t="str">
        <f>CONCATENATE(B6," percentage")</f>
        <v>White British percentage</v>
      </c>
    </row>
    <row r="85" spans="2:7" hidden="1" x14ac:dyDescent="0.25">
      <c r="B85" s="57" t="s">
        <v>1575</v>
      </c>
      <c r="C85" s="57">
        <v>6</v>
      </c>
      <c r="G85" s="62" t="s">
        <v>1659</v>
      </c>
    </row>
    <row r="86" spans="2:7" hidden="1" x14ac:dyDescent="0.25">
      <c r="B86" s="57" t="s">
        <v>1576</v>
      </c>
      <c r="C86" s="57">
        <v>7</v>
      </c>
      <c r="G86" s="57" t="s">
        <v>1670</v>
      </c>
    </row>
    <row r="87" spans="2:7" hidden="1" x14ac:dyDescent="0.25">
      <c r="B87" s="57" t="s">
        <v>1577</v>
      </c>
      <c r="C87" s="57">
        <v>8</v>
      </c>
      <c r="G87" s="57" t="s">
        <v>1671</v>
      </c>
    </row>
    <row r="88" spans="2:7" hidden="1" x14ac:dyDescent="0.25">
      <c r="B88" s="57" t="s">
        <v>1578</v>
      </c>
      <c r="C88" s="57">
        <v>9</v>
      </c>
      <c r="G88" s="57" t="str">
        <f>CONCATENATE(G86,B6,G87)</f>
        <v>Chart: White British as a proportion of total population</v>
      </c>
    </row>
    <row r="89" spans="2:7" hidden="1" x14ac:dyDescent="0.25">
      <c r="B89" s="57" t="s">
        <v>1579</v>
      </c>
      <c r="C89" s="57">
        <v>10</v>
      </c>
    </row>
    <row r="90" spans="2:7" hidden="1" x14ac:dyDescent="0.25">
      <c r="B90" s="57" t="s">
        <v>1580</v>
      </c>
      <c r="C90" s="57">
        <v>11</v>
      </c>
    </row>
    <row r="91" spans="2:7" hidden="1" x14ac:dyDescent="0.25">
      <c r="B91" s="57" t="s">
        <v>1581</v>
      </c>
      <c r="C91" s="57">
        <v>12</v>
      </c>
    </row>
    <row r="92" spans="2:7" hidden="1" x14ac:dyDescent="0.25">
      <c r="B92" s="57" t="s">
        <v>1582</v>
      </c>
      <c r="C92" s="57">
        <v>13</v>
      </c>
    </row>
    <row r="93" spans="2:7" hidden="1" x14ac:dyDescent="0.25">
      <c r="B93" s="57" t="s">
        <v>1583</v>
      </c>
      <c r="C93" s="57">
        <v>14</v>
      </c>
    </row>
    <row r="94" spans="2:7" hidden="1" x14ac:dyDescent="0.25">
      <c r="B94" s="57" t="s">
        <v>1585</v>
      </c>
      <c r="C94" s="57">
        <v>15</v>
      </c>
    </row>
    <row r="95" spans="2:7" hidden="1" x14ac:dyDescent="0.25">
      <c r="B95" s="57" t="s">
        <v>1586</v>
      </c>
      <c r="C95" s="57">
        <v>16</v>
      </c>
    </row>
    <row r="96" spans="2:7" hidden="1" x14ac:dyDescent="0.25">
      <c r="B96" s="57" t="s">
        <v>1584</v>
      </c>
      <c r="C96" s="57">
        <v>17</v>
      </c>
    </row>
    <row r="97" spans="1:46" hidden="1" x14ac:dyDescent="0.25">
      <c r="B97" s="57" t="s">
        <v>1587</v>
      </c>
      <c r="C97" s="57">
        <v>18</v>
      </c>
    </row>
    <row r="98" spans="1:46" hidden="1" x14ac:dyDescent="0.25">
      <c r="B98" s="57" t="s">
        <v>1588</v>
      </c>
      <c r="C98" s="57">
        <v>19</v>
      </c>
    </row>
    <row r="99" spans="1:46" hidden="1" x14ac:dyDescent="0.25"/>
    <row r="100" spans="1:46" hidden="1" x14ac:dyDescent="0.25"/>
    <row r="101" spans="1:46" hidden="1" x14ac:dyDescent="0.25">
      <c r="E101" s="57">
        <v>1</v>
      </c>
      <c r="F101" s="57">
        <f>E101+1</f>
        <v>2</v>
      </c>
      <c r="G101" s="57">
        <f t="shared" ref="G101:H101" si="13">F101+1</f>
        <v>3</v>
      </c>
      <c r="H101" s="57">
        <f t="shared" si="13"/>
        <v>4</v>
      </c>
      <c r="I101" s="57">
        <f t="shared" ref="I101" si="14">H101+1</f>
        <v>5</v>
      </c>
      <c r="J101" s="57">
        <f t="shared" ref="J101" si="15">I101+1</f>
        <v>6</v>
      </c>
      <c r="K101" s="57">
        <f t="shared" ref="K101" si="16">J101+1</f>
        <v>7</v>
      </c>
      <c r="L101" s="57">
        <f>K101+1</f>
        <v>8</v>
      </c>
      <c r="M101" s="57">
        <f t="shared" ref="M101" si="17">L101+1</f>
        <v>9</v>
      </c>
      <c r="N101" s="57">
        <f t="shared" ref="N101" si="18">M101+1</f>
        <v>10</v>
      </c>
      <c r="O101" s="57">
        <f t="shared" ref="O101" si="19">N101+1</f>
        <v>11</v>
      </c>
      <c r="P101" s="57">
        <f t="shared" ref="P101" si="20">O101+1</f>
        <v>12</v>
      </c>
      <c r="Q101" s="57">
        <f t="shared" ref="Q101" si="21">P101+1</f>
        <v>13</v>
      </c>
      <c r="R101" s="57">
        <f t="shared" ref="R101" si="22">Q101+1</f>
        <v>14</v>
      </c>
      <c r="S101" s="57">
        <f t="shared" ref="S101" si="23">R101+1</f>
        <v>15</v>
      </c>
      <c r="T101" s="57">
        <f t="shared" ref="T101" si="24">S101+1</f>
        <v>16</v>
      </c>
      <c r="U101" s="57">
        <f t="shared" ref="U101" si="25">T101+1</f>
        <v>17</v>
      </c>
      <c r="V101" s="57">
        <f t="shared" ref="V101" si="26">U101+1</f>
        <v>18</v>
      </c>
      <c r="W101" s="57">
        <f t="shared" ref="W101" si="27">V101+1</f>
        <v>19</v>
      </c>
      <c r="X101" s="57">
        <f t="shared" ref="X101" si="28">W101+1</f>
        <v>20</v>
      </c>
      <c r="Y101" s="57">
        <f t="shared" ref="Y101" si="29">X101+1</f>
        <v>21</v>
      </c>
      <c r="Z101" s="57">
        <f t="shared" ref="Z101" si="30">Y101+1</f>
        <v>22</v>
      </c>
      <c r="AA101" s="57">
        <f t="shared" ref="AA101" si="31">Z101+1</f>
        <v>23</v>
      </c>
      <c r="AB101" s="57">
        <f t="shared" ref="AB101" si="32">AA101+1</f>
        <v>24</v>
      </c>
      <c r="AC101" s="57">
        <f t="shared" ref="AC101" si="33">AB101+1</f>
        <v>25</v>
      </c>
      <c r="AD101" s="57">
        <f t="shared" ref="AD101" si="34">AC101+1</f>
        <v>26</v>
      </c>
      <c r="AE101" s="57">
        <f t="shared" ref="AE101" si="35">AD101+1</f>
        <v>27</v>
      </c>
      <c r="AF101" s="57">
        <f t="shared" ref="AF101" si="36">AE101+1</f>
        <v>28</v>
      </c>
      <c r="AG101" s="57">
        <f t="shared" ref="AG101" si="37">AF101+1</f>
        <v>29</v>
      </c>
      <c r="AH101" s="57">
        <f t="shared" ref="AH101" si="38">AG101+1</f>
        <v>30</v>
      </c>
      <c r="AI101" s="57">
        <f t="shared" ref="AI101" si="39">AH101+1</f>
        <v>31</v>
      </c>
      <c r="AJ101" s="57">
        <f t="shared" ref="AJ101" si="40">AI101+1</f>
        <v>32</v>
      </c>
      <c r="AK101" s="57">
        <f t="shared" ref="AK101" si="41">AJ101+1</f>
        <v>33</v>
      </c>
      <c r="AL101" s="57">
        <f t="shared" ref="AL101" si="42">AK101+1</f>
        <v>34</v>
      </c>
      <c r="AM101" s="57">
        <f t="shared" ref="AM101" si="43">AL101+1</f>
        <v>35</v>
      </c>
      <c r="AN101" s="57">
        <f t="shared" ref="AN101" si="44">AM101+1</f>
        <v>36</v>
      </c>
      <c r="AO101" s="57">
        <f t="shared" ref="AO101" si="45">AN101+1</f>
        <v>37</v>
      </c>
      <c r="AP101" s="57">
        <f t="shared" ref="AP101" si="46">AO101+1</f>
        <v>38</v>
      </c>
      <c r="AQ101" s="57">
        <f t="shared" ref="AQ101" si="47">AP101+1</f>
        <v>39</v>
      </c>
      <c r="AR101" s="57">
        <f t="shared" ref="AR101" si="48">AQ101+1</f>
        <v>40</v>
      </c>
      <c r="AS101" s="57">
        <f t="shared" ref="AS101" si="49">AR101+1</f>
        <v>41</v>
      </c>
      <c r="AT101" s="57">
        <f t="shared" ref="AT101" si="50">AS101+1</f>
        <v>42</v>
      </c>
    </row>
    <row r="102" spans="1:46" hidden="1" x14ac:dyDescent="0.25">
      <c r="A102" s="57">
        <v>-1</v>
      </c>
      <c r="B102" s="57" t="str">
        <f t="shared" ref="B102:B125" ca="1" si="51">OFFSET($A$1,((MATCH($B$2,$A:$A,0))+A102),2)</f>
        <v>E05000085</v>
      </c>
      <c r="C102" s="57" t="str">
        <f t="shared" ref="C102:C125" ca="1" si="52">IF((OFFSET($A$1,((MATCH($B$2,$A:$A,0))+A102),1))=$B$2,B102)</f>
        <v>E05000085</v>
      </c>
      <c r="D102" s="57" t="str">
        <f ca="1">IF(C102=FALSE,"",C102)</f>
        <v>E05000085</v>
      </c>
      <c r="E102" s="57" t="str">
        <f t="shared" ref="E102:N111" ca="1" si="53">OFFSET($C$130,((MATCH($D102,$C$130:$C$762,0))-1),E$101)</f>
        <v>Alperton</v>
      </c>
      <c r="F102" s="57">
        <f t="shared" ca="1" si="53"/>
        <v>14017</v>
      </c>
      <c r="G102" s="57">
        <f t="shared" ca="1" si="53"/>
        <v>993</v>
      </c>
      <c r="H102" s="57">
        <f t="shared" ca="1" si="53"/>
        <v>209</v>
      </c>
      <c r="I102" s="57">
        <f t="shared" ca="1" si="53"/>
        <v>9</v>
      </c>
      <c r="J102" s="57">
        <f t="shared" ca="1" si="53"/>
        <v>1346</v>
      </c>
      <c r="K102" s="57">
        <f t="shared" ca="1" si="53"/>
        <v>105</v>
      </c>
      <c r="L102" s="57">
        <f t="shared" ca="1" si="53"/>
        <v>39</v>
      </c>
      <c r="M102" s="57">
        <f t="shared" ca="1" si="53"/>
        <v>123</v>
      </c>
      <c r="N102" s="57">
        <f t="shared" ca="1" si="53"/>
        <v>152</v>
      </c>
      <c r="O102" s="57">
        <f t="shared" ref="O102:X111" ca="1" si="54">OFFSET($C$130,((MATCH($D102,$C$130:$C$762,0))-1),O$101)</f>
        <v>5892</v>
      </c>
      <c r="P102" s="57">
        <f t="shared" ca="1" si="54"/>
        <v>598</v>
      </c>
      <c r="Q102" s="57">
        <f t="shared" ca="1" si="54"/>
        <v>76</v>
      </c>
      <c r="R102" s="57">
        <f t="shared" ca="1" si="54"/>
        <v>102</v>
      </c>
      <c r="S102" s="57">
        <f t="shared" ca="1" si="54"/>
        <v>2394</v>
      </c>
      <c r="T102" s="57">
        <f t="shared" ca="1" si="54"/>
        <v>425</v>
      </c>
      <c r="U102" s="57">
        <f t="shared" ca="1" si="54"/>
        <v>895</v>
      </c>
      <c r="V102" s="57">
        <f t="shared" ca="1" si="54"/>
        <v>268</v>
      </c>
      <c r="W102" s="57">
        <f t="shared" ca="1" si="54"/>
        <v>194</v>
      </c>
      <c r="X102" s="57">
        <f t="shared" ca="1" si="54"/>
        <v>197</v>
      </c>
      <c r="AB102" s="57">
        <f t="shared" ref="AB102:AK111" ca="1" si="55">OFFSET($C$130,((MATCH($D102,$C$130:$C$762,0))-1),AB$101)</f>
        <v>14262</v>
      </c>
      <c r="AC102" s="57">
        <f t="shared" ca="1" si="55"/>
        <v>2230</v>
      </c>
      <c r="AD102" s="57">
        <f t="shared" ca="1" si="55"/>
        <v>299</v>
      </c>
      <c r="AE102" s="57">
        <f t="shared" ca="1" si="55"/>
        <v>10</v>
      </c>
      <c r="AF102" s="57">
        <f t="shared" ca="1" si="55"/>
        <v>1522</v>
      </c>
      <c r="AG102" s="57">
        <f t="shared" ca="1" si="55"/>
        <v>131</v>
      </c>
      <c r="AH102" s="57">
        <f t="shared" ca="1" si="55"/>
        <v>55</v>
      </c>
      <c r="AI102" s="57">
        <f t="shared" ca="1" si="55"/>
        <v>124</v>
      </c>
      <c r="AJ102" s="57">
        <f t="shared" ca="1" si="55"/>
        <v>140</v>
      </c>
      <c r="AK102" s="57">
        <f t="shared" ca="1" si="55"/>
        <v>4785</v>
      </c>
      <c r="AL102" s="57">
        <f t="shared" ref="AL102:AT111" ca="1" si="56">OFFSET($C$130,((MATCH($D102,$C$130:$C$762,0))-1),AL$101)</f>
        <v>578</v>
      </c>
      <c r="AM102" s="57">
        <f t="shared" ca="1" si="56"/>
        <v>99</v>
      </c>
      <c r="AN102" s="57">
        <f t="shared" ca="1" si="56"/>
        <v>164</v>
      </c>
      <c r="AO102" s="57">
        <f t="shared" ca="1" si="56"/>
        <v>2037</v>
      </c>
      <c r="AP102" s="57">
        <f t="shared" ca="1" si="56"/>
        <v>555</v>
      </c>
      <c r="AQ102" s="57">
        <f t="shared" ca="1" si="56"/>
        <v>786</v>
      </c>
      <c r="AR102" s="57">
        <f t="shared" ca="1" si="56"/>
        <v>254</v>
      </c>
      <c r="AS102" s="57">
        <f t="shared" ca="1" si="56"/>
        <v>266</v>
      </c>
      <c r="AT102" s="57">
        <f t="shared" ca="1" si="56"/>
        <v>227</v>
      </c>
    </row>
    <row r="103" spans="1:46" hidden="1" x14ac:dyDescent="0.25">
      <c r="A103" s="57">
        <v>0</v>
      </c>
      <c r="B103" s="57" t="str">
        <f t="shared" ca="1" si="51"/>
        <v>E05000086</v>
      </c>
      <c r="C103" s="57" t="str">
        <f t="shared" ca="1" si="52"/>
        <v>E05000086</v>
      </c>
      <c r="D103" s="57" t="str">
        <f t="shared" ref="D103:D125" ca="1" si="57">IF(C103=FALSE,"",C103)</f>
        <v>E05000086</v>
      </c>
      <c r="E103" s="57" t="str">
        <f t="shared" ca="1" si="53"/>
        <v>Barnhill</v>
      </c>
      <c r="F103" s="57">
        <f t="shared" ca="1" si="53"/>
        <v>15772</v>
      </c>
      <c r="G103" s="57">
        <f t="shared" ca="1" si="53"/>
        <v>2272</v>
      </c>
      <c r="H103" s="57">
        <f t="shared" ca="1" si="53"/>
        <v>428</v>
      </c>
      <c r="I103" s="57">
        <f t="shared" ca="1" si="53"/>
        <v>15</v>
      </c>
      <c r="J103" s="57">
        <f t="shared" ca="1" si="53"/>
        <v>2063</v>
      </c>
      <c r="K103" s="57">
        <f t="shared" ca="1" si="53"/>
        <v>189</v>
      </c>
      <c r="L103" s="57">
        <f t="shared" ca="1" si="53"/>
        <v>119</v>
      </c>
      <c r="M103" s="57">
        <f t="shared" ca="1" si="53"/>
        <v>186</v>
      </c>
      <c r="N103" s="57">
        <f t="shared" ca="1" si="53"/>
        <v>244</v>
      </c>
      <c r="O103" s="57">
        <f t="shared" ca="1" si="54"/>
        <v>3301</v>
      </c>
      <c r="P103" s="57">
        <f t="shared" ca="1" si="54"/>
        <v>766</v>
      </c>
      <c r="Q103" s="57">
        <f t="shared" ca="1" si="54"/>
        <v>115</v>
      </c>
      <c r="R103" s="57">
        <f t="shared" ca="1" si="54"/>
        <v>265</v>
      </c>
      <c r="S103" s="57">
        <f t="shared" ca="1" si="54"/>
        <v>1440</v>
      </c>
      <c r="T103" s="57">
        <f t="shared" ca="1" si="54"/>
        <v>1255</v>
      </c>
      <c r="U103" s="57">
        <f t="shared" ca="1" si="54"/>
        <v>1126</v>
      </c>
      <c r="V103" s="57">
        <f t="shared" ca="1" si="54"/>
        <v>535</v>
      </c>
      <c r="W103" s="57">
        <f t="shared" ca="1" si="54"/>
        <v>1129</v>
      </c>
      <c r="X103" s="57">
        <f t="shared" ca="1" si="54"/>
        <v>324</v>
      </c>
      <c r="AB103" s="57">
        <f t="shared" ca="1" si="55"/>
        <v>13411</v>
      </c>
      <c r="AC103" s="57">
        <f t="shared" ca="1" si="55"/>
        <v>2491</v>
      </c>
      <c r="AD103" s="57">
        <f t="shared" ca="1" si="55"/>
        <v>342</v>
      </c>
      <c r="AE103" s="57">
        <f t="shared" ca="1" si="55"/>
        <v>9</v>
      </c>
      <c r="AF103" s="57">
        <f t="shared" ca="1" si="55"/>
        <v>1658</v>
      </c>
      <c r="AG103" s="57">
        <f t="shared" ca="1" si="55"/>
        <v>162</v>
      </c>
      <c r="AH103" s="57">
        <f t="shared" ca="1" si="55"/>
        <v>137</v>
      </c>
      <c r="AI103" s="57">
        <f t="shared" ca="1" si="55"/>
        <v>170</v>
      </c>
      <c r="AJ103" s="57">
        <f t="shared" ca="1" si="55"/>
        <v>221</v>
      </c>
      <c r="AK103" s="57">
        <f t="shared" ca="1" si="55"/>
        <v>2368</v>
      </c>
      <c r="AL103" s="57">
        <f t="shared" ca="1" si="56"/>
        <v>610</v>
      </c>
      <c r="AM103" s="57">
        <f t="shared" ca="1" si="56"/>
        <v>99</v>
      </c>
      <c r="AN103" s="57">
        <f t="shared" ca="1" si="56"/>
        <v>200</v>
      </c>
      <c r="AO103" s="57">
        <f t="shared" ca="1" si="56"/>
        <v>1254</v>
      </c>
      <c r="AP103" s="57">
        <f t="shared" ca="1" si="56"/>
        <v>1054</v>
      </c>
      <c r="AQ103" s="57">
        <f t="shared" ca="1" si="56"/>
        <v>948</v>
      </c>
      <c r="AR103" s="57">
        <f t="shared" ca="1" si="56"/>
        <v>472</v>
      </c>
      <c r="AS103" s="57">
        <f t="shared" ca="1" si="56"/>
        <v>939</v>
      </c>
      <c r="AT103" s="57">
        <f t="shared" ca="1" si="56"/>
        <v>277</v>
      </c>
    </row>
    <row r="104" spans="1:46" hidden="1" x14ac:dyDescent="0.25">
      <c r="A104" s="57">
        <v>1</v>
      </c>
      <c r="B104" s="57" t="str">
        <f t="shared" ca="1" si="51"/>
        <v>E05000087</v>
      </c>
      <c r="C104" s="57" t="str">
        <f t="shared" ca="1" si="52"/>
        <v>E05000087</v>
      </c>
      <c r="D104" s="57" t="str">
        <f t="shared" ca="1" si="57"/>
        <v>E05000087</v>
      </c>
      <c r="E104" s="57" t="str">
        <f t="shared" ca="1" si="53"/>
        <v>Brondesbury Park</v>
      </c>
      <c r="F104" s="57">
        <f t="shared" ca="1" si="53"/>
        <v>13023</v>
      </c>
      <c r="G104" s="57">
        <f t="shared" ca="1" si="53"/>
        <v>4340</v>
      </c>
      <c r="H104" s="57">
        <f t="shared" ca="1" si="53"/>
        <v>622</v>
      </c>
      <c r="I104" s="57">
        <f t="shared" ca="1" si="53"/>
        <v>10</v>
      </c>
      <c r="J104" s="57">
        <f t="shared" ca="1" si="53"/>
        <v>2351</v>
      </c>
      <c r="K104" s="57">
        <f t="shared" ca="1" si="53"/>
        <v>184</v>
      </c>
      <c r="L104" s="57">
        <f t="shared" ca="1" si="53"/>
        <v>182</v>
      </c>
      <c r="M104" s="57">
        <f t="shared" ca="1" si="53"/>
        <v>205</v>
      </c>
      <c r="N104" s="57">
        <f t="shared" ca="1" si="53"/>
        <v>275</v>
      </c>
      <c r="O104" s="57">
        <f t="shared" ca="1" si="54"/>
        <v>826</v>
      </c>
      <c r="P104" s="57">
        <f t="shared" ca="1" si="54"/>
        <v>487</v>
      </c>
      <c r="Q104" s="57">
        <f t="shared" ca="1" si="54"/>
        <v>53</v>
      </c>
      <c r="R104" s="57">
        <f t="shared" ca="1" si="54"/>
        <v>166</v>
      </c>
      <c r="S104" s="57">
        <f t="shared" ca="1" si="54"/>
        <v>626</v>
      </c>
      <c r="T104" s="57">
        <f t="shared" ca="1" si="54"/>
        <v>751</v>
      </c>
      <c r="U104" s="57">
        <f t="shared" ca="1" si="54"/>
        <v>562</v>
      </c>
      <c r="V104" s="57">
        <f t="shared" ca="1" si="54"/>
        <v>203</v>
      </c>
      <c r="W104" s="57">
        <f t="shared" ca="1" si="54"/>
        <v>792</v>
      </c>
      <c r="X104" s="57">
        <f t="shared" ca="1" si="54"/>
        <v>388</v>
      </c>
      <c r="AB104" s="57">
        <f t="shared" ca="1" si="55"/>
        <v>8838</v>
      </c>
      <c r="AC104" s="57">
        <f t="shared" ca="1" si="55"/>
        <v>2786</v>
      </c>
      <c r="AD104" s="57">
        <f t="shared" ca="1" si="55"/>
        <v>461</v>
      </c>
      <c r="AE104" s="57">
        <f t="shared" ca="1" si="55"/>
        <v>9</v>
      </c>
      <c r="AF104" s="57">
        <f t="shared" ca="1" si="55"/>
        <v>1393</v>
      </c>
      <c r="AG104" s="57">
        <f t="shared" ca="1" si="55"/>
        <v>133</v>
      </c>
      <c r="AH104" s="57">
        <f t="shared" ca="1" si="55"/>
        <v>138</v>
      </c>
      <c r="AI104" s="57">
        <f t="shared" ca="1" si="55"/>
        <v>156</v>
      </c>
      <c r="AJ104" s="57">
        <f t="shared" ca="1" si="55"/>
        <v>189</v>
      </c>
      <c r="AK104" s="57">
        <f t="shared" ca="1" si="55"/>
        <v>546</v>
      </c>
      <c r="AL104" s="57">
        <f t="shared" ca="1" si="56"/>
        <v>357</v>
      </c>
      <c r="AM104" s="57">
        <f t="shared" ca="1" si="56"/>
        <v>55</v>
      </c>
      <c r="AN104" s="57">
        <f t="shared" ca="1" si="56"/>
        <v>99</v>
      </c>
      <c r="AO104" s="57">
        <f t="shared" ca="1" si="56"/>
        <v>448</v>
      </c>
      <c r="AP104" s="57">
        <f t="shared" ca="1" si="56"/>
        <v>597</v>
      </c>
      <c r="AQ104" s="57">
        <f t="shared" ca="1" si="56"/>
        <v>403</v>
      </c>
      <c r="AR104" s="57">
        <f t="shared" ca="1" si="56"/>
        <v>171</v>
      </c>
      <c r="AS104" s="57">
        <f t="shared" ca="1" si="56"/>
        <v>626</v>
      </c>
      <c r="AT104" s="57">
        <f t="shared" ca="1" si="56"/>
        <v>271</v>
      </c>
    </row>
    <row r="105" spans="1:46" hidden="1" x14ac:dyDescent="0.25">
      <c r="A105" s="57">
        <v>2</v>
      </c>
      <c r="B105" s="57" t="str">
        <f t="shared" ca="1" si="51"/>
        <v>E05000088</v>
      </c>
      <c r="C105" s="57" t="str">
        <f t="shared" ca="1" si="52"/>
        <v>E05000088</v>
      </c>
      <c r="D105" s="57" t="str">
        <f t="shared" ca="1" si="57"/>
        <v>E05000088</v>
      </c>
      <c r="E105" s="57" t="str">
        <f t="shared" ca="1" si="53"/>
        <v>Dollis Hill</v>
      </c>
      <c r="F105" s="57">
        <f t="shared" ca="1" si="53"/>
        <v>13425</v>
      </c>
      <c r="G105" s="57">
        <f t="shared" ca="1" si="53"/>
        <v>1924</v>
      </c>
      <c r="H105" s="57">
        <f t="shared" ca="1" si="53"/>
        <v>1027</v>
      </c>
      <c r="I105" s="57">
        <f t="shared" ca="1" si="53"/>
        <v>2</v>
      </c>
      <c r="J105" s="57">
        <f t="shared" ca="1" si="53"/>
        <v>1844</v>
      </c>
      <c r="K105" s="57">
        <f t="shared" ca="1" si="53"/>
        <v>172</v>
      </c>
      <c r="L105" s="57">
        <f t="shared" ca="1" si="53"/>
        <v>92</v>
      </c>
      <c r="M105" s="57">
        <f t="shared" ca="1" si="53"/>
        <v>139</v>
      </c>
      <c r="N105" s="57">
        <f t="shared" ca="1" si="53"/>
        <v>217</v>
      </c>
      <c r="O105" s="57">
        <f t="shared" ca="1" si="54"/>
        <v>1532</v>
      </c>
      <c r="P105" s="57">
        <f t="shared" ca="1" si="54"/>
        <v>1135</v>
      </c>
      <c r="Q105" s="57">
        <f t="shared" ca="1" si="54"/>
        <v>97</v>
      </c>
      <c r="R105" s="57">
        <f t="shared" ca="1" si="54"/>
        <v>82</v>
      </c>
      <c r="S105" s="57">
        <f t="shared" ca="1" si="54"/>
        <v>1263</v>
      </c>
      <c r="T105" s="57">
        <f t="shared" ca="1" si="54"/>
        <v>1423</v>
      </c>
      <c r="U105" s="57">
        <f t="shared" ca="1" si="54"/>
        <v>896</v>
      </c>
      <c r="V105" s="57">
        <f t="shared" ca="1" si="54"/>
        <v>537</v>
      </c>
      <c r="W105" s="57">
        <f t="shared" ca="1" si="54"/>
        <v>731</v>
      </c>
      <c r="X105" s="57">
        <f t="shared" ca="1" si="54"/>
        <v>312</v>
      </c>
      <c r="AB105" s="57">
        <f t="shared" ca="1" si="55"/>
        <v>14098</v>
      </c>
      <c r="AC105" s="57">
        <f t="shared" ca="1" si="55"/>
        <v>2710</v>
      </c>
      <c r="AD105" s="57">
        <f t="shared" ca="1" si="55"/>
        <v>830</v>
      </c>
      <c r="AE105" s="57">
        <f t="shared" ca="1" si="55"/>
        <v>3</v>
      </c>
      <c r="AF105" s="57">
        <f t="shared" ca="1" si="55"/>
        <v>1977</v>
      </c>
      <c r="AG105" s="57">
        <f t="shared" ca="1" si="55"/>
        <v>182</v>
      </c>
      <c r="AH105" s="57">
        <f t="shared" ca="1" si="55"/>
        <v>82</v>
      </c>
      <c r="AI105" s="57">
        <f t="shared" ca="1" si="55"/>
        <v>147</v>
      </c>
      <c r="AJ105" s="57">
        <f t="shared" ca="1" si="55"/>
        <v>239</v>
      </c>
      <c r="AK105" s="57">
        <f t="shared" ca="1" si="55"/>
        <v>1706</v>
      </c>
      <c r="AL105" s="57">
        <f t="shared" ca="1" si="56"/>
        <v>997</v>
      </c>
      <c r="AM105" s="57">
        <f t="shared" ca="1" si="56"/>
        <v>117</v>
      </c>
      <c r="AN105" s="57">
        <f t="shared" ca="1" si="56"/>
        <v>199</v>
      </c>
      <c r="AO105" s="57">
        <f t="shared" ca="1" si="56"/>
        <v>1182</v>
      </c>
      <c r="AP105" s="57">
        <f t="shared" ca="1" si="56"/>
        <v>1386</v>
      </c>
      <c r="AQ105" s="57">
        <f t="shared" ca="1" si="56"/>
        <v>833</v>
      </c>
      <c r="AR105" s="57">
        <f t="shared" ca="1" si="56"/>
        <v>513</v>
      </c>
      <c r="AS105" s="57">
        <f t="shared" ca="1" si="56"/>
        <v>679</v>
      </c>
      <c r="AT105" s="57">
        <f t="shared" ca="1" si="56"/>
        <v>316</v>
      </c>
    </row>
    <row r="106" spans="1:46" hidden="1" x14ac:dyDescent="0.25">
      <c r="A106" s="57">
        <v>3</v>
      </c>
      <c r="B106" s="57" t="str">
        <f t="shared" ca="1" si="51"/>
        <v>E05000089</v>
      </c>
      <c r="C106" s="57" t="str">
        <f t="shared" ca="1" si="52"/>
        <v>E05000089</v>
      </c>
      <c r="D106" s="57" t="str">
        <f t="shared" ca="1" si="57"/>
        <v>E05000089</v>
      </c>
      <c r="E106" s="57" t="str">
        <f t="shared" ca="1" si="53"/>
        <v>Dudden Hill</v>
      </c>
      <c r="F106" s="57">
        <f t="shared" ca="1" si="53"/>
        <v>15059</v>
      </c>
      <c r="G106" s="57">
        <f t="shared" ca="1" si="53"/>
        <v>2802</v>
      </c>
      <c r="H106" s="57">
        <f t="shared" ca="1" si="53"/>
        <v>770</v>
      </c>
      <c r="I106" s="57">
        <f t="shared" ca="1" si="53"/>
        <v>21</v>
      </c>
      <c r="J106" s="57">
        <f t="shared" ca="1" si="53"/>
        <v>3053</v>
      </c>
      <c r="K106" s="57">
        <f t="shared" ca="1" si="53"/>
        <v>220</v>
      </c>
      <c r="L106" s="57">
        <f t="shared" ca="1" si="53"/>
        <v>129</v>
      </c>
      <c r="M106" s="57">
        <f t="shared" ca="1" si="53"/>
        <v>151</v>
      </c>
      <c r="N106" s="57">
        <f t="shared" ca="1" si="53"/>
        <v>272</v>
      </c>
      <c r="O106" s="57">
        <f t="shared" ca="1" si="54"/>
        <v>1215</v>
      </c>
      <c r="P106" s="57">
        <f t="shared" ca="1" si="54"/>
        <v>1011</v>
      </c>
      <c r="Q106" s="57">
        <f t="shared" ca="1" si="54"/>
        <v>104</v>
      </c>
      <c r="R106" s="57">
        <f t="shared" ca="1" si="54"/>
        <v>165</v>
      </c>
      <c r="S106" s="57">
        <f t="shared" ca="1" si="54"/>
        <v>1062</v>
      </c>
      <c r="T106" s="57">
        <f t="shared" ca="1" si="54"/>
        <v>1344</v>
      </c>
      <c r="U106" s="57">
        <f t="shared" ca="1" si="54"/>
        <v>1058</v>
      </c>
      <c r="V106" s="57">
        <f t="shared" ca="1" si="54"/>
        <v>635</v>
      </c>
      <c r="W106" s="57">
        <f t="shared" ca="1" si="54"/>
        <v>708</v>
      </c>
      <c r="X106" s="57">
        <f t="shared" ca="1" si="54"/>
        <v>339</v>
      </c>
      <c r="AB106" s="57">
        <f t="shared" ca="1" si="55"/>
        <v>12830</v>
      </c>
      <c r="AC106" s="57">
        <f t="shared" ca="1" si="55"/>
        <v>2574</v>
      </c>
      <c r="AD106" s="57">
        <f t="shared" ca="1" si="55"/>
        <v>663</v>
      </c>
      <c r="AE106" s="57">
        <f t="shared" ca="1" si="55"/>
        <v>21</v>
      </c>
      <c r="AF106" s="57">
        <f t="shared" ca="1" si="55"/>
        <v>2167</v>
      </c>
      <c r="AG106" s="57">
        <f t="shared" ca="1" si="55"/>
        <v>177</v>
      </c>
      <c r="AH106" s="57">
        <f t="shared" ca="1" si="55"/>
        <v>123</v>
      </c>
      <c r="AI106" s="57">
        <f t="shared" ca="1" si="55"/>
        <v>146</v>
      </c>
      <c r="AJ106" s="57">
        <f t="shared" ca="1" si="55"/>
        <v>221</v>
      </c>
      <c r="AK106" s="57">
        <f t="shared" ca="1" si="55"/>
        <v>1185</v>
      </c>
      <c r="AL106" s="57">
        <f t="shared" ca="1" si="56"/>
        <v>820</v>
      </c>
      <c r="AM106" s="57">
        <f t="shared" ca="1" si="56"/>
        <v>93</v>
      </c>
      <c r="AN106" s="57">
        <f t="shared" ca="1" si="56"/>
        <v>118</v>
      </c>
      <c r="AO106" s="57">
        <f t="shared" ca="1" si="56"/>
        <v>868</v>
      </c>
      <c r="AP106" s="57">
        <f t="shared" ca="1" si="56"/>
        <v>1178</v>
      </c>
      <c r="AQ106" s="57">
        <f t="shared" ca="1" si="56"/>
        <v>958</v>
      </c>
      <c r="AR106" s="57">
        <f t="shared" ca="1" si="56"/>
        <v>600</v>
      </c>
      <c r="AS106" s="57">
        <f t="shared" ca="1" si="56"/>
        <v>629</v>
      </c>
      <c r="AT106" s="57">
        <f t="shared" ca="1" si="56"/>
        <v>289</v>
      </c>
    </row>
    <row r="107" spans="1:46" hidden="1" x14ac:dyDescent="0.25">
      <c r="A107" s="57">
        <v>4</v>
      </c>
      <c r="B107" s="57" t="str">
        <f t="shared" ca="1" si="51"/>
        <v>E05000090</v>
      </c>
      <c r="C107" s="57" t="str">
        <f t="shared" ca="1" si="52"/>
        <v>E05000090</v>
      </c>
      <c r="D107" s="57" t="str">
        <f t="shared" ca="1" si="57"/>
        <v>E05000090</v>
      </c>
      <c r="E107" s="57" t="str">
        <f t="shared" ca="1" si="53"/>
        <v>Fryent</v>
      </c>
      <c r="F107" s="57">
        <f t="shared" ca="1" si="53"/>
        <v>13445</v>
      </c>
      <c r="G107" s="57">
        <f t="shared" ca="1" si="53"/>
        <v>2248</v>
      </c>
      <c r="H107" s="57">
        <f t="shared" ca="1" si="53"/>
        <v>865</v>
      </c>
      <c r="I107" s="57">
        <f t="shared" ca="1" si="53"/>
        <v>9</v>
      </c>
      <c r="J107" s="57">
        <f t="shared" ca="1" si="53"/>
        <v>1896</v>
      </c>
      <c r="K107" s="57">
        <f t="shared" ca="1" si="53"/>
        <v>118</v>
      </c>
      <c r="L107" s="57">
        <f t="shared" ca="1" si="53"/>
        <v>84</v>
      </c>
      <c r="M107" s="57">
        <f t="shared" ca="1" si="53"/>
        <v>158</v>
      </c>
      <c r="N107" s="57">
        <f t="shared" ca="1" si="53"/>
        <v>197</v>
      </c>
      <c r="O107" s="57">
        <f t="shared" ca="1" si="54"/>
        <v>2880</v>
      </c>
      <c r="P107" s="57">
        <f t="shared" ca="1" si="54"/>
        <v>790</v>
      </c>
      <c r="Q107" s="57">
        <f t="shared" ca="1" si="54"/>
        <v>109</v>
      </c>
      <c r="R107" s="57">
        <f t="shared" ca="1" si="54"/>
        <v>209</v>
      </c>
      <c r="S107" s="57">
        <f t="shared" ca="1" si="54"/>
        <v>1513</v>
      </c>
      <c r="T107" s="57">
        <f t="shared" ca="1" si="54"/>
        <v>670</v>
      </c>
      <c r="U107" s="57">
        <f t="shared" ca="1" si="54"/>
        <v>550</v>
      </c>
      <c r="V107" s="57">
        <f t="shared" ca="1" si="54"/>
        <v>244</v>
      </c>
      <c r="W107" s="57">
        <f t="shared" ca="1" si="54"/>
        <v>609</v>
      </c>
      <c r="X107" s="57">
        <f t="shared" ca="1" si="54"/>
        <v>296</v>
      </c>
      <c r="AB107" s="57">
        <f t="shared" ca="1" si="55"/>
        <v>11854</v>
      </c>
      <c r="AC107" s="57">
        <f t="shared" ca="1" si="55"/>
        <v>2465</v>
      </c>
      <c r="AD107" s="57">
        <f t="shared" ca="1" si="55"/>
        <v>683</v>
      </c>
      <c r="AE107" s="57">
        <f t="shared" ca="1" si="55"/>
        <v>7</v>
      </c>
      <c r="AF107" s="57">
        <f t="shared" ca="1" si="55"/>
        <v>1719</v>
      </c>
      <c r="AG107" s="57">
        <f t="shared" ca="1" si="55"/>
        <v>104</v>
      </c>
      <c r="AH107" s="57">
        <f t="shared" ca="1" si="55"/>
        <v>83</v>
      </c>
      <c r="AI107" s="57">
        <f t="shared" ca="1" si="55"/>
        <v>145</v>
      </c>
      <c r="AJ107" s="57">
        <f t="shared" ca="1" si="55"/>
        <v>151</v>
      </c>
      <c r="AK107" s="57">
        <f t="shared" ca="1" si="55"/>
        <v>2189</v>
      </c>
      <c r="AL107" s="57">
        <f t="shared" ca="1" si="56"/>
        <v>664</v>
      </c>
      <c r="AM107" s="57">
        <f t="shared" ca="1" si="56"/>
        <v>117</v>
      </c>
      <c r="AN107" s="57">
        <f t="shared" ca="1" si="56"/>
        <v>188</v>
      </c>
      <c r="AO107" s="57">
        <f t="shared" ca="1" si="56"/>
        <v>1244</v>
      </c>
      <c r="AP107" s="57">
        <f t="shared" ca="1" si="56"/>
        <v>548</v>
      </c>
      <c r="AQ107" s="57">
        <f t="shared" ca="1" si="56"/>
        <v>465</v>
      </c>
      <c r="AR107" s="57">
        <f t="shared" ca="1" si="56"/>
        <v>245</v>
      </c>
      <c r="AS107" s="57">
        <f t="shared" ca="1" si="56"/>
        <v>550</v>
      </c>
      <c r="AT107" s="57">
        <f t="shared" ca="1" si="56"/>
        <v>287</v>
      </c>
    </row>
    <row r="108" spans="1:46" hidden="1" x14ac:dyDescent="0.25">
      <c r="A108" s="57">
        <v>5</v>
      </c>
      <c r="B108" s="57" t="str">
        <f t="shared" ca="1" si="51"/>
        <v>E05000091</v>
      </c>
      <c r="C108" s="57" t="str">
        <f t="shared" ca="1" si="52"/>
        <v>E05000091</v>
      </c>
      <c r="D108" s="57" t="str">
        <f t="shared" ca="1" si="57"/>
        <v>E05000091</v>
      </c>
      <c r="E108" s="57" t="str">
        <f t="shared" ca="1" si="53"/>
        <v>Harlesden</v>
      </c>
      <c r="F108" s="57">
        <f t="shared" ca="1" si="53"/>
        <v>17162</v>
      </c>
      <c r="G108" s="57">
        <f t="shared" ca="1" si="53"/>
        <v>2378</v>
      </c>
      <c r="H108" s="57">
        <f t="shared" ca="1" si="53"/>
        <v>589</v>
      </c>
      <c r="I108" s="57">
        <f t="shared" ca="1" si="53"/>
        <v>62</v>
      </c>
      <c r="J108" s="57">
        <f t="shared" ca="1" si="53"/>
        <v>2641</v>
      </c>
      <c r="K108" s="57">
        <f t="shared" ca="1" si="53"/>
        <v>434</v>
      </c>
      <c r="L108" s="57">
        <f t="shared" ca="1" si="53"/>
        <v>295</v>
      </c>
      <c r="M108" s="57">
        <f t="shared" ca="1" si="53"/>
        <v>161</v>
      </c>
      <c r="N108" s="57">
        <f t="shared" ca="1" si="53"/>
        <v>353</v>
      </c>
      <c r="O108" s="57">
        <f t="shared" ca="1" si="54"/>
        <v>668</v>
      </c>
      <c r="P108" s="57">
        <f t="shared" ca="1" si="54"/>
        <v>578</v>
      </c>
      <c r="Q108" s="57">
        <f t="shared" ca="1" si="54"/>
        <v>70</v>
      </c>
      <c r="R108" s="57">
        <f t="shared" ca="1" si="54"/>
        <v>90</v>
      </c>
      <c r="S108" s="57">
        <f t="shared" ca="1" si="54"/>
        <v>1066</v>
      </c>
      <c r="T108" s="57">
        <f t="shared" ca="1" si="54"/>
        <v>2894</v>
      </c>
      <c r="U108" s="57">
        <f t="shared" ca="1" si="54"/>
        <v>2778</v>
      </c>
      <c r="V108" s="57">
        <f t="shared" ca="1" si="54"/>
        <v>1188</v>
      </c>
      <c r="W108" s="57">
        <f t="shared" ca="1" si="54"/>
        <v>553</v>
      </c>
      <c r="X108" s="57">
        <f t="shared" ca="1" si="54"/>
        <v>364</v>
      </c>
      <c r="AB108" s="57">
        <f t="shared" ca="1" si="55"/>
        <v>13866</v>
      </c>
      <c r="AC108" s="57">
        <f t="shared" ca="1" si="55"/>
        <v>2143</v>
      </c>
      <c r="AD108" s="57">
        <f t="shared" ca="1" si="55"/>
        <v>502</v>
      </c>
      <c r="AE108" s="57">
        <f t="shared" ca="1" si="55"/>
        <v>57</v>
      </c>
      <c r="AF108" s="57">
        <f t="shared" ca="1" si="55"/>
        <v>1878</v>
      </c>
      <c r="AG108" s="57">
        <f t="shared" ca="1" si="55"/>
        <v>348</v>
      </c>
      <c r="AH108" s="57">
        <f t="shared" ca="1" si="55"/>
        <v>251</v>
      </c>
      <c r="AI108" s="57">
        <f t="shared" ca="1" si="55"/>
        <v>135</v>
      </c>
      <c r="AJ108" s="57">
        <f t="shared" ca="1" si="55"/>
        <v>278</v>
      </c>
      <c r="AK108" s="57">
        <f t="shared" ca="1" si="55"/>
        <v>627</v>
      </c>
      <c r="AL108" s="57">
        <f t="shared" ca="1" si="56"/>
        <v>504</v>
      </c>
      <c r="AM108" s="57">
        <f t="shared" ca="1" si="56"/>
        <v>71</v>
      </c>
      <c r="AN108" s="57">
        <f t="shared" ca="1" si="56"/>
        <v>86</v>
      </c>
      <c r="AO108" s="57">
        <f t="shared" ca="1" si="56"/>
        <v>847</v>
      </c>
      <c r="AP108" s="57">
        <f t="shared" ca="1" si="56"/>
        <v>2379</v>
      </c>
      <c r="AQ108" s="57">
        <f t="shared" ca="1" si="56"/>
        <v>2016</v>
      </c>
      <c r="AR108" s="57">
        <f t="shared" ca="1" si="56"/>
        <v>962</v>
      </c>
      <c r="AS108" s="57">
        <f t="shared" ca="1" si="56"/>
        <v>477</v>
      </c>
      <c r="AT108" s="57">
        <f t="shared" ca="1" si="56"/>
        <v>305</v>
      </c>
    </row>
    <row r="109" spans="1:46" hidden="1" x14ac:dyDescent="0.25">
      <c r="A109" s="57">
        <v>6</v>
      </c>
      <c r="B109" s="57" t="str">
        <f t="shared" ca="1" si="51"/>
        <v>E05000092</v>
      </c>
      <c r="C109" s="57" t="str">
        <f t="shared" ca="1" si="52"/>
        <v>E05000092</v>
      </c>
      <c r="D109" s="57" t="str">
        <f t="shared" ca="1" si="57"/>
        <v>E05000092</v>
      </c>
      <c r="E109" s="57" t="str">
        <f t="shared" ca="1" si="53"/>
        <v>Kensal Green</v>
      </c>
      <c r="F109" s="57">
        <f t="shared" ca="1" si="53"/>
        <v>14915</v>
      </c>
      <c r="G109" s="57">
        <f t="shared" ca="1" si="53"/>
        <v>3826</v>
      </c>
      <c r="H109" s="57">
        <f t="shared" ca="1" si="53"/>
        <v>644</v>
      </c>
      <c r="I109" s="57">
        <f t="shared" ca="1" si="53"/>
        <v>31</v>
      </c>
      <c r="J109" s="57">
        <f t="shared" ca="1" si="53"/>
        <v>2611</v>
      </c>
      <c r="K109" s="57">
        <f t="shared" ca="1" si="53"/>
        <v>362</v>
      </c>
      <c r="L109" s="57">
        <f t="shared" ca="1" si="53"/>
        <v>219</v>
      </c>
      <c r="M109" s="57">
        <f t="shared" ca="1" si="53"/>
        <v>192</v>
      </c>
      <c r="N109" s="57">
        <f t="shared" ca="1" si="53"/>
        <v>330</v>
      </c>
      <c r="O109" s="57">
        <f t="shared" ca="1" si="54"/>
        <v>828</v>
      </c>
      <c r="P109" s="57">
        <f t="shared" ca="1" si="54"/>
        <v>335</v>
      </c>
      <c r="Q109" s="57">
        <f t="shared" ca="1" si="54"/>
        <v>45</v>
      </c>
      <c r="R109" s="57">
        <f t="shared" ca="1" si="54"/>
        <v>98</v>
      </c>
      <c r="S109" s="57">
        <f t="shared" ca="1" si="54"/>
        <v>892</v>
      </c>
      <c r="T109" s="57">
        <f t="shared" ca="1" si="54"/>
        <v>1307</v>
      </c>
      <c r="U109" s="57">
        <f t="shared" ca="1" si="54"/>
        <v>1732</v>
      </c>
      <c r="V109" s="57">
        <f t="shared" ca="1" si="54"/>
        <v>730</v>
      </c>
      <c r="W109" s="57">
        <f t="shared" ca="1" si="54"/>
        <v>377</v>
      </c>
      <c r="X109" s="57">
        <f t="shared" ca="1" si="54"/>
        <v>356</v>
      </c>
      <c r="AB109" s="57">
        <f t="shared" ca="1" si="55"/>
        <v>11079</v>
      </c>
      <c r="AC109" s="57">
        <f t="shared" ca="1" si="55"/>
        <v>2634</v>
      </c>
      <c r="AD109" s="57">
        <f t="shared" ca="1" si="55"/>
        <v>492</v>
      </c>
      <c r="AE109" s="57">
        <f t="shared" ca="1" si="55"/>
        <v>27</v>
      </c>
      <c r="AF109" s="57">
        <f t="shared" ca="1" si="55"/>
        <v>1758</v>
      </c>
      <c r="AG109" s="57">
        <f t="shared" ca="1" si="55"/>
        <v>284</v>
      </c>
      <c r="AH109" s="57">
        <f t="shared" ca="1" si="55"/>
        <v>171</v>
      </c>
      <c r="AI109" s="57">
        <f t="shared" ca="1" si="55"/>
        <v>135</v>
      </c>
      <c r="AJ109" s="57">
        <f t="shared" ca="1" si="55"/>
        <v>248</v>
      </c>
      <c r="AK109" s="57">
        <f t="shared" ca="1" si="55"/>
        <v>604</v>
      </c>
      <c r="AL109" s="57">
        <f t="shared" ca="1" si="56"/>
        <v>296</v>
      </c>
      <c r="AM109" s="57">
        <f t="shared" ca="1" si="56"/>
        <v>52</v>
      </c>
      <c r="AN109" s="57">
        <f t="shared" ca="1" si="56"/>
        <v>71</v>
      </c>
      <c r="AO109" s="57">
        <f t="shared" ca="1" si="56"/>
        <v>653</v>
      </c>
      <c r="AP109" s="57">
        <f t="shared" ca="1" si="56"/>
        <v>1138</v>
      </c>
      <c r="AQ109" s="57">
        <f t="shared" ca="1" si="56"/>
        <v>1290</v>
      </c>
      <c r="AR109" s="57">
        <f t="shared" ca="1" si="56"/>
        <v>617</v>
      </c>
      <c r="AS109" s="57">
        <f t="shared" ca="1" si="56"/>
        <v>335</v>
      </c>
      <c r="AT109" s="57">
        <f t="shared" ca="1" si="56"/>
        <v>274</v>
      </c>
    </row>
    <row r="110" spans="1:46" hidden="1" x14ac:dyDescent="0.25">
      <c r="A110" s="57">
        <v>7</v>
      </c>
      <c r="B110" s="57" t="str">
        <f t="shared" ca="1" si="51"/>
        <v>E05000093</v>
      </c>
      <c r="C110" s="57" t="str">
        <f t="shared" ca="1" si="52"/>
        <v>E05000093</v>
      </c>
      <c r="D110" s="57" t="str">
        <f t="shared" ca="1" si="57"/>
        <v>E05000093</v>
      </c>
      <c r="E110" s="57" t="str">
        <f t="shared" ca="1" si="53"/>
        <v>Kenton</v>
      </c>
      <c r="F110" s="57">
        <f t="shared" ca="1" si="53"/>
        <v>12133</v>
      </c>
      <c r="G110" s="57">
        <f t="shared" ca="1" si="53"/>
        <v>2227</v>
      </c>
      <c r="H110" s="57">
        <f t="shared" ca="1" si="53"/>
        <v>330</v>
      </c>
      <c r="I110" s="57">
        <f t="shared" ca="1" si="53"/>
        <v>9</v>
      </c>
      <c r="J110" s="57">
        <f t="shared" ca="1" si="53"/>
        <v>1079</v>
      </c>
      <c r="K110" s="57">
        <f t="shared" ca="1" si="53"/>
        <v>47</v>
      </c>
      <c r="L110" s="57">
        <f t="shared" ca="1" si="53"/>
        <v>28</v>
      </c>
      <c r="M110" s="57">
        <f t="shared" ca="1" si="53"/>
        <v>123</v>
      </c>
      <c r="N110" s="57">
        <f t="shared" ca="1" si="53"/>
        <v>105</v>
      </c>
      <c r="O110" s="57">
        <f t="shared" ca="1" si="54"/>
        <v>5412</v>
      </c>
      <c r="P110" s="57">
        <f t="shared" ca="1" si="54"/>
        <v>441</v>
      </c>
      <c r="Q110" s="57">
        <f t="shared" ca="1" si="54"/>
        <v>65</v>
      </c>
      <c r="R110" s="57">
        <f t="shared" ca="1" si="54"/>
        <v>121</v>
      </c>
      <c r="S110" s="57">
        <f t="shared" ca="1" si="54"/>
        <v>985</v>
      </c>
      <c r="T110" s="57">
        <f t="shared" ca="1" si="54"/>
        <v>253</v>
      </c>
      <c r="U110" s="57">
        <f t="shared" ca="1" si="54"/>
        <v>278</v>
      </c>
      <c r="V110" s="57">
        <f t="shared" ca="1" si="54"/>
        <v>89</v>
      </c>
      <c r="W110" s="57">
        <f t="shared" ca="1" si="54"/>
        <v>367</v>
      </c>
      <c r="X110" s="57">
        <f t="shared" ca="1" si="54"/>
        <v>174</v>
      </c>
      <c r="AB110" s="57">
        <f t="shared" ca="1" si="55"/>
        <v>9266</v>
      </c>
      <c r="AC110" s="57">
        <f t="shared" ca="1" si="55"/>
        <v>2084</v>
      </c>
      <c r="AD110" s="57">
        <f t="shared" ca="1" si="55"/>
        <v>307</v>
      </c>
      <c r="AE110" s="57">
        <f t="shared" ca="1" si="55"/>
        <v>8</v>
      </c>
      <c r="AF110" s="57">
        <f t="shared" ca="1" si="55"/>
        <v>916</v>
      </c>
      <c r="AG110" s="57">
        <f t="shared" ca="1" si="55"/>
        <v>47</v>
      </c>
      <c r="AH110" s="57">
        <f t="shared" ca="1" si="55"/>
        <v>26</v>
      </c>
      <c r="AI110" s="57">
        <f t="shared" ca="1" si="55"/>
        <v>98</v>
      </c>
      <c r="AJ110" s="57">
        <f t="shared" ca="1" si="55"/>
        <v>85</v>
      </c>
      <c r="AK110" s="57">
        <f t="shared" ca="1" si="55"/>
        <v>3456</v>
      </c>
      <c r="AL110" s="57">
        <f t="shared" ca="1" si="56"/>
        <v>360</v>
      </c>
      <c r="AM110" s="57">
        <f t="shared" ca="1" si="56"/>
        <v>55</v>
      </c>
      <c r="AN110" s="57">
        <f t="shared" ca="1" si="56"/>
        <v>88</v>
      </c>
      <c r="AO110" s="57">
        <f t="shared" ca="1" si="56"/>
        <v>745</v>
      </c>
      <c r="AP110" s="57">
        <f t="shared" ca="1" si="56"/>
        <v>214</v>
      </c>
      <c r="AQ110" s="57">
        <f t="shared" ca="1" si="56"/>
        <v>234</v>
      </c>
      <c r="AR110" s="57">
        <f t="shared" ca="1" si="56"/>
        <v>87</v>
      </c>
      <c r="AS110" s="57">
        <f t="shared" ca="1" si="56"/>
        <v>311</v>
      </c>
      <c r="AT110" s="57">
        <f t="shared" ca="1" si="56"/>
        <v>145</v>
      </c>
    </row>
    <row r="111" spans="1:46" hidden="1" x14ac:dyDescent="0.25">
      <c r="A111" s="57">
        <v>8</v>
      </c>
      <c r="B111" s="57" t="str">
        <f t="shared" ca="1" si="51"/>
        <v>E05000094</v>
      </c>
      <c r="C111" s="57" t="str">
        <f t="shared" ca="1" si="52"/>
        <v>E05000094</v>
      </c>
      <c r="D111" s="57" t="str">
        <f t="shared" ca="1" si="57"/>
        <v>E05000094</v>
      </c>
      <c r="E111" s="57" t="str">
        <f t="shared" ca="1" si="53"/>
        <v>Kilburn</v>
      </c>
      <c r="F111" s="57">
        <f t="shared" ca="1" si="53"/>
        <v>16989</v>
      </c>
      <c r="G111" s="57">
        <f t="shared" ca="1" si="53"/>
        <v>4814</v>
      </c>
      <c r="H111" s="57">
        <f t="shared" ca="1" si="53"/>
        <v>852</v>
      </c>
      <c r="I111" s="57">
        <f t="shared" ca="1" si="53"/>
        <v>10</v>
      </c>
      <c r="J111" s="57">
        <f t="shared" ca="1" si="53"/>
        <v>2813</v>
      </c>
      <c r="K111" s="57">
        <f t="shared" ca="1" si="53"/>
        <v>332</v>
      </c>
      <c r="L111" s="57">
        <f t="shared" ca="1" si="53"/>
        <v>266</v>
      </c>
      <c r="M111" s="57">
        <f t="shared" ca="1" si="53"/>
        <v>242</v>
      </c>
      <c r="N111" s="57">
        <f t="shared" ca="1" si="53"/>
        <v>339</v>
      </c>
      <c r="O111" s="57">
        <f t="shared" ca="1" si="54"/>
        <v>464</v>
      </c>
      <c r="P111" s="57">
        <f t="shared" ca="1" si="54"/>
        <v>286</v>
      </c>
      <c r="Q111" s="57">
        <f t="shared" ca="1" si="54"/>
        <v>42</v>
      </c>
      <c r="R111" s="57">
        <f t="shared" ca="1" si="54"/>
        <v>263</v>
      </c>
      <c r="S111" s="57">
        <f t="shared" ca="1" si="54"/>
        <v>881</v>
      </c>
      <c r="T111" s="57">
        <f t="shared" ca="1" si="54"/>
        <v>2109</v>
      </c>
      <c r="U111" s="57">
        <f t="shared" ca="1" si="54"/>
        <v>1429</v>
      </c>
      <c r="V111" s="57">
        <f t="shared" ca="1" si="54"/>
        <v>647</v>
      </c>
      <c r="W111" s="57">
        <f t="shared" ca="1" si="54"/>
        <v>740</v>
      </c>
      <c r="X111" s="57">
        <f t="shared" ca="1" si="54"/>
        <v>460</v>
      </c>
      <c r="AB111" s="57">
        <f t="shared" ca="1" si="55"/>
        <v>12725</v>
      </c>
      <c r="AC111" s="57">
        <f t="shared" ca="1" si="55"/>
        <v>3212</v>
      </c>
      <c r="AD111" s="57">
        <f t="shared" ca="1" si="55"/>
        <v>714</v>
      </c>
      <c r="AE111" s="57">
        <f t="shared" ca="1" si="55"/>
        <v>7</v>
      </c>
      <c r="AF111" s="57">
        <f t="shared" ca="1" si="55"/>
        <v>1772</v>
      </c>
      <c r="AG111" s="57">
        <f t="shared" ca="1" si="55"/>
        <v>284</v>
      </c>
      <c r="AH111" s="57">
        <f t="shared" ca="1" si="55"/>
        <v>208</v>
      </c>
      <c r="AI111" s="57">
        <f t="shared" ca="1" si="55"/>
        <v>180</v>
      </c>
      <c r="AJ111" s="57">
        <f t="shared" ca="1" si="55"/>
        <v>268</v>
      </c>
      <c r="AK111" s="57">
        <f t="shared" ca="1" si="55"/>
        <v>467</v>
      </c>
      <c r="AL111" s="57">
        <f t="shared" ca="1" si="56"/>
        <v>269</v>
      </c>
      <c r="AM111" s="57">
        <f t="shared" ca="1" si="56"/>
        <v>79</v>
      </c>
      <c r="AN111" s="57">
        <f t="shared" ca="1" si="56"/>
        <v>147</v>
      </c>
      <c r="AO111" s="57">
        <f t="shared" ca="1" si="56"/>
        <v>726</v>
      </c>
      <c r="AP111" s="57">
        <f t="shared" ca="1" si="56"/>
        <v>1717</v>
      </c>
      <c r="AQ111" s="57">
        <f t="shared" ca="1" si="56"/>
        <v>1086</v>
      </c>
      <c r="AR111" s="57">
        <f t="shared" ca="1" si="56"/>
        <v>514</v>
      </c>
      <c r="AS111" s="57">
        <f t="shared" ca="1" si="56"/>
        <v>697</v>
      </c>
      <c r="AT111" s="57">
        <f t="shared" ca="1" si="56"/>
        <v>378</v>
      </c>
    </row>
    <row r="112" spans="1:46" hidden="1" x14ac:dyDescent="0.25">
      <c r="A112" s="57">
        <v>9</v>
      </c>
      <c r="B112" s="57" t="str">
        <f t="shared" ca="1" si="51"/>
        <v>E05000095</v>
      </c>
      <c r="C112" s="57" t="str">
        <f t="shared" ca="1" si="52"/>
        <v>E05000095</v>
      </c>
      <c r="D112" s="57" t="str">
        <f t="shared" ca="1" si="57"/>
        <v>E05000095</v>
      </c>
      <c r="E112" s="57" t="str">
        <f t="shared" ref="E112:N125" ca="1" si="58">OFFSET($C$130,((MATCH($D112,$C$130:$C$762,0))-1),E$101)</f>
        <v>Mapesbury</v>
      </c>
      <c r="F112" s="57">
        <f t="shared" ca="1" si="58"/>
        <v>15529</v>
      </c>
      <c r="G112" s="57">
        <f t="shared" ca="1" si="58"/>
        <v>4585</v>
      </c>
      <c r="H112" s="57">
        <f t="shared" ca="1" si="58"/>
        <v>1006</v>
      </c>
      <c r="I112" s="57">
        <f t="shared" ca="1" si="58"/>
        <v>16</v>
      </c>
      <c r="J112" s="57">
        <f t="shared" ca="1" si="58"/>
        <v>3185</v>
      </c>
      <c r="K112" s="57">
        <f t="shared" ca="1" si="58"/>
        <v>241</v>
      </c>
      <c r="L112" s="57">
        <f t="shared" ca="1" si="58"/>
        <v>136</v>
      </c>
      <c r="M112" s="57">
        <f t="shared" ca="1" si="58"/>
        <v>255</v>
      </c>
      <c r="N112" s="57">
        <f t="shared" ca="1" si="58"/>
        <v>290</v>
      </c>
      <c r="O112" s="57">
        <f t="shared" ref="O112:X125" ca="1" si="59">OFFSET($C$130,((MATCH($D112,$C$130:$C$762,0))-1),O$101)</f>
        <v>685</v>
      </c>
      <c r="P112" s="57">
        <f t="shared" ca="1" si="59"/>
        <v>694</v>
      </c>
      <c r="Q112" s="57">
        <f t="shared" ca="1" si="59"/>
        <v>67</v>
      </c>
      <c r="R112" s="57">
        <f t="shared" ca="1" si="59"/>
        <v>200</v>
      </c>
      <c r="S112" s="57">
        <f t="shared" ca="1" si="59"/>
        <v>1129</v>
      </c>
      <c r="T112" s="57">
        <f t="shared" ca="1" si="59"/>
        <v>897</v>
      </c>
      <c r="U112" s="57">
        <f t="shared" ca="1" si="59"/>
        <v>682</v>
      </c>
      <c r="V112" s="57">
        <f t="shared" ca="1" si="59"/>
        <v>383</v>
      </c>
      <c r="W112" s="57">
        <f t="shared" ca="1" si="59"/>
        <v>656</v>
      </c>
      <c r="X112" s="57">
        <f t="shared" ca="1" si="59"/>
        <v>422</v>
      </c>
      <c r="AB112" s="57">
        <f t="shared" ref="AB112:AK125" ca="1" si="60">OFFSET($C$130,((MATCH($D112,$C$130:$C$762,0))-1),AB$101)</f>
        <v>10636</v>
      </c>
      <c r="AC112" s="57">
        <f t="shared" ca="1" si="60"/>
        <v>2882</v>
      </c>
      <c r="AD112" s="57">
        <f t="shared" ca="1" si="60"/>
        <v>678</v>
      </c>
      <c r="AE112" s="57">
        <f t="shared" ca="1" si="60"/>
        <v>14</v>
      </c>
      <c r="AF112" s="57">
        <f t="shared" ca="1" si="60"/>
        <v>1890</v>
      </c>
      <c r="AG112" s="57">
        <f t="shared" ca="1" si="60"/>
        <v>183</v>
      </c>
      <c r="AH112" s="57">
        <f t="shared" ca="1" si="60"/>
        <v>106</v>
      </c>
      <c r="AI112" s="57">
        <f t="shared" ca="1" si="60"/>
        <v>196</v>
      </c>
      <c r="AJ112" s="57">
        <f t="shared" ca="1" si="60"/>
        <v>185</v>
      </c>
      <c r="AK112" s="57">
        <f t="shared" ca="1" si="60"/>
        <v>574</v>
      </c>
      <c r="AL112" s="57">
        <f t="shared" ref="AL112:AT125" ca="1" si="61">OFFSET($C$130,((MATCH($D112,$C$130:$C$762,0))-1),AL$101)</f>
        <v>606</v>
      </c>
      <c r="AM112" s="57">
        <f t="shared" ca="1" si="61"/>
        <v>61</v>
      </c>
      <c r="AN112" s="57">
        <f t="shared" ca="1" si="61"/>
        <v>118</v>
      </c>
      <c r="AO112" s="57">
        <f t="shared" ca="1" si="61"/>
        <v>771</v>
      </c>
      <c r="AP112" s="57">
        <f t="shared" ca="1" si="61"/>
        <v>721</v>
      </c>
      <c r="AQ112" s="57">
        <f t="shared" ca="1" si="61"/>
        <v>528</v>
      </c>
      <c r="AR112" s="57">
        <f t="shared" ca="1" si="61"/>
        <v>300</v>
      </c>
      <c r="AS112" s="57">
        <f t="shared" ca="1" si="61"/>
        <v>528</v>
      </c>
      <c r="AT112" s="57">
        <f t="shared" ca="1" si="61"/>
        <v>295</v>
      </c>
    </row>
    <row r="113" spans="1:46" hidden="1" x14ac:dyDescent="0.25">
      <c r="A113" s="57">
        <v>10</v>
      </c>
      <c r="B113" s="57" t="str">
        <f t="shared" ca="1" si="51"/>
        <v>E05000096</v>
      </c>
      <c r="C113" s="57" t="str">
        <f t="shared" ca="1" si="52"/>
        <v>E05000096</v>
      </c>
      <c r="D113" s="57" t="str">
        <f t="shared" ca="1" si="57"/>
        <v>E05000096</v>
      </c>
      <c r="E113" s="57" t="str">
        <f t="shared" ca="1" si="58"/>
        <v>Northwick Park</v>
      </c>
      <c r="F113" s="57">
        <f t="shared" ca="1" si="58"/>
        <v>12811</v>
      </c>
      <c r="G113" s="57">
        <f t="shared" ca="1" si="58"/>
        <v>2272</v>
      </c>
      <c r="H113" s="57">
        <f t="shared" ca="1" si="58"/>
        <v>506</v>
      </c>
      <c r="I113" s="57">
        <f t="shared" ca="1" si="58"/>
        <v>0</v>
      </c>
      <c r="J113" s="57">
        <f t="shared" ca="1" si="58"/>
        <v>1222</v>
      </c>
      <c r="K113" s="57">
        <f t="shared" ca="1" si="58"/>
        <v>68</v>
      </c>
      <c r="L113" s="57">
        <f t="shared" ca="1" si="58"/>
        <v>57</v>
      </c>
      <c r="M113" s="57">
        <f t="shared" ca="1" si="58"/>
        <v>169</v>
      </c>
      <c r="N113" s="57">
        <f t="shared" ca="1" si="58"/>
        <v>125</v>
      </c>
      <c r="O113" s="57">
        <f t="shared" ca="1" si="59"/>
        <v>3752</v>
      </c>
      <c r="P113" s="57">
        <f t="shared" ca="1" si="59"/>
        <v>908</v>
      </c>
      <c r="Q113" s="57">
        <f t="shared" ca="1" si="59"/>
        <v>38</v>
      </c>
      <c r="R113" s="57">
        <f t="shared" ca="1" si="59"/>
        <v>174</v>
      </c>
      <c r="S113" s="57">
        <f t="shared" ca="1" si="59"/>
        <v>1661</v>
      </c>
      <c r="T113" s="57">
        <f t="shared" ca="1" si="59"/>
        <v>384</v>
      </c>
      <c r="U113" s="57">
        <f t="shared" ca="1" si="59"/>
        <v>741</v>
      </c>
      <c r="V113" s="57">
        <f t="shared" ca="1" si="59"/>
        <v>184</v>
      </c>
      <c r="W113" s="57">
        <f t="shared" ca="1" si="59"/>
        <v>341</v>
      </c>
      <c r="X113" s="57">
        <f t="shared" ca="1" si="59"/>
        <v>209</v>
      </c>
      <c r="AB113" s="57">
        <f t="shared" ca="1" si="60"/>
        <v>13878</v>
      </c>
      <c r="AC113" s="57">
        <f t="shared" ca="1" si="60"/>
        <v>3525</v>
      </c>
      <c r="AD113" s="57">
        <f t="shared" ca="1" si="60"/>
        <v>588</v>
      </c>
      <c r="AE113" s="57">
        <f t="shared" ca="1" si="60"/>
        <v>1</v>
      </c>
      <c r="AF113" s="57">
        <f t="shared" ca="1" si="60"/>
        <v>1322</v>
      </c>
      <c r="AG113" s="57">
        <f t="shared" ca="1" si="60"/>
        <v>81</v>
      </c>
      <c r="AH113" s="57">
        <f t="shared" ca="1" si="60"/>
        <v>58</v>
      </c>
      <c r="AI113" s="57">
        <f t="shared" ca="1" si="60"/>
        <v>161</v>
      </c>
      <c r="AJ113" s="57">
        <f t="shared" ca="1" si="60"/>
        <v>134</v>
      </c>
      <c r="AK113" s="57">
        <f t="shared" ca="1" si="60"/>
        <v>3044</v>
      </c>
      <c r="AL113" s="57">
        <f t="shared" ca="1" si="61"/>
        <v>786</v>
      </c>
      <c r="AM113" s="57">
        <f t="shared" ca="1" si="61"/>
        <v>52</v>
      </c>
      <c r="AN113" s="57">
        <f t="shared" ca="1" si="61"/>
        <v>224</v>
      </c>
      <c r="AO113" s="57">
        <f t="shared" ca="1" si="61"/>
        <v>1719</v>
      </c>
      <c r="AP113" s="57">
        <f t="shared" ca="1" si="61"/>
        <v>669</v>
      </c>
      <c r="AQ113" s="57">
        <f t="shared" ca="1" si="61"/>
        <v>755</v>
      </c>
      <c r="AR113" s="57">
        <f t="shared" ca="1" si="61"/>
        <v>198</v>
      </c>
      <c r="AS113" s="57">
        <f t="shared" ca="1" si="61"/>
        <v>353</v>
      </c>
      <c r="AT113" s="57">
        <f t="shared" ca="1" si="61"/>
        <v>208</v>
      </c>
    </row>
    <row r="114" spans="1:46" hidden="1" x14ac:dyDescent="0.25">
      <c r="A114" s="57">
        <v>11</v>
      </c>
      <c r="B114" s="57" t="str">
        <f t="shared" ca="1" si="51"/>
        <v>E05000097</v>
      </c>
      <c r="C114" s="57" t="str">
        <f t="shared" ca="1" si="52"/>
        <v>E05000097</v>
      </c>
      <c r="D114" s="57" t="str">
        <f t="shared" ca="1" si="57"/>
        <v>E05000097</v>
      </c>
      <c r="E114" s="57" t="str">
        <f t="shared" ca="1" si="58"/>
        <v>Preston</v>
      </c>
      <c r="F114" s="57">
        <f t="shared" ca="1" si="58"/>
        <v>15474</v>
      </c>
      <c r="G114" s="57">
        <f t="shared" ca="1" si="58"/>
        <v>2113</v>
      </c>
      <c r="H114" s="57">
        <f t="shared" ca="1" si="58"/>
        <v>322</v>
      </c>
      <c r="I114" s="57">
        <f t="shared" ca="1" si="58"/>
        <v>4</v>
      </c>
      <c r="J114" s="57">
        <f t="shared" ca="1" si="58"/>
        <v>2196</v>
      </c>
      <c r="K114" s="57">
        <f t="shared" ca="1" si="58"/>
        <v>127</v>
      </c>
      <c r="L114" s="57">
        <f t="shared" ca="1" si="58"/>
        <v>138</v>
      </c>
      <c r="M114" s="57">
        <f t="shared" ca="1" si="58"/>
        <v>218</v>
      </c>
      <c r="N114" s="57">
        <f t="shared" ca="1" si="58"/>
        <v>203</v>
      </c>
      <c r="O114" s="57">
        <f t="shared" ca="1" si="59"/>
        <v>4080</v>
      </c>
      <c r="P114" s="57">
        <f t="shared" ca="1" si="59"/>
        <v>857</v>
      </c>
      <c r="Q114" s="57">
        <f t="shared" ca="1" si="59"/>
        <v>107</v>
      </c>
      <c r="R114" s="57">
        <f t="shared" ca="1" si="59"/>
        <v>231</v>
      </c>
      <c r="S114" s="57">
        <f t="shared" ca="1" si="59"/>
        <v>1822</v>
      </c>
      <c r="T114" s="57">
        <f t="shared" ca="1" si="59"/>
        <v>860</v>
      </c>
      <c r="U114" s="57">
        <f t="shared" ca="1" si="59"/>
        <v>867</v>
      </c>
      <c r="V114" s="57">
        <f t="shared" ca="1" si="59"/>
        <v>387</v>
      </c>
      <c r="W114" s="57">
        <f t="shared" ca="1" si="59"/>
        <v>603</v>
      </c>
      <c r="X114" s="57">
        <f t="shared" ca="1" si="59"/>
        <v>339</v>
      </c>
      <c r="AB114" s="57">
        <f t="shared" ca="1" si="60"/>
        <v>12892</v>
      </c>
      <c r="AC114" s="57">
        <f t="shared" ca="1" si="60"/>
        <v>2159</v>
      </c>
      <c r="AD114" s="57">
        <f t="shared" ca="1" si="60"/>
        <v>288</v>
      </c>
      <c r="AE114" s="57">
        <f t="shared" ca="1" si="60"/>
        <v>5</v>
      </c>
      <c r="AF114" s="57">
        <f t="shared" ca="1" si="60"/>
        <v>1854</v>
      </c>
      <c r="AG114" s="57">
        <f t="shared" ca="1" si="60"/>
        <v>118</v>
      </c>
      <c r="AH114" s="57">
        <f t="shared" ca="1" si="60"/>
        <v>122</v>
      </c>
      <c r="AI114" s="57">
        <f t="shared" ca="1" si="60"/>
        <v>173</v>
      </c>
      <c r="AJ114" s="57">
        <f t="shared" ca="1" si="60"/>
        <v>173</v>
      </c>
      <c r="AK114" s="57">
        <f t="shared" ca="1" si="60"/>
        <v>2802</v>
      </c>
      <c r="AL114" s="57">
        <f t="shared" ca="1" si="61"/>
        <v>722</v>
      </c>
      <c r="AM114" s="57">
        <f t="shared" ca="1" si="61"/>
        <v>83</v>
      </c>
      <c r="AN114" s="57">
        <f t="shared" ca="1" si="61"/>
        <v>182</v>
      </c>
      <c r="AO114" s="57">
        <f t="shared" ca="1" si="61"/>
        <v>1516</v>
      </c>
      <c r="AP114" s="57">
        <f t="shared" ca="1" si="61"/>
        <v>756</v>
      </c>
      <c r="AQ114" s="57">
        <f t="shared" ca="1" si="61"/>
        <v>734</v>
      </c>
      <c r="AR114" s="57">
        <f t="shared" ca="1" si="61"/>
        <v>375</v>
      </c>
      <c r="AS114" s="57">
        <f t="shared" ca="1" si="61"/>
        <v>510</v>
      </c>
      <c r="AT114" s="57">
        <f t="shared" ca="1" si="61"/>
        <v>320</v>
      </c>
    </row>
    <row r="115" spans="1:46" hidden="1" x14ac:dyDescent="0.25">
      <c r="A115" s="57">
        <v>12</v>
      </c>
      <c r="B115" s="57" t="str">
        <f t="shared" ca="1" si="51"/>
        <v>E05000098</v>
      </c>
      <c r="C115" s="57" t="str">
        <f t="shared" ca="1" si="52"/>
        <v>E05000098</v>
      </c>
      <c r="D115" s="57" t="str">
        <f t="shared" ca="1" si="57"/>
        <v>E05000098</v>
      </c>
      <c r="E115" s="57" t="str">
        <f t="shared" ca="1" si="58"/>
        <v>Queens Park</v>
      </c>
      <c r="F115" s="57">
        <f t="shared" ca="1" si="58"/>
        <v>15281</v>
      </c>
      <c r="G115" s="57">
        <f t="shared" ca="1" si="58"/>
        <v>6268</v>
      </c>
      <c r="H115" s="57">
        <f t="shared" ca="1" si="58"/>
        <v>633</v>
      </c>
      <c r="I115" s="57">
        <f t="shared" ca="1" si="58"/>
        <v>3</v>
      </c>
      <c r="J115" s="57">
        <f t="shared" ca="1" si="58"/>
        <v>2722</v>
      </c>
      <c r="K115" s="57">
        <f t="shared" ca="1" si="58"/>
        <v>277</v>
      </c>
      <c r="L115" s="57">
        <f t="shared" ca="1" si="58"/>
        <v>175</v>
      </c>
      <c r="M115" s="57">
        <f t="shared" ca="1" si="58"/>
        <v>240</v>
      </c>
      <c r="N115" s="57">
        <f t="shared" ca="1" si="58"/>
        <v>345</v>
      </c>
      <c r="O115" s="57">
        <f t="shared" ca="1" si="59"/>
        <v>752</v>
      </c>
      <c r="P115" s="57">
        <f t="shared" ca="1" si="59"/>
        <v>202</v>
      </c>
      <c r="Q115" s="57">
        <f t="shared" ca="1" si="59"/>
        <v>50</v>
      </c>
      <c r="R115" s="57">
        <f t="shared" ca="1" si="59"/>
        <v>167</v>
      </c>
      <c r="S115" s="57">
        <f t="shared" ca="1" si="59"/>
        <v>667</v>
      </c>
      <c r="T115" s="57">
        <f t="shared" ca="1" si="59"/>
        <v>711</v>
      </c>
      <c r="U115" s="57">
        <f t="shared" ca="1" si="59"/>
        <v>939</v>
      </c>
      <c r="V115" s="57">
        <f t="shared" ca="1" si="59"/>
        <v>371</v>
      </c>
      <c r="W115" s="57">
        <f t="shared" ca="1" si="59"/>
        <v>378</v>
      </c>
      <c r="X115" s="57">
        <f t="shared" ca="1" si="59"/>
        <v>381</v>
      </c>
      <c r="AB115" s="57">
        <f t="shared" ca="1" si="60"/>
        <v>12192</v>
      </c>
      <c r="AC115" s="57">
        <f t="shared" ca="1" si="60"/>
        <v>4823</v>
      </c>
      <c r="AD115" s="57">
        <f t="shared" ca="1" si="60"/>
        <v>500</v>
      </c>
      <c r="AE115" s="57">
        <f t="shared" ca="1" si="60"/>
        <v>4</v>
      </c>
      <c r="AF115" s="57">
        <f t="shared" ca="1" si="60"/>
        <v>1986</v>
      </c>
      <c r="AG115" s="57">
        <f t="shared" ca="1" si="60"/>
        <v>239</v>
      </c>
      <c r="AH115" s="57">
        <f t="shared" ca="1" si="60"/>
        <v>136</v>
      </c>
      <c r="AI115" s="57">
        <f t="shared" ca="1" si="60"/>
        <v>195</v>
      </c>
      <c r="AJ115" s="57">
        <f t="shared" ca="1" si="60"/>
        <v>276</v>
      </c>
      <c r="AK115" s="57">
        <f t="shared" ca="1" si="60"/>
        <v>667</v>
      </c>
      <c r="AL115" s="57">
        <f t="shared" ca="1" si="61"/>
        <v>230</v>
      </c>
      <c r="AM115" s="57">
        <f t="shared" ca="1" si="61"/>
        <v>91</v>
      </c>
      <c r="AN115" s="57">
        <f t="shared" ca="1" si="61"/>
        <v>121</v>
      </c>
      <c r="AO115" s="57">
        <f t="shared" ca="1" si="61"/>
        <v>500</v>
      </c>
      <c r="AP115" s="57">
        <f t="shared" ca="1" si="61"/>
        <v>652</v>
      </c>
      <c r="AQ115" s="57">
        <f t="shared" ca="1" si="61"/>
        <v>741</v>
      </c>
      <c r="AR115" s="57">
        <f t="shared" ca="1" si="61"/>
        <v>311</v>
      </c>
      <c r="AS115" s="57">
        <f t="shared" ca="1" si="61"/>
        <v>370</v>
      </c>
      <c r="AT115" s="57">
        <f t="shared" ca="1" si="61"/>
        <v>350</v>
      </c>
    </row>
    <row r="116" spans="1:46" hidden="1" x14ac:dyDescent="0.25">
      <c r="A116" s="57">
        <v>13</v>
      </c>
      <c r="B116" s="57" t="str">
        <f t="shared" ca="1" si="51"/>
        <v>E05000099</v>
      </c>
      <c r="C116" s="57" t="str">
        <f t="shared" ca="1" si="52"/>
        <v>E05000099</v>
      </c>
      <c r="D116" s="57" t="str">
        <f t="shared" ca="1" si="57"/>
        <v>E05000099</v>
      </c>
      <c r="E116" s="57" t="str">
        <f t="shared" ca="1" si="58"/>
        <v>Queensbury</v>
      </c>
      <c r="F116" s="57">
        <f t="shared" ca="1" si="58"/>
        <v>15155</v>
      </c>
      <c r="G116" s="57">
        <f t="shared" ca="1" si="58"/>
        <v>1827</v>
      </c>
      <c r="H116" s="57">
        <f t="shared" ca="1" si="58"/>
        <v>503</v>
      </c>
      <c r="I116" s="57">
        <f t="shared" ca="1" si="58"/>
        <v>9</v>
      </c>
      <c r="J116" s="57">
        <f t="shared" ca="1" si="58"/>
        <v>1761</v>
      </c>
      <c r="K116" s="57">
        <f t="shared" ca="1" si="58"/>
        <v>116</v>
      </c>
      <c r="L116" s="57">
        <f t="shared" ca="1" si="58"/>
        <v>63</v>
      </c>
      <c r="M116" s="57">
        <f t="shared" ca="1" si="58"/>
        <v>174</v>
      </c>
      <c r="N116" s="57">
        <f t="shared" ca="1" si="58"/>
        <v>156</v>
      </c>
      <c r="O116" s="57">
        <f t="shared" ca="1" si="59"/>
        <v>5468</v>
      </c>
      <c r="P116" s="57">
        <f t="shared" ca="1" si="59"/>
        <v>713</v>
      </c>
      <c r="Q116" s="57">
        <f t="shared" ca="1" si="59"/>
        <v>118</v>
      </c>
      <c r="R116" s="57">
        <f t="shared" ca="1" si="59"/>
        <v>193</v>
      </c>
      <c r="S116" s="57">
        <f t="shared" ca="1" si="59"/>
        <v>1701</v>
      </c>
      <c r="T116" s="57">
        <f t="shared" ca="1" si="59"/>
        <v>823</v>
      </c>
      <c r="U116" s="57">
        <f t="shared" ca="1" si="59"/>
        <v>567</v>
      </c>
      <c r="V116" s="57">
        <f t="shared" ca="1" si="59"/>
        <v>287</v>
      </c>
      <c r="W116" s="57">
        <f t="shared" ca="1" si="59"/>
        <v>459</v>
      </c>
      <c r="X116" s="57">
        <f t="shared" ca="1" si="59"/>
        <v>217</v>
      </c>
      <c r="AB116" s="57">
        <f t="shared" ca="1" si="60"/>
        <v>13468</v>
      </c>
      <c r="AC116" s="57">
        <f t="shared" ca="1" si="60"/>
        <v>2320</v>
      </c>
      <c r="AD116" s="57">
        <f t="shared" ca="1" si="60"/>
        <v>408</v>
      </c>
      <c r="AE116" s="57">
        <f t="shared" ca="1" si="60"/>
        <v>9</v>
      </c>
      <c r="AF116" s="57">
        <f t="shared" ca="1" si="60"/>
        <v>1602</v>
      </c>
      <c r="AG116" s="57">
        <f t="shared" ca="1" si="60"/>
        <v>118</v>
      </c>
      <c r="AH116" s="57">
        <f t="shared" ca="1" si="60"/>
        <v>71</v>
      </c>
      <c r="AI116" s="57">
        <f t="shared" ca="1" si="60"/>
        <v>144</v>
      </c>
      <c r="AJ116" s="57">
        <f t="shared" ca="1" si="60"/>
        <v>141</v>
      </c>
      <c r="AK116" s="57">
        <f t="shared" ca="1" si="60"/>
        <v>4115</v>
      </c>
      <c r="AL116" s="57">
        <f t="shared" ca="1" si="61"/>
        <v>587</v>
      </c>
      <c r="AM116" s="57">
        <f t="shared" ca="1" si="61"/>
        <v>116</v>
      </c>
      <c r="AN116" s="57">
        <f t="shared" ca="1" si="61"/>
        <v>133</v>
      </c>
      <c r="AO116" s="57">
        <f t="shared" ca="1" si="61"/>
        <v>1531</v>
      </c>
      <c r="AP116" s="57">
        <f t="shared" ca="1" si="61"/>
        <v>769</v>
      </c>
      <c r="AQ116" s="57">
        <f t="shared" ca="1" si="61"/>
        <v>496</v>
      </c>
      <c r="AR116" s="57">
        <f t="shared" ca="1" si="61"/>
        <v>271</v>
      </c>
      <c r="AS116" s="57">
        <f t="shared" ca="1" si="61"/>
        <v>420</v>
      </c>
      <c r="AT116" s="57">
        <f t="shared" ca="1" si="61"/>
        <v>217</v>
      </c>
    </row>
    <row r="117" spans="1:46" hidden="1" x14ac:dyDescent="0.25">
      <c r="A117" s="57">
        <v>14</v>
      </c>
      <c r="B117" s="57" t="str">
        <f t="shared" ca="1" si="51"/>
        <v>E05000100</v>
      </c>
      <c r="C117" s="57" t="str">
        <f t="shared" ca="1" si="52"/>
        <v>E05000100</v>
      </c>
      <c r="D117" s="57" t="str">
        <f t="shared" ca="1" si="57"/>
        <v>E05000100</v>
      </c>
      <c r="E117" s="57" t="str">
        <f t="shared" ca="1" si="58"/>
        <v>Stonebridge</v>
      </c>
      <c r="F117" s="57">
        <f t="shared" ca="1" si="58"/>
        <v>16903</v>
      </c>
      <c r="G117" s="57">
        <f t="shared" ca="1" si="58"/>
        <v>2000</v>
      </c>
      <c r="H117" s="57">
        <f t="shared" ca="1" si="58"/>
        <v>446</v>
      </c>
      <c r="I117" s="57">
        <f t="shared" ca="1" si="58"/>
        <v>24</v>
      </c>
      <c r="J117" s="57">
        <f t="shared" ca="1" si="58"/>
        <v>1503</v>
      </c>
      <c r="K117" s="57">
        <f t="shared" ca="1" si="58"/>
        <v>392</v>
      </c>
      <c r="L117" s="57">
        <f t="shared" ca="1" si="58"/>
        <v>249</v>
      </c>
      <c r="M117" s="57">
        <f t="shared" ca="1" si="58"/>
        <v>136</v>
      </c>
      <c r="N117" s="57">
        <f t="shared" ca="1" si="58"/>
        <v>293</v>
      </c>
      <c r="O117" s="57">
        <f t="shared" ca="1" si="59"/>
        <v>1036</v>
      </c>
      <c r="P117" s="57">
        <f t="shared" ca="1" si="59"/>
        <v>521</v>
      </c>
      <c r="Q117" s="57">
        <f t="shared" ca="1" si="59"/>
        <v>127</v>
      </c>
      <c r="R117" s="57">
        <f t="shared" ca="1" si="59"/>
        <v>64</v>
      </c>
      <c r="S117" s="57">
        <f t="shared" ca="1" si="59"/>
        <v>1120</v>
      </c>
      <c r="T117" s="57">
        <f t="shared" ca="1" si="59"/>
        <v>3635</v>
      </c>
      <c r="U117" s="57">
        <f t="shared" ca="1" si="59"/>
        <v>2775</v>
      </c>
      <c r="V117" s="57">
        <f t="shared" ca="1" si="59"/>
        <v>1563</v>
      </c>
      <c r="W117" s="57">
        <f t="shared" ca="1" si="59"/>
        <v>623</v>
      </c>
      <c r="X117" s="57">
        <f t="shared" ca="1" si="59"/>
        <v>396</v>
      </c>
      <c r="AB117" s="57">
        <f t="shared" ca="1" si="60"/>
        <v>26511</v>
      </c>
      <c r="AC117" s="57">
        <f t="shared" ca="1" si="60"/>
        <v>5483</v>
      </c>
      <c r="AD117" s="57">
        <f t="shared" ca="1" si="60"/>
        <v>745</v>
      </c>
      <c r="AE117" s="57">
        <f t="shared" ca="1" si="60"/>
        <v>28</v>
      </c>
      <c r="AF117" s="57">
        <f t="shared" ca="1" si="60"/>
        <v>3350</v>
      </c>
      <c r="AG117" s="57">
        <f t="shared" ca="1" si="60"/>
        <v>383</v>
      </c>
      <c r="AH117" s="57">
        <f t="shared" ca="1" si="60"/>
        <v>287</v>
      </c>
      <c r="AI117" s="57">
        <f t="shared" ca="1" si="60"/>
        <v>195</v>
      </c>
      <c r="AJ117" s="57">
        <f t="shared" ca="1" si="60"/>
        <v>357</v>
      </c>
      <c r="AK117" s="57">
        <f t="shared" ca="1" si="60"/>
        <v>3384</v>
      </c>
      <c r="AL117" s="57">
        <f t="shared" ca="1" si="61"/>
        <v>846</v>
      </c>
      <c r="AM117" s="57">
        <f t="shared" ca="1" si="61"/>
        <v>169</v>
      </c>
      <c r="AN117" s="57">
        <f t="shared" ca="1" si="61"/>
        <v>250</v>
      </c>
      <c r="AO117" s="57">
        <f t="shared" ca="1" si="61"/>
        <v>2094</v>
      </c>
      <c r="AP117" s="57">
        <f t="shared" ca="1" si="61"/>
        <v>3671</v>
      </c>
      <c r="AQ117" s="57">
        <f t="shared" ca="1" si="61"/>
        <v>2589</v>
      </c>
      <c r="AR117" s="57">
        <f t="shared" ca="1" si="61"/>
        <v>1496</v>
      </c>
      <c r="AS117" s="57">
        <f t="shared" ca="1" si="61"/>
        <v>651</v>
      </c>
      <c r="AT117" s="57">
        <f t="shared" ca="1" si="61"/>
        <v>533</v>
      </c>
    </row>
    <row r="118" spans="1:46" hidden="1" x14ac:dyDescent="0.25">
      <c r="A118" s="57">
        <v>15</v>
      </c>
      <c r="B118" s="57" t="str">
        <f t="shared" ca="1" si="51"/>
        <v>E05000101</v>
      </c>
      <c r="C118" s="57" t="str">
        <f t="shared" ca="1" si="52"/>
        <v>E05000101</v>
      </c>
      <c r="D118" s="57" t="str">
        <f t="shared" ca="1" si="57"/>
        <v>E05000101</v>
      </c>
      <c r="E118" s="57" t="str">
        <f t="shared" ca="1" si="58"/>
        <v>Sudbury</v>
      </c>
      <c r="F118" s="57">
        <f t="shared" ca="1" si="58"/>
        <v>14950</v>
      </c>
      <c r="G118" s="57">
        <f t="shared" ca="1" si="58"/>
        <v>1589</v>
      </c>
      <c r="H118" s="57">
        <f t="shared" ca="1" si="58"/>
        <v>343</v>
      </c>
      <c r="I118" s="57">
        <f t="shared" ca="1" si="58"/>
        <v>13</v>
      </c>
      <c r="J118" s="57">
        <f t="shared" ca="1" si="58"/>
        <v>1451</v>
      </c>
      <c r="K118" s="57">
        <f t="shared" ca="1" si="58"/>
        <v>173</v>
      </c>
      <c r="L118" s="57">
        <f t="shared" ca="1" si="58"/>
        <v>92</v>
      </c>
      <c r="M118" s="57">
        <f t="shared" ca="1" si="58"/>
        <v>139</v>
      </c>
      <c r="N118" s="57">
        <f t="shared" ca="1" si="58"/>
        <v>158</v>
      </c>
      <c r="O118" s="57">
        <f t="shared" ca="1" si="59"/>
        <v>4618</v>
      </c>
      <c r="P118" s="57">
        <f t="shared" ca="1" si="59"/>
        <v>941</v>
      </c>
      <c r="Q118" s="57">
        <f t="shared" ca="1" si="59"/>
        <v>89</v>
      </c>
      <c r="R118" s="57">
        <f t="shared" ca="1" si="59"/>
        <v>97</v>
      </c>
      <c r="S118" s="57">
        <f t="shared" ca="1" si="59"/>
        <v>2574</v>
      </c>
      <c r="T118" s="57">
        <f t="shared" ca="1" si="59"/>
        <v>747</v>
      </c>
      <c r="U118" s="57">
        <f t="shared" ca="1" si="59"/>
        <v>942</v>
      </c>
      <c r="V118" s="57">
        <f t="shared" ca="1" si="59"/>
        <v>393</v>
      </c>
      <c r="W118" s="57">
        <f t="shared" ca="1" si="59"/>
        <v>304</v>
      </c>
      <c r="X118" s="57">
        <f t="shared" ca="1" si="59"/>
        <v>287</v>
      </c>
      <c r="AB118" s="57">
        <f t="shared" ca="1" si="60"/>
        <v>10884</v>
      </c>
      <c r="AC118" s="57">
        <f t="shared" ca="1" si="60"/>
        <v>1430</v>
      </c>
      <c r="AD118" s="57">
        <f t="shared" ca="1" si="60"/>
        <v>259</v>
      </c>
      <c r="AE118" s="57">
        <f t="shared" ca="1" si="60"/>
        <v>13</v>
      </c>
      <c r="AF118" s="57">
        <f t="shared" ca="1" si="60"/>
        <v>1009</v>
      </c>
      <c r="AG118" s="57">
        <f t="shared" ca="1" si="60"/>
        <v>142</v>
      </c>
      <c r="AH118" s="57">
        <f t="shared" ca="1" si="60"/>
        <v>79</v>
      </c>
      <c r="AI118" s="57">
        <f t="shared" ca="1" si="60"/>
        <v>121</v>
      </c>
      <c r="AJ118" s="57">
        <f t="shared" ca="1" si="60"/>
        <v>129</v>
      </c>
      <c r="AK118" s="57">
        <f t="shared" ca="1" si="60"/>
        <v>2863</v>
      </c>
      <c r="AL118" s="57">
        <f t="shared" ca="1" si="61"/>
        <v>738</v>
      </c>
      <c r="AM118" s="57">
        <f t="shared" ca="1" si="61"/>
        <v>81</v>
      </c>
      <c r="AN118" s="57">
        <f t="shared" ca="1" si="61"/>
        <v>76</v>
      </c>
      <c r="AO118" s="57">
        <f t="shared" ca="1" si="61"/>
        <v>1755</v>
      </c>
      <c r="AP118" s="57">
        <f t="shared" ca="1" si="61"/>
        <v>665</v>
      </c>
      <c r="AQ118" s="57">
        <f t="shared" ca="1" si="61"/>
        <v>711</v>
      </c>
      <c r="AR118" s="57">
        <f t="shared" ca="1" si="61"/>
        <v>335</v>
      </c>
      <c r="AS118" s="57">
        <f t="shared" ca="1" si="61"/>
        <v>253</v>
      </c>
      <c r="AT118" s="57">
        <f t="shared" ca="1" si="61"/>
        <v>225</v>
      </c>
    </row>
    <row r="119" spans="1:46" hidden="1" x14ac:dyDescent="0.25">
      <c r="A119" s="57">
        <v>16</v>
      </c>
      <c r="B119" s="57" t="str">
        <f t="shared" ca="1" si="51"/>
        <v>E05000102</v>
      </c>
      <c r="C119" s="57" t="str">
        <f t="shared" ca="1" si="52"/>
        <v>E05000102</v>
      </c>
      <c r="D119" s="57" t="str">
        <f t="shared" ca="1" si="57"/>
        <v>E05000102</v>
      </c>
      <c r="E119" s="57" t="str">
        <f t="shared" ca="1" si="58"/>
        <v>Tokyngton</v>
      </c>
      <c r="F119" s="57">
        <f t="shared" ca="1" si="58"/>
        <v>15105</v>
      </c>
      <c r="G119" s="57">
        <f t="shared" ca="1" si="58"/>
        <v>1277</v>
      </c>
      <c r="H119" s="57">
        <f t="shared" ca="1" si="58"/>
        <v>431</v>
      </c>
      <c r="I119" s="57">
        <f t="shared" ca="1" si="58"/>
        <v>15</v>
      </c>
      <c r="J119" s="57">
        <f t="shared" ca="1" si="58"/>
        <v>1853</v>
      </c>
      <c r="K119" s="57">
        <f t="shared" ca="1" si="58"/>
        <v>169</v>
      </c>
      <c r="L119" s="57">
        <f t="shared" ca="1" si="58"/>
        <v>127</v>
      </c>
      <c r="M119" s="57">
        <f t="shared" ca="1" si="58"/>
        <v>125</v>
      </c>
      <c r="N119" s="57">
        <f t="shared" ca="1" si="58"/>
        <v>201</v>
      </c>
      <c r="O119" s="57">
        <f t="shared" ca="1" si="59"/>
        <v>4279</v>
      </c>
      <c r="P119" s="57">
        <f t="shared" ca="1" si="59"/>
        <v>989</v>
      </c>
      <c r="Q119" s="57">
        <f t="shared" ca="1" si="59"/>
        <v>117</v>
      </c>
      <c r="R119" s="57">
        <f t="shared" ca="1" si="59"/>
        <v>178</v>
      </c>
      <c r="S119" s="57">
        <f t="shared" ca="1" si="59"/>
        <v>1481</v>
      </c>
      <c r="T119" s="57">
        <f t="shared" ca="1" si="59"/>
        <v>971</v>
      </c>
      <c r="U119" s="57">
        <f t="shared" ca="1" si="59"/>
        <v>1710</v>
      </c>
      <c r="V119" s="57">
        <f t="shared" ca="1" si="59"/>
        <v>469</v>
      </c>
      <c r="W119" s="57">
        <f t="shared" ca="1" si="59"/>
        <v>426</v>
      </c>
      <c r="X119" s="57">
        <f t="shared" ca="1" si="59"/>
        <v>287</v>
      </c>
      <c r="AB119" s="57">
        <f t="shared" ca="1" si="60"/>
        <v>18524</v>
      </c>
      <c r="AC119" s="57">
        <f t="shared" ca="1" si="60"/>
        <v>3686</v>
      </c>
      <c r="AD119" s="57">
        <f t="shared" ca="1" si="60"/>
        <v>706</v>
      </c>
      <c r="AE119" s="57">
        <f t="shared" ca="1" si="60"/>
        <v>15</v>
      </c>
      <c r="AF119" s="57">
        <f t="shared" ca="1" si="60"/>
        <v>2080</v>
      </c>
      <c r="AG119" s="57">
        <f t="shared" ca="1" si="60"/>
        <v>206</v>
      </c>
      <c r="AH119" s="57">
        <f t="shared" ca="1" si="60"/>
        <v>147</v>
      </c>
      <c r="AI119" s="57">
        <f t="shared" ca="1" si="60"/>
        <v>157</v>
      </c>
      <c r="AJ119" s="57">
        <f t="shared" ca="1" si="60"/>
        <v>227</v>
      </c>
      <c r="AK119" s="57">
        <f t="shared" ca="1" si="60"/>
        <v>4210</v>
      </c>
      <c r="AL119" s="57">
        <f t="shared" ca="1" si="61"/>
        <v>967</v>
      </c>
      <c r="AM119" s="57">
        <f t="shared" ca="1" si="61"/>
        <v>147</v>
      </c>
      <c r="AN119" s="57">
        <f t="shared" ca="1" si="61"/>
        <v>200</v>
      </c>
      <c r="AO119" s="57">
        <f t="shared" ca="1" si="61"/>
        <v>1555</v>
      </c>
      <c r="AP119" s="57">
        <f t="shared" ca="1" si="61"/>
        <v>1327</v>
      </c>
      <c r="AQ119" s="57">
        <f t="shared" ca="1" si="61"/>
        <v>1661</v>
      </c>
      <c r="AR119" s="57">
        <f t="shared" ca="1" si="61"/>
        <v>496</v>
      </c>
      <c r="AS119" s="57">
        <f t="shared" ca="1" si="61"/>
        <v>422</v>
      </c>
      <c r="AT119" s="57">
        <f t="shared" ca="1" si="61"/>
        <v>315</v>
      </c>
    </row>
    <row r="120" spans="1:46" hidden="1" x14ac:dyDescent="0.25">
      <c r="A120" s="57">
        <v>17</v>
      </c>
      <c r="B120" s="57" t="str">
        <f t="shared" ca="1" si="51"/>
        <v>E05000103</v>
      </c>
      <c r="C120" s="57" t="str">
        <f t="shared" ca="1" si="52"/>
        <v>E05000103</v>
      </c>
      <c r="D120" s="57" t="str">
        <f t="shared" ca="1" si="57"/>
        <v>E05000103</v>
      </c>
      <c r="E120" s="57" t="str">
        <f t="shared" ca="1" si="58"/>
        <v>Welsh Harp</v>
      </c>
      <c r="F120" s="57">
        <f t="shared" ca="1" si="58"/>
        <v>13753</v>
      </c>
      <c r="G120" s="57">
        <f t="shared" ca="1" si="58"/>
        <v>2217</v>
      </c>
      <c r="H120" s="57">
        <f t="shared" ca="1" si="58"/>
        <v>779</v>
      </c>
      <c r="I120" s="57">
        <f t="shared" ca="1" si="58"/>
        <v>16</v>
      </c>
      <c r="J120" s="57">
        <f t="shared" ca="1" si="58"/>
        <v>2310</v>
      </c>
      <c r="K120" s="57">
        <f t="shared" ca="1" si="58"/>
        <v>163</v>
      </c>
      <c r="L120" s="57">
        <f t="shared" ca="1" si="58"/>
        <v>99</v>
      </c>
      <c r="M120" s="57">
        <f t="shared" ca="1" si="58"/>
        <v>136</v>
      </c>
      <c r="N120" s="57">
        <f t="shared" ca="1" si="58"/>
        <v>225</v>
      </c>
      <c r="O120" s="57">
        <f t="shared" ca="1" si="59"/>
        <v>2337</v>
      </c>
      <c r="P120" s="57">
        <f t="shared" ca="1" si="59"/>
        <v>683</v>
      </c>
      <c r="Q120" s="57">
        <f t="shared" ca="1" si="59"/>
        <v>63</v>
      </c>
      <c r="R120" s="57">
        <f t="shared" ca="1" si="59"/>
        <v>110</v>
      </c>
      <c r="S120" s="57">
        <f t="shared" ca="1" si="59"/>
        <v>1147</v>
      </c>
      <c r="T120" s="57">
        <f t="shared" ca="1" si="59"/>
        <v>929</v>
      </c>
      <c r="U120" s="57">
        <f t="shared" ca="1" si="59"/>
        <v>1108</v>
      </c>
      <c r="V120" s="57">
        <f t="shared" ca="1" si="59"/>
        <v>461</v>
      </c>
      <c r="W120" s="57">
        <f t="shared" ca="1" si="59"/>
        <v>691</v>
      </c>
      <c r="X120" s="57">
        <f t="shared" ca="1" si="59"/>
        <v>279</v>
      </c>
      <c r="AB120" s="57">
        <f t="shared" ca="1" si="60"/>
        <v>10537</v>
      </c>
      <c r="AC120" s="57">
        <f t="shared" ca="1" si="60"/>
        <v>1956</v>
      </c>
      <c r="AD120" s="57">
        <f t="shared" ca="1" si="60"/>
        <v>587</v>
      </c>
      <c r="AE120" s="57">
        <f t="shared" ca="1" si="60"/>
        <v>16</v>
      </c>
      <c r="AF120" s="57">
        <f t="shared" ca="1" si="60"/>
        <v>1716</v>
      </c>
      <c r="AG120" s="57">
        <f t="shared" ca="1" si="60"/>
        <v>126</v>
      </c>
      <c r="AH120" s="57">
        <f t="shared" ca="1" si="60"/>
        <v>80</v>
      </c>
      <c r="AI120" s="57">
        <f t="shared" ca="1" si="60"/>
        <v>109</v>
      </c>
      <c r="AJ120" s="57">
        <f t="shared" ca="1" si="60"/>
        <v>181</v>
      </c>
      <c r="AK120" s="57">
        <f t="shared" ca="1" si="60"/>
        <v>1444</v>
      </c>
      <c r="AL120" s="57">
        <f t="shared" ca="1" si="61"/>
        <v>545</v>
      </c>
      <c r="AM120" s="57">
        <f t="shared" ca="1" si="61"/>
        <v>40</v>
      </c>
      <c r="AN120" s="57">
        <f t="shared" ca="1" si="61"/>
        <v>80</v>
      </c>
      <c r="AO120" s="57">
        <f t="shared" ca="1" si="61"/>
        <v>898</v>
      </c>
      <c r="AP120" s="57">
        <f t="shared" ca="1" si="61"/>
        <v>781</v>
      </c>
      <c r="AQ120" s="57">
        <f t="shared" ca="1" si="61"/>
        <v>784</v>
      </c>
      <c r="AR120" s="57">
        <f t="shared" ca="1" si="61"/>
        <v>339</v>
      </c>
      <c r="AS120" s="57">
        <f t="shared" ca="1" si="61"/>
        <v>613</v>
      </c>
      <c r="AT120" s="57">
        <f t="shared" ca="1" si="61"/>
        <v>242</v>
      </c>
    </row>
    <row r="121" spans="1:46" hidden="1" x14ac:dyDescent="0.25">
      <c r="A121" s="57">
        <v>18</v>
      </c>
      <c r="B121" s="57" t="str">
        <f t="shared" ca="1" si="51"/>
        <v>E05000104</v>
      </c>
      <c r="C121" s="57" t="str">
        <f t="shared" ca="1" si="52"/>
        <v>E05000104</v>
      </c>
      <c r="D121" s="57" t="str">
        <f t="shared" ca="1" si="57"/>
        <v>E05000104</v>
      </c>
      <c r="E121" s="57" t="str">
        <f t="shared" ca="1" si="58"/>
        <v>Wembley Central</v>
      </c>
      <c r="F121" s="57">
        <f t="shared" ca="1" si="58"/>
        <v>14727</v>
      </c>
      <c r="G121" s="57">
        <f t="shared" ca="1" si="58"/>
        <v>792</v>
      </c>
      <c r="H121" s="57">
        <f t="shared" ca="1" si="58"/>
        <v>210</v>
      </c>
      <c r="I121" s="57">
        <f t="shared" ca="1" si="58"/>
        <v>18</v>
      </c>
      <c r="J121" s="57">
        <f t="shared" ca="1" si="58"/>
        <v>1035</v>
      </c>
      <c r="K121" s="57">
        <f t="shared" ca="1" si="58"/>
        <v>123</v>
      </c>
      <c r="L121" s="57">
        <f t="shared" ca="1" si="58"/>
        <v>47</v>
      </c>
      <c r="M121" s="57">
        <f t="shared" ca="1" si="58"/>
        <v>143</v>
      </c>
      <c r="N121" s="57">
        <f t="shared" ca="1" si="58"/>
        <v>130</v>
      </c>
      <c r="O121" s="57">
        <f t="shared" ca="1" si="59"/>
        <v>6811</v>
      </c>
      <c r="P121" s="57">
        <f t="shared" ca="1" si="59"/>
        <v>832</v>
      </c>
      <c r="Q121" s="57">
        <f t="shared" ca="1" si="59"/>
        <v>120</v>
      </c>
      <c r="R121" s="57">
        <f t="shared" ca="1" si="59"/>
        <v>87</v>
      </c>
      <c r="S121" s="57">
        <f t="shared" ca="1" si="59"/>
        <v>1888</v>
      </c>
      <c r="T121" s="57">
        <f t="shared" ca="1" si="59"/>
        <v>735</v>
      </c>
      <c r="U121" s="57">
        <f t="shared" ca="1" si="59"/>
        <v>981</v>
      </c>
      <c r="V121" s="57">
        <f t="shared" ca="1" si="59"/>
        <v>320</v>
      </c>
      <c r="W121" s="57">
        <f t="shared" ca="1" si="59"/>
        <v>292</v>
      </c>
      <c r="X121" s="57">
        <f t="shared" ca="1" si="59"/>
        <v>163</v>
      </c>
      <c r="AB121" s="57">
        <f t="shared" ca="1" si="60"/>
        <v>14320</v>
      </c>
      <c r="AC121" s="57">
        <f t="shared" ca="1" si="60"/>
        <v>1896</v>
      </c>
      <c r="AD121" s="57">
        <f t="shared" ca="1" si="60"/>
        <v>280</v>
      </c>
      <c r="AE121" s="57">
        <f t="shared" ca="1" si="60"/>
        <v>18</v>
      </c>
      <c r="AF121" s="57">
        <f t="shared" ca="1" si="60"/>
        <v>1113</v>
      </c>
      <c r="AG121" s="57">
        <f t="shared" ca="1" si="60"/>
        <v>137</v>
      </c>
      <c r="AH121" s="57">
        <f t="shared" ca="1" si="60"/>
        <v>60</v>
      </c>
      <c r="AI121" s="57">
        <f t="shared" ca="1" si="60"/>
        <v>147</v>
      </c>
      <c r="AJ121" s="57">
        <f t="shared" ca="1" si="60"/>
        <v>137</v>
      </c>
      <c r="AK121" s="57">
        <f t="shared" ca="1" si="60"/>
        <v>5239</v>
      </c>
      <c r="AL121" s="57">
        <f t="shared" ca="1" si="61"/>
        <v>779</v>
      </c>
      <c r="AM121" s="57">
        <f t="shared" ca="1" si="61"/>
        <v>113</v>
      </c>
      <c r="AN121" s="57">
        <f t="shared" ca="1" si="61"/>
        <v>82</v>
      </c>
      <c r="AO121" s="57">
        <f t="shared" ca="1" si="61"/>
        <v>1712</v>
      </c>
      <c r="AP121" s="57">
        <f t="shared" ca="1" si="61"/>
        <v>814</v>
      </c>
      <c r="AQ121" s="57">
        <f t="shared" ca="1" si="61"/>
        <v>1007</v>
      </c>
      <c r="AR121" s="57">
        <f t="shared" ca="1" si="61"/>
        <v>323</v>
      </c>
      <c r="AS121" s="57">
        <f t="shared" ca="1" si="61"/>
        <v>292</v>
      </c>
      <c r="AT121" s="57">
        <f t="shared" ca="1" si="61"/>
        <v>171</v>
      </c>
    </row>
    <row r="122" spans="1:46" hidden="1" x14ac:dyDescent="0.25">
      <c r="A122" s="57">
        <v>19</v>
      </c>
      <c r="B122" s="57" t="str">
        <f t="shared" ca="1" si="51"/>
        <v>E05000105</v>
      </c>
      <c r="C122" s="57" t="str">
        <f t="shared" ca="1" si="52"/>
        <v>E05000105</v>
      </c>
      <c r="D122" s="57" t="str">
        <f t="shared" ca="1" si="57"/>
        <v>E05000105</v>
      </c>
      <c r="E122" s="57" t="str">
        <f t="shared" ca="1" si="58"/>
        <v>Willesden Green</v>
      </c>
      <c r="F122" s="57">
        <f t="shared" ca="1" si="58"/>
        <v>15587</v>
      </c>
      <c r="G122" s="57">
        <f t="shared" ca="1" si="58"/>
        <v>3123</v>
      </c>
      <c r="H122" s="57">
        <f t="shared" ca="1" si="58"/>
        <v>805</v>
      </c>
      <c r="I122" s="57">
        <f t="shared" ca="1" si="58"/>
        <v>24</v>
      </c>
      <c r="J122" s="57">
        <f t="shared" ca="1" si="58"/>
        <v>3418</v>
      </c>
      <c r="K122" s="57">
        <f t="shared" ca="1" si="58"/>
        <v>279</v>
      </c>
      <c r="L122" s="57">
        <f t="shared" ca="1" si="58"/>
        <v>184</v>
      </c>
      <c r="M122" s="57">
        <f t="shared" ca="1" si="58"/>
        <v>227</v>
      </c>
      <c r="N122" s="57">
        <f t="shared" ca="1" si="58"/>
        <v>412</v>
      </c>
      <c r="O122" s="57">
        <f t="shared" ca="1" si="59"/>
        <v>1181</v>
      </c>
      <c r="P122" s="57">
        <f t="shared" ca="1" si="59"/>
        <v>614</v>
      </c>
      <c r="Q122" s="57">
        <f t="shared" ca="1" si="59"/>
        <v>77</v>
      </c>
      <c r="R122" s="57">
        <f t="shared" ca="1" si="59"/>
        <v>188</v>
      </c>
      <c r="S122" s="57">
        <f t="shared" ca="1" si="59"/>
        <v>1277</v>
      </c>
      <c r="T122" s="57">
        <f t="shared" ca="1" si="59"/>
        <v>1268</v>
      </c>
      <c r="U122" s="57">
        <f t="shared" ca="1" si="59"/>
        <v>1107</v>
      </c>
      <c r="V122" s="57">
        <f t="shared" ca="1" si="59"/>
        <v>624</v>
      </c>
      <c r="W122" s="57">
        <f t="shared" ca="1" si="59"/>
        <v>457</v>
      </c>
      <c r="X122" s="57">
        <f t="shared" ca="1" si="59"/>
        <v>322</v>
      </c>
      <c r="AB122" s="57">
        <f t="shared" ca="1" si="60"/>
        <v>12803</v>
      </c>
      <c r="AC122" s="57">
        <f t="shared" ca="1" si="60"/>
        <v>2425</v>
      </c>
      <c r="AD122" s="57">
        <f t="shared" ca="1" si="60"/>
        <v>687</v>
      </c>
      <c r="AE122" s="57">
        <f t="shared" ca="1" si="60"/>
        <v>23</v>
      </c>
      <c r="AF122" s="57">
        <f t="shared" ca="1" si="60"/>
        <v>2201</v>
      </c>
      <c r="AG122" s="57">
        <f t="shared" ca="1" si="60"/>
        <v>249</v>
      </c>
      <c r="AH122" s="57">
        <f t="shared" ca="1" si="60"/>
        <v>145</v>
      </c>
      <c r="AI122" s="57">
        <f t="shared" ca="1" si="60"/>
        <v>176</v>
      </c>
      <c r="AJ122" s="57">
        <f t="shared" ca="1" si="60"/>
        <v>323</v>
      </c>
      <c r="AK122" s="57">
        <f t="shared" ca="1" si="60"/>
        <v>1128</v>
      </c>
      <c r="AL122" s="57">
        <f t="shared" ca="1" si="61"/>
        <v>609</v>
      </c>
      <c r="AM122" s="57">
        <f t="shared" ca="1" si="61"/>
        <v>77</v>
      </c>
      <c r="AN122" s="57">
        <f t="shared" ca="1" si="61"/>
        <v>137</v>
      </c>
      <c r="AO122" s="57">
        <f t="shared" ca="1" si="61"/>
        <v>1011</v>
      </c>
      <c r="AP122" s="57">
        <f t="shared" ca="1" si="61"/>
        <v>1242</v>
      </c>
      <c r="AQ122" s="57">
        <f t="shared" ca="1" si="61"/>
        <v>1079</v>
      </c>
      <c r="AR122" s="57">
        <f t="shared" ca="1" si="61"/>
        <v>591</v>
      </c>
      <c r="AS122" s="57">
        <f t="shared" ca="1" si="61"/>
        <v>408</v>
      </c>
      <c r="AT122" s="57">
        <f t="shared" ca="1" si="61"/>
        <v>292</v>
      </c>
    </row>
    <row r="123" spans="1:46" hidden="1" x14ac:dyDescent="0.25">
      <c r="A123" s="57">
        <v>20</v>
      </c>
      <c r="B123" s="57" t="str">
        <f t="shared" ca="1" si="51"/>
        <v>E05000106</v>
      </c>
      <c r="C123" s="57" t="b">
        <f t="shared" ca="1" si="52"/>
        <v>0</v>
      </c>
      <c r="D123" s="57" t="str">
        <f t="shared" ca="1" si="57"/>
        <v/>
      </c>
      <c r="E123" s="57" t="e">
        <f t="shared" ca="1" si="58"/>
        <v>#N/A</v>
      </c>
      <c r="F123" s="57" t="e">
        <f t="shared" ca="1" si="58"/>
        <v>#N/A</v>
      </c>
      <c r="G123" s="57" t="e">
        <f t="shared" ca="1" si="58"/>
        <v>#N/A</v>
      </c>
      <c r="H123" s="57" t="e">
        <f t="shared" ca="1" si="58"/>
        <v>#N/A</v>
      </c>
      <c r="I123" s="57" t="e">
        <f t="shared" ca="1" si="58"/>
        <v>#N/A</v>
      </c>
      <c r="J123" s="57" t="e">
        <f t="shared" ca="1" si="58"/>
        <v>#N/A</v>
      </c>
      <c r="K123" s="57" t="e">
        <f t="shared" ca="1" si="58"/>
        <v>#N/A</v>
      </c>
      <c r="L123" s="57" t="e">
        <f t="shared" ca="1" si="58"/>
        <v>#N/A</v>
      </c>
      <c r="M123" s="57" t="e">
        <f t="shared" ca="1" si="58"/>
        <v>#N/A</v>
      </c>
      <c r="N123" s="57" t="e">
        <f t="shared" ca="1" si="58"/>
        <v>#N/A</v>
      </c>
      <c r="O123" s="57" t="e">
        <f t="shared" ca="1" si="59"/>
        <v>#N/A</v>
      </c>
      <c r="P123" s="57" t="e">
        <f t="shared" ca="1" si="59"/>
        <v>#N/A</v>
      </c>
      <c r="Q123" s="57" t="e">
        <f t="shared" ca="1" si="59"/>
        <v>#N/A</v>
      </c>
      <c r="R123" s="57" t="e">
        <f t="shared" ca="1" si="59"/>
        <v>#N/A</v>
      </c>
      <c r="S123" s="57" t="e">
        <f t="shared" ca="1" si="59"/>
        <v>#N/A</v>
      </c>
      <c r="T123" s="57" t="e">
        <f t="shared" ca="1" si="59"/>
        <v>#N/A</v>
      </c>
      <c r="U123" s="57" t="e">
        <f t="shared" ca="1" si="59"/>
        <v>#N/A</v>
      </c>
      <c r="V123" s="57" t="e">
        <f t="shared" ca="1" si="59"/>
        <v>#N/A</v>
      </c>
      <c r="W123" s="57" t="e">
        <f t="shared" ca="1" si="59"/>
        <v>#N/A</v>
      </c>
      <c r="X123" s="57" t="e">
        <f t="shared" ca="1" si="59"/>
        <v>#N/A</v>
      </c>
      <c r="AB123" s="57" t="e">
        <f t="shared" ca="1" si="60"/>
        <v>#N/A</v>
      </c>
      <c r="AC123" s="57" t="e">
        <f t="shared" ca="1" si="60"/>
        <v>#N/A</v>
      </c>
      <c r="AD123" s="57" t="e">
        <f t="shared" ca="1" si="60"/>
        <v>#N/A</v>
      </c>
      <c r="AE123" s="57" t="e">
        <f t="shared" ca="1" si="60"/>
        <v>#N/A</v>
      </c>
      <c r="AF123" s="57" t="e">
        <f t="shared" ca="1" si="60"/>
        <v>#N/A</v>
      </c>
      <c r="AG123" s="57" t="e">
        <f t="shared" ca="1" si="60"/>
        <v>#N/A</v>
      </c>
      <c r="AH123" s="57" t="e">
        <f t="shared" ca="1" si="60"/>
        <v>#N/A</v>
      </c>
      <c r="AI123" s="57" t="e">
        <f t="shared" ca="1" si="60"/>
        <v>#N/A</v>
      </c>
      <c r="AJ123" s="57" t="e">
        <f t="shared" ca="1" si="60"/>
        <v>#N/A</v>
      </c>
      <c r="AK123" s="57" t="e">
        <f t="shared" ca="1" si="60"/>
        <v>#N/A</v>
      </c>
      <c r="AL123" s="57" t="e">
        <f t="shared" ca="1" si="61"/>
        <v>#N/A</v>
      </c>
      <c r="AM123" s="57" t="e">
        <f t="shared" ca="1" si="61"/>
        <v>#N/A</v>
      </c>
      <c r="AN123" s="57" t="e">
        <f t="shared" ca="1" si="61"/>
        <v>#N/A</v>
      </c>
      <c r="AO123" s="57" t="e">
        <f t="shared" ca="1" si="61"/>
        <v>#N/A</v>
      </c>
      <c r="AP123" s="57" t="e">
        <f t="shared" ca="1" si="61"/>
        <v>#N/A</v>
      </c>
      <c r="AQ123" s="57" t="e">
        <f t="shared" ca="1" si="61"/>
        <v>#N/A</v>
      </c>
      <c r="AR123" s="57" t="e">
        <f t="shared" ca="1" si="61"/>
        <v>#N/A</v>
      </c>
      <c r="AS123" s="57" t="e">
        <f t="shared" ca="1" si="61"/>
        <v>#N/A</v>
      </c>
      <c r="AT123" s="57" t="e">
        <f t="shared" ca="1" si="61"/>
        <v>#N/A</v>
      </c>
    </row>
    <row r="124" spans="1:46" hidden="1" x14ac:dyDescent="0.25">
      <c r="A124" s="57">
        <v>21</v>
      </c>
      <c r="B124" s="57" t="str">
        <f t="shared" ca="1" si="51"/>
        <v>E05000107</v>
      </c>
      <c r="C124" s="57" t="b">
        <f t="shared" ca="1" si="52"/>
        <v>0</v>
      </c>
      <c r="D124" s="57" t="str">
        <f t="shared" ca="1" si="57"/>
        <v/>
      </c>
      <c r="E124" s="57" t="e">
        <f t="shared" ca="1" si="58"/>
        <v>#N/A</v>
      </c>
      <c r="F124" s="57" t="e">
        <f t="shared" ca="1" si="58"/>
        <v>#N/A</v>
      </c>
      <c r="G124" s="57" t="e">
        <f t="shared" ca="1" si="58"/>
        <v>#N/A</v>
      </c>
      <c r="H124" s="57" t="e">
        <f t="shared" ca="1" si="58"/>
        <v>#N/A</v>
      </c>
      <c r="I124" s="57" t="e">
        <f t="shared" ca="1" si="58"/>
        <v>#N/A</v>
      </c>
      <c r="J124" s="57" t="e">
        <f t="shared" ca="1" si="58"/>
        <v>#N/A</v>
      </c>
      <c r="K124" s="57" t="e">
        <f t="shared" ca="1" si="58"/>
        <v>#N/A</v>
      </c>
      <c r="L124" s="57" t="e">
        <f t="shared" ca="1" si="58"/>
        <v>#N/A</v>
      </c>
      <c r="M124" s="57" t="e">
        <f t="shared" ca="1" si="58"/>
        <v>#N/A</v>
      </c>
      <c r="N124" s="57" t="e">
        <f t="shared" ca="1" si="58"/>
        <v>#N/A</v>
      </c>
      <c r="O124" s="57" t="e">
        <f t="shared" ca="1" si="59"/>
        <v>#N/A</v>
      </c>
      <c r="P124" s="57" t="e">
        <f t="shared" ca="1" si="59"/>
        <v>#N/A</v>
      </c>
      <c r="Q124" s="57" t="e">
        <f t="shared" ca="1" si="59"/>
        <v>#N/A</v>
      </c>
      <c r="R124" s="57" t="e">
        <f t="shared" ca="1" si="59"/>
        <v>#N/A</v>
      </c>
      <c r="S124" s="57" t="e">
        <f t="shared" ca="1" si="59"/>
        <v>#N/A</v>
      </c>
      <c r="T124" s="57" t="e">
        <f t="shared" ca="1" si="59"/>
        <v>#N/A</v>
      </c>
      <c r="U124" s="57" t="e">
        <f t="shared" ca="1" si="59"/>
        <v>#N/A</v>
      </c>
      <c r="V124" s="57" t="e">
        <f t="shared" ca="1" si="59"/>
        <v>#N/A</v>
      </c>
      <c r="W124" s="57" t="e">
        <f t="shared" ca="1" si="59"/>
        <v>#N/A</v>
      </c>
      <c r="X124" s="57" t="e">
        <f t="shared" ca="1" si="59"/>
        <v>#N/A</v>
      </c>
      <c r="AB124" s="57" t="e">
        <f t="shared" ca="1" si="60"/>
        <v>#N/A</v>
      </c>
      <c r="AC124" s="57" t="e">
        <f t="shared" ca="1" si="60"/>
        <v>#N/A</v>
      </c>
      <c r="AD124" s="57" t="e">
        <f t="shared" ca="1" si="60"/>
        <v>#N/A</v>
      </c>
      <c r="AE124" s="57" t="e">
        <f t="shared" ca="1" si="60"/>
        <v>#N/A</v>
      </c>
      <c r="AF124" s="57" t="e">
        <f t="shared" ca="1" si="60"/>
        <v>#N/A</v>
      </c>
      <c r="AG124" s="57" t="e">
        <f t="shared" ca="1" si="60"/>
        <v>#N/A</v>
      </c>
      <c r="AH124" s="57" t="e">
        <f t="shared" ca="1" si="60"/>
        <v>#N/A</v>
      </c>
      <c r="AI124" s="57" t="e">
        <f t="shared" ca="1" si="60"/>
        <v>#N/A</v>
      </c>
      <c r="AJ124" s="57" t="e">
        <f t="shared" ca="1" si="60"/>
        <v>#N/A</v>
      </c>
      <c r="AK124" s="57" t="e">
        <f t="shared" ca="1" si="60"/>
        <v>#N/A</v>
      </c>
      <c r="AL124" s="57" t="e">
        <f t="shared" ca="1" si="61"/>
        <v>#N/A</v>
      </c>
      <c r="AM124" s="57" t="e">
        <f t="shared" ca="1" si="61"/>
        <v>#N/A</v>
      </c>
      <c r="AN124" s="57" t="e">
        <f t="shared" ca="1" si="61"/>
        <v>#N/A</v>
      </c>
      <c r="AO124" s="57" t="e">
        <f t="shared" ca="1" si="61"/>
        <v>#N/A</v>
      </c>
      <c r="AP124" s="57" t="e">
        <f t="shared" ca="1" si="61"/>
        <v>#N/A</v>
      </c>
      <c r="AQ124" s="57" t="e">
        <f t="shared" ca="1" si="61"/>
        <v>#N/A</v>
      </c>
      <c r="AR124" s="57" t="e">
        <f t="shared" ca="1" si="61"/>
        <v>#N/A</v>
      </c>
      <c r="AS124" s="57" t="e">
        <f t="shared" ca="1" si="61"/>
        <v>#N/A</v>
      </c>
      <c r="AT124" s="57" t="e">
        <f t="shared" ca="1" si="61"/>
        <v>#N/A</v>
      </c>
    </row>
    <row r="125" spans="1:46" hidden="1" x14ac:dyDescent="0.25">
      <c r="A125" s="57">
        <v>22</v>
      </c>
      <c r="B125" s="57" t="str">
        <f t="shared" ca="1" si="51"/>
        <v>E05000108</v>
      </c>
      <c r="C125" s="57" t="b">
        <f t="shared" ca="1" si="52"/>
        <v>0</v>
      </c>
      <c r="D125" s="57" t="str">
        <f t="shared" ca="1" si="57"/>
        <v/>
      </c>
      <c r="E125" s="57" t="e">
        <f t="shared" ca="1" si="58"/>
        <v>#N/A</v>
      </c>
      <c r="F125" s="57" t="e">
        <f t="shared" ca="1" si="58"/>
        <v>#N/A</v>
      </c>
      <c r="G125" s="57" t="e">
        <f t="shared" ca="1" si="58"/>
        <v>#N/A</v>
      </c>
      <c r="H125" s="57" t="e">
        <f t="shared" ca="1" si="58"/>
        <v>#N/A</v>
      </c>
      <c r="I125" s="57" t="e">
        <f t="shared" ca="1" si="58"/>
        <v>#N/A</v>
      </c>
      <c r="J125" s="57" t="e">
        <f t="shared" ca="1" si="58"/>
        <v>#N/A</v>
      </c>
      <c r="K125" s="57" t="e">
        <f t="shared" ca="1" si="58"/>
        <v>#N/A</v>
      </c>
      <c r="L125" s="57" t="e">
        <f t="shared" ca="1" si="58"/>
        <v>#N/A</v>
      </c>
      <c r="M125" s="57" t="e">
        <f t="shared" ca="1" si="58"/>
        <v>#N/A</v>
      </c>
      <c r="N125" s="57" t="e">
        <f t="shared" ca="1" si="58"/>
        <v>#N/A</v>
      </c>
      <c r="O125" s="57" t="e">
        <f t="shared" ca="1" si="59"/>
        <v>#N/A</v>
      </c>
      <c r="P125" s="57" t="e">
        <f t="shared" ca="1" si="59"/>
        <v>#N/A</v>
      </c>
      <c r="Q125" s="57" t="e">
        <f t="shared" ca="1" si="59"/>
        <v>#N/A</v>
      </c>
      <c r="R125" s="57" t="e">
        <f t="shared" ca="1" si="59"/>
        <v>#N/A</v>
      </c>
      <c r="S125" s="57" t="e">
        <f t="shared" ca="1" si="59"/>
        <v>#N/A</v>
      </c>
      <c r="T125" s="57" t="e">
        <f t="shared" ca="1" si="59"/>
        <v>#N/A</v>
      </c>
      <c r="U125" s="57" t="e">
        <f t="shared" ca="1" si="59"/>
        <v>#N/A</v>
      </c>
      <c r="V125" s="57" t="e">
        <f t="shared" ca="1" si="59"/>
        <v>#N/A</v>
      </c>
      <c r="W125" s="57" t="e">
        <f t="shared" ca="1" si="59"/>
        <v>#N/A</v>
      </c>
      <c r="X125" s="57" t="e">
        <f t="shared" ca="1" si="59"/>
        <v>#N/A</v>
      </c>
      <c r="AB125" s="57" t="e">
        <f t="shared" ca="1" si="60"/>
        <v>#N/A</v>
      </c>
      <c r="AC125" s="57" t="e">
        <f t="shared" ca="1" si="60"/>
        <v>#N/A</v>
      </c>
      <c r="AD125" s="57" t="e">
        <f t="shared" ca="1" si="60"/>
        <v>#N/A</v>
      </c>
      <c r="AE125" s="57" t="e">
        <f t="shared" ca="1" si="60"/>
        <v>#N/A</v>
      </c>
      <c r="AF125" s="57" t="e">
        <f t="shared" ca="1" si="60"/>
        <v>#N/A</v>
      </c>
      <c r="AG125" s="57" t="e">
        <f t="shared" ca="1" si="60"/>
        <v>#N/A</v>
      </c>
      <c r="AH125" s="57" t="e">
        <f t="shared" ca="1" si="60"/>
        <v>#N/A</v>
      </c>
      <c r="AI125" s="57" t="e">
        <f t="shared" ca="1" si="60"/>
        <v>#N/A</v>
      </c>
      <c r="AJ125" s="57" t="e">
        <f t="shared" ca="1" si="60"/>
        <v>#N/A</v>
      </c>
      <c r="AK125" s="57" t="e">
        <f t="shared" ca="1" si="60"/>
        <v>#N/A</v>
      </c>
      <c r="AL125" s="57" t="e">
        <f t="shared" ca="1" si="61"/>
        <v>#N/A</v>
      </c>
      <c r="AM125" s="57" t="e">
        <f t="shared" ca="1" si="61"/>
        <v>#N/A</v>
      </c>
      <c r="AN125" s="57" t="e">
        <f t="shared" ca="1" si="61"/>
        <v>#N/A</v>
      </c>
      <c r="AO125" s="57" t="e">
        <f t="shared" ca="1" si="61"/>
        <v>#N/A</v>
      </c>
      <c r="AP125" s="57" t="e">
        <f t="shared" ca="1" si="61"/>
        <v>#N/A</v>
      </c>
      <c r="AQ125" s="57" t="e">
        <f t="shared" ca="1" si="61"/>
        <v>#N/A</v>
      </c>
      <c r="AR125" s="57" t="e">
        <f t="shared" ca="1" si="61"/>
        <v>#N/A</v>
      </c>
      <c r="AS125" s="57" t="e">
        <f t="shared" ca="1" si="61"/>
        <v>#N/A</v>
      </c>
      <c r="AT125" s="57" t="e">
        <f t="shared" ca="1" si="61"/>
        <v>#N/A</v>
      </c>
    </row>
    <row r="126" spans="1:46" hidden="1" x14ac:dyDescent="0.25"/>
    <row r="127" spans="1:46" hidden="1" x14ac:dyDescent="0.25"/>
    <row r="128" spans="1:46" hidden="1" x14ac:dyDescent="0.25"/>
    <row r="129" spans="1:45" hidden="1" x14ac:dyDescent="0.25"/>
    <row r="130" spans="1:45" hidden="1" x14ac:dyDescent="0.25">
      <c r="A130" s="57" t="s">
        <v>2</v>
      </c>
      <c r="B130" s="57" t="s">
        <v>2</v>
      </c>
      <c r="C130" s="57" t="s">
        <v>0</v>
      </c>
      <c r="D130" s="57" t="s">
        <v>1</v>
      </c>
      <c r="E130" s="57" t="s">
        <v>1300</v>
      </c>
      <c r="F130" s="57" t="s">
        <v>3</v>
      </c>
      <c r="G130" s="57" t="s">
        <v>4</v>
      </c>
      <c r="H130" s="57" t="s">
        <v>5</v>
      </c>
      <c r="I130" s="57" t="s">
        <v>6</v>
      </c>
      <c r="J130" s="57" t="s">
        <v>7</v>
      </c>
      <c r="K130" s="57" t="s">
        <v>8</v>
      </c>
      <c r="L130" s="57" t="s">
        <v>9</v>
      </c>
      <c r="M130" s="57" t="s">
        <v>10</v>
      </c>
      <c r="N130" s="57" t="s">
        <v>11</v>
      </c>
      <c r="O130" s="57" t="s">
        <v>12</v>
      </c>
      <c r="P130" s="57" t="s">
        <v>13</v>
      </c>
      <c r="Q130" s="57" t="s">
        <v>14</v>
      </c>
      <c r="R130" s="57" t="s">
        <v>15</v>
      </c>
      <c r="S130" s="57" t="s">
        <v>16</v>
      </c>
      <c r="T130" s="57" t="s">
        <v>17</v>
      </c>
      <c r="U130" s="57" t="s">
        <v>18</v>
      </c>
      <c r="V130" s="57" t="s">
        <v>19</v>
      </c>
      <c r="W130" s="57" t="s">
        <v>20</v>
      </c>
      <c r="AA130" s="57" t="s">
        <v>1300</v>
      </c>
      <c r="AB130" s="57" t="s">
        <v>3</v>
      </c>
      <c r="AC130" s="57" t="s">
        <v>4</v>
      </c>
      <c r="AD130" s="57" t="s">
        <v>5</v>
      </c>
      <c r="AE130" s="57" t="s">
        <v>6</v>
      </c>
      <c r="AF130" s="57" t="s">
        <v>7</v>
      </c>
      <c r="AG130" s="57" t="s">
        <v>8</v>
      </c>
      <c r="AH130" s="57" t="s">
        <v>9</v>
      </c>
      <c r="AI130" s="57" t="s">
        <v>10</v>
      </c>
      <c r="AJ130" s="57" t="s">
        <v>11</v>
      </c>
      <c r="AK130" s="57" t="s">
        <v>12</v>
      </c>
      <c r="AL130" s="57" t="s">
        <v>13</v>
      </c>
      <c r="AM130" s="57" t="s">
        <v>14</v>
      </c>
      <c r="AN130" s="57" t="s">
        <v>15</v>
      </c>
      <c r="AO130" s="57" t="s">
        <v>16</v>
      </c>
      <c r="AP130" s="57" t="s">
        <v>17</v>
      </c>
      <c r="AQ130" s="57" t="s">
        <v>18</v>
      </c>
      <c r="AR130" s="57" t="s">
        <v>19</v>
      </c>
      <c r="AS130" s="57" t="s">
        <v>20</v>
      </c>
    </row>
    <row r="131" spans="1:45" hidden="1" x14ac:dyDescent="0.25">
      <c r="A131" s="57" t="s">
        <v>23</v>
      </c>
      <c r="B131" s="57" t="s">
        <v>23</v>
      </c>
      <c r="C131" s="57" t="s">
        <v>21</v>
      </c>
      <c r="D131" s="57" t="s">
        <v>22</v>
      </c>
      <c r="E131" s="57">
        <f>SUM(F131:W131)</f>
        <v>1465</v>
      </c>
      <c r="F131" s="57">
        <v>968</v>
      </c>
      <c r="G131" s="57">
        <v>32</v>
      </c>
      <c r="H131" s="57">
        <v>1</v>
      </c>
      <c r="I131" s="57">
        <v>237</v>
      </c>
      <c r="J131" s="57">
        <v>6</v>
      </c>
      <c r="K131" s="57">
        <v>3</v>
      </c>
      <c r="L131" s="57">
        <v>26</v>
      </c>
      <c r="M131" s="57">
        <v>19</v>
      </c>
      <c r="N131" s="57">
        <v>49</v>
      </c>
      <c r="O131" s="57">
        <v>3</v>
      </c>
      <c r="P131" s="57">
        <v>3</v>
      </c>
      <c r="Q131" s="57">
        <v>44</v>
      </c>
      <c r="R131" s="57">
        <v>29</v>
      </c>
      <c r="S131" s="57">
        <v>6</v>
      </c>
      <c r="T131" s="57">
        <v>1</v>
      </c>
      <c r="U131" s="57">
        <v>4</v>
      </c>
      <c r="V131" s="57">
        <v>6</v>
      </c>
      <c r="W131" s="57">
        <v>28</v>
      </c>
      <c r="AA131" s="57">
        <v>13465</v>
      </c>
      <c r="AB131" s="57">
        <v>8189</v>
      </c>
      <c r="AC131" s="57">
        <v>333</v>
      </c>
      <c r="AD131" s="57">
        <v>4</v>
      </c>
      <c r="AE131" s="57">
        <v>2047</v>
      </c>
      <c r="AF131" s="57">
        <v>74</v>
      </c>
      <c r="AG131" s="57">
        <v>38</v>
      </c>
      <c r="AH131" s="57">
        <v>141</v>
      </c>
      <c r="AI131" s="57">
        <v>121</v>
      </c>
      <c r="AJ131" s="57">
        <v>812</v>
      </c>
      <c r="AK131" s="57">
        <v>145</v>
      </c>
      <c r="AL131" s="57">
        <v>104</v>
      </c>
      <c r="AM131" s="57">
        <v>292</v>
      </c>
      <c r="AN131" s="57">
        <v>310</v>
      </c>
      <c r="AO131" s="57">
        <v>306</v>
      </c>
      <c r="AP131" s="57">
        <v>219</v>
      </c>
      <c r="AQ131" s="57">
        <v>73</v>
      </c>
      <c r="AR131" s="57">
        <v>87</v>
      </c>
      <c r="AS131" s="57">
        <v>170</v>
      </c>
    </row>
    <row r="132" spans="1:45" hidden="1" x14ac:dyDescent="0.25">
      <c r="B132" s="57" t="s">
        <v>23</v>
      </c>
      <c r="C132" s="57" t="s">
        <v>24</v>
      </c>
      <c r="D132" s="57" t="s">
        <v>25</v>
      </c>
      <c r="E132" s="57">
        <f t="shared" ref="E132:E195" si="62">SUM(F132:W132)</f>
        <v>222</v>
      </c>
      <c r="F132" s="57">
        <v>84</v>
      </c>
      <c r="G132" s="57">
        <v>5</v>
      </c>
      <c r="H132" s="57">
        <v>0</v>
      </c>
      <c r="I132" s="57">
        <v>65</v>
      </c>
      <c r="J132" s="57">
        <v>1</v>
      </c>
      <c r="K132" s="57">
        <v>1</v>
      </c>
      <c r="L132" s="57">
        <v>6</v>
      </c>
      <c r="M132" s="57">
        <v>5</v>
      </c>
      <c r="N132" s="57">
        <v>19</v>
      </c>
      <c r="O132" s="57">
        <v>3</v>
      </c>
      <c r="P132" s="57">
        <v>2</v>
      </c>
      <c r="Q132" s="57">
        <v>15</v>
      </c>
      <c r="R132" s="57">
        <v>9</v>
      </c>
      <c r="S132" s="57">
        <v>1</v>
      </c>
      <c r="T132" s="57">
        <v>1</v>
      </c>
      <c r="U132" s="57">
        <v>2</v>
      </c>
      <c r="V132" s="57">
        <v>1</v>
      </c>
      <c r="W132" s="57">
        <v>2</v>
      </c>
      <c r="AA132" s="57">
        <v>127654</v>
      </c>
      <c r="AB132" s="57">
        <v>76719</v>
      </c>
      <c r="AC132" s="57">
        <v>2834</v>
      </c>
      <c r="AD132" s="57">
        <v>46</v>
      </c>
      <c r="AE132" s="57">
        <v>19997</v>
      </c>
      <c r="AF132" s="57">
        <v>604</v>
      </c>
      <c r="AG132" s="57">
        <v>399</v>
      </c>
      <c r="AH132" s="57">
        <v>1148</v>
      </c>
      <c r="AI132" s="57">
        <v>1156</v>
      </c>
      <c r="AJ132" s="57">
        <v>7684</v>
      </c>
      <c r="AK132" s="57">
        <v>1443</v>
      </c>
      <c r="AL132" s="57">
        <v>1041</v>
      </c>
      <c r="AM132" s="57">
        <v>2867</v>
      </c>
      <c r="AN132" s="57">
        <v>3656</v>
      </c>
      <c r="AO132" s="57">
        <v>3012</v>
      </c>
      <c r="AP132" s="57">
        <v>2015</v>
      </c>
      <c r="AQ132" s="57">
        <v>759</v>
      </c>
      <c r="AR132" s="57">
        <v>851</v>
      </c>
      <c r="AS132" s="57">
        <v>1423</v>
      </c>
    </row>
    <row r="133" spans="1:45" hidden="1" x14ac:dyDescent="0.25">
      <c r="B133" s="57" t="s">
        <v>23</v>
      </c>
      <c r="C133" s="57" t="s">
        <v>26</v>
      </c>
      <c r="D133" s="57" t="s">
        <v>27</v>
      </c>
      <c r="E133" s="57">
        <f t="shared" si="62"/>
        <v>2782</v>
      </c>
      <c r="F133" s="57">
        <v>1837</v>
      </c>
      <c r="G133" s="57">
        <v>65</v>
      </c>
      <c r="H133" s="57">
        <v>0</v>
      </c>
      <c r="I133" s="57">
        <v>427</v>
      </c>
      <c r="J133" s="57">
        <v>9</v>
      </c>
      <c r="K133" s="57">
        <v>13</v>
      </c>
      <c r="L133" s="57">
        <v>40</v>
      </c>
      <c r="M133" s="57">
        <v>47</v>
      </c>
      <c r="N133" s="57">
        <v>78</v>
      </c>
      <c r="O133" s="57">
        <v>6</v>
      </c>
      <c r="P133" s="57">
        <v>9</v>
      </c>
      <c r="Q133" s="57">
        <v>81</v>
      </c>
      <c r="R133" s="57">
        <v>89</v>
      </c>
      <c r="S133" s="57">
        <v>23</v>
      </c>
      <c r="T133" s="57">
        <v>16</v>
      </c>
      <c r="U133" s="57">
        <v>10</v>
      </c>
      <c r="V133" s="57">
        <v>16</v>
      </c>
      <c r="W133" s="57">
        <v>16</v>
      </c>
      <c r="AA133" s="57">
        <v>32022</v>
      </c>
      <c r="AB133" s="57">
        <v>19280</v>
      </c>
      <c r="AC133" s="57">
        <v>711</v>
      </c>
      <c r="AD133" s="57">
        <v>11</v>
      </c>
      <c r="AE133" s="57">
        <v>5433</v>
      </c>
      <c r="AF133" s="57">
        <v>138</v>
      </c>
      <c r="AG133" s="57">
        <v>108</v>
      </c>
      <c r="AH133" s="57">
        <v>359</v>
      </c>
      <c r="AI133" s="57">
        <v>325</v>
      </c>
      <c r="AJ133" s="57">
        <v>1714</v>
      </c>
      <c r="AK133" s="57">
        <v>305</v>
      </c>
      <c r="AL133" s="57">
        <v>175</v>
      </c>
      <c r="AM133" s="57">
        <v>705</v>
      </c>
      <c r="AN133" s="57">
        <v>780</v>
      </c>
      <c r="AO133" s="57">
        <v>680</v>
      </c>
      <c r="AP133" s="57">
        <v>507</v>
      </c>
      <c r="AQ133" s="57">
        <v>225</v>
      </c>
      <c r="AR133" s="57">
        <v>184</v>
      </c>
      <c r="AS133" s="57">
        <v>382</v>
      </c>
    </row>
    <row r="134" spans="1:45" hidden="1" x14ac:dyDescent="0.25">
      <c r="B134" s="57" t="s">
        <v>23</v>
      </c>
      <c r="C134" s="57" t="s">
        <v>28</v>
      </c>
      <c r="D134" s="57" t="s">
        <v>29</v>
      </c>
      <c r="E134" s="57">
        <f t="shared" si="62"/>
        <v>276</v>
      </c>
      <c r="F134" s="57">
        <v>169</v>
      </c>
      <c r="G134" s="57">
        <v>3</v>
      </c>
      <c r="H134" s="57">
        <v>0</v>
      </c>
      <c r="I134" s="57">
        <v>57</v>
      </c>
      <c r="J134" s="57">
        <v>2</v>
      </c>
      <c r="K134" s="57">
        <v>2</v>
      </c>
      <c r="L134" s="57">
        <v>4</v>
      </c>
      <c r="M134" s="57">
        <v>0</v>
      </c>
      <c r="N134" s="57">
        <v>11</v>
      </c>
      <c r="O134" s="57">
        <v>2</v>
      </c>
      <c r="P134" s="57">
        <v>0</v>
      </c>
      <c r="Q134" s="57">
        <v>9</v>
      </c>
      <c r="R134" s="57">
        <v>9</v>
      </c>
      <c r="S134" s="57">
        <v>0</v>
      </c>
      <c r="T134" s="57">
        <v>0</v>
      </c>
      <c r="U134" s="57">
        <v>2</v>
      </c>
      <c r="V134" s="57">
        <v>6</v>
      </c>
      <c r="W134" s="57">
        <v>0</v>
      </c>
      <c r="AA134" s="57">
        <v>21525</v>
      </c>
      <c r="AB134" s="57">
        <v>13134</v>
      </c>
      <c r="AC134" s="57">
        <v>508</v>
      </c>
      <c r="AD134" s="57">
        <v>4</v>
      </c>
      <c r="AE134" s="57">
        <v>3064</v>
      </c>
      <c r="AF134" s="57">
        <v>120</v>
      </c>
      <c r="AG134" s="57">
        <v>88</v>
      </c>
      <c r="AH134" s="57">
        <v>215</v>
      </c>
      <c r="AI134" s="57">
        <v>216</v>
      </c>
      <c r="AJ134" s="57">
        <v>1272</v>
      </c>
      <c r="AK134" s="57">
        <v>230</v>
      </c>
      <c r="AL134" s="57">
        <v>142</v>
      </c>
      <c r="AM134" s="57">
        <v>438</v>
      </c>
      <c r="AN134" s="57">
        <v>482</v>
      </c>
      <c r="AO134" s="57">
        <v>528</v>
      </c>
      <c r="AP134" s="57">
        <v>500</v>
      </c>
      <c r="AQ134" s="57">
        <v>137</v>
      </c>
      <c r="AR134" s="57">
        <v>156</v>
      </c>
      <c r="AS134" s="57">
        <v>291</v>
      </c>
    </row>
    <row r="135" spans="1:45" hidden="1" x14ac:dyDescent="0.25">
      <c r="B135" s="57" t="s">
        <v>23</v>
      </c>
      <c r="C135" s="57" t="s">
        <v>30</v>
      </c>
      <c r="D135" s="57" t="s">
        <v>31</v>
      </c>
      <c r="E135" s="57">
        <f t="shared" si="62"/>
        <v>1099</v>
      </c>
      <c r="F135" s="57">
        <v>595</v>
      </c>
      <c r="G135" s="57">
        <v>33</v>
      </c>
      <c r="H135" s="57">
        <v>0</v>
      </c>
      <c r="I135" s="57">
        <v>285</v>
      </c>
      <c r="J135" s="57">
        <v>4</v>
      </c>
      <c r="K135" s="57">
        <v>3</v>
      </c>
      <c r="L135" s="57">
        <v>14</v>
      </c>
      <c r="M135" s="57">
        <v>9</v>
      </c>
      <c r="N135" s="57">
        <v>19</v>
      </c>
      <c r="O135" s="57">
        <v>1</v>
      </c>
      <c r="P135" s="57">
        <v>1</v>
      </c>
      <c r="Q135" s="57">
        <v>68</v>
      </c>
      <c r="R135" s="57">
        <v>24</v>
      </c>
      <c r="S135" s="57">
        <v>14</v>
      </c>
      <c r="T135" s="57">
        <v>4</v>
      </c>
      <c r="U135" s="57">
        <v>6</v>
      </c>
      <c r="V135" s="57">
        <v>11</v>
      </c>
      <c r="W135" s="57">
        <v>8</v>
      </c>
      <c r="AA135" s="57">
        <v>74538</v>
      </c>
      <c r="AB135" s="57">
        <v>46722</v>
      </c>
      <c r="AC135" s="57">
        <v>1707</v>
      </c>
      <c r="AD135" s="57">
        <v>17</v>
      </c>
      <c r="AE135" s="57">
        <v>9836</v>
      </c>
      <c r="AF135" s="57">
        <v>413</v>
      </c>
      <c r="AG135" s="57">
        <v>314</v>
      </c>
      <c r="AH135" s="57">
        <v>755</v>
      </c>
      <c r="AI135" s="57">
        <v>688</v>
      </c>
      <c r="AJ135" s="57">
        <v>4168</v>
      </c>
      <c r="AK135" s="57">
        <v>789</v>
      </c>
      <c r="AL135" s="57">
        <v>551</v>
      </c>
      <c r="AM135" s="57">
        <v>1343</v>
      </c>
      <c r="AN135" s="57">
        <v>1921</v>
      </c>
      <c r="AO135" s="57">
        <v>2041</v>
      </c>
      <c r="AP135" s="57">
        <v>1513</v>
      </c>
      <c r="AQ135" s="57">
        <v>581</v>
      </c>
      <c r="AR135" s="57">
        <v>345</v>
      </c>
      <c r="AS135" s="57">
        <v>834</v>
      </c>
    </row>
    <row r="136" spans="1:45" hidden="1" x14ac:dyDescent="0.25">
      <c r="B136" s="57" t="s">
        <v>23</v>
      </c>
      <c r="C136" s="57" t="s">
        <v>32</v>
      </c>
      <c r="D136" s="57" t="s">
        <v>33</v>
      </c>
      <c r="E136" s="57">
        <f t="shared" si="62"/>
        <v>985</v>
      </c>
      <c r="F136" s="57">
        <v>358</v>
      </c>
      <c r="G136" s="57">
        <v>16</v>
      </c>
      <c r="H136" s="57">
        <v>1</v>
      </c>
      <c r="I136" s="57">
        <v>131</v>
      </c>
      <c r="J136" s="57">
        <v>16</v>
      </c>
      <c r="K136" s="57">
        <v>14</v>
      </c>
      <c r="L136" s="57">
        <v>14</v>
      </c>
      <c r="M136" s="57">
        <v>15</v>
      </c>
      <c r="N136" s="57">
        <v>16</v>
      </c>
      <c r="O136" s="57">
        <v>0</v>
      </c>
      <c r="P136" s="57">
        <v>216</v>
      </c>
      <c r="Q136" s="57">
        <v>19</v>
      </c>
      <c r="R136" s="57">
        <v>23</v>
      </c>
      <c r="S136" s="57">
        <v>52</v>
      </c>
      <c r="T136" s="57">
        <v>23</v>
      </c>
      <c r="U136" s="57">
        <v>25</v>
      </c>
      <c r="V136" s="57">
        <v>25</v>
      </c>
      <c r="W136" s="57">
        <v>21</v>
      </c>
      <c r="AA136" s="57">
        <v>19450</v>
      </c>
      <c r="AB136" s="57">
        <v>12750</v>
      </c>
      <c r="AC136" s="57">
        <v>325</v>
      </c>
      <c r="AD136" s="57">
        <v>6</v>
      </c>
      <c r="AE136" s="57">
        <v>2639</v>
      </c>
      <c r="AF136" s="57">
        <v>111</v>
      </c>
      <c r="AG136" s="57">
        <v>82</v>
      </c>
      <c r="AH136" s="57">
        <v>157</v>
      </c>
      <c r="AI136" s="57">
        <v>161</v>
      </c>
      <c r="AJ136" s="57">
        <v>902</v>
      </c>
      <c r="AK136" s="57">
        <v>160</v>
      </c>
      <c r="AL136" s="57">
        <v>333</v>
      </c>
      <c r="AM136" s="57">
        <v>252</v>
      </c>
      <c r="AN136" s="57">
        <v>388</v>
      </c>
      <c r="AO136" s="57">
        <v>439</v>
      </c>
      <c r="AP136" s="57">
        <v>323</v>
      </c>
      <c r="AQ136" s="57">
        <v>119</v>
      </c>
      <c r="AR136" s="57">
        <v>122</v>
      </c>
      <c r="AS136" s="57">
        <v>181</v>
      </c>
    </row>
    <row r="137" spans="1:45" hidden="1" x14ac:dyDescent="0.25">
      <c r="B137" s="57" t="s">
        <v>23</v>
      </c>
      <c r="C137" s="57" t="s">
        <v>34</v>
      </c>
      <c r="D137" s="57" t="s">
        <v>35</v>
      </c>
      <c r="E137" s="57">
        <f t="shared" si="62"/>
        <v>319</v>
      </c>
      <c r="F137" s="57">
        <v>137</v>
      </c>
      <c r="G137" s="57">
        <v>13</v>
      </c>
      <c r="H137" s="57">
        <v>1</v>
      </c>
      <c r="I137" s="57">
        <v>106</v>
      </c>
      <c r="J137" s="57">
        <v>0</v>
      </c>
      <c r="K137" s="57">
        <v>0</v>
      </c>
      <c r="L137" s="57">
        <v>3</v>
      </c>
      <c r="M137" s="57">
        <v>5</v>
      </c>
      <c r="N137" s="57">
        <v>13</v>
      </c>
      <c r="O137" s="57">
        <v>0</v>
      </c>
      <c r="P137" s="57">
        <v>0</v>
      </c>
      <c r="Q137" s="57">
        <v>17</v>
      </c>
      <c r="R137" s="57">
        <v>17</v>
      </c>
      <c r="S137" s="57">
        <v>0</v>
      </c>
      <c r="T137" s="57">
        <v>1</v>
      </c>
      <c r="U137" s="57">
        <v>0</v>
      </c>
      <c r="V137" s="57">
        <v>2</v>
      </c>
      <c r="W137" s="57">
        <v>4</v>
      </c>
      <c r="AA137" s="57">
        <v>22144</v>
      </c>
      <c r="AB137" s="57">
        <v>12836</v>
      </c>
      <c r="AC137" s="57">
        <v>512</v>
      </c>
      <c r="AD137" s="57">
        <v>7</v>
      </c>
      <c r="AE137" s="57">
        <v>3565</v>
      </c>
      <c r="AF137" s="57">
        <v>85</v>
      </c>
      <c r="AG137" s="57">
        <v>66</v>
      </c>
      <c r="AH137" s="57">
        <v>184</v>
      </c>
      <c r="AI137" s="57">
        <v>194</v>
      </c>
      <c r="AJ137" s="57">
        <v>1331</v>
      </c>
      <c r="AK137" s="57">
        <v>264</v>
      </c>
      <c r="AL137" s="57">
        <v>156</v>
      </c>
      <c r="AM137" s="57">
        <v>448</v>
      </c>
      <c r="AN137" s="57">
        <v>1026</v>
      </c>
      <c r="AO137" s="57">
        <v>564</v>
      </c>
      <c r="AP137" s="57">
        <v>378</v>
      </c>
      <c r="AQ137" s="57">
        <v>121</v>
      </c>
      <c r="AR137" s="57">
        <v>140</v>
      </c>
      <c r="AS137" s="57">
        <v>267</v>
      </c>
    </row>
    <row r="138" spans="1:45" hidden="1" x14ac:dyDescent="0.25">
      <c r="B138" s="57" t="s">
        <v>23</v>
      </c>
      <c r="C138" s="57" t="s">
        <v>36</v>
      </c>
      <c r="D138" s="57" t="s">
        <v>37</v>
      </c>
      <c r="E138" s="57">
        <f t="shared" si="62"/>
        <v>227</v>
      </c>
      <c r="F138" s="57">
        <v>95</v>
      </c>
      <c r="G138" s="57">
        <v>13</v>
      </c>
      <c r="H138" s="57">
        <v>0</v>
      </c>
      <c r="I138" s="57">
        <v>65</v>
      </c>
      <c r="J138" s="57">
        <v>0</v>
      </c>
      <c r="K138" s="57">
        <v>1</v>
      </c>
      <c r="L138" s="57">
        <v>4</v>
      </c>
      <c r="M138" s="57">
        <v>3</v>
      </c>
      <c r="N138" s="57">
        <v>11</v>
      </c>
      <c r="O138" s="57">
        <v>1</v>
      </c>
      <c r="P138" s="57">
        <v>1</v>
      </c>
      <c r="Q138" s="57">
        <v>10</v>
      </c>
      <c r="R138" s="57">
        <v>13</v>
      </c>
      <c r="S138" s="57">
        <v>2</v>
      </c>
      <c r="T138" s="57">
        <v>0</v>
      </c>
      <c r="U138" s="57">
        <v>0</v>
      </c>
      <c r="V138" s="57">
        <v>2</v>
      </c>
      <c r="W138" s="57">
        <v>6</v>
      </c>
      <c r="AA138" s="57">
        <v>49277</v>
      </c>
      <c r="AB138" s="57">
        <v>34696</v>
      </c>
      <c r="AC138" s="57">
        <v>951</v>
      </c>
      <c r="AD138" s="57">
        <v>10</v>
      </c>
      <c r="AE138" s="57">
        <v>5290</v>
      </c>
      <c r="AF138" s="57">
        <v>231</v>
      </c>
      <c r="AG138" s="57">
        <v>125</v>
      </c>
      <c r="AH138" s="57">
        <v>338</v>
      </c>
      <c r="AI138" s="57">
        <v>327</v>
      </c>
      <c r="AJ138" s="57">
        <v>2215</v>
      </c>
      <c r="AK138" s="57">
        <v>421</v>
      </c>
      <c r="AL138" s="57">
        <v>369</v>
      </c>
      <c r="AM138" s="57">
        <v>709</v>
      </c>
      <c r="AN138" s="57">
        <v>953</v>
      </c>
      <c r="AO138" s="57">
        <v>992</v>
      </c>
      <c r="AP138" s="57">
        <v>747</v>
      </c>
      <c r="AQ138" s="57">
        <v>275</v>
      </c>
      <c r="AR138" s="57">
        <v>197</v>
      </c>
      <c r="AS138" s="57">
        <v>431</v>
      </c>
    </row>
    <row r="139" spans="1:45" hidden="1" x14ac:dyDescent="0.25">
      <c r="A139" s="57" t="s">
        <v>40</v>
      </c>
      <c r="B139" s="57" t="s">
        <v>40</v>
      </c>
      <c r="C139" s="57" t="s">
        <v>38</v>
      </c>
      <c r="D139" s="57" t="s">
        <v>39</v>
      </c>
      <c r="E139" s="57">
        <f t="shared" si="62"/>
        <v>12786</v>
      </c>
      <c r="F139" s="57">
        <v>2025</v>
      </c>
      <c r="G139" s="57">
        <v>75</v>
      </c>
      <c r="H139" s="57">
        <v>31</v>
      </c>
      <c r="I139" s="57">
        <v>1465</v>
      </c>
      <c r="J139" s="57">
        <v>110</v>
      </c>
      <c r="K139" s="57">
        <v>193</v>
      </c>
      <c r="L139" s="57">
        <v>116</v>
      </c>
      <c r="M139" s="57">
        <v>166</v>
      </c>
      <c r="N139" s="57">
        <v>1699</v>
      </c>
      <c r="O139" s="57">
        <v>2222</v>
      </c>
      <c r="P139" s="57">
        <v>858</v>
      </c>
      <c r="Q139" s="57">
        <v>161</v>
      </c>
      <c r="R139" s="57">
        <v>679</v>
      </c>
      <c r="S139" s="57">
        <v>1965</v>
      </c>
      <c r="T139" s="57">
        <v>385</v>
      </c>
      <c r="U139" s="57">
        <v>271</v>
      </c>
      <c r="V139" s="57">
        <v>115</v>
      </c>
      <c r="W139" s="57">
        <v>250</v>
      </c>
      <c r="AA139" s="57">
        <v>15444</v>
      </c>
      <c r="AB139" s="57">
        <v>5157</v>
      </c>
      <c r="AC139" s="57">
        <v>126</v>
      </c>
      <c r="AD139" s="57">
        <v>30</v>
      </c>
      <c r="AE139" s="57">
        <v>1347</v>
      </c>
      <c r="AF139" s="57">
        <v>136</v>
      </c>
      <c r="AG139" s="57">
        <v>173</v>
      </c>
      <c r="AH139" s="57">
        <v>122</v>
      </c>
      <c r="AI139" s="57">
        <v>158</v>
      </c>
      <c r="AJ139" s="57">
        <v>1522</v>
      </c>
      <c r="AK139" s="57">
        <v>2018</v>
      </c>
      <c r="AL139" s="57">
        <v>726</v>
      </c>
      <c r="AM139" s="57">
        <v>148</v>
      </c>
      <c r="AN139" s="57">
        <v>594</v>
      </c>
      <c r="AO139" s="57">
        <v>2050</v>
      </c>
      <c r="AP139" s="57">
        <v>511</v>
      </c>
      <c r="AQ139" s="57">
        <v>257</v>
      </c>
      <c r="AR139" s="57">
        <v>118</v>
      </c>
      <c r="AS139" s="57">
        <v>251</v>
      </c>
    </row>
    <row r="140" spans="1:45" hidden="1" x14ac:dyDescent="0.25">
      <c r="B140" s="57" t="s">
        <v>40</v>
      </c>
      <c r="C140" s="57" t="s">
        <v>41</v>
      </c>
      <c r="D140" s="57" t="s">
        <v>42</v>
      </c>
      <c r="E140" s="57">
        <f t="shared" si="62"/>
        <v>10385</v>
      </c>
      <c r="F140" s="57">
        <v>6362</v>
      </c>
      <c r="G140" s="57">
        <v>101</v>
      </c>
      <c r="H140" s="57">
        <v>3</v>
      </c>
      <c r="I140" s="57">
        <v>809</v>
      </c>
      <c r="J140" s="57">
        <v>127</v>
      </c>
      <c r="K140" s="57">
        <v>114</v>
      </c>
      <c r="L140" s="57">
        <v>58</v>
      </c>
      <c r="M140" s="57">
        <v>63</v>
      </c>
      <c r="N140" s="57">
        <v>119</v>
      </c>
      <c r="O140" s="57">
        <v>114</v>
      </c>
      <c r="P140" s="57">
        <v>246</v>
      </c>
      <c r="Q140" s="57">
        <v>62</v>
      </c>
      <c r="R140" s="57">
        <v>202</v>
      </c>
      <c r="S140" s="57">
        <v>1579</v>
      </c>
      <c r="T140" s="57">
        <v>206</v>
      </c>
      <c r="U140" s="57">
        <v>115</v>
      </c>
      <c r="V140" s="57">
        <v>35</v>
      </c>
      <c r="W140" s="57">
        <v>70</v>
      </c>
      <c r="AA140" s="57">
        <v>8123</v>
      </c>
      <c r="AB140" s="57">
        <v>5083</v>
      </c>
      <c r="AC140" s="57">
        <v>74</v>
      </c>
      <c r="AD140" s="57">
        <v>1</v>
      </c>
      <c r="AE140" s="57">
        <v>595</v>
      </c>
      <c r="AF140" s="57">
        <v>113</v>
      </c>
      <c r="AG140" s="57">
        <v>97</v>
      </c>
      <c r="AH140" s="57">
        <v>57</v>
      </c>
      <c r="AI140" s="57">
        <v>55</v>
      </c>
      <c r="AJ140" s="57">
        <v>105</v>
      </c>
      <c r="AK140" s="57">
        <v>100</v>
      </c>
      <c r="AL140" s="57">
        <v>180</v>
      </c>
      <c r="AM140" s="57">
        <v>43</v>
      </c>
      <c r="AN140" s="57">
        <v>144</v>
      </c>
      <c r="AO140" s="57">
        <v>1151</v>
      </c>
      <c r="AP140" s="57">
        <v>151</v>
      </c>
      <c r="AQ140" s="57">
        <v>92</v>
      </c>
      <c r="AR140" s="57">
        <v>33</v>
      </c>
      <c r="AS140" s="57">
        <v>49</v>
      </c>
    </row>
    <row r="141" spans="1:45" hidden="1" x14ac:dyDescent="0.25">
      <c r="B141" s="57" t="s">
        <v>40</v>
      </c>
      <c r="C141" s="57" t="s">
        <v>43</v>
      </c>
      <c r="D141" s="57" t="s">
        <v>44</v>
      </c>
      <c r="E141" s="57">
        <f t="shared" si="62"/>
        <v>11545</v>
      </c>
      <c r="F141" s="57">
        <v>5846</v>
      </c>
      <c r="G141" s="57">
        <v>102</v>
      </c>
      <c r="H141" s="57">
        <v>8</v>
      </c>
      <c r="I141" s="57">
        <v>833</v>
      </c>
      <c r="J141" s="57">
        <v>199</v>
      </c>
      <c r="K141" s="57">
        <v>139</v>
      </c>
      <c r="L141" s="57">
        <v>82</v>
      </c>
      <c r="M141" s="57">
        <v>104</v>
      </c>
      <c r="N141" s="57">
        <v>501</v>
      </c>
      <c r="O141" s="57">
        <v>627</v>
      </c>
      <c r="P141" s="57">
        <v>408</v>
      </c>
      <c r="Q141" s="57">
        <v>81</v>
      </c>
      <c r="R141" s="57">
        <v>392</v>
      </c>
      <c r="S141" s="57">
        <v>1505</v>
      </c>
      <c r="T141" s="57">
        <v>383</v>
      </c>
      <c r="U141" s="57">
        <v>160</v>
      </c>
      <c r="V141" s="57">
        <v>43</v>
      </c>
      <c r="W141" s="57">
        <v>132</v>
      </c>
      <c r="AA141" s="57">
        <v>8752</v>
      </c>
      <c r="AB141" s="57">
        <v>4419</v>
      </c>
      <c r="AC141" s="57">
        <v>73</v>
      </c>
      <c r="AD141" s="57">
        <v>8</v>
      </c>
      <c r="AE141" s="57">
        <v>658</v>
      </c>
      <c r="AF141" s="57">
        <v>166</v>
      </c>
      <c r="AG141" s="57">
        <v>114</v>
      </c>
      <c r="AH141" s="57">
        <v>69</v>
      </c>
      <c r="AI141" s="57">
        <v>84</v>
      </c>
      <c r="AJ141" s="57">
        <v>343</v>
      </c>
      <c r="AK141" s="57">
        <v>525</v>
      </c>
      <c r="AL141" s="57">
        <v>322</v>
      </c>
      <c r="AM141" s="57">
        <v>49</v>
      </c>
      <c r="AN141" s="57">
        <v>291</v>
      </c>
      <c r="AO141" s="57">
        <v>1102</v>
      </c>
      <c r="AP141" s="57">
        <v>248</v>
      </c>
      <c r="AQ141" s="57">
        <v>133</v>
      </c>
      <c r="AR141" s="57">
        <v>45</v>
      </c>
      <c r="AS141" s="57">
        <v>103</v>
      </c>
    </row>
    <row r="142" spans="1:45" hidden="1" x14ac:dyDescent="0.25">
      <c r="B142" s="57" t="s">
        <v>40</v>
      </c>
      <c r="C142" s="57" t="s">
        <v>45</v>
      </c>
      <c r="D142" s="57" t="s">
        <v>46</v>
      </c>
      <c r="E142" s="57">
        <f t="shared" si="62"/>
        <v>10021</v>
      </c>
      <c r="F142" s="57">
        <v>5521</v>
      </c>
      <c r="G142" s="57">
        <v>120</v>
      </c>
      <c r="H142" s="57">
        <v>2</v>
      </c>
      <c r="I142" s="57">
        <v>581</v>
      </c>
      <c r="J142" s="57">
        <v>158</v>
      </c>
      <c r="K142" s="57">
        <v>149</v>
      </c>
      <c r="L142" s="57">
        <v>65</v>
      </c>
      <c r="M142" s="57">
        <v>101</v>
      </c>
      <c r="N142" s="57">
        <v>529</v>
      </c>
      <c r="O142" s="57">
        <v>370</v>
      </c>
      <c r="P142" s="57">
        <v>307</v>
      </c>
      <c r="Q142" s="57">
        <v>64</v>
      </c>
      <c r="R142" s="57">
        <v>290</v>
      </c>
      <c r="S142" s="57">
        <v>939</v>
      </c>
      <c r="T142" s="57">
        <v>477</v>
      </c>
      <c r="U142" s="57">
        <v>177</v>
      </c>
      <c r="V142" s="57">
        <v>49</v>
      </c>
      <c r="W142" s="57">
        <v>122</v>
      </c>
      <c r="AA142" s="57">
        <v>8437</v>
      </c>
      <c r="AB142" s="57">
        <v>4866</v>
      </c>
      <c r="AC142" s="57">
        <v>106</v>
      </c>
      <c r="AD142" s="57">
        <v>2</v>
      </c>
      <c r="AE142" s="57">
        <v>479</v>
      </c>
      <c r="AF142" s="57">
        <v>126</v>
      </c>
      <c r="AG142" s="57">
        <v>131</v>
      </c>
      <c r="AH142" s="57">
        <v>56</v>
      </c>
      <c r="AI142" s="57">
        <v>77</v>
      </c>
      <c r="AJ142" s="57">
        <v>414</v>
      </c>
      <c r="AK142" s="57">
        <v>318</v>
      </c>
      <c r="AL142" s="57">
        <v>239</v>
      </c>
      <c r="AM142" s="57">
        <v>51</v>
      </c>
      <c r="AN142" s="57">
        <v>231</v>
      </c>
      <c r="AO142" s="57">
        <v>728</v>
      </c>
      <c r="AP142" s="57">
        <v>328</v>
      </c>
      <c r="AQ142" s="57">
        <v>157</v>
      </c>
      <c r="AR142" s="57">
        <v>42</v>
      </c>
      <c r="AS142" s="57">
        <v>86</v>
      </c>
    </row>
    <row r="143" spans="1:45" hidden="1" x14ac:dyDescent="0.25">
      <c r="B143" s="57" t="s">
        <v>40</v>
      </c>
      <c r="C143" s="57" t="s">
        <v>47</v>
      </c>
      <c r="D143" s="57" t="s">
        <v>48</v>
      </c>
      <c r="E143" s="57">
        <f t="shared" si="62"/>
        <v>10506</v>
      </c>
      <c r="F143" s="57">
        <v>7246</v>
      </c>
      <c r="G143" s="57">
        <v>128</v>
      </c>
      <c r="H143" s="57">
        <v>29</v>
      </c>
      <c r="I143" s="57">
        <v>501</v>
      </c>
      <c r="J143" s="57">
        <v>97</v>
      </c>
      <c r="K143" s="57">
        <v>61</v>
      </c>
      <c r="L143" s="57">
        <v>71</v>
      </c>
      <c r="M143" s="57">
        <v>102</v>
      </c>
      <c r="N143" s="57">
        <v>169</v>
      </c>
      <c r="O143" s="57">
        <v>94</v>
      </c>
      <c r="P143" s="57">
        <v>192</v>
      </c>
      <c r="Q143" s="57">
        <v>79</v>
      </c>
      <c r="R143" s="57">
        <v>232</v>
      </c>
      <c r="S143" s="57">
        <v>1142</v>
      </c>
      <c r="T143" s="57">
        <v>222</v>
      </c>
      <c r="U143" s="57">
        <v>87</v>
      </c>
      <c r="V143" s="57">
        <v>15</v>
      </c>
      <c r="W143" s="57">
        <v>39</v>
      </c>
      <c r="AA143" s="57">
        <v>9619</v>
      </c>
      <c r="AB143" s="57">
        <v>6699</v>
      </c>
      <c r="AC143" s="57">
        <v>113</v>
      </c>
      <c r="AD143" s="57">
        <v>30</v>
      </c>
      <c r="AE143" s="57">
        <v>463</v>
      </c>
      <c r="AF143" s="57">
        <v>93</v>
      </c>
      <c r="AG143" s="57">
        <v>57</v>
      </c>
      <c r="AH143" s="57">
        <v>79</v>
      </c>
      <c r="AI143" s="57">
        <v>98</v>
      </c>
      <c r="AJ143" s="57">
        <v>211</v>
      </c>
      <c r="AK143" s="57">
        <v>86</v>
      </c>
      <c r="AL143" s="57">
        <v>161</v>
      </c>
      <c r="AM143" s="57">
        <v>56</v>
      </c>
      <c r="AN143" s="57">
        <v>208</v>
      </c>
      <c r="AO143" s="57">
        <v>937</v>
      </c>
      <c r="AP143" s="57">
        <v>196</v>
      </c>
      <c r="AQ143" s="57">
        <v>80</v>
      </c>
      <c r="AR143" s="57">
        <v>13</v>
      </c>
      <c r="AS143" s="57">
        <v>39</v>
      </c>
    </row>
    <row r="144" spans="1:45" hidden="1" x14ac:dyDescent="0.25">
      <c r="B144" s="57" t="s">
        <v>40</v>
      </c>
      <c r="C144" s="57" t="s">
        <v>49</v>
      </c>
      <c r="D144" s="57" t="s">
        <v>50</v>
      </c>
      <c r="E144" s="57">
        <f t="shared" si="62"/>
        <v>11624</v>
      </c>
      <c r="F144" s="57">
        <v>5535</v>
      </c>
      <c r="G144" s="57">
        <v>69</v>
      </c>
      <c r="H144" s="57">
        <v>8</v>
      </c>
      <c r="I144" s="57">
        <v>1164</v>
      </c>
      <c r="J144" s="57">
        <v>191</v>
      </c>
      <c r="K144" s="57">
        <v>139</v>
      </c>
      <c r="L144" s="57">
        <v>95</v>
      </c>
      <c r="M144" s="57">
        <v>120</v>
      </c>
      <c r="N144" s="57">
        <v>328</v>
      </c>
      <c r="O144" s="57">
        <v>526</v>
      </c>
      <c r="P144" s="57">
        <v>564</v>
      </c>
      <c r="Q144" s="57">
        <v>64</v>
      </c>
      <c r="R144" s="57">
        <v>344</v>
      </c>
      <c r="S144" s="57">
        <v>1744</v>
      </c>
      <c r="T144" s="57">
        <v>310</v>
      </c>
      <c r="U144" s="57">
        <v>216</v>
      </c>
      <c r="V144" s="57">
        <v>84</v>
      </c>
      <c r="W144" s="57">
        <v>123</v>
      </c>
      <c r="AA144" s="57">
        <v>9044</v>
      </c>
      <c r="AB144" s="57">
        <v>4350</v>
      </c>
      <c r="AC144" s="57">
        <v>50</v>
      </c>
      <c r="AD144" s="57">
        <v>9</v>
      </c>
      <c r="AE144" s="57">
        <v>835</v>
      </c>
      <c r="AF144" s="57">
        <v>159</v>
      </c>
      <c r="AG144" s="57">
        <v>124</v>
      </c>
      <c r="AH144" s="57">
        <v>79</v>
      </c>
      <c r="AI144" s="57">
        <v>110</v>
      </c>
      <c r="AJ144" s="57">
        <v>295</v>
      </c>
      <c r="AK144" s="57">
        <v>434</v>
      </c>
      <c r="AL144" s="57">
        <v>410</v>
      </c>
      <c r="AM144" s="57">
        <v>44</v>
      </c>
      <c r="AN144" s="57">
        <v>255</v>
      </c>
      <c r="AO144" s="57">
        <v>1340</v>
      </c>
      <c r="AP144" s="57">
        <v>202</v>
      </c>
      <c r="AQ144" s="57">
        <v>181</v>
      </c>
      <c r="AR144" s="57">
        <v>68</v>
      </c>
      <c r="AS144" s="57">
        <v>99</v>
      </c>
    </row>
    <row r="145" spans="1:45" hidden="1" x14ac:dyDescent="0.25">
      <c r="B145" s="57" t="s">
        <v>40</v>
      </c>
      <c r="C145" s="57" t="s">
        <v>51</v>
      </c>
      <c r="D145" s="57" t="s">
        <v>52</v>
      </c>
      <c r="E145" s="57">
        <f t="shared" si="62"/>
        <v>12452</v>
      </c>
      <c r="F145" s="57">
        <v>3241</v>
      </c>
      <c r="G145" s="57">
        <v>62</v>
      </c>
      <c r="H145" s="57">
        <v>11</v>
      </c>
      <c r="I145" s="57">
        <v>1617</v>
      </c>
      <c r="J145" s="57">
        <v>161</v>
      </c>
      <c r="K145" s="57">
        <v>270</v>
      </c>
      <c r="L145" s="57">
        <v>88</v>
      </c>
      <c r="M145" s="57">
        <v>163</v>
      </c>
      <c r="N145" s="57">
        <v>649</v>
      </c>
      <c r="O145" s="57">
        <v>826</v>
      </c>
      <c r="P145" s="57">
        <v>498</v>
      </c>
      <c r="Q145" s="57">
        <v>178</v>
      </c>
      <c r="R145" s="57">
        <v>423</v>
      </c>
      <c r="S145" s="57">
        <v>3212</v>
      </c>
      <c r="T145" s="57">
        <v>311</v>
      </c>
      <c r="U145" s="57">
        <v>359</v>
      </c>
      <c r="V145" s="57">
        <v>180</v>
      </c>
      <c r="W145" s="57">
        <v>203</v>
      </c>
      <c r="AA145" s="57">
        <v>11033</v>
      </c>
      <c r="AB145" s="57">
        <v>3456</v>
      </c>
      <c r="AC145" s="57">
        <v>57</v>
      </c>
      <c r="AD145" s="57">
        <v>13</v>
      </c>
      <c r="AE145" s="57">
        <v>1290</v>
      </c>
      <c r="AF145" s="57">
        <v>138</v>
      </c>
      <c r="AG145" s="57">
        <v>236</v>
      </c>
      <c r="AH145" s="57">
        <v>90</v>
      </c>
      <c r="AI145" s="57">
        <v>135</v>
      </c>
      <c r="AJ145" s="57">
        <v>582</v>
      </c>
      <c r="AK145" s="57">
        <v>685</v>
      </c>
      <c r="AL145" s="57">
        <v>414</v>
      </c>
      <c r="AM145" s="57">
        <v>126</v>
      </c>
      <c r="AN145" s="57">
        <v>352</v>
      </c>
      <c r="AO145" s="57">
        <v>2532</v>
      </c>
      <c r="AP145" s="57">
        <v>250</v>
      </c>
      <c r="AQ145" s="57">
        <v>331</v>
      </c>
      <c r="AR145" s="57">
        <v>162</v>
      </c>
      <c r="AS145" s="57">
        <v>184</v>
      </c>
    </row>
    <row r="146" spans="1:45" hidden="1" x14ac:dyDescent="0.25">
      <c r="B146" s="57" t="s">
        <v>40</v>
      </c>
      <c r="C146" s="57" t="s">
        <v>53</v>
      </c>
      <c r="D146" s="57" t="s">
        <v>54</v>
      </c>
      <c r="E146" s="57">
        <f t="shared" si="62"/>
        <v>11267</v>
      </c>
      <c r="F146" s="57">
        <v>6461</v>
      </c>
      <c r="G146" s="57">
        <v>113</v>
      </c>
      <c r="H146" s="57">
        <v>5</v>
      </c>
      <c r="I146" s="57">
        <v>938</v>
      </c>
      <c r="J146" s="57">
        <v>199</v>
      </c>
      <c r="K146" s="57">
        <v>117</v>
      </c>
      <c r="L146" s="57">
        <v>67</v>
      </c>
      <c r="M146" s="57">
        <v>84</v>
      </c>
      <c r="N146" s="57">
        <v>166</v>
      </c>
      <c r="O146" s="57">
        <v>168</v>
      </c>
      <c r="P146" s="57">
        <v>227</v>
      </c>
      <c r="Q146" s="57">
        <v>53</v>
      </c>
      <c r="R146" s="57">
        <v>215</v>
      </c>
      <c r="S146" s="57">
        <v>1905</v>
      </c>
      <c r="T146" s="57">
        <v>252</v>
      </c>
      <c r="U146" s="57">
        <v>187</v>
      </c>
      <c r="V146" s="57">
        <v>46</v>
      </c>
      <c r="W146" s="57">
        <v>64</v>
      </c>
      <c r="AA146" s="57">
        <v>8564</v>
      </c>
      <c r="AB146" s="57">
        <v>4982</v>
      </c>
      <c r="AC146" s="57">
        <v>91</v>
      </c>
      <c r="AD146" s="57">
        <v>4</v>
      </c>
      <c r="AE146" s="57">
        <v>698</v>
      </c>
      <c r="AF146" s="57">
        <v>172</v>
      </c>
      <c r="AG146" s="57">
        <v>105</v>
      </c>
      <c r="AH146" s="57">
        <v>61</v>
      </c>
      <c r="AI146" s="57">
        <v>67</v>
      </c>
      <c r="AJ146" s="57">
        <v>141</v>
      </c>
      <c r="AK146" s="57">
        <v>128</v>
      </c>
      <c r="AL146" s="57">
        <v>173</v>
      </c>
      <c r="AM146" s="57">
        <v>28</v>
      </c>
      <c r="AN146" s="57">
        <v>144</v>
      </c>
      <c r="AO146" s="57">
        <v>1366</v>
      </c>
      <c r="AP146" s="57">
        <v>168</v>
      </c>
      <c r="AQ146" s="57">
        <v>157</v>
      </c>
      <c r="AR146" s="57">
        <v>25</v>
      </c>
      <c r="AS146" s="57">
        <v>54</v>
      </c>
    </row>
    <row r="147" spans="1:45" hidden="1" x14ac:dyDescent="0.25">
      <c r="B147" s="57" t="s">
        <v>40</v>
      </c>
      <c r="C147" s="57" t="s">
        <v>55</v>
      </c>
      <c r="D147" s="57" t="s">
        <v>56</v>
      </c>
      <c r="E147" s="57">
        <f t="shared" si="62"/>
        <v>10786</v>
      </c>
      <c r="F147" s="57">
        <v>6501</v>
      </c>
      <c r="G147" s="57">
        <v>108</v>
      </c>
      <c r="H147" s="57">
        <v>11</v>
      </c>
      <c r="I147" s="57">
        <v>684</v>
      </c>
      <c r="J147" s="57">
        <v>152</v>
      </c>
      <c r="K147" s="57">
        <v>83</v>
      </c>
      <c r="L147" s="57">
        <v>41</v>
      </c>
      <c r="M147" s="57">
        <v>88</v>
      </c>
      <c r="N147" s="57">
        <v>102</v>
      </c>
      <c r="O147" s="57">
        <v>131</v>
      </c>
      <c r="P147" s="57">
        <v>194</v>
      </c>
      <c r="Q147" s="57">
        <v>56</v>
      </c>
      <c r="R147" s="57">
        <v>228</v>
      </c>
      <c r="S147" s="57">
        <v>1886</v>
      </c>
      <c r="T147" s="57">
        <v>228</v>
      </c>
      <c r="U147" s="57">
        <v>210</v>
      </c>
      <c r="V147" s="57">
        <v>38</v>
      </c>
      <c r="W147" s="57">
        <v>45</v>
      </c>
      <c r="AA147" s="57">
        <v>11261</v>
      </c>
      <c r="AB147" s="57">
        <v>7253</v>
      </c>
      <c r="AC147" s="57">
        <v>132</v>
      </c>
      <c r="AD147" s="57">
        <v>12</v>
      </c>
      <c r="AE147" s="57">
        <v>622</v>
      </c>
      <c r="AF147" s="57">
        <v>161</v>
      </c>
      <c r="AG147" s="57">
        <v>89</v>
      </c>
      <c r="AH147" s="57">
        <v>45</v>
      </c>
      <c r="AI147" s="57">
        <v>98</v>
      </c>
      <c r="AJ147" s="57">
        <v>180</v>
      </c>
      <c r="AK147" s="57">
        <v>140</v>
      </c>
      <c r="AL147" s="57">
        <v>192</v>
      </c>
      <c r="AM147" s="57">
        <v>69</v>
      </c>
      <c r="AN147" s="57">
        <v>198</v>
      </c>
      <c r="AO147" s="57">
        <v>1562</v>
      </c>
      <c r="AP147" s="57">
        <v>229</v>
      </c>
      <c r="AQ147" s="57">
        <v>200</v>
      </c>
      <c r="AR147" s="57">
        <v>32</v>
      </c>
      <c r="AS147" s="57">
        <v>47</v>
      </c>
    </row>
    <row r="148" spans="1:45" hidden="1" x14ac:dyDescent="0.25">
      <c r="B148" s="57" t="s">
        <v>40</v>
      </c>
      <c r="C148" s="57" t="s">
        <v>57</v>
      </c>
      <c r="D148" s="57" t="s">
        <v>58</v>
      </c>
      <c r="E148" s="57">
        <f t="shared" si="62"/>
        <v>11478</v>
      </c>
      <c r="F148" s="57">
        <v>4016</v>
      </c>
      <c r="G148" s="57">
        <v>104</v>
      </c>
      <c r="H148" s="57">
        <v>4</v>
      </c>
      <c r="I148" s="57">
        <v>766</v>
      </c>
      <c r="J148" s="57">
        <v>118</v>
      </c>
      <c r="K148" s="57">
        <v>81</v>
      </c>
      <c r="L148" s="57">
        <v>100</v>
      </c>
      <c r="M148" s="57">
        <v>161</v>
      </c>
      <c r="N148" s="57">
        <v>1036</v>
      </c>
      <c r="O148" s="57">
        <v>1242</v>
      </c>
      <c r="P148" s="57">
        <v>2011</v>
      </c>
      <c r="Q148" s="57">
        <v>94</v>
      </c>
      <c r="R148" s="57">
        <v>414</v>
      </c>
      <c r="S148" s="57">
        <v>681</v>
      </c>
      <c r="T148" s="57">
        <v>317</v>
      </c>
      <c r="U148" s="57">
        <v>94</v>
      </c>
      <c r="V148" s="57">
        <v>87</v>
      </c>
      <c r="W148" s="57">
        <v>152</v>
      </c>
      <c r="AA148" s="57">
        <v>8781</v>
      </c>
      <c r="AB148" s="57">
        <v>3191</v>
      </c>
      <c r="AC148" s="57">
        <v>97</v>
      </c>
      <c r="AD148" s="57">
        <v>4</v>
      </c>
      <c r="AE148" s="57">
        <v>579</v>
      </c>
      <c r="AF148" s="57">
        <v>91</v>
      </c>
      <c r="AG148" s="57">
        <v>71</v>
      </c>
      <c r="AH148" s="57">
        <v>103</v>
      </c>
      <c r="AI148" s="57">
        <v>139</v>
      </c>
      <c r="AJ148" s="57">
        <v>679</v>
      </c>
      <c r="AK148" s="57">
        <v>935</v>
      </c>
      <c r="AL148" s="57">
        <v>1466</v>
      </c>
      <c r="AM148" s="57">
        <v>82</v>
      </c>
      <c r="AN148" s="57">
        <v>290</v>
      </c>
      <c r="AO148" s="57">
        <v>555</v>
      </c>
      <c r="AP148" s="57">
        <v>222</v>
      </c>
      <c r="AQ148" s="57">
        <v>87</v>
      </c>
      <c r="AR148" s="57">
        <v>74</v>
      </c>
      <c r="AS148" s="57">
        <v>116</v>
      </c>
    </row>
    <row r="149" spans="1:45" hidden="1" x14ac:dyDescent="0.25">
      <c r="B149" s="57" t="s">
        <v>40</v>
      </c>
      <c r="C149" s="57" t="s">
        <v>59</v>
      </c>
      <c r="D149" s="57" t="s">
        <v>60</v>
      </c>
      <c r="E149" s="57">
        <f t="shared" si="62"/>
        <v>10342</v>
      </c>
      <c r="F149" s="57">
        <v>6202</v>
      </c>
      <c r="G149" s="57">
        <v>88</v>
      </c>
      <c r="H149" s="57">
        <v>2</v>
      </c>
      <c r="I149" s="57">
        <v>820</v>
      </c>
      <c r="J149" s="57">
        <v>188</v>
      </c>
      <c r="K149" s="57">
        <v>86</v>
      </c>
      <c r="L149" s="57">
        <v>60</v>
      </c>
      <c r="M149" s="57">
        <v>88</v>
      </c>
      <c r="N149" s="57">
        <v>202</v>
      </c>
      <c r="O149" s="57">
        <v>187</v>
      </c>
      <c r="P149" s="57">
        <v>225</v>
      </c>
      <c r="Q149" s="57">
        <v>55</v>
      </c>
      <c r="R149" s="57">
        <v>212</v>
      </c>
      <c r="S149" s="57">
        <v>1482</v>
      </c>
      <c r="T149" s="57">
        <v>193</v>
      </c>
      <c r="U149" s="57">
        <v>153</v>
      </c>
      <c r="V149" s="57">
        <v>37</v>
      </c>
      <c r="W149" s="57">
        <v>62</v>
      </c>
      <c r="AA149" s="57">
        <v>7776</v>
      </c>
      <c r="AB149" s="57">
        <v>4648</v>
      </c>
      <c r="AC149" s="57">
        <v>70</v>
      </c>
      <c r="AD149" s="57">
        <v>4</v>
      </c>
      <c r="AE149" s="57">
        <v>588</v>
      </c>
      <c r="AF149" s="57">
        <v>165</v>
      </c>
      <c r="AG149" s="57">
        <v>68</v>
      </c>
      <c r="AH149" s="57">
        <v>59</v>
      </c>
      <c r="AI149" s="57">
        <v>71</v>
      </c>
      <c r="AJ149" s="57">
        <v>153</v>
      </c>
      <c r="AK149" s="57">
        <v>161</v>
      </c>
      <c r="AL149" s="57">
        <v>168</v>
      </c>
      <c r="AM149" s="57">
        <v>48</v>
      </c>
      <c r="AN149" s="57">
        <v>162</v>
      </c>
      <c r="AO149" s="57">
        <v>1094</v>
      </c>
      <c r="AP149" s="57">
        <v>115</v>
      </c>
      <c r="AQ149" s="57">
        <v>125</v>
      </c>
      <c r="AR149" s="57">
        <v>25</v>
      </c>
      <c r="AS149" s="57">
        <v>52</v>
      </c>
    </row>
    <row r="150" spans="1:45" hidden="1" x14ac:dyDescent="0.25">
      <c r="B150" s="57" t="s">
        <v>40</v>
      </c>
      <c r="C150" s="57" t="s">
        <v>61</v>
      </c>
      <c r="D150" s="57" t="s">
        <v>62</v>
      </c>
      <c r="E150" s="57">
        <f t="shared" si="62"/>
        <v>9839</v>
      </c>
      <c r="F150" s="57">
        <v>6040</v>
      </c>
      <c r="G150" s="57">
        <v>84</v>
      </c>
      <c r="H150" s="57">
        <v>15</v>
      </c>
      <c r="I150" s="57">
        <v>658</v>
      </c>
      <c r="J150" s="57">
        <v>167</v>
      </c>
      <c r="K150" s="57">
        <v>98</v>
      </c>
      <c r="L150" s="57">
        <v>65</v>
      </c>
      <c r="M150" s="57">
        <v>68</v>
      </c>
      <c r="N150" s="57">
        <v>125</v>
      </c>
      <c r="O150" s="57">
        <v>190</v>
      </c>
      <c r="P150" s="57">
        <v>193</v>
      </c>
      <c r="Q150" s="57">
        <v>60</v>
      </c>
      <c r="R150" s="57">
        <v>226</v>
      </c>
      <c r="S150" s="57">
        <v>1345</v>
      </c>
      <c r="T150" s="57">
        <v>249</v>
      </c>
      <c r="U150" s="57">
        <v>140</v>
      </c>
      <c r="V150" s="57">
        <v>35</v>
      </c>
      <c r="W150" s="57">
        <v>81</v>
      </c>
      <c r="AA150" s="57">
        <v>7485</v>
      </c>
      <c r="AB150" s="57">
        <v>4623</v>
      </c>
      <c r="AC150" s="57">
        <v>68</v>
      </c>
      <c r="AD150" s="57">
        <v>14</v>
      </c>
      <c r="AE150" s="57">
        <v>483</v>
      </c>
      <c r="AF150" s="57">
        <v>147</v>
      </c>
      <c r="AG150" s="57">
        <v>88</v>
      </c>
      <c r="AH150" s="57">
        <v>58</v>
      </c>
      <c r="AI150" s="57">
        <v>50</v>
      </c>
      <c r="AJ150" s="57">
        <v>98</v>
      </c>
      <c r="AK150" s="57">
        <v>154</v>
      </c>
      <c r="AL150" s="57">
        <v>155</v>
      </c>
      <c r="AM150" s="57">
        <v>49</v>
      </c>
      <c r="AN150" s="57">
        <v>167</v>
      </c>
      <c r="AO150" s="57">
        <v>941</v>
      </c>
      <c r="AP150" s="57">
        <v>173</v>
      </c>
      <c r="AQ150" s="57">
        <v>114</v>
      </c>
      <c r="AR150" s="57">
        <v>31</v>
      </c>
      <c r="AS150" s="57">
        <v>72</v>
      </c>
    </row>
    <row r="151" spans="1:45" hidden="1" x14ac:dyDescent="0.25">
      <c r="B151" s="57" t="s">
        <v>40</v>
      </c>
      <c r="C151" s="57" t="s">
        <v>63</v>
      </c>
      <c r="D151" s="57" t="s">
        <v>64</v>
      </c>
      <c r="E151" s="57">
        <f t="shared" si="62"/>
        <v>10923</v>
      </c>
      <c r="F151" s="57">
        <v>5599</v>
      </c>
      <c r="G151" s="57">
        <v>162</v>
      </c>
      <c r="H151" s="57">
        <v>5</v>
      </c>
      <c r="I151" s="57">
        <v>966</v>
      </c>
      <c r="J151" s="57">
        <v>164</v>
      </c>
      <c r="K151" s="57">
        <v>130</v>
      </c>
      <c r="L151" s="57">
        <v>51</v>
      </c>
      <c r="M151" s="57">
        <v>81</v>
      </c>
      <c r="N151" s="57">
        <v>271</v>
      </c>
      <c r="O151" s="57">
        <v>105</v>
      </c>
      <c r="P151" s="57">
        <v>281</v>
      </c>
      <c r="Q151" s="57">
        <v>79</v>
      </c>
      <c r="R151" s="57">
        <v>183</v>
      </c>
      <c r="S151" s="57">
        <v>2127</v>
      </c>
      <c r="T151" s="57">
        <v>310</v>
      </c>
      <c r="U151" s="57">
        <v>220</v>
      </c>
      <c r="V151" s="57">
        <v>28</v>
      </c>
      <c r="W151" s="57">
        <v>161</v>
      </c>
      <c r="AA151" s="57">
        <v>13031</v>
      </c>
      <c r="AB151" s="57">
        <v>7682</v>
      </c>
      <c r="AC151" s="57">
        <v>162</v>
      </c>
      <c r="AD151" s="57">
        <v>8</v>
      </c>
      <c r="AE151" s="57">
        <v>882</v>
      </c>
      <c r="AF151" s="57">
        <v>167</v>
      </c>
      <c r="AG151" s="57">
        <v>126</v>
      </c>
      <c r="AH151" s="57">
        <v>61</v>
      </c>
      <c r="AI151" s="57">
        <v>82</v>
      </c>
      <c r="AJ151" s="57">
        <v>690</v>
      </c>
      <c r="AK151" s="57">
        <v>209</v>
      </c>
      <c r="AL151" s="57">
        <v>246</v>
      </c>
      <c r="AM151" s="57">
        <v>69</v>
      </c>
      <c r="AN151" s="57">
        <v>198</v>
      </c>
      <c r="AO151" s="57">
        <v>1653</v>
      </c>
      <c r="AP151" s="57">
        <v>373</v>
      </c>
      <c r="AQ151" s="57">
        <v>208</v>
      </c>
      <c r="AR151" s="57">
        <v>26</v>
      </c>
      <c r="AS151" s="57">
        <v>189</v>
      </c>
    </row>
    <row r="152" spans="1:45" hidden="1" x14ac:dyDescent="0.25">
      <c r="B152" s="57" t="s">
        <v>40</v>
      </c>
      <c r="C152" s="57" t="s">
        <v>65</v>
      </c>
      <c r="D152" s="57" t="s">
        <v>66</v>
      </c>
      <c r="E152" s="57">
        <f t="shared" si="62"/>
        <v>10728</v>
      </c>
      <c r="F152" s="57">
        <v>3975</v>
      </c>
      <c r="G152" s="57">
        <v>55</v>
      </c>
      <c r="H152" s="57">
        <v>23</v>
      </c>
      <c r="I152" s="57">
        <v>787</v>
      </c>
      <c r="J152" s="57">
        <v>156</v>
      </c>
      <c r="K152" s="57">
        <v>164</v>
      </c>
      <c r="L152" s="57">
        <v>49</v>
      </c>
      <c r="M152" s="57">
        <v>142</v>
      </c>
      <c r="N152" s="57">
        <v>268</v>
      </c>
      <c r="O152" s="57">
        <v>295</v>
      </c>
      <c r="P152" s="57">
        <v>567</v>
      </c>
      <c r="Q152" s="57">
        <v>64</v>
      </c>
      <c r="R152" s="57">
        <v>342</v>
      </c>
      <c r="S152" s="57">
        <v>2906</v>
      </c>
      <c r="T152" s="57">
        <v>392</v>
      </c>
      <c r="U152" s="57">
        <v>333</v>
      </c>
      <c r="V152" s="57">
        <v>74</v>
      </c>
      <c r="W152" s="57">
        <v>136</v>
      </c>
      <c r="AA152" s="57">
        <v>16128</v>
      </c>
      <c r="AB152" s="57">
        <v>8636</v>
      </c>
      <c r="AC152" s="57">
        <v>113</v>
      </c>
      <c r="AD152" s="57">
        <v>23</v>
      </c>
      <c r="AE152" s="57">
        <v>1066</v>
      </c>
      <c r="AF152" s="57">
        <v>172</v>
      </c>
      <c r="AG152" s="57">
        <v>169</v>
      </c>
      <c r="AH152" s="57">
        <v>65</v>
      </c>
      <c r="AI152" s="57">
        <v>153</v>
      </c>
      <c r="AJ152" s="57">
        <v>691</v>
      </c>
      <c r="AK152" s="57">
        <v>567</v>
      </c>
      <c r="AL152" s="57">
        <v>656</v>
      </c>
      <c r="AM152" s="57">
        <v>74</v>
      </c>
      <c r="AN152" s="57">
        <v>437</v>
      </c>
      <c r="AO152" s="57">
        <v>2354</v>
      </c>
      <c r="AP152" s="57">
        <v>396</v>
      </c>
      <c r="AQ152" s="57">
        <v>328</v>
      </c>
      <c r="AR152" s="57">
        <v>72</v>
      </c>
      <c r="AS152" s="57">
        <v>156</v>
      </c>
    </row>
    <row r="153" spans="1:45" hidden="1" x14ac:dyDescent="0.25">
      <c r="B153" s="57" t="s">
        <v>40</v>
      </c>
      <c r="C153" s="57" t="s">
        <v>67</v>
      </c>
      <c r="D153" s="57" t="s">
        <v>68</v>
      </c>
      <c r="E153" s="57">
        <f t="shared" si="62"/>
        <v>9867</v>
      </c>
      <c r="F153" s="57">
        <v>6042</v>
      </c>
      <c r="G153" s="57">
        <v>98</v>
      </c>
      <c r="H153" s="57">
        <v>8</v>
      </c>
      <c r="I153" s="57">
        <v>606</v>
      </c>
      <c r="J153" s="57">
        <v>172</v>
      </c>
      <c r="K153" s="57">
        <v>97</v>
      </c>
      <c r="L153" s="57">
        <v>76</v>
      </c>
      <c r="M153" s="57">
        <v>91</v>
      </c>
      <c r="N153" s="57">
        <v>358</v>
      </c>
      <c r="O153" s="57">
        <v>343</v>
      </c>
      <c r="P153" s="57">
        <v>253</v>
      </c>
      <c r="Q153" s="57">
        <v>22</v>
      </c>
      <c r="R153" s="57">
        <v>202</v>
      </c>
      <c r="S153" s="57">
        <v>1007</v>
      </c>
      <c r="T153" s="57">
        <v>254</v>
      </c>
      <c r="U153" s="57">
        <v>125</v>
      </c>
      <c r="V153" s="57">
        <v>36</v>
      </c>
      <c r="W153" s="57">
        <v>77</v>
      </c>
      <c r="AA153" s="57">
        <v>8082</v>
      </c>
      <c r="AB153" s="57">
        <v>5027</v>
      </c>
      <c r="AC153" s="57">
        <v>85</v>
      </c>
      <c r="AD153" s="57">
        <v>8</v>
      </c>
      <c r="AE153" s="57">
        <v>489</v>
      </c>
      <c r="AF153" s="57">
        <v>146</v>
      </c>
      <c r="AG153" s="57">
        <v>81</v>
      </c>
      <c r="AH153" s="57">
        <v>66</v>
      </c>
      <c r="AI153" s="57">
        <v>79</v>
      </c>
      <c r="AJ153" s="57">
        <v>281</v>
      </c>
      <c r="AK153" s="57">
        <v>284</v>
      </c>
      <c r="AL153" s="57">
        <v>205</v>
      </c>
      <c r="AM153" s="57">
        <v>76</v>
      </c>
      <c r="AN153" s="57">
        <v>156</v>
      </c>
      <c r="AO153" s="57">
        <v>724</v>
      </c>
      <c r="AP153" s="57">
        <v>171</v>
      </c>
      <c r="AQ153" s="57">
        <v>106</v>
      </c>
      <c r="AR153" s="57">
        <v>31</v>
      </c>
      <c r="AS153" s="57">
        <v>67</v>
      </c>
    </row>
    <row r="154" spans="1:45" hidden="1" x14ac:dyDescent="0.25">
      <c r="B154" s="57" t="s">
        <v>40</v>
      </c>
      <c r="C154" s="57" t="s">
        <v>69</v>
      </c>
      <c r="D154" s="57" t="s">
        <v>70</v>
      </c>
      <c r="E154" s="57">
        <f t="shared" si="62"/>
        <v>10787</v>
      </c>
      <c r="F154" s="57">
        <v>6244</v>
      </c>
      <c r="G154" s="57">
        <v>113</v>
      </c>
      <c r="H154" s="57">
        <v>5</v>
      </c>
      <c r="I154" s="57">
        <v>666</v>
      </c>
      <c r="J154" s="57">
        <v>159</v>
      </c>
      <c r="K154" s="57">
        <v>130</v>
      </c>
      <c r="L154" s="57">
        <v>67</v>
      </c>
      <c r="M154" s="57">
        <v>96</v>
      </c>
      <c r="N154" s="57">
        <v>153</v>
      </c>
      <c r="O154" s="57">
        <v>81</v>
      </c>
      <c r="P154" s="57">
        <v>209</v>
      </c>
      <c r="Q154" s="57">
        <v>63</v>
      </c>
      <c r="R154" s="57">
        <v>203</v>
      </c>
      <c r="S154" s="57">
        <v>2051</v>
      </c>
      <c r="T154" s="57">
        <v>216</v>
      </c>
      <c r="U154" s="57">
        <v>206</v>
      </c>
      <c r="V154" s="57">
        <v>50</v>
      </c>
      <c r="W154" s="57">
        <v>75</v>
      </c>
      <c r="AA154" s="57">
        <v>8408</v>
      </c>
      <c r="AB154" s="57">
        <v>4906</v>
      </c>
      <c r="AC154" s="57">
        <v>85</v>
      </c>
      <c r="AD154" s="57">
        <v>5</v>
      </c>
      <c r="AE154" s="57">
        <v>504</v>
      </c>
      <c r="AF154" s="57">
        <v>134</v>
      </c>
      <c r="AG154" s="57">
        <v>115</v>
      </c>
      <c r="AH154" s="57">
        <v>46</v>
      </c>
      <c r="AI154" s="57">
        <v>84</v>
      </c>
      <c r="AJ154" s="57">
        <v>133</v>
      </c>
      <c r="AK154" s="57">
        <v>92</v>
      </c>
      <c r="AL154" s="57">
        <v>162</v>
      </c>
      <c r="AM154" s="57">
        <v>41</v>
      </c>
      <c r="AN154" s="57">
        <v>139</v>
      </c>
      <c r="AO154" s="57">
        <v>1512</v>
      </c>
      <c r="AP154" s="57">
        <v>156</v>
      </c>
      <c r="AQ154" s="57">
        <v>184</v>
      </c>
      <c r="AR154" s="57">
        <v>42</v>
      </c>
      <c r="AS154" s="57">
        <v>68</v>
      </c>
    </row>
    <row r="155" spans="1:45" hidden="1" x14ac:dyDescent="0.25">
      <c r="B155" s="57" t="s">
        <v>40</v>
      </c>
      <c r="C155" s="57" t="s">
        <v>71</v>
      </c>
      <c r="D155" s="57" t="s">
        <v>72</v>
      </c>
      <c r="E155" s="57">
        <f t="shared" si="62"/>
        <v>10575</v>
      </c>
      <c r="F155" s="57">
        <v>5093</v>
      </c>
      <c r="G155" s="57">
        <v>148</v>
      </c>
      <c r="H155" s="57">
        <v>12</v>
      </c>
      <c r="I155" s="57">
        <v>664</v>
      </c>
      <c r="J155" s="57">
        <v>151</v>
      </c>
      <c r="K155" s="57">
        <v>77</v>
      </c>
      <c r="L155" s="57">
        <v>95</v>
      </c>
      <c r="M155" s="57">
        <v>117</v>
      </c>
      <c r="N155" s="57">
        <v>761</v>
      </c>
      <c r="O155" s="57">
        <v>486</v>
      </c>
      <c r="P155" s="57">
        <v>468</v>
      </c>
      <c r="Q155" s="57">
        <v>80</v>
      </c>
      <c r="R155" s="57">
        <v>348</v>
      </c>
      <c r="S155" s="57">
        <v>1209</v>
      </c>
      <c r="T155" s="57">
        <v>522</v>
      </c>
      <c r="U155" s="57">
        <v>175</v>
      </c>
      <c r="V155" s="57">
        <v>21</v>
      </c>
      <c r="W155" s="57">
        <v>148</v>
      </c>
      <c r="AA155" s="57">
        <v>9149</v>
      </c>
      <c r="AB155" s="57">
        <v>4827</v>
      </c>
      <c r="AC155" s="57">
        <v>133</v>
      </c>
      <c r="AD155" s="57">
        <v>11</v>
      </c>
      <c r="AE155" s="57">
        <v>529</v>
      </c>
      <c r="AF155" s="57">
        <v>131</v>
      </c>
      <c r="AG155" s="57">
        <v>71</v>
      </c>
      <c r="AH155" s="57">
        <v>88</v>
      </c>
      <c r="AI155" s="57">
        <v>99</v>
      </c>
      <c r="AJ155" s="57">
        <v>590</v>
      </c>
      <c r="AK155" s="57">
        <v>416</v>
      </c>
      <c r="AL155" s="57">
        <v>385</v>
      </c>
      <c r="AM155" s="57">
        <v>56</v>
      </c>
      <c r="AN155" s="57">
        <v>291</v>
      </c>
      <c r="AO155" s="57">
        <v>920</v>
      </c>
      <c r="AP155" s="57">
        <v>343</v>
      </c>
      <c r="AQ155" s="57">
        <v>123</v>
      </c>
      <c r="AR155" s="57">
        <v>20</v>
      </c>
      <c r="AS155" s="57">
        <v>116</v>
      </c>
    </row>
    <row r="156" spans="1:45" hidden="1" x14ac:dyDescent="0.25">
      <c r="A156" s="57" t="s">
        <v>75</v>
      </c>
      <c r="B156" s="57" t="s">
        <v>75</v>
      </c>
      <c r="C156" s="57" t="s">
        <v>73</v>
      </c>
      <c r="D156" s="57" t="s">
        <v>74</v>
      </c>
      <c r="E156" s="57">
        <f t="shared" si="62"/>
        <v>16394</v>
      </c>
      <c r="F156" s="57">
        <v>7882</v>
      </c>
      <c r="G156" s="57">
        <v>452</v>
      </c>
      <c r="H156" s="57">
        <v>10</v>
      </c>
      <c r="I156" s="57">
        <v>2868</v>
      </c>
      <c r="J156" s="57">
        <v>173</v>
      </c>
      <c r="K156" s="57">
        <v>116</v>
      </c>
      <c r="L156" s="57">
        <v>273</v>
      </c>
      <c r="M156" s="57">
        <v>293</v>
      </c>
      <c r="N156" s="57">
        <v>1337</v>
      </c>
      <c r="O156" s="57">
        <v>203</v>
      </c>
      <c r="P156" s="57">
        <v>144</v>
      </c>
      <c r="Q156" s="57">
        <v>263</v>
      </c>
      <c r="R156" s="57">
        <v>860</v>
      </c>
      <c r="S156" s="57">
        <v>440</v>
      </c>
      <c r="T156" s="57">
        <v>259</v>
      </c>
      <c r="U156" s="57">
        <v>115</v>
      </c>
      <c r="V156" s="57">
        <v>108</v>
      </c>
      <c r="W156" s="57">
        <v>598</v>
      </c>
      <c r="AA156" s="57">
        <v>13910</v>
      </c>
      <c r="AB156" s="57">
        <v>6950</v>
      </c>
      <c r="AC156" s="57">
        <v>364</v>
      </c>
      <c r="AD156" s="57">
        <v>11</v>
      </c>
      <c r="AE156" s="57">
        <v>2231</v>
      </c>
      <c r="AF156" s="57">
        <v>169</v>
      </c>
      <c r="AG156" s="57">
        <v>111</v>
      </c>
      <c r="AH156" s="57">
        <v>227</v>
      </c>
      <c r="AI156" s="57">
        <v>250</v>
      </c>
      <c r="AJ156" s="57">
        <v>935</v>
      </c>
      <c r="AK156" s="57">
        <v>182</v>
      </c>
      <c r="AL156" s="57">
        <v>133</v>
      </c>
      <c r="AM156" s="57">
        <v>181</v>
      </c>
      <c r="AN156" s="57">
        <v>660</v>
      </c>
      <c r="AO156" s="57">
        <v>507</v>
      </c>
      <c r="AP156" s="57">
        <v>321</v>
      </c>
      <c r="AQ156" s="57">
        <v>139</v>
      </c>
      <c r="AR156" s="57">
        <v>85</v>
      </c>
      <c r="AS156" s="57">
        <v>454</v>
      </c>
    </row>
    <row r="157" spans="1:45" hidden="1" x14ac:dyDescent="0.25">
      <c r="B157" s="57" t="s">
        <v>75</v>
      </c>
      <c r="C157" s="57" t="s">
        <v>76</v>
      </c>
      <c r="D157" s="57" t="s">
        <v>77</v>
      </c>
      <c r="E157" s="57">
        <f t="shared" si="62"/>
        <v>18217</v>
      </c>
      <c r="F157" s="57">
        <v>5443</v>
      </c>
      <c r="G157" s="57">
        <v>541</v>
      </c>
      <c r="H157" s="57">
        <v>25</v>
      </c>
      <c r="I157" s="57">
        <v>2463</v>
      </c>
      <c r="J157" s="57">
        <v>221</v>
      </c>
      <c r="K157" s="57">
        <v>260</v>
      </c>
      <c r="L157" s="57">
        <v>253</v>
      </c>
      <c r="M157" s="57">
        <v>273</v>
      </c>
      <c r="N157" s="57">
        <v>1412</v>
      </c>
      <c r="O157" s="57">
        <v>371</v>
      </c>
      <c r="P157" s="57">
        <v>213</v>
      </c>
      <c r="Q157" s="57">
        <v>596</v>
      </c>
      <c r="R157" s="57">
        <v>2095</v>
      </c>
      <c r="S157" s="57">
        <v>2325</v>
      </c>
      <c r="T157" s="57">
        <v>439</v>
      </c>
      <c r="U157" s="57">
        <v>414</v>
      </c>
      <c r="V157" s="57">
        <v>433</v>
      </c>
      <c r="W157" s="57">
        <v>440</v>
      </c>
      <c r="AA157" s="57">
        <v>14807</v>
      </c>
      <c r="AB157" s="57">
        <v>4764</v>
      </c>
      <c r="AC157" s="57">
        <v>457</v>
      </c>
      <c r="AD157" s="57">
        <v>25</v>
      </c>
      <c r="AE157" s="57">
        <v>1955</v>
      </c>
      <c r="AF157" s="57">
        <v>192</v>
      </c>
      <c r="AG157" s="57">
        <v>219</v>
      </c>
      <c r="AH157" s="57">
        <v>217</v>
      </c>
      <c r="AI157" s="57">
        <v>227</v>
      </c>
      <c r="AJ157" s="57">
        <v>1104</v>
      </c>
      <c r="AK157" s="57">
        <v>299</v>
      </c>
      <c r="AL157" s="57">
        <v>155</v>
      </c>
      <c r="AM157" s="57">
        <v>328</v>
      </c>
      <c r="AN157" s="57">
        <v>1525</v>
      </c>
      <c r="AO157" s="57">
        <v>1895</v>
      </c>
      <c r="AP157" s="57">
        <v>360</v>
      </c>
      <c r="AQ157" s="57">
        <v>356</v>
      </c>
      <c r="AR157" s="57">
        <v>366</v>
      </c>
      <c r="AS157" s="57">
        <v>363</v>
      </c>
    </row>
    <row r="158" spans="1:45" hidden="1" x14ac:dyDescent="0.25">
      <c r="B158" s="57" t="s">
        <v>75</v>
      </c>
      <c r="C158" s="57" t="s">
        <v>78</v>
      </c>
      <c r="D158" s="57" t="s">
        <v>79</v>
      </c>
      <c r="E158" s="57">
        <f t="shared" si="62"/>
        <v>20049</v>
      </c>
      <c r="F158" s="57">
        <v>7171</v>
      </c>
      <c r="G158" s="57">
        <v>529</v>
      </c>
      <c r="H158" s="57">
        <v>15</v>
      </c>
      <c r="I158" s="57">
        <v>4527</v>
      </c>
      <c r="J158" s="57">
        <v>152</v>
      </c>
      <c r="K158" s="57">
        <v>188</v>
      </c>
      <c r="L158" s="57">
        <v>390</v>
      </c>
      <c r="M158" s="57">
        <v>321</v>
      </c>
      <c r="N158" s="57">
        <v>915</v>
      </c>
      <c r="O158" s="57">
        <v>323</v>
      </c>
      <c r="P158" s="57">
        <v>149</v>
      </c>
      <c r="Q158" s="57">
        <v>420</v>
      </c>
      <c r="R158" s="57">
        <v>1613</v>
      </c>
      <c r="S158" s="57">
        <v>1078</v>
      </c>
      <c r="T158" s="57">
        <v>303</v>
      </c>
      <c r="U158" s="57">
        <v>247</v>
      </c>
      <c r="V158" s="57">
        <v>745</v>
      </c>
      <c r="W158" s="57">
        <v>963</v>
      </c>
      <c r="AA158" s="57">
        <v>16986</v>
      </c>
      <c r="AB158" s="57">
        <v>6101</v>
      </c>
      <c r="AC158" s="57">
        <v>462</v>
      </c>
      <c r="AD158" s="57">
        <v>13</v>
      </c>
      <c r="AE158" s="57">
        <v>3345</v>
      </c>
      <c r="AF158" s="57">
        <v>136</v>
      </c>
      <c r="AG158" s="57">
        <v>164</v>
      </c>
      <c r="AH158" s="57">
        <v>320</v>
      </c>
      <c r="AI158" s="57">
        <v>288</v>
      </c>
      <c r="AJ158" s="57">
        <v>934</v>
      </c>
      <c r="AK158" s="57">
        <v>324</v>
      </c>
      <c r="AL158" s="57">
        <v>174</v>
      </c>
      <c r="AM158" s="57">
        <v>338</v>
      </c>
      <c r="AN158" s="57">
        <v>1382</v>
      </c>
      <c r="AO158" s="57">
        <v>994</v>
      </c>
      <c r="AP158" s="57">
        <v>335</v>
      </c>
      <c r="AQ158" s="57">
        <v>236</v>
      </c>
      <c r="AR158" s="57">
        <v>649</v>
      </c>
      <c r="AS158" s="57">
        <v>791</v>
      </c>
    </row>
    <row r="159" spans="1:45" hidden="1" x14ac:dyDescent="0.25">
      <c r="B159" s="57" t="s">
        <v>75</v>
      </c>
      <c r="C159" s="57" t="s">
        <v>80</v>
      </c>
      <c r="D159" s="57" t="s">
        <v>81</v>
      </c>
      <c r="E159" s="57">
        <f t="shared" si="62"/>
        <v>17098</v>
      </c>
      <c r="F159" s="57">
        <v>3879</v>
      </c>
      <c r="G159" s="57">
        <v>439</v>
      </c>
      <c r="H159" s="57">
        <v>2</v>
      </c>
      <c r="I159" s="57">
        <v>2532</v>
      </c>
      <c r="J159" s="57">
        <v>204</v>
      </c>
      <c r="K159" s="57">
        <v>318</v>
      </c>
      <c r="L159" s="57">
        <v>256</v>
      </c>
      <c r="M159" s="57">
        <v>288</v>
      </c>
      <c r="N159" s="57">
        <v>1612</v>
      </c>
      <c r="O159" s="57">
        <v>594</v>
      </c>
      <c r="P159" s="57">
        <v>103</v>
      </c>
      <c r="Q159" s="57">
        <v>834</v>
      </c>
      <c r="R159" s="57">
        <v>1801</v>
      </c>
      <c r="S159" s="57">
        <v>2479</v>
      </c>
      <c r="T159" s="57">
        <v>383</v>
      </c>
      <c r="U159" s="57">
        <v>418</v>
      </c>
      <c r="V159" s="57">
        <v>501</v>
      </c>
      <c r="W159" s="57">
        <v>455</v>
      </c>
      <c r="AA159" s="57">
        <v>19636</v>
      </c>
      <c r="AB159" s="57">
        <v>6779</v>
      </c>
      <c r="AC159" s="57">
        <v>496</v>
      </c>
      <c r="AD159" s="57">
        <v>4</v>
      </c>
      <c r="AE159" s="57">
        <v>2504</v>
      </c>
      <c r="AF159" s="57">
        <v>218</v>
      </c>
      <c r="AG159" s="57">
        <v>311</v>
      </c>
      <c r="AH159" s="57">
        <v>253</v>
      </c>
      <c r="AI159" s="57">
        <v>309</v>
      </c>
      <c r="AJ159" s="57">
        <v>1852</v>
      </c>
      <c r="AK159" s="57">
        <v>555</v>
      </c>
      <c r="AL159" s="57">
        <v>135</v>
      </c>
      <c r="AM159" s="57">
        <v>624</v>
      </c>
      <c r="AN159" s="57">
        <v>1619</v>
      </c>
      <c r="AO159" s="57">
        <v>2150</v>
      </c>
      <c r="AP159" s="57">
        <v>503</v>
      </c>
      <c r="AQ159" s="57">
        <v>417</v>
      </c>
      <c r="AR159" s="57">
        <v>459</v>
      </c>
      <c r="AS159" s="57">
        <v>448</v>
      </c>
    </row>
    <row r="160" spans="1:45" hidden="1" x14ac:dyDescent="0.25">
      <c r="B160" s="57" t="s">
        <v>75</v>
      </c>
      <c r="C160" s="57" t="s">
        <v>82</v>
      </c>
      <c r="D160" s="57" t="s">
        <v>83</v>
      </c>
      <c r="E160" s="57">
        <f t="shared" si="62"/>
        <v>17250</v>
      </c>
      <c r="F160" s="57">
        <v>7747</v>
      </c>
      <c r="G160" s="57">
        <v>540</v>
      </c>
      <c r="H160" s="57">
        <v>16</v>
      </c>
      <c r="I160" s="57">
        <v>2915</v>
      </c>
      <c r="J160" s="57">
        <v>262</v>
      </c>
      <c r="K160" s="57">
        <v>142</v>
      </c>
      <c r="L160" s="57">
        <v>325</v>
      </c>
      <c r="M160" s="57">
        <v>356</v>
      </c>
      <c r="N160" s="57">
        <v>1331</v>
      </c>
      <c r="O160" s="57">
        <v>165</v>
      </c>
      <c r="P160" s="57">
        <v>105</v>
      </c>
      <c r="Q160" s="57">
        <v>353</v>
      </c>
      <c r="R160" s="57">
        <v>803</v>
      </c>
      <c r="S160" s="57">
        <v>903</v>
      </c>
      <c r="T160" s="57">
        <v>291</v>
      </c>
      <c r="U160" s="57">
        <v>265</v>
      </c>
      <c r="V160" s="57">
        <v>187</v>
      </c>
      <c r="W160" s="57">
        <v>544</v>
      </c>
      <c r="AA160" s="57">
        <v>12805</v>
      </c>
      <c r="AB160" s="57">
        <v>5648</v>
      </c>
      <c r="AC160" s="57">
        <v>349</v>
      </c>
      <c r="AD160" s="57">
        <v>14</v>
      </c>
      <c r="AE160" s="57">
        <v>2062</v>
      </c>
      <c r="AF160" s="57">
        <v>230</v>
      </c>
      <c r="AG160" s="57">
        <v>119</v>
      </c>
      <c r="AH160" s="57">
        <v>277</v>
      </c>
      <c r="AI160" s="57">
        <v>275</v>
      </c>
      <c r="AJ160" s="57">
        <v>954</v>
      </c>
      <c r="AK160" s="57">
        <v>139</v>
      </c>
      <c r="AL160" s="57">
        <v>115</v>
      </c>
      <c r="AM160" s="57">
        <v>209</v>
      </c>
      <c r="AN160" s="57">
        <v>639</v>
      </c>
      <c r="AO160" s="57">
        <v>761</v>
      </c>
      <c r="AP160" s="57">
        <v>253</v>
      </c>
      <c r="AQ160" s="57">
        <v>211</v>
      </c>
      <c r="AR160" s="57">
        <v>149</v>
      </c>
      <c r="AS160" s="57">
        <v>401</v>
      </c>
    </row>
    <row r="161" spans="2:45" hidden="1" x14ac:dyDescent="0.25">
      <c r="B161" s="57" t="s">
        <v>75</v>
      </c>
      <c r="C161" s="57" t="s">
        <v>84</v>
      </c>
      <c r="D161" s="57" t="s">
        <v>85</v>
      </c>
      <c r="E161" s="57">
        <f t="shared" si="62"/>
        <v>16137</v>
      </c>
      <c r="F161" s="57">
        <v>9886</v>
      </c>
      <c r="G161" s="57">
        <v>416</v>
      </c>
      <c r="H161" s="57">
        <v>1</v>
      </c>
      <c r="I161" s="57">
        <v>2063</v>
      </c>
      <c r="J161" s="57">
        <v>206</v>
      </c>
      <c r="K161" s="57">
        <v>116</v>
      </c>
      <c r="L161" s="57">
        <v>273</v>
      </c>
      <c r="M161" s="57">
        <v>207</v>
      </c>
      <c r="N161" s="57">
        <v>706</v>
      </c>
      <c r="O161" s="57">
        <v>107</v>
      </c>
      <c r="P161" s="57">
        <v>45</v>
      </c>
      <c r="Q161" s="57">
        <v>217</v>
      </c>
      <c r="R161" s="57">
        <v>630</v>
      </c>
      <c r="S161" s="57">
        <v>513</v>
      </c>
      <c r="T161" s="57">
        <v>160</v>
      </c>
      <c r="U161" s="57">
        <v>151</v>
      </c>
      <c r="V161" s="57">
        <v>117</v>
      </c>
      <c r="W161" s="57">
        <v>323</v>
      </c>
      <c r="AA161" s="57">
        <v>12296</v>
      </c>
      <c r="AB161" s="57">
        <v>7571</v>
      </c>
      <c r="AC161" s="57">
        <v>295</v>
      </c>
      <c r="AD161" s="57">
        <v>3</v>
      </c>
      <c r="AE161" s="57">
        <v>1530</v>
      </c>
      <c r="AF161" s="57">
        <v>164</v>
      </c>
      <c r="AG161" s="57">
        <v>105</v>
      </c>
      <c r="AH161" s="57">
        <v>222</v>
      </c>
      <c r="AI161" s="57">
        <v>168</v>
      </c>
      <c r="AJ161" s="57">
        <v>507</v>
      </c>
      <c r="AK161" s="57">
        <v>86</v>
      </c>
      <c r="AL161" s="57">
        <v>40</v>
      </c>
      <c r="AM161" s="57">
        <v>149</v>
      </c>
      <c r="AN161" s="57">
        <v>447</v>
      </c>
      <c r="AO161" s="57">
        <v>412</v>
      </c>
      <c r="AP161" s="57">
        <v>121</v>
      </c>
      <c r="AQ161" s="57">
        <v>131</v>
      </c>
      <c r="AR161" s="57">
        <v>89</v>
      </c>
      <c r="AS161" s="57">
        <v>256</v>
      </c>
    </row>
    <row r="162" spans="2:45" hidden="1" x14ac:dyDescent="0.25">
      <c r="B162" s="57" t="s">
        <v>75</v>
      </c>
      <c r="C162" s="57" t="s">
        <v>86</v>
      </c>
      <c r="D162" s="57" t="s">
        <v>87</v>
      </c>
      <c r="E162" s="57">
        <f t="shared" si="62"/>
        <v>15989</v>
      </c>
      <c r="F162" s="57">
        <v>8318</v>
      </c>
      <c r="G162" s="57">
        <v>565</v>
      </c>
      <c r="H162" s="57">
        <v>8</v>
      </c>
      <c r="I162" s="57">
        <v>2597</v>
      </c>
      <c r="J162" s="57">
        <v>180</v>
      </c>
      <c r="K162" s="57">
        <v>138</v>
      </c>
      <c r="L162" s="57">
        <v>307</v>
      </c>
      <c r="M162" s="57">
        <v>269</v>
      </c>
      <c r="N162" s="57">
        <v>860</v>
      </c>
      <c r="O162" s="57">
        <v>162</v>
      </c>
      <c r="P162" s="57">
        <v>102</v>
      </c>
      <c r="Q162" s="57">
        <v>210</v>
      </c>
      <c r="R162" s="57">
        <v>552</v>
      </c>
      <c r="S162" s="57">
        <v>822</v>
      </c>
      <c r="T162" s="57">
        <v>180</v>
      </c>
      <c r="U162" s="57">
        <v>161</v>
      </c>
      <c r="V162" s="57">
        <v>141</v>
      </c>
      <c r="W162" s="57">
        <v>417</v>
      </c>
      <c r="AA162" s="57">
        <v>12338</v>
      </c>
      <c r="AB162" s="57">
        <v>6300</v>
      </c>
      <c r="AC162" s="57">
        <v>420</v>
      </c>
      <c r="AD162" s="57">
        <v>8</v>
      </c>
      <c r="AE162" s="57">
        <v>1833</v>
      </c>
      <c r="AF162" s="57">
        <v>156</v>
      </c>
      <c r="AG162" s="57">
        <v>114</v>
      </c>
      <c r="AH162" s="57">
        <v>264</v>
      </c>
      <c r="AI162" s="57">
        <v>224</v>
      </c>
      <c r="AJ162" s="57">
        <v>664</v>
      </c>
      <c r="AK162" s="57">
        <v>146</v>
      </c>
      <c r="AL162" s="57">
        <v>120</v>
      </c>
      <c r="AM162" s="57">
        <v>144</v>
      </c>
      <c r="AN162" s="57">
        <v>482</v>
      </c>
      <c r="AO162" s="57">
        <v>680</v>
      </c>
      <c r="AP162" s="57">
        <v>172</v>
      </c>
      <c r="AQ162" s="57">
        <v>138</v>
      </c>
      <c r="AR162" s="57">
        <v>129</v>
      </c>
      <c r="AS162" s="57">
        <v>344</v>
      </c>
    </row>
    <row r="163" spans="2:45" hidden="1" x14ac:dyDescent="0.25">
      <c r="B163" s="57" t="s">
        <v>75</v>
      </c>
      <c r="C163" s="57" t="s">
        <v>88</v>
      </c>
      <c r="D163" s="57" t="s">
        <v>89</v>
      </c>
      <c r="E163" s="57">
        <f t="shared" si="62"/>
        <v>16728</v>
      </c>
      <c r="F163" s="57">
        <v>7899</v>
      </c>
      <c r="G163" s="57">
        <v>228</v>
      </c>
      <c r="H163" s="57">
        <v>0</v>
      </c>
      <c r="I163" s="57">
        <v>2039</v>
      </c>
      <c r="J163" s="57">
        <v>114</v>
      </c>
      <c r="K163" s="57">
        <v>167</v>
      </c>
      <c r="L163" s="57">
        <v>158</v>
      </c>
      <c r="M163" s="57">
        <v>194</v>
      </c>
      <c r="N163" s="57">
        <v>2099</v>
      </c>
      <c r="O163" s="57">
        <v>277</v>
      </c>
      <c r="P163" s="57">
        <v>83</v>
      </c>
      <c r="Q163" s="57">
        <v>256</v>
      </c>
      <c r="R163" s="57">
        <v>936</v>
      </c>
      <c r="S163" s="57">
        <v>1159</v>
      </c>
      <c r="T163" s="57">
        <v>223</v>
      </c>
      <c r="U163" s="57">
        <v>145</v>
      </c>
      <c r="V163" s="57">
        <v>248</v>
      </c>
      <c r="W163" s="57">
        <v>503</v>
      </c>
      <c r="AA163" s="57">
        <v>15484</v>
      </c>
      <c r="AB163" s="57">
        <v>7149</v>
      </c>
      <c r="AC163" s="57">
        <v>257</v>
      </c>
      <c r="AD163" s="57">
        <v>2</v>
      </c>
      <c r="AE163" s="57">
        <v>1887</v>
      </c>
      <c r="AF163" s="57">
        <v>116</v>
      </c>
      <c r="AG163" s="57">
        <v>163</v>
      </c>
      <c r="AH163" s="57">
        <v>147</v>
      </c>
      <c r="AI163" s="57">
        <v>192</v>
      </c>
      <c r="AJ163" s="57">
        <v>1897</v>
      </c>
      <c r="AK163" s="57">
        <v>310</v>
      </c>
      <c r="AL163" s="57">
        <v>97</v>
      </c>
      <c r="AM163" s="57">
        <v>216</v>
      </c>
      <c r="AN163" s="57">
        <v>943</v>
      </c>
      <c r="AO163" s="57">
        <v>1025</v>
      </c>
      <c r="AP163" s="57">
        <v>252</v>
      </c>
      <c r="AQ163" s="57">
        <v>161</v>
      </c>
      <c r="AR163" s="57">
        <v>224</v>
      </c>
      <c r="AS163" s="57">
        <v>446</v>
      </c>
    </row>
    <row r="164" spans="2:45" hidden="1" x14ac:dyDescent="0.25">
      <c r="B164" s="57" t="s">
        <v>75</v>
      </c>
      <c r="C164" s="57" t="s">
        <v>90</v>
      </c>
      <c r="D164" s="57" t="s">
        <v>91</v>
      </c>
      <c r="E164" s="57">
        <f t="shared" si="62"/>
        <v>15715</v>
      </c>
      <c r="F164" s="57">
        <v>7439</v>
      </c>
      <c r="G164" s="57">
        <v>249</v>
      </c>
      <c r="H164" s="57">
        <v>6</v>
      </c>
      <c r="I164" s="57">
        <v>2812</v>
      </c>
      <c r="J164" s="57">
        <v>68</v>
      </c>
      <c r="K164" s="57">
        <v>102</v>
      </c>
      <c r="L164" s="57">
        <v>257</v>
      </c>
      <c r="M164" s="57">
        <v>238</v>
      </c>
      <c r="N164" s="57">
        <v>1224</v>
      </c>
      <c r="O164" s="57">
        <v>171</v>
      </c>
      <c r="P164" s="57">
        <v>83</v>
      </c>
      <c r="Q164" s="57">
        <v>309</v>
      </c>
      <c r="R164" s="57">
        <v>1010</v>
      </c>
      <c r="S164" s="57">
        <v>577</v>
      </c>
      <c r="T164" s="57">
        <v>106</v>
      </c>
      <c r="U164" s="57">
        <v>86</v>
      </c>
      <c r="V164" s="57">
        <v>151</v>
      </c>
      <c r="W164" s="57">
        <v>827</v>
      </c>
      <c r="AA164" s="57">
        <v>14370</v>
      </c>
      <c r="AB164" s="57">
        <v>6900</v>
      </c>
      <c r="AC164" s="57">
        <v>284</v>
      </c>
      <c r="AD164" s="57">
        <v>6</v>
      </c>
      <c r="AE164" s="57">
        <v>2402</v>
      </c>
      <c r="AF164" s="57">
        <v>79</v>
      </c>
      <c r="AG164" s="57">
        <v>89</v>
      </c>
      <c r="AH164" s="57">
        <v>233</v>
      </c>
      <c r="AI164" s="57">
        <v>226</v>
      </c>
      <c r="AJ164" s="57">
        <v>1074</v>
      </c>
      <c r="AK164" s="57">
        <v>158</v>
      </c>
      <c r="AL164" s="57">
        <v>89</v>
      </c>
      <c r="AM164" s="57">
        <v>249</v>
      </c>
      <c r="AN164" s="57">
        <v>880</v>
      </c>
      <c r="AO164" s="57">
        <v>583</v>
      </c>
      <c r="AP164" s="57">
        <v>185</v>
      </c>
      <c r="AQ164" s="57">
        <v>105</v>
      </c>
      <c r="AR164" s="57">
        <v>155</v>
      </c>
      <c r="AS164" s="57">
        <v>673</v>
      </c>
    </row>
    <row r="165" spans="2:45" hidden="1" x14ac:dyDescent="0.25">
      <c r="B165" s="57" t="s">
        <v>75</v>
      </c>
      <c r="C165" s="57" t="s">
        <v>92</v>
      </c>
      <c r="D165" s="57" t="s">
        <v>93</v>
      </c>
      <c r="E165" s="57">
        <f t="shared" si="62"/>
        <v>15929</v>
      </c>
      <c r="F165" s="57">
        <v>9017</v>
      </c>
      <c r="G165" s="57">
        <v>166</v>
      </c>
      <c r="H165" s="57">
        <v>4</v>
      </c>
      <c r="I165" s="57">
        <v>3326</v>
      </c>
      <c r="J165" s="57">
        <v>75</v>
      </c>
      <c r="K165" s="57">
        <v>73</v>
      </c>
      <c r="L165" s="57">
        <v>255</v>
      </c>
      <c r="M165" s="57">
        <v>168</v>
      </c>
      <c r="N165" s="57">
        <v>526</v>
      </c>
      <c r="O165" s="57">
        <v>153</v>
      </c>
      <c r="P165" s="57">
        <v>48</v>
      </c>
      <c r="Q165" s="57">
        <v>213</v>
      </c>
      <c r="R165" s="57">
        <v>719</v>
      </c>
      <c r="S165" s="57">
        <v>317</v>
      </c>
      <c r="T165" s="57">
        <v>67</v>
      </c>
      <c r="U165" s="57">
        <v>46</v>
      </c>
      <c r="V165" s="57">
        <v>139</v>
      </c>
      <c r="W165" s="57">
        <v>617</v>
      </c>
      <c r="AA165" s="57">
        <v>13803</v>
      </c>
      <c r="AB165" s="57">
        <v>7672</v>
      </c>
      <c r="AC165" s="57">
        <v>176</v>
      </c>
      <c r="AD165" s="57">
        <v>5</v>
      </c>
      <c r="AE165" s="57">
        <v>2668</v>
      </c>
      <c r="AF165" s="57">
        <v>72</v>
      </c>
      <c r="AG165" s="57">
        <v>67</v>
      </c>
      <c r="AH165" s="57">
        <v>235</v>
      </c>
      <c r="AI165" s="57">
        <v>149</v>
      </c>
      <c r="AJ165" s="57">
        <v>507</v>
      </c>
      <c r="AK165" s="57">
        <v>148</v>
      </c>
      <c r="AL165" s="57">
        <v>65</v>
      </c>
      <c r="AM165" s="57">
        <v>160</v>
      </c>
      <c r="AN165" s="57">
        <v>701</v>
      </c>
      <c r="AO165" s="57">
        <v>362</v>
      </c>
      <c r="AP165" s="57">
        <v>102</v>
      </c>
      <c r="AQ165" s="57">
        <v>59</v>
      </c>
      <c r="AR165" s="57">
        <v>126</v>
      </c>
      <c r="AS165" s="57">
        <v>529</v>
      </c>
    </row>
    <row r="166" spans="2:45" hidden="1" x14ac:dyDescent="0.25">
      <c r="B166" s="57" t="s">
        <v>75</v>
      </c>
      <c r="C166" s="57" t="s">
        <v>94</v>
      </c>
      <c r="D166" s="57" t="s">
        <v>95</v>
      </c>
      <c r="E166" s="57">
        <f t="shared" si="62"/>
        <v>18818</v>
      </c>
      <c r="F166" s="57">
        <v>8139</v>
      </c>
      <c r="G166" s="57">
        <v>272</v>
      </c>
      <c r="H166" s="57">
        <v>10</v>
      </c>
      <c r="I166" s="57">
        <v>3961</v>
      </c>
      <c r="J166" s="57">
        <v>101</v>
      </c>
      <c r="K166" s="57">
        <v>115</v>
      </c>
      <c r="L166" s="57">
        <v>278</v>
      </c>
      <c r="M166" s="57">
        <v>235</v>
      </c>
      <c r="N166" s="57">
        <v>1020</v>
      </c>
      <c r="O166" s="57">
        <v>255</v>
      </c>
      <c r="P166" s="57">
        <v>149</v>
      </c>
      <c r="Q166" s="57">
        <v>367</v>
      </c>
      <c r="R166" s="57">
        <v>989</v>
      </c>
      <c r="S166" s="57">
        <v>938</v>
      </c>
      <c r="T166" s="57">
        <v>153</v>
      </c>
      <c r="U166" s="57">
        <v>184</v>
      </c>
      <c r="V166" s="57">
        <v>512</v>
      </c>
      <c r="W166" s="57">
        <v>1140</v>
      </c>
      <c r="AA166" s="57">
        <v>16769</v>
      </c>
      <c r="AB166" s="57">
        <v>7355</v>
      </c>
      <c r="AC166" s="57">
        <v>266</v>
      </c>
      <c r="AD166" s="57">
        <v>9</v>
      </c>
      <c r="AE166" s="57">
        <v>3056</v>
      </c>
      <c r="AF166" s="57">
        <v>104</v>
      </c>
      <c r="AG166" s="57">
        <v>115</v>
      </c>
      <c r="AH166" s="57">
        <v>248</v>
      </c>
      <c r="AI166" s="57">
        <v>201</v>
      </c>
      <c r="AJ166" s="57">
        <v>1054</v>
      </c>
      <c r="AK166" s="57">
        <v>285</v>
      </c>
      <c r="AL166" s="57">
        <v>151</v>
      </c>
      <c r="AM166" s="57">
        <v>249</v>
      </c>
      <c r="AN166" s="57">
        <v>901</v>
      </c>
      <c r="AO166" s="57">
        <v>942</v>
      </c>
      <c r="AP166" s="57">
        <v>245</v>
      </c>
      <c r="AQ166" s="57">
        <v>186</v>
      </c>
      <c r="AR166" s="57">
        <v>441</v>
      </c>
      <c r="AS166" s="57">
        <v>961</v>
      </c>
    </row>
    <row r="167" spans="2:45" hidden="1" x14ac:dyDescent="0.25">
      <c r="B167" s="57" t="s">
        <v>75</v>
      </c>
      <c r="C167" s="57" t="s">
        <v>96</v>
      </c>
      <c r="D167" s="57" t="s">
        <v>97</v>
      </c>
      <c r="E167" s="57">
        <f t="shared" si="62"/>
        <v>17437</v>
      </c>
      <c r="F167" s="57">
        <v>7894</v>
      </c>
      <c r="G167" s="57">
        <v>412</v>
      </c>
      <c r="H167" s="57">
        <v>5</v>
      </c>
      <c r="I167" s="57">
        <v>2038</v>
      </c>
      <c r="J167" s="57">
        <v>150</v>
      </c>
      <c r="K167" s="57">
        <v>195</v>
      </c>
      <c r="L167" s="57">
        <v>249</v>
      </c>
      <c r="M167" s="57">
        <v>194</v>
      </c>
      <c r="N167" s="57">
        <v>1680</v>
      </c>
      <c r="O167" s="57">
        <v>365</v>
      </c>
      <c r="P167" s="57">
        <v>104</v>
      </c>
      <c r="Q167" s="57">
        <v>464</v>
      </c>
      <c r="R167" s="57">
        <v>1147</v>
      </c>
      <c r="S167" s="57">
        <v>1343</v>
      </c>
      <c r="T167" s="57">
        <v>299</v>
      </c>
      <c r="U167" s="57">
        <v>237</v>
      </c>
      <c r="V167" s="57">
        <v>165</v>
      </c>
      <c r="W167" s="57">
        <v>496</v>
      </c>
      <c r="AA167" s="57">
        <v>13103</v>
      </c>
      <c r="AB167" s="57">
        <v>6080</v>
      </c>
      <c r="AC167" s="57">
        <v>320</v>
      </c>
      <c r="AD167" s="57">
        <v>6</v>
      </c>
      <c r="AE167" s="57">
        <v>1527</v>
      </c>
      <c r="AF167" s="57">
        <v>126</v>
      </c>
      <c r="AG167" s="57">
        <v>162</v>
      </c>
      <c r="AH167" s="57">
        <v>191</v>
      </c>
      <c r="AI167" s="57">
        <v>165</v>
      </c>
      <c r="AJ167" s="57">
        <v>1080</v>
      </c>
      <c r="AK167" s="57">
        <v>282</v>
      </c>
      <c r="AL167" s="57">
        <v>104</v>
      </c>
      <c r="AM167" s="57">
        <v>297</v>
      </c>
      <c r="AN167" s="57">
        <v>828</v>
      </c>
      <c r="AO167" s="57">
        <v>1019</v>
      </c>
      <c r="AP167" s="57">
        <v>209</v>
      </c>
      <c r="AQ167" s="57">
        <v>200</v>
      </c>
      <c r="AR167" s="57">
        <v>153</v>
      </c>
      <c r="AS167" s="57">
        <v>354</v>
      </c>
    </row>
    <row r="168" spans="2:45" hidden="1" x14ac:dyDescent="0.25">
      <c r="B168" s="57" t="s">
        <v>75</v>
      </c>
      <c r="C168" s="57" t="s">
        <v>98</v>
      </c>
      <c r="D168" s="57" t="s">
        <v>99</v>
      </c>
      <c r="E168" s="57">
        <f t="shared" si="62"/>
        <v>18472</v>
      </c>
      <c r="F168" s="57">
        <v>7281</v>
      </c>
      <c r="G168" s="57">
        <v>311</v>
      </c>
      <c r="H168" s="57">
        <v>9</v>
      </c>
      <c r="I168" s="57">
        <v>4157</v>
      </c>
      <c r="J168" s="57">
        <v>122</v>
      </c>
      <c r="K168" s="57">
        <v>165</v>
      </c>
      <c r="L168" s="57">
        <v>298</v>
      </c>
      <c r="M168" s="57">
        <v>211</v>
      </c>
      <c r="N168" s="57">
        <v>1309</v>
      </c>
      <c r="O168" s="57">
        <v>239</v>
      </c>
      <c r="P168" s="57">
        <v>81</v>
      </c>
      <c r="Q168" s="57">
        <v>679</v>
      </c>
      <c r="R168" s="57">
        <v>948</v>
      </c>
      <c r="S168" s="57">
        <v>1037</v>
      </c>
      <c r="T168" s="57">
        <v>166</v>
      </c>
      <c r="U168" s="57">
        <v>99</v>
      </c>
      <c r="V168" s="57">
        <v>320</v>
      </c>
      <c r="W168" s="57">
        <v>1040</v>
      </c>
      <c r="AA168" s="57">
        <v>17825</v>
      </c>
      <c r="AB168" s="57">
        <v>7630</v>
      </c>
      <c r="AC168" s="57">
        <v>353</v>
      </c>
      <c r="AD168" s="57">
        <v>13</v>
      </c>
      <c r="AE168" s="57">
        <v>3550</v>
      </c>
      <c r="AF168" s="57">
        <v>116</v>
      </c>
      <c r="AG168" s="57">
        <v>135</v>
      </c>
      <c r="AH168" s="57">
        <v>273</v>
      </c>
      <c r="AI168" s="57">
        <v>214</v>
      </c>
      <c r="AJ168" s="57">
        <v>1190</v>
      </c>
      <c r="AK168" s="57">
        <v>244</v>
      </c>
      <c r="AL168" s="57">
        <v>97</v>
      </c>
      <c r="AM168" s="57">
        <v>579</v>
      </c>
      <c r="AN168" s="57">
        <v>891</v>
      </c>
      <c r="AO168" s="57">
        <v>993</v>
      </c>
      <c r="AP168" s="57">
        <v>250</v>
      </c>
      <c r="AQ168" s="57">
        <v>116</v>
      </c>
      <c r="AR168" s="57">
        <v>336</v>
      </c>
      <c r="AS168" s="57">
        <v>845</v>
      </c>
    </row>
    <row r="169" spans="2:45" hidden="1" x14ac:dyDescent="0.25">
      <c r="B169" s="57" t="s">
        <v>75</v>
      </c>
      <c r="C169" s="57" t="s">
        <v>100</v>
      </c>
      <c r="D169" s="57" t="s">
        <v>101</v>
      </c>
      <c r="E169" s="57">
        <f t="shared" si="62"/>
        <v>15307</v>
      </c>
      <c r="F169" s="57">
        <v>10483</v>
      </c>
      <c r="G169" s="57">
        <v>394</v>
      </c>
      <c r="H169" s="57">
        <v>0</v>
      </c>
      <c r="I169" s="57">
        <v>1632</v>
      </c>
      <c r="J169" s="57">
        <v>133</v>
      </c>
      <c r="K169" s="57">
        <v>96</v>
      </c>
      <c r="L169" s="57">
        <v>227</v>
      </c>
      <c r="M169" s="57">
        <v>160</v>
      </c>
      <c r="N169" s="57">
        <v>605</v>
      </c>
      <c r="O169" s="57">
        <v>90</v>
      </c>
      <c r="P169" s="57">
        <v>39</v>
      </c>
      <c r="Q169" s="57">
        <v>205</v>
      </c>
      <c r="R169" s="57">
        <v>409</v>
      </c>
      <c r="S169" s="57">
        <v>298</v>
      </c>
      <c r="T169" s="57">
        <v>129</v>
      </c>
      <c r="U169" s="57">
        <v>54</v>
      </c>
      <c r="V169" s="57">
        <v>57</v>
      </c>
      <c r="W169" s="57">
        <v>296</v>
      </c>
      <c r="AA169" s="57">
        <v>14047</v>
      </c>
      <c r="AB169" s="57">
        <v>9324</v>
      </c>
      <c r="AC169" s="57">
        <v>336</v>
      </c>
      <c r="AD169" s="57">
        <v>0</v>
      </c>
      <c r="AE169" s="57">
        <v>1468</v>
      </c>
      <c r="AF169" s="57">
        <v>138</v>
      </c>
      <c r="AG169" s="57">
        <v>83</v>
      </c>
      <c r="AH169" s="57">
        <v>209</v>
      </c>
      <c r="AI169" s="57">
        <v>158</v>
      </c>
      <c r="AJ169" s="57">
        <v>591</v>
      </c>
      <c r="AK169" s="57">
        <v>96</v>
      </c>
      <c r="AL169" s="57">
        <v>69</v>
      </c>
      <c r="AM169" s="57">
        <v>169</v>
      </c>
      <c r="AN169" s="57">
        <v>455</v>
      </c>
      <c r="AO169" s="57">
        <v>399</v>
      </c>
      <c r="AP169" s="57">
        <v>148</v>
      </c>
      <c r="AQ169" s="57">
        <v>68</v>
      </c>
      <c r="AR169" s="57">
        <v>47</v>
      </c>
      <c r="AS169" s="57">
        <v>289</v>
      </c>
    </row>
    <row r="170" spans="2:45" hidden="1" x14ac:dyDescent="0.25">
      <c r="B170" s="57" t="s">
        <v>75</v>
      </c>
      <c r="C170" s="57" t="s">
        <v>102</v>
      </c>
      <c r="D170" s="57" t="s">
        <v>103</v>
      </c>
      <c r="E170" s="57">
        <f t="shared" si="62"/>
        <v>18451</v>
      </c>
      <c r="F170" s="57">
        <v>8967</v>
      </c>
      <c r="G170" s="57">
        <v>394</v>
      </c>
      <c r="H170" s="57">
        <v>14</v>
      </c>
      <c r="I170" s="57">
        <v>2406</v>
      </c>
      <c r="J170" s="57">
        <v>175</v>
      </c>
      <c r="K170" s="57">
        <v>198</v>
      </c>
      <c r="L170" s="57">
        <v>344</v>
      </c>
      <c r="M170" s="57">
        <v>255</v>
      </c>
      <c r="N170" s="57">
        <v>1256</v>
      </c>
      <c r="O170" s="57">
        <v>423</v>
      </c>
      <c r="P170" s="57">
        <v>97</v>
      </c>
      <c r="Q170" s="57">
        <v>450</v>
      </c>
      <c r="R170" s="57">
        <v>1181</v>
      </c>
      <c r="S170" s="57">
        <v>1117</v>
      </c>
      <c r="T170" s="57">
        <v>234</v>
      </c>
      <c r="U170" s="57">
        <v>173</v>
      </c>
      <c r="V170" s="57">
        <v>219</v>
      </c>
      <c r="W170" s="57">
        <v>548</v>
      </c>
      <c r="AA170" s="57">
        <v>17677</v>
      </c>
      <c r="AB170" s="57">
        <v>8869</v>
      </c>
      <c r="AC170" s="57">
        <v>408</v>
      </c>
      <c r="AD170" s="57">
        <v>10</v>
      </c>
      <c r="AE170" s="57">
        <v>2302</v>
      </c>
      <c r="AF170" s="57">
        <v>194</v>
      </c>
      <c r="AG170" s="57">
        <v>187</v>
      </c>
      <c r="AH170" s="57">
        <v>327</v>
      </c>
      <c r="AI170" s="57">
        <v>263</v>
      </c>
      <c r="AJ170" s="57">
        <v>1084</v>
      </c>
      <c r="AK170" s="57">
        <v>386</v>
      </c>
      <c r="AL170" s="57">
        <v>104</v>
      </c>
      <c r="AM170" s="57">
        <v>352</v>
      </c>
      <c r="AN170" s="57">
        <v>1084</v>
      </c>
      <c r="AO170" s="57">
        <v>1008</v>
      </c>
      <c r="AP170" s="57">
        <v>243</v>
      </c>
      <c r="AQ170" s="57">
        <v>184</v>
      </c>
      <c r="AR170" s="57">
        <v>202</v>
      </c>
      <c r="AS170" s="57">
        <v>470</v>
      </c>
    </row>
    <row r="171" spans="2:45" hidden="1" x14ac:dyDescent="0.25">
      <c r="B171" s="57" t="s">
        <v>75</v>
      </c>
      <c r="C171" s="57" t="s">
        <v>104</v>
      </c>
      <c r="D171" s="57" t="s">
        <v>105</v>
      </c>
      <c r="E171" s="57">
        <f t="shared" si="62"/>
        <v>15811</v>
      </c>
      <c r="F171" s="57">
        <v>8862</v>
      </c>
      <c r="G171" s="57">
        <v>541</v>
      </c>
      <c r="H171" s="57">
        <v>4</v>
      </c>
      <c r="I171" s="57">
        <v>2189</v>
      </c>
      <c r="J171" s="57">
        <v>151</v>
      </c>
      <c r="K171" s="57">
        <v>101</v>
      </c>
      <c r="L171" s="57">
        <v>237</v>
      </c>
      <c r="M171" s="57">
        <v>210</v>
      </c>
      <c r="N171" s="57">
        <v>1096</v>
      </c>
      <c r="O171" s="57">
        <v>159</v>
      </c>
      <c r="P171" s="57">
        <v>102</v>
      </c>
      <c r="Q171" s="57">
        <v>260</v>
      </c>
      <c r="R171" s="57">
        <v>656</v>
      </c>
      <c r="S171" s="57">
        <v>551</v>
      </c>
      <c r="T171" s="57">
        <v>139</v>
      </c>
      <c r="U171" s="57">
        <v>99</v>
      </c>
      <c r="V171" s="57">
        <v>75</v>
      </c>
      <c r="W171" s="57">
        <v>379</v>
      </c>
      <c r="AA171" s="57">
        <v>12647</v>
      </c>
      <c r="AB171" s="57">
        <v>7232</v>
      </c>
      <c r="AC171" s="57">
        <v>406</v>
      </c>
      <c r="AD171" s="57">
        <v>3</v>
      </c>
      <c r="AE171" s="57">
        <v>1627</v>
      </c>
      <c r="AF171" s="57">
        <v>137</v>
      </c>
      <c r="AG171" s="57">
        <v>87</v>
      </c>
      <c r="AH171" s="57">
        <v>196</v>
      </c>
      <c r="AI171" s="57">
        <v>186</v>
      </c>
      <c r="AJ171" s="57">
        <v>762</v>
      </c>
      <c r="AK171" s="57">
        <v>142</v>
      </c>
      <c r="AL171" s="57">
        <v>93</v>
      </c>
      <c r="AM171" s="57">
        <v>178</v>
      </c>
      <c r="AN171" s="57">
        <v>521</v>
      </c>
      <c r="AO171" s="57">
        <v>475</v>
      </c>
      <c r="AP171" s="57">
        <v>142</v>
      </c>
      <c r="AQ171" s="57">
        <v>98</v>
      </c>
      <c r="AR171" s="57">
        <v>63</v>
      </c>
      <c r="AS171" s="57">
        <v>299</v>
      </c>
    </row>
    <row r="172" spans="2:45" hidden="1" x14ac:dyDescent="0.25">
      <c r="B172" s="57" t="s">
        <v>75</v>
      </c>
      <c r="C172" s="57" t="s">
        <v>106</v>
      </c>
      <c r="D172" s="57" t="s">
        <v>107</v>
      </c>
      <c r="E172" s="57">
        <f t="shared" si="62"/>
        <v>15159</v>
      </c>
      <c r="F172" s="57">
        <v>7354</v>
      </c>
      <c r="G172" s="57">
        <v>376</v>
      </c>
      <c r="H172" s="57">
        <v>3</v>
      </c>
      <c r="I172" s="57">
        <v>2234</v>
      </c>
      <c r="J172" s="57">
        <v>58</v>
      </c>
      <c r="K172" s="57">
        <v>88</v>
      </c>
      <c r="L172" s="57">
        <v>261</v>
      </c>
      <c r="M172" s="57">
        <v>189</v>
      </c>
      <c r="N172" s="57">
        <v>1507</v>
      </c>
      <c r="O172" s="57">
        <v>169</v>
      </c>
      <c r="P172" s="57">
        <v>52</v>
      </c>
      <c r="Q172" s="57">
        <v>461</v>
      </c>
      <c r="R172" s="57">
        <v>1251</v>
      </c>
      <c r="S172" s="57">
        <v>383</v>
      </c>
      <c r="T172" s="57">
        <v>104</v>
      </c>
      <c r="U172" s="57">
        <v>44</v>
      </c>
      <c r="V172" s="57">
        <v>180</v>
      </c>
      <c r="W172" s="57">
        <v>445</v>
      </c>
      <c r="AA172" s="57">
        <v>13178</v>
      </c>
      <c r="AB172" s="57">
        <v>6555</v>
      </c>
      <c r="AC172" s="57">
        <v>333</v>
      </c>
      <c r="AD172" s="57">
        <v>2</v>
      </c>
      <c r="AE172" s="57">
        <v>1885</v>
      </c>
      <c r="AF172" s="57">
        <v>81</v>
      </c>
      <c r="AG172" s="57">
        <v>86</v>
      </c>
      <c r="AH172" s="57">
        <v>227</v>
      </c>
      <c r="AI172" s="57">
        <v>187</v>
      </c>
      <c r="AJ172" s="57">
        <v>1123</v>
      </c>
      <c r="AK172" s="57">
        <v>151</v>
      </c>
      <c r="AL172" s="57">
        <v>60</v>
      </c>
      <c r="AM172" s="57">
        <v>300</v>
      </c>
      <c r="AN172" s="57">
        <v>970</v>
      </c>
      <c r="AO172" s="57">
        <v>432</v>
      </c>
      <c r="AP172" s="57">
        <v>187</v>
      </c>
      <c r="AQ172" s="57">
        <v>69</v>
      </c>
      <c r="AR172" s="57">
        <v>158</v>
      </c>
      <c r="AS172" s="57">
        <v>372</v>
      </c>
    </row>
    <row r="173" spans="2:45" hidden="1" x14ac:dyDescent="0.25">
      <c r="B173" s="57" t="s">
        <v>75</v>
      </c>
      <c r="C173" s="57" t="s">
        <v>108</v>
      </c>
      <c r="D173" s="57" t="s">
        <v>109</v>
      </c>
      <c r="E173" s="57">
        <f t="shared" si="62"/>
        <v>15915</v>
      </c>
      <c r="F173" s="57">
        <v>9710</v>
      </c>
      <c r="G173" s="57">
        <v>481</v>
      </c>
      <c r="H173" s="57">
        <v>6</v>
      </c>
      <c r="I173" s="57">
        <v>1371</v>
      </c>
      <c r="J173" s="57">
        <v>139</v>
      </c>
      <c r="K173" s="57">
        <v>157</v>
      </c>
      <c r="L173" s="57">
        <v>255</v>
      </c>
      <c r="M173" s="57">
        <v>248</v>
      </c>
      <c r="N173" s="57">
        <v>688</v>
      </c>
      <c r="O173" s="57">
        <v>126</v>
      </c>
      <c r="P173" s="57">
        <v>106</v>
      </c>
      <c r="Q173" s="57">
        <v>262</v>
      </c>
      <c r="R173" s="57">
        <v>740</v>
      </c>
      <c r="S173" s="57">
        <v>838</v>
      </c>
      <c r="T173" s="57">
        <v>214</v>
      </c>
      <c r="U173" s="57">
        <v>143</v>
      </c>
      <c r="V173" s="57">
        <v>148</v>
      </c>
      <c r="W173" s="57">
        <v>283</v>
      </c>
      <c r="AA173" s="57">
        <v>14717</v>
      </c>
      <c r="AB173" s="57">
        <v>8414</v>
      </c>
      <c r="AC173" s="57">
        <v>435</v>
      </c>
      <c r="AD173" s="57">
        <v>6</v>
      </c>
      <c r="AE173" s="57">
        <v>1221</v>
      </c>
      <c r="AF173" s="57">
        <v>129</v>
      </c>
      <c r="AG173" s="57">
        <v>149</v>
      </c>
      <c r="AH173" s="57">
        <v>222</v>
      </c>
      <c r="AI173" s="57">
        <v>245</v>
      </c>
      <c r="AJ173" s="57">
        <v>737</v>
      </c>
      <c r="AK173" s="57">
        <v>123</v>
      </c>
      <c r="AL173" s="57">
        <v>100</v>
      </c>
      <c r="AM173" s="57">
        <v>226</v>
      </c>
      <c r="AN173" s="57">
        <v>792</v>
      </c>
      <c r="AO173" s="57">
        <v>1037</v>
      </c>
      <c r="AP173" s="57">
        <v>276</v>
      </c>
      <c r="AQ173" s="57">
        <v>175</v>
      </c>
      <c r="AR173" s="57">
        <v>144</v>
      </c>
      <c r="AS173" s="57">
        <v>286</v>
      </c>
    </row>
    <row r="174" spans="2:45" hidden="1" x14ac:dyDescent="0.25">
      <c r="B174" s="57" t="s">
        <v>75</v>
      </c>
      <c r="C174" s="57" t="s">
        <v>110</v>
      </c>
      <c r="D174" s="57" t="s">
        <v>111</v>
      </c>
      <c r="E174" s="57">
        <f t="shared" si="62"/>
        <v>16533</v>
      </c>
      <c r="F174" s="57">
        <v>6550</v>
      </c>
      <c r="G174" s="57">
        <v>466</v>
      </c>
      <c r="H174" s="57">
        <v>1</v>
      </c>
      <c r="I174" s="57">
        <v>3036</v>
      </c>
      <c r="J174" s="57">
        <v>117</v>
      </c>
      <c r="K174" s="57">
        <v>98</v>
      </c>
      <c r="L174" s="57">
        <v>372</v>
      </c>
      <c r="M174" s="57">
        <v>261</v>
      </c>
      <c r="N174" s="57">
        <v>2084</v>
      </c>
      <c r="O174" s="57">
        <v>240</v>
      </c>
      <c r="P174" s="57">
        <v>94</v>
      </c>
      <c r="Q174" s="57">
        <v>496</v>
      </c>
      <c r="R174" s="57">
        <v>1243</v>
      </c>
      <c r="S174" s="57">
        <v>471</v>
      </c>
      <c r="T174" s="57">
        <v>136</v>
      </c>
      <c r="U174" s="57">
        <v>95</v>
      </c>
      <c r="V174" s="57">
        <v>178</v>
      </c>
      <c r="W174" s="57">
        <v>595</v>
      </c>
      <c r="AA174" s="57">
        <v>14990</v>
      </c>
      <c r="AB174" s="57">
        <v>6241</v>
      </c>
      <c r="AC174" s="57">
        <v>383</v>
      </c>
      <c r="AD174" s="57">
        <v>0</v>
      </c>
      <c r="AE174" s="57">
        <v>2460</v>
      </c>
      <c r="AF174" s="57">
        <v>115</v>
      </c>
      <c r="AG174" s="57">
        <v>94</v>
      </c>
      <c r="AH174" s="57">
        <v>337</v>
      </c>
      <c r="AI174" s="57">
        <v>246</v>
      </c>
      <c r="AJ174" s="57">
        <v>1739</v>
      </c>
      <c r="AK174" s="57">
        <v>224</v>
      </c>
      <c r="AL174" s="57">
        <v>137</v>
      </c>
      <c r="AM174" s="57">
        <v>395</v>
      </c>
      <c r="AN174" s="57">
        <v>1079</v>
      </c>
      <c r="AO174" s="57">
        <v>580</v>
      </c>
      <c r="AP174" s="57">
        <v>206</v>
      </c>
      <c r="AQ174" s="57">
        <v>122</v>
      </c>
      <c r="AR174" s="57">
        <v>161</v>
      </c>
      <c r="AS174" s="57">
        <v>471</v>
      </c>
    </row>
    <row r="175" spans="2:45" hidden="1" x14ac:dyDescent="0.25">
      <c r="B175" s="57" t="s">
        <v>75</v>
      </c>
      <c r="C175" s="57" t="s">
        <v>112</v>
      </c>
      <c r="D175" s="57" t="s">
        <v>113</v>
      </c>
      <c r="E175" s="57">
        <f t="shared" si="62"/>
        <v>17402</v>
      </c>
      <c r="F175" s="57">
        <v>4808</v>
      </c>
      <c r="G175" s="57">
        <v>370</v>
      </c>
      <c r="H175" s="57">
        <v>5</v>
      </c>
      <c r="I175" s="57">
        <v>3406</v>
      </c>
      <c r="J175" s="57">
        <v>134</v>
      </c>
      <c r="K175" s="57">
        <v>103</v>
      </c>
      <c r="L175" s="57">
        <v>262</v>
      </c>
      <c r="M175" s="57">
        <v>232</v>
      </c>
      <c r="N175" s="57">
        <v>2554</v>
      </c>
      <c r="O175" s="57">
        <v>548</v>
      </c>
      <c r="P175" s="57">
        <v>164</v>
      </c>
      <c r="Q175" s="57">
        <v>668</v>
      </c>
      <c r="R175" s="57">
        <v>1638</v>
      </c>
      <c r="S175" s="57">
        <v>1146</v>
      </c>
      <c r="T175" s="57">
        <v>250</v>
      </c>
      <c r="U175" s="57">
        <v>195</v>
      </c>
      <c r="V175" s="57">
        <v>364</v>
      </c>
      <c r="W175" s="57">
        <v>555</v>
      </c>
      <c r="AA175" s="57">
        <v>18230</v>
      </c>
      <c r="AB175" s="57">
        <v>5753</v>
      </c>
      <c r="AC175" s="57">
        <v>389</v>
      </c>
      <c r="AD175" s="57">
        <v>3</v>
      </c>
      <c r="AE175" s="57">
        <v>3079</v>
      </c>
      <c r="AF175" s="57">
        <v>169</v>
      </c>
      <c r="AG175" s="57">
        <v>126</v>
      </c>
      <c r="AH175" s="57">
        <v>264</v>
      </c>
      <c r="AI175" s="57">
        <v>259</v>
      </c>
      <c r="AJ175" s="57">
        <v>2586</v>
      </c>
      <c r="AK175" s="57">
        <v>551</v>
      </c>
      <c r="AL175" s="57">
        <v>179</v>
      </c>
      <c r="AM175" s="57">
        <v>533</v>
      </c>
      <c r="AN175" s="57">
        <v>1580</v>
      </c>
      <c r="AO175" s="57">
        <v>1159</v>
      </c>
      <c r="AP175" s="57">
        <v>464</v>
      </c>
      <c r="AQ175" s="57">
        <v>238</v>
      </c>
      <c r="AR175" s="57">
        <v>347</v>
      </c>
      <c r="AS175" s="57">
        <v>551</v>
      </c>
    </row>
    <row r="176" spans="2:45" hidden="1" x14ac:dyDescent="0.25">
      <c r="B176" s="57" t="s">
        <v>75</v>
      </c>
      <c r="C176" s="57" t="s">
        <v>114</v>
      </c>
      <c r="D176" s="57" t="s">
        <v>115</v>
      </c>
      <c r="E176" s="57">
        <f t="shared" si="62"/>
        <v>17575</v>
      </c>
      <c r="F176" s="57">
        <v>7388</v>
      </c>
      <c r="G176" s="57">
        <v>543</v>
      </c>
      <c r="H176" s="57">
        <v>7</v>
      </c>
      <c r="I176" s="57">
        <v>3028</v>
      </c>
      <c r="J176" s="57">
        <v>162</v>
      </c>
      <c r="K176" s="57">
        <v>176</v>
      </c>
      <c r="L176" s="57">
        <v>352</v>
      </c>
      <c r="M176" s="57">
        <v>276</v>
      </c>
      <c r="N176" s="57">
        <v>2099</v>
      </c>
      <c r="O176" s="57">
        <v>204</v>
      </c>
      <c r="P176" s="57">
        <v>152</v>
      </c>
      <c r="Q176" s="57">
        <v>276</v>
      </c>
      <c r="R176" s="57">
        <v>959</v>
      </c>
      <c r="S176" s="57">
        <v>657</v>
      </c>
      <c r="T176" s="57">
        <v>233</v>
      </c>
      <c r="U176" s="57">
        <v>200</v>
      </c>
      <c r="V176" s="57">
        <v>222</v>
      </c>
      <c r="W176" s="57">
        <v>641</v>
      </c>
      <c r="AA176" s="57">
        <v>14874</v>
      </c>
      <c r="AB176" s="57">
        <v>6452</v>
      </c>
      <c r="AC176" s="57">
        <v>386</v>
      </c>
      <c r="AD176" s="57">
        <v>6</v>
      </c>
      <c r="AE176" s="57">
        <v>2518</v>
      </c>
      <c r="AF176" s="57">
        <v>155</v>
      </c>
      <c r="AG176" s="57">
        <v>155</v>
      </c>
      <c r="AH176" s="57">
        <v>309</v>
      </c>
      <c r="AI176" s="57">
        <v>258</v>
      </c>
      <c r="AJ176" s="57">
        <v>1531</v>
      </c>
      <c r="AK176" s="57">
        <v>187</v>
      </c>
      <c r="AL176" s="57">
        <v>124</v>
      </c>
      <c r="AM176" s="57">
        <v>225</v>
      </c>
      <c r="AN176" s="57">
        <v>804</v>
      </c>
      <c r="AO176" s="57">
        <v>634</v>
      </c>
      <c r="AP176" s="57">
        <v>232</v>
      </c>
      <c r="AQ176" s="57">
        <v>190</v>
      </c>
      <c r="AR176" s="57">
        <v>176</v>
      </c>
      <c r="AS176" s="57">
        <v>532</v>
      </c>
    </row>
    <row r="177" spans="1:45" hidden="1" x14ac:dyDescent="0.25">
      <c r="A177" s="57" t="s">
        <v>118</v>
      </c>
      <c r="B177" s="57" t="s">
        <v>118</v>
      </c>
      <c r="C177" s="57" t="s">
        <v>116</v>
      </c>
      <c r="D177" s="57" t="s">
        <v>117</v>
      </c>
      <c r="E177" s="57">
        <f t="shared" si="62"/>
        <v>10418</v>
      </c>
      <c r="F177" s="57">
        <v>9027</v>
      </c>
      <c r="G177" s="57">
        <v>116</v>
      </c>
      <c r="H177" s="57">
        <v>40</v>
      </c>
      <c r="I177" s="57">
        <v>213</v>
      </c>
      <c r="J177" s="57">
        <v>68</v>
      </c>
      <c r="K177" s="57">
        <v>11</v>
      </c>
      <c r="L177" s="57">
        <v>56</v>
      </c>
      <c r="M177" s="57">
        <v>38</v>
      </c>
      <c r="N177" s="57">
        <v>219</v>
      </c>
      <c r="O177" s="57">
        <v>16</v>
      </c>
      <c r="P177" s="57">
        <v>35</v>
      </c>
      <c r="Q177" s="57">
        <v>87</v>
      </c>
      <c r="R177" s="57">
        <v>117</v>
      </c>
      <c r="S177" s="57">
        <v>256</v>
      </c>
      <c r="T177" s="57">
        <v>39</v>
      </c>
      <c r="U177" s="57">
        <v>32</v>
      </c>
      <c r="V177" s="57">
        <v>2</v>
      </c>
      <c r="W177" s="57">
        <v>46</v>
      </c>
      <c r="AA177" s="57">
        <v>8299</v>
      </c>
      <c r="AB177" s="57">
        <v>7113</v>
      </c>
      <c r="AC177" s="57">
        <v>108</v>
      </c>
      <c r="AD177" s="57">
        <v>39</v>
      </c>
      <c r="AE177" s="57">
        <v>175</v>
      </c>
      <c r="AF177" s="57">
        <v>74</v>
      </c>
      <c r="AG177" s="57">
        <v>12</v>
      </c>
      <c r="AH177" s="57">
        <v>51</v>
      </c>
      <c r="AI177" s="57">
        <v>35</v>
      </c>
      <c r="AJ177" s="57">
        <v>155</v>
      </c>
      <c r="AK177" s="57">
        <v>11</v>
      </c>
      <c r="AL177" s="57">
        <v>30</v>
      </c>
      <c r="AM177" s="57">
        <v>76</v>
      </c>
      <c r="AN177" s="57">
        <v>101</v>
      </c>
      <c r="AO177" s="57">
        <v>206</v>
      </c>
      <c r="AP177" s="57">
        <v>34</v>
      </c>
      <c r="AQ177" s="57">
        <v>35</v>
      </c>
      <c r="AR177" s="57">
        <v>3</v>
      </c>
      <c r="AS177" s="57">
        <v>41</v>
      </c>
    </row>
    <row r="178" spans="1:45" hidden="1" x14ac:dyDescent="0.25">
      <c r="B178" s="57" t="s">
        <v>118</v>
      </c>
      <c r="C178" s="57" t="s">
        <v>119</v>
      </c>
      <c r="D178" s="57" t="s">
        <v>120</v>
      </c>
      <c r="E178" s="57">
        <f t="shared" si="62"/>
        <v>11890</v>
      </c>
      <c r="F178" s="57">
        <v>7778</v>
      </c>
      <c r="G178" s="57">
        <v>99</v>
      </c>
      <c r="H178" s="57">
        <v>77</v>
      </c>
      <c r="I178" s="57">
        <v>560</v>
      </c>
      <c r="J178" s="57">
        <v>107</v>
      </c>
      <c r="K178" s="57">
        <v>93</v>
      </c>
      <c r="L178" s="57">
        <v>101</v>
      </c>
      <c r="M178" s="57">
        <v>88</v>
      </c>
      <c r="N178" s="57">
        <v>669</v>
      </c>
      <c r="O178" s="57">
        <v>51</v>
      </c>
      <c r="P178" s="57">
        <v>23</v>
      </c>
      <c r="Q178" s="57">
        <v>106</v>
      </c>
      <c r="R178" s="57">
        <v>259</v>
      </c>
      <c r="S178" s="57">
        <v>1433</v>
      </c>
      <c r="T178" s="57">
        <v>156</v>
      </c>
      <c r="U178" s="57">
        <v>132</v>
      </c>
      <c r="V178" s="57">
        <v>20</v>
      </c>
      <c r="W178" s="57">
        <v>138</v>
      </c>
      <c r="AA178" s="57">
        <v>10010</v>
      </c>
      <c r="AB178" s="57">
        <v>6674</v>
      </c>
      <c r="AC178" s="57">
        <v>91</v>
      </c>
      <c r="AD178" s="57">
        <v>73</v>
      </c>
      <c r="AE178" s="57">
        <v>520</v>
      </c>
      <c r="AF178" s="57">
        <v>91</v>
      </c>
      <c r="AG178" s="57">
        <v>77</v>
      </c>
      <c r="AH178" s="57">
        <v>77</v>
      </c>
      <c r="AI178" s="57">
        <v>79</v>
      </c>
      <c r="AJ178" s="57">
        <v>512</v>
      </c>
      <c r="AK178" s="57">
        <v>34</v>
      </c>
      <c r="AL178" s="57">
        <v>40</v>
      </c>
      <c r="AM178" s="57">
        <v>88</v>
      </c>
      <c r="AN178" s="57">
        <v>239</v>
      </c>
      <c r="AO178" s="57">
        <v>1079</v>
      </c>
      <c r="AP178" s="57">
        <v>102</v>
      </c>
      <c r="AQ178" s="57">
        <v>111</v>
      </c>
      <c r="AR178" s="57">
        <v>11</v>
      </c>
      <c r="AS178" s="57">
        <v>112</v>
      </c>
    </row>
    <row r="179" spans="1:45" hidden="1" x14ac:dyDescent="0.25">
      <c r="B179" s="57" t="s">
        <v>118</v>
      </c>
      <c r="C179" s="57" t="s">
        <v>121</v>
      </c>
      <c r="D179" s="57" t="s">
        <v>122</v>
      </c>
      <c r="E179" s="57">
        <f t="shared" si="62"/>
        <v>10616</v>
      </c>
      <c r="F179" s="57">
        <v>9435</v>
      </c>
      <c r="G179" s="57">
        <v>130</v>
      </c>
      <c r="H179" s="57">
        <v>5</v>
      </c>
      <c r="I179" s="57">
        <v>269</v>
      </c>
      <c r="J179" s="57">
        <v>53</v>
      </c>
      <c r="K179" s="57">
        <v>13</v>
      </c>
      <c r="L179" s="57">
        <v>48</v>
      </c>
      <c r="M179" s="57">
        <v>58</v>
      </c>
      <c r="N179" s="57">
        <v>196</v>
      </c>
      <c r="O179" s="57">
        <v>12</v>
      </c>
      <c r="P179" s="57">
        <v>18</v>
      </c>
      <c r="Q179" s="57">
        <v>48</v>
      </c>
      <c r="R179" s="57">
        <v>112</v>
      </c>
      <c r="S179" s="57">
        <v>97</v>
      </c>
      <c r="T179" s="57">
        <v>72</v>
      </c>
      <c r="U179" s="57">
        <v>10</v>
      </c>
      <c r="V179" s="57">
        <v>8</v>
      </c>
      <c r="W179" s="57">
        <v>32</v>
      </c>
      <c r="AA179" s="57">
        <v>7067</v>
      </c>
      <c r="AB179" s="57">
        <v>6230</v>
      </c>
      <c r="AC179" s="57">
        <v>84</v>
      </c>
      <c r="AD179" s="57">
        <v>3</v>
      </c>
      <c r="AE179" s="57">
        <v>177</v>
      </c>
      <c r="AF179" s="57">
        <v>42</v>
      </c>
      <c r="AG179" s="57">
        <v>12</v>
      </c>
      <c r="AH179" s="57">
        <v>41</v>
      </c>
      <c r="AI179" s="57">
        <v>45</v>
      </c>
      <c r="AJ179" s="57">
        <v>136</v>
      </c>
      <c r="AK179" s="57">
        <v>15</v>
      </c>
      <c r="AL179" s="57">
        <v>15</v>
      </c>
      <c r="AM179" s="57">
        <v>34</v>
      </c>
      <c r="AN179" s="57">
        <v>85</v>
      </c>
      <c r="AO179" s="57">
        <v>70</v>
      </c>
      <c r="AP179" s="57">
        <v>39</v>
      </c>
      <c r="AQ179" s="57">
        <v>9</v>
      </c>
      <c r="AR179" s="57">
        <v>8</v>
      </c>
      <c r="AS179" s="57">
        <v>22</v>
      </c>
    </row>
    <row r="180" spans="1:45" hidden="1" x14ac:dyDescent="0.25">
      <c r="B180" s="57" t="s">
        <v>118</v>
      </c>
      <c r="C180" s="57" t="s">
        <v>123</v>
      </c>
      <c r="D180" s="57" t="s">
        <v>124</v>
      </c>
      <c r="E180" s="57">
        <f t="shared" si="62"/>
        <v>10910</v>
      </c>
      <c r="F180" s="57">
        <v>9502</v>
      </c>
      <c r="G180" s="57">
        <v>133</v>
      </c>
      <c r="H180" s="57">
        <v>10</v>
      </c>
      <c r="I180" s="57">
        <v>232</v>
      </c>
      <c r="J180" s="57">
        <v>86</v>
      </c>
      <c r="K180" s="57">
        <v>40</v>
      </c>
      <c r="L180" s="57">
        <v>44</v>
      </c>
      <c r="M180" s="57">
        <v>81</v>
      </c>
      <c r="N180" s="57">
        <v>176</v>
      </c>
      <c r="O180" s="57">
        <v>33</v>
      </c>
      <c r="P180" s="57">
        <v>29</v>
      </c>
      <c r="Q180" s="57">
        <v>101</v>
      </c>
      <c r="R180" s="57">
        <v>153</v>
      </c>
      <c r="S180" s="57">
        <v>153</v>
      </c>
      <c r="T180" s="57">
        <v>52</v>
      </c>
      <c r="U180" s="57">
        <v>25</v>
      </c>
      <c r="V180" s="57">
        <v>8</v>
      </c>
      <c r="W180" s="57">
        <v>52</v>
      </c>
      <c r="AA180" s="57">
        <v>7538</v>
      </c>
      <c r="AB180" s="57">
        <v>6460</v>
      </c>
      <c r="AC180" s="57">
        <v>89</v>
      </c>
      <c r="AD180" s="57">
        <v>10</v>
      </c>
      <c r="AE180" s="57">
        <v>183</v>
      </c>
      <c r="AF180" s="57">
        <v>66</v>
      </c>
      <c r="AG180" s="57">
        <v>31</v>
      </c>
      <c r="AH180" s="57">
        <v>28</v>
      </c>
      <c r="AI180" s="57">
        <v>64</v>
      </c>
      <c r="AJ180" s="57">
        <v>125</v>
      </c>
      <c r="AK180" s="57">
        <v>24</v>
      </c>
      <c r="AL180" s="57">
        <v>55</v>
      </c>
      <c r="AM180" s="57">
        <v>62</v>
      </c>
      <c r="AN180" s="57">
        <v>126</v>
      </c>
      <c r="AO180" s="57">
        <v>116</v>
      </c>
      <c r="AP180" s="57">
        <v>26</v>
      </c>
      <c r="AQ180" s="57">
        <v>27</v>
      </c>
      <c r="AR180" s="57">
        <v>8</v>
      </c>
      <c r="AS180" s="57">
        <v>38</v>
      </c>
    </row>
    <row r="181" spans="1:45" hidden="1" x14ac:dyDescent="0.25">
      <c r="B181" s="57" t="s">
        <v>118</v>
      </c>
      <c r="C181" s="57" t="s">
        <v>125</v>
      </c>
      <c r="D181" s="57" t="s">
        <v>126</v>
      </c>
      <c r="E181" s="57">
        <f t="shared" si="62"/>
        <v>10546</v>
      </c>
      <c r="F181" s="57">
        <v>8780</v>
      </c>
      <c r="G181" s="57">
        <v>155</v>
      </c>
      <c r="H181" s="57">
        <v>7</v>
      </c>
      <c r="I181" s="57">
        <v>218</v>
      </c>
      <c r="J181" s="57">
        <v>40</v>
      </c>
      <c r="K181" s="57">
        <v>20</v>
      </c>
      <c r="L181" s="57">
        <v>72</v>
      </c>
      <c r="M181" s="57">
        <v>39</v>
      </c>
      <c r="N181" s="57">
        <v>464</v>
      </c>
      <c r="O181" s="57">
        <v>39</v>
      </c>
      <c r="P181" s="57">
        <v>17</v>
      </c>
      <c r="Q181" s="57">
        <v>119</v>
      </c>
      <c r="R181" s="57">
        <v>181</v>
      </c>
      <c r="S181" s="57">
        <v>258</v>
      </c>
      <c r="T181" s="57">
        <v>59</v>
      </c>
      <c r="U181" s="57">
        <v>20</v>
      </c>
      <c r="V181" s="57">
        <v>10</v>
      </c>
      <c r="W181" s="57">
        <v>48</v>
      </c>
      <c r="AA181" s="57">
        <v>7313</v>
      </c>
      <c r="AB181" s="57">
        <v>6090</v>
      </c>
      <c r="AC181" s="57">
        <v>117</v>
      </c>
      <c r="AD181" s="57">
        <v>6</v>
      </c>
      <c r="AE181" s="57">
        <v>146</v>
      </c>
      <c r="AF181" s="57">
        <v>27</v>
      </c>
      <c r="AG181" s="57">
        <v>19</v>
      </c>
      <c r="AH181" s="57">
        <v>63</v>
      </c>
      <c r="AI181" s="57">
        <v>30</v>
      </c>
      <c r="AJ181" s="57">
        <v>275</v>
      </c>
      <c r="AK181" s="57">
        <v>27</v>
      </c>
      <c r="AL181" s="57">
        <v>19</v>
      </c>
      <c r="AM181" s="57">
        <v>82</v>
      </c>
      <c r="AN181" s="57">
        <v>115</v>
      </c>
      <c r="AO181" s="57">
        <v>188</v>
      </c>
      <c r="AP181" s="57">
        <v>42</v>
      </c>
      <c r="AQ181" s="57">
        <v>18</v>
      </c>
      <c r="AR181" s="57">
        <v>6</v>
      </c>
      <c r="AS181" s="57">
        <v>43</v>
      </c>
    </row>
    <row r="182" spans="1:45" hidden="1" x14ac:dyDescent="0.25">
      <c r="B182" s="57" t="s">
        <v>118</v>
      </c>
      <c r="C182" s="57" t="s">
        <v>127</v>
      </c>
      <c r="D182" s="57" t="s">
        <v>128</v>
      </c>
      <c r="E182" s="57">
        <f t="shared" si="62"/>
        <v>10965</v>
      </c>
      <c r="F182" s="57">
        <v>8954</v>
      </c>
      <c r="G182" s="57">
        <v>165</v>
      </c>
      <c r="H182" s="57">
        <v>24</v>
      </c>
      <c r="I182" s="57">
        <v>358</v>
      </c>
      <c r="J182" s="57">
        <v>88</v>
      </c>
      <c r="K182" s="57">
        <v>28</v>
      </c>
      <c r="L182" s="57">
        <v>68</v>
      </c>
      <c r="M182" s="57">
        <v>42</v>
      </c>
      <c r="N182" s="57">
        <v>391</v>
      </c>
      <c r="O182" s="57">
        <v>26</v>
      </c>
      <c r="P182" s="57">
        <v>60</v>
      </c>
      <c r="Q182" s="57">
        <v>144</v>
      </c>
      <c r="R182" s="57">
        <v>201</v>
      </c>
      <c r="S182" s="57">
        <v>256</v>
      </c>
      <c r="T182" s="57">
        <v>64</v>
      </c>
      <c r="U182" s="57">
        <v>23</v>
      </c>
      <c r="V182" s="57">
        <v>10</v>
      </c>
      <c r="W182" s="57">
        <v>63</v>
      </c>
      <c r="AA182" s="57">
        <v>14185</v>
      </c>
      <c r="AB182" s="57">
        <v>11256</v>
      </c>
      <c r="AC182" s="57">
        <v>172</v>
      </c>
      <c r="AD182" s="57">
        <v>29</v>
      </c>
      <c r="AE182" s="57">
        <v>487</v>
      </c>
      <c r="AF182" s="57">
        <v>122</v>
      </c>
      <c r="AG182" s="57">
        <v>34</v>
      </c>
      <c r="AH182" s="57">
        <v>81</v>
      </c>
      <c r="AI182" s="57">
        <v>64</v>
      </c>
      <c r="AJ182" s="57">
        <v>466</v>
      </c>
      <c r="AK182" s="57">
        <v>48</v>
      </c>
      <c r="AL182" s="57">
        <v>92</v>
      </c>
      <c r="AM182" s="57">
        <v>134</v>
      </c>
      <c r="AN182" s="57">
        <v>332</v>
      </c>
      <c r="AO182" s="57">
        <v>540</v>
      </c>
      <c r="AP182" s="57">
        <v>154</v>
      </c>
      <c r="AQ182" s="57">
        <v>54</v>
      </c>
      <c r="AR182" s="57">
        <v>23</v>
      </c>
      <c r="AS182" s="57">
        <v>97</v>
      </c>
    </row>
    <row r="183" spans="1:45" hidden="1" x14ac:dyDescent="0.25">
      <c r="B183" s="57" t="s">
        <v>118</v>
      </c>
      <c r="C183" s="57" t="s">
        <v>129</v>
      </c>
      <c r="D183" s="57" t="s">
        <v>130</v>
      </c>
      <c r="E183" s="57">
        <f t="shared" si="62"/>
        <v>11128</v>
      </c>
      <c r="F183" s="57">
        <v>8765</v>
      </c>
      <c r="G183" s="57">
        <v>84</v>
      </c>
      <c r="H183" s="57">
        <v>27</v>
      </c>
      <c r="I183" s="57">
        <v>285</v>
      </c>
      <c r="J183" s="57">
        <v>72</v>
      </c>
      <c r="K183" s="57">
        <v>57</v>
      </c>
      <c r="L183" s="57">
        <v>67</v>
      </c>
      <c r="M183" s="57">
        <v>66</v>
      </c>
      <c r="N183" s="57">
        <v>252</v>
      </c>
      <c r="O183" s="57">
        <v>18</v>
      </c>
      <c r="P183" s="57">
        <v>24</v>
      </c>
      <c r="Q183" s="57">
        <v>63</v>
      </c>
      <c r="R183" s="57">
        <v>137</v>
      </c>
      <c r="S183" s="57">
        <v>952</v>
      </c>
      <c r="T183" s="57">
        <v>107</v>
      </c>
      <c r="U183" s="57">
        <v>69</v>
      </c>
      <c r="V183" s="57">
        <v>8</v>
      </c>
      <c r="W183" s="57">
        <v>75</v>
      </c>
      <c r="AA183" s="57">
        <v>7488</v>
      </c>
      <c r="AB183" s="57">
        <v>5877</v>
      </c>
      <c r="AC183" s="57">
        <v>56</v>
      </c>
      <c r="AD183" s="57">
        <v>23</v>
      </c>
      <c r="AE183" s="57">
        <v>188</v>
      </c>
      <c r="AF183" s="57">
        <v>57</v>
      </c>
      <c r="AG183" s="57">
        <v>55</v>
      </c>
      <c r="AH183" s="57">
        <v>49</v>
      </c>
      <c r="AI183" s="57">
        <v>55</v>
      </c>
      <c r="AJ183" s="57">
        <v>143</v>
      </c>
      <c r="AK183" s="57">
        <v>8</v>
      </c>
      <c r="AL183" s="57">
        <v>30</v>
      </c>
      <c r="AM183" s="57">
        <v>43</v>
      </c>
      <c r="AN183" s="57">
        <v>95</v>
      </c>
      <c r="AO183" s="57">
        <v>640</v>
      </c>
      <c r="AP183" s="57">
        <v>61</v>
      </c>
      <c r="AQ183" s="57">
        <v>50</v>
      </c>
      <c r="AR183" s="57">
        <v>5</v>
      </c>
      <c r="AS183" s="57">
        <v>53</v>
      </c>
    </row>
    <row r="184" spans="1:45" hidden="1" x14ac:dyDescent="0.25">
      <c r="B184" s="57" t="s">
        <v>118</v>
      </c>
      <c r="C184" s="57" t="s">
        <v>131</v>
      </c>
      <c r="D184" s="57" t="s">
        <v>132</v>
      </c>
      <c r="E184" s="57">
        <f t="shared" si="62"/>
        <v>11226</v>
      </c>
      <c r="F184" s="57">
        <v>9456</v>
      </c>
      <c r="G184" s="57">
        <v>114</v>
      </c>
      <c r="H184" s="57">
        <v>39</v>
      </c>
      <c r="I184" s="57">
        <v>301</v>
      </c>
      <c r="J184" s="57">
        <v>72</v>
      </c>
      <c r="K184" s="57">
        <v>39</v>
      </c>
      <c r="L184" s="57">
        <v>53</v>
      </c>
      <c r="M184" s="57">
        <v>43</v>
      </c>
      <c r="N184" s="57">
        <v>155</v>
      </c>
      <c r="O184" s="57">
        <v>20</v>
      </c>
      <c r="P184" s="57">
        <v>56</v>
      </c>
      <c r="Q184" s="57">
        <v>73</v>
      </c>
      <c r="R184" s="57">
        <v>155</v>
      </c>
      <c r="S184" s="57">
        <v>531</v>
      </c>
      <c r="T184" s="57">
        <v>56</v>
      </c>
      <c r="U184" s="57">
        <v>19</v>
      </c>
      <c r="V184" s="57">
        <v>18</v>
      </c>
      <c r="W184" s="57">
        <v>26</v>
      </c>
      <c r="AA184" s="57">
        <v>12674</v>
      </c>
      <c r="AB184" s="57">
        <v>10552</v>
      </c>
      <c r="AC184" s="57">
        <v>120</v>
      </c>
      <c r="AD184" s="57">
        <v>34</v>
      </c>
      <c r="AE184" s="57">
        <v>431</v>
      </c>
      <c r="AF184" s="57">
        <v>80</v>
      </c>
      <c r="AG184" s="57">
        <v>38</v>
      </c>
      <c r="AH184" s="57">
        <v>62</v>
      </c>
      <c r="AI184" s="57">
        <v>51</v>
      </c>
      <c r="AJ184" s="57">
        <v>253</v>
      </c>
      <c r="AK184" s="57">
        <v>29</v>
      </c>
      <c r="AL184" s="57">
        <v>89</v>
      </c>
      <c r="AM184" s="57">
        <v>77</v>
      </c>
      <c r="AN184" s="57">
        <v>188</v>
      </c>
      <c r="AO184" s="57">
        <v>453</v>
      </c>
      <c r="AP184" s="57">
        <v>105</v>
      </c>
      <c r="AQ184" s="57">
        <v>32</v>
      </c>
      <c r="AR184" s="57">
        <v>15</v>
      </c>
      <c r="AS184" s="57">
        <v>65</v>
      </c>
    </row>
    <row r="185" spans="1:45" hidden="1" x14ac:dyDescent="0.25">
      <c r="B185" s="57" t="s">
        <v>118</v>
      </c>
      <c r="C185" s="57" t="s">
        <v>133</v>
      </c>
      <c r="D185" s="57" t="s">
        <v>134</v>
      </c>
      <c r="E185" s="57">
        <f t="shared" si="62"/>
        <v>11207</v>
      </c>
      <c r="F185" s="57">
        <v>9466</v>
      </c>
      <c r="G185" s="57">
        <v>117</v>
      </c>
      <c r="H185" s="57">
        <v>45</v>
      </c>
      <c r="I185" s="57">
        <v>347</v>
      </c>
      <c r="J185" s="57">
        <v>89</v>
      </c>
      <c r="K185" s="57">
        <v>47</v>
      </c>
      <c r="L185" s="57">
        <v>65</v>
      </c>
      <c r="M185" s="57">
        <v>57</v>
      </c>
      <c r="N185" s="57">
        <v>154</v>
      </c>
      <c r="O185" s="57">
        <v>56</v>
      </c>
      <c r="P185" s="57">
        <v>54</v>
      </c>
      <c r="Q185" s="57">
        <v>95</v>
      </c>
      <c r="R185" s="57">
        <v>135</v>
      </c>
      <c r="S185" s="57">
        <v>284</v>
      </c>
      <c r="T185" s="57">
        <v>89</v>
      </c>
      <c r="U185" s="57">
        <v>35</v>
      </c>
      <c r="V185" s="57">
        <v>17</v>
      </c>
      <c r="W185" s="57">
        <v>55</v>
      </c>
      <c r="AA185" s="57">
        <v>11478</v>
      </c>
      <c r="AB185" s="57">
        <v>9600</v>
      </c>
      <c r="AC185" s="57">
        <v>133</v>
      </c>
      <c r="AD185" s="57">
        <v>41</v>
      </c>
      <c r="AE185" s="57">
        <v>368</v>
      </c>
      <c r="AF185" s="57">
        <v>96</v>
      </c>
      <c r="AG185" s="57">
        <v>55</v>
      </c>
      <c r="AH185" s="57">
        <v>62</v>
      </c>
      <c r="AI185" s="57">
        <v>62</v>
      </c>
      <c r="AJ185" s="57">
        <v>166</v>
      </c>
      <c r="AK185" s="57">
        <v>45</v>
      </c>
      <c r="AL185" s="57">
        <v>52</v>
      </c>
      <c r="AM185" s="57">
        <v>70</v>
      </c>
      <c r="AN185" s="57">
        <v>131</v>
      </c>
      <c r="AO185" s="57">
        <v>358</v>
      </c>
      <c r="AP185" s="57">
        <v>121</v>
      </c>
      <c r="AQ185" s="57">
        <v>45</v>
      </c>
      <c r="AR185" s="57">
        <v>14</v>
      </c>
      <c r="AS185" s="57">
        <v>59</v>
      </c>
    </row>
    <row r="186" spans="1:45" hidden="1" x14ac:dyDescent="0.25">
      <c r="B186" s="57" t="s">
        <v>118</v>
      </c>
      <c r="C186" s="57" t="s">
        <v>135</v>
      </c>
      <c r="D186" s="57" t="s">
        <v>136</v>
      </c>
      <c r="E186" s="57">
        <f t="shared" si="62"/>
        <v>10864</v>
      </c>
      <c r="F186" s="57">
        <v>8609</v>
      </c>
      <c r="G186" s="57">
        <v>118</v>
      </c>
      <c r="H186" s="57">
        <v>7</v>
      </c>
      <c r="I186" s="57">
        <v>373</v>
      </c>
      <c r="J186" s="57">
        <v>63</v>
      </c>
      <c r="K186" s="57">
        <v>28</v>
      </c>
      <c r="L186" s="57">
        <v>80</v>
      </c>
      <c r="M186" s="57">
        <v>81</v>
      </c>
      <c r="N186" s="57">
        <v>396</v>
      </c>
      <c r="O186" s="57">
        <v>47</v>
      </c>
      <c r="P186" s="57">
        <v>43</v>
      </c>
      <c r="Q186" s="57">
        <v>165</v>
      </c>
      <c r="R186" s="57">
        <v>287</v>
      </c>
      <c r="S186" s="57">
        <v>333</v>
      </c>
      <c r="T186" s="57">
        <v>94</v>
      </c>
      <c r="U186" s="57">
        <v>38</v>
      </c>
      <c r="V186" s="57">
        <v>11</v>
      </c>
      <c r="W186" s="57">
        <v>91</v>
      </c>
      <c r="AA186" s="57">
        <v>8969</v>
      </c>
      <c r="AB186" s="57">
        <v>7069</v>
      </c>
      <c r="AC186" s="57">
        <v>93</v>
      </c>
      <c r="AD186" s="57">
        <v>8</v>
      </c>
      <c r="AE186" s="57">
        <v>299</v>
      </c>
      <c r="AF186" s="57">
        <v>61</v>
      </c>
      <c r="AG186" s="57">
        <v>29</v>
      </c>
      <c r="AH186" s="57">
        <v>70</v>
      </c>
      <c r="AI186" s="57">
        <v>78</v>
      </c>
      <c r="AJ186" s="57">
        <v>286</v>
      </c>
      <c r="AK186" s="57">
        <v>42</v>
      </c>
      <c r="AL186" s="57">
        <v>48</v>
      </c>
      <c r="AM186" s="57">
        <v>143</v>
      </c>
      <c r="AN186" s="57">
        <v>218</v>
      </c>
      <c r="AO186" s="57">
        <v>286</v>
      </c>
      <c r="AP186" s="57">
        <v>100</v>
      </c>
      <c r="AQ186" s="57">
        <v>38</v>
      </c>
      <c r="AR186" s="57">
        <v>14</v>
      </c>
      <c r="AS186" s="57">
        <v>87</v>
      </c>
    </row>
    <row r="187" spans="1:45" hidden="1" x14ac:dyDescent="0.25">
      <c r="B187" s="57" t="s">
        <v>118</v>
      </c>
      <c r="C187" s="57" t="s">
        <v>137</v>
      </c>
      <c r="D187" s="57" t="s">
        <v>138</v>
      </c>
      <c r="E187" s="57">
        <f t="shared" si="62"/>
        <v>10858</v>
      </c>
      <c r="F187" s="57">
        <v>8543</v>
      </c>
      <c r="G187" s="57">
        <v>147</v>
      </c>
      <c r="H187" s="57">
        <v>5</v>
      </c>
      <c r="I187" s="57">
        <v>328</v>
      </c>
      <c r="J187" s="57">
        <v>65</v>
      </c>
      <c r="K187" s="57">
        <v>35</v>
      </c>
      <c r="L187" s="57">
        <v>54</v>
      </c>
      <c r="M187" s="57">
        <v>86</v>
      </c>
      <c r="N187" s="57">
        <v>391</v>
      </c>
      <c r="O187" s="57">
        <v>24</v>
      </c>
      <c r="P187" s="57">
        <v>54</v>
      </c>
      <c r="Q187" s="57">
        <v>186</v>
      </c>
      <c r="R187" s="57">
        <v>270</v>
      </c>
      <c r="S187" s="57">
        <v>412</v>
      </c>
      <c r="T187" s="57">
        <v>107</v>
      </c>
      <c r="U187" s="57">
        <v>52</v>
      </c>
      <c r="V187" s="57">
        <v>19</v>
      </c>
      <c r="W187" s="57">
        <v>80</v>
      </c>
      <c r="AA187" s="57">
        <v>7750</v>
      </c>
      <c r="AB187" s="57">
        <v>6189</v>
      </c>
      <c r="AC187" s="57">
        <v>96</v>
      </c>
      <c r="AD187" s="57">
        <v>5</v>
      </c>
      <c r="AE187" s="57">
        <v>245</v>
      </c>
      <c r="AF187" s="57">
        <v>51</v>
      </c>
      <c r="AG187" s="57">
        <v>31</v>
      </c>
      <c r="AH187" s="57">
        <v>42</v>
      </c>
      <c r="AI187" s="57">
        <v>73</v>
      </c>
      <c r="AJ187" s="57">
        <v>239</v>
      </c>
      <c r="AK187" s="57">
        <v>20</v>
      </c>
      <c r="AL187" s="57">
        <v>43</v>
      </c>
      <c r="AM187" s="57">
        <v>98</v>
      </c>
      <c r="AN187" s="57">
        <v>166</v>
      </c>
      <c r="AO187" s="57">
        <v>291</v>
      </c>
      <c r="AP187" s="57">
        <v>58</v>
      </c>
      <c r="AQ187" s="57">
        <v>40</v>
      </c>
      <c r="AR187" s="57">
        <v>12</v>
      </c>
      <c r="AS187" s="57">
        <v>51</v>
      </c>
    </row>
    <row r="188" spans="1:45" hidden="1" x14ac:dyDescent="0.25">
      <c r="B188" s="57" t="s">
        <v>118</v>
      </c>
      <c r="C188" s="57" t="s">
        <v>139</v>
      </c>
      <c r="D188" s="57" t="s">
        <v>140</v>
      </c>
      <c r="E188" s="57">
        <f t="shared" si="62"/>
        <v>12053</v>
      </c>
      <c r="F188" s="57">
        <v>7439</v>
      </c>
      <c r="G188" s="57">
        <v>125</v>
      </c>
      <c r="H188" s="57">
        <v>89</v>
      </c>
      <c r="I188" s="57">
        <v>618</v>
      </c>
      <c r="J188" s="57">
        <v>123</v>
      </c>
      <c r="K188" s="57">
        <v>100</v>
      </c>
      <c r="L188" s="57">
        <v>89</v>
      </c>
      <c r="M188" s="57">
        <v>89</v>
      </c>
      <c r="N188" s="57">
        <v>700</v>
      </c>
      <c r="O188" s="57">
        <v>70</v>
      </c>
      <c r="P188" s="57">
        <v>21</v>
      </c>
      <c r="Q188" s="57">
        <v>88</v>
      </c>
      <c r="R188" s="57">
        <v>223</v>
      </c>
      <c r="S188" s="57">
        <v>1731</v>
      </c>
      <c r="T188" s="57">
        <v>288</v>
      </c>
      <c r="U188" s="57">
        <v>146</v>
      </c>
      <c r="V188" s="57">
        <v>10</v>
      </c>
      <c r="W188" s="57">
        <v>104</v>
      </c>
      <c r="AA188" s="57">
        <v>12668</v>
      </c>
      <c r="AB188" s="57">
        <v>8488</v>
      </c>
      <c r="AC188" s="57">
        <v>129</v>
      </c>
      <c r="AD188" s="57">
        <v>88</v>
      </c>
      <c r="AE188" s="57">
        <v>613</v>
      </c>
      <c r="AF188" s="57">
        <v>124</v>
      </c>
      <c r="AG188" s="57">
        <v>89</v>
      </c>
      <c r="AH188" s="57">
        <v>84</v>
      </c>
      <c r="AI188" s="57">
        <v>74</v>
      </c>
      <c r="AJ188" s="57">
        <v>631</v>
      </c>
      <c r="AK188" s="57">
        <v>67</v>
      </c>
      <c r="AL188" s="57">
        <v>40</v>
      </c>
      <c r="AM188" s="57">
        <v>68</v>
      </c>
      <c r="AN188" s="57">
        <v>284</v>
      </c>
      <c r="AO188" s="57">
        <v>1387</v>
      </c>
      <c r="AP188" s="57">
        <v>240</v>
      </c>
      <c r="AQ188" s="57">
        <v>143</v>
      </c>
      <c r="AR188" s="57">
        <v>8</v>
      </c>
      <c r="AS188" s="57">
        <v>111</v>
      </c>
    </row>
    <row r="189" spans="1:45" hidden="1" x14ac:dyDescent="0.25">
      <c r="B189" s="57" t="s">
        <v>118</v>
      </c>
      <c r="C189" s="57" t="s">
        <v>141</v>
      </c>
      <c r="D189" s="57" t="s">
        <v>142</v>
      </c>
      <c r="E189" s="57">
        <f t="shared" si="62"/>
        <v>10800</v>
      </c>
      <c r="F189" s="57">
        <v>8643</v>
      </c>
      <c r="G189" s="57">
        <v>134</v>
      </c>
      <c r="H189" s="57">
        <v>11</v>
      </c>
      <c r="I189" s="57">
        <v>348</v>
      </c>
      <c r="J189" s="57">
        <v>71</v>
      </c>
      <c r="K189" s="57">
        <v>17</v>
      </c>
      <c r="L189" s="57">
        <v>51</v>
      </c>
      <c r="M189" s="57">
        <v>55</v>
      </c>
      <c r="N189" s="57">
        <v>381</v>
      </c>
      <c r="O189" s="57">
        <v>20</v>
      </c>
      <c r="P189" s="57">
        <v>66</v>
      </c>
      <c r="Q189" s="57">
        <v>146</v>
      </c>
      <c r="R189" s="57">
        <v>270</v>
      </c>
      <c r="S189" s="57">
        <v>342</v>
      </c>
      <c r="T189" s="57">
        <v>80</v>
      </c>
      <c r="U189" s="57">
        <v>48</v>
      </c>
      <c r="V189" s="57">
        <v>19</v>
      </c>
      <c r="W189" s="57">
        <v>98</v>
      </c>
      <c r="AA189" s="57">
        <v>7674</v>
      </c>
      <c r="AB189" s="57">
        <v>5978</v>
      </c>
      <c r="AC189" s="57">
        <v>97</v>
      </c>
      <c r="AD189" s="57">
        <v>10</v>
      </c>
      <c r="AE189" s="57">
        <v>253</v>
      </c>
      <c r="AF189" s="57">
        <v>60</v>
      </c>
      <c r="AG189" s="57">
        <v>16</v>
      </c>
      <c r="AH189" s="57">
        <v>44</v>
      </c>
      <c r="AI189" s="57">
        <v>40</v>
      </c>
      <c r="AJ189" s="57">
        <v>288</v>
      </c>
      <c r="AK189" s="57">
        <v>16</v>
      </c>
      <c r="AL189" s="57">
        <v>66</v>
      </c>
      <c r="AM189" s="57">
        <v>110</v>
      </c>
      <c r="AN189" s="57">
        <v>217</v>
      </c>
      <c r="AO189" s="57">
        <v>277</v>
      </c>
      <c r="AP189" s="57">
        <v>57</v>
      </c>
      <c r="AQ189" s="57">
        <v>41</v>
      </c>
      <c r="AR189" s="57">
        <v>19</v>
      </c>
      <c r="AS189" s="57">
        <v>85</v>
      </c>
    </row>
    <row r="190" spans="1:45" hidden="1" x14ac:dyDescent="0.25">
      <c r="B190" s="57" t="s">
        <v>118</v>
      </c>
      <c r="C190" s="57" t="s">
        <v>143</v>
      </c>
      <c r="D190" s="57" t="s">
        <v>144</v>
      </c>
      <c r="E190" s="57">
        <f t="shared" si="62"/>
        <v>11346</v>
      </c>
      <c r="F190" s="57">
        <v>7196</v>
      </c>
      <c r="G190" s="57">
        <v>105</v>
      </c>
      <c r="H190" s="57">
        <v>28</v>
      </c>
      <c r="I190" s="57">
        <v>505</v>
      </c>
      <c r="J190" s="57">
        <v>97</v>
      </c>
      <c r="K190" s="57">
        <v>63</v>
      </c>
      <c r="L190" s="57">
        <v>66</v>
      </c>
      <c r="M190" s="57">
        <v>56</v>
      </c>
      <c r="N190" s="57">
        <v>523</v>
      </c>
      <c r="O190" s="57">
        <v>55</v>
      </c>
      <c r="P190" s="57">
        <v>32</v>
      </c>
      <c r="Q190" s="57">
        <v>230</v>
      </c>
      <c r="R190" s="57">
        <v>375</v>
      </c>
      <c r="S190" s="57">
        <v>1542</v>
      </c>
      <c r="T190" s="57">
        <v>219</v>
      </c>
      <c r="U190" s="57">
        <v>127</v>
      </c>
      <c r="V190" s="57">
        <v>28</v>
      </c>
      <c r="W190" s="57">
        <v>99</v>
      </c>
      <c r="AA190" s="57">
        <v>7613</v>
      </c>
      <c r="AB190" s="57">
        <v>4849</v>
      </c>
      <c r="AC190" s="57">
        <v>78</v>
      </c>
      <c r="AD190" s="57">
        <v>26</v>
      </c>
      <c r="AE190" s="57">
        <v>316</v>
      </c>
      <c r="AF190" s="57">
        <v>70</v>
      </c>
      <c r="AG190" s="57">
        <v>49</v>
      </c>
      <c r="AH190" s="57">
        <v>38</v>
      </c>
      <c r="AI190" s="57">
        <v>38</v>
      </c>
      <c r="AJ190" s="57">
        <v>316</v>
      </c>
      <c r="AK190" s="57">
        <v>35</v>
      </c>
      <c r="AL190" s="57">
        <v>24</v>
      </c>
      <c r="AM190" s="57">
        <v>157</v>
      </c>
      <c r="AN190" s="57">
        <v>274</v>
      </c>
      <c r="AO190" s="57">
        <v>1031</v>
      </c>
      <c r="AP190" s="57">
        <v>128</v>
      </c>
      <c r="AQ190" s="57">
        <v>100</v>
      </c>
      <c r="AR190" s="57">
        <v>22</v>
      </c>
      <c r="AS190" s="57">
        <v>62</v>
      </c>
    </row>
    <row r="191" spans="1:45" hidden="1" x14ac:dyDescent="0.25">
      <c r="B191" s="57" t="s">
        <v>118</v>
      </c>
      <c r="C191" s="57" t="s">
        <v>145</v>
      </c>
      <c r="D191" s="57" t="s">
        <v>146</v>
      </c>
      <c r="E191" s="57">
        <f t="shared" si="62"/>
        <v>10442</v>
      </c>
      <c r="F191" s="57">
        <v>8955</v>
      </c>
      <c r="G191" s="57">
        <v>152</v>
      </c>
      <c r="H191" s="57">
        <v>7</v>
      </c>
      <c r="I191" s="57">
        <v>345</v>
      </c>
      <c r="J191" s="57">
        <v>71</v>
      </c>
      <c r="K191" s="57">
        <v>22</v>
      </c>
      <c r="L191" s="57">
        <v>55</v>
      </c>
      <c r="M191" s="57">
        <v>58</v>
      </c>
      <c r="N191" s="57">
        <v>207</v>
      </c>
      <c r="O191" s="57">
        <v>11</v>
      </c>
      <c r="P191" s="57">
        <v>43</v>
      </c>
      <c r="Q191" s="57">
        <v>86</v>
      </c>
      <c r="R191" s="57">
        <v>145</v>
      </c>
      <c r="S191" s="57">
        <v>128</v>
      </c>
      <c r="T191" s="57">
        <v>77</v>
      </c>
      <c r="U191" s="57">
        <v>18</v>
      </c>
      <c r="V191" s="57">
        <v>13</v>
      </c>
      <c r="W191" s="57">
        <v>49</v>
      </c>
      <c r="AA191" s="57">
        <v>9444</v>
      </c>
      <c r="AB191" s="57">
        <v>7695</v>
      </c>
      <c r="AC191" s="57">
        <v>161</v>
      </c>
      <c r="AD191" s="57">
        <v>8</v>
      </c>
      <c r="AE191" s="57">
        <v>313</v>
      </c>
      <c r="AF191" s="57">
        <v>66</v>
      </c>
      <c r="AG191" s="57">
        <v>27</v>
      </c>
      <c r="AH191" s="57">
        <v>46</v>
      </c>
      <c r="AI191" s="57">
        <v>58</v>
      </c>
      <c r="AJ191" s="57">
        <v>222</v>
      </c>
      <c r="AK191" s="57">
        <v>24</v>
      </c>
      <c r="AL191" s="57">
        <v>55</v>
      </c>
      <c r="AM191" s="57">
        <v>74</v>
      </c>
      <c r="AN191" s="57">
        <v>181</v>
      </c>
      <c r="AO191" s="57">
        <v>311</v>
      </c>
      <c r="AP191" s="57">
        <v>93</v>
      </c>
      <c r="AQ191" s="57">
        <v>27</v>
      </c>
      <c r="AR191" s="57">
        <v>21</v>
      </c>
      <c r="AS191" s="57">
        <v>62</v>
      </c>
    </row>
    <row r="192" spans="1:45" hidden="1" x14ac:dyDescent="0.25">
      <c r="B192" s="57" t="s">
        <v>118</v>
      </c>
      <c r="C192" s="57" t="s">
        <v>147</v>
      </c>
      <c r="D192" s="57" t="s">
        <v>148</v>
      </c>
      <c r="E192" s="57">
        <f t="shared" si="62"/>
        <v>11566</v>
      </c>
      <c r="F192" s="57">
        <v>7868</v>
      </c>
      <c r="G192" s="57">
        <v>91</v>
      </c>
      <c r="H192" s="57">
        <v>99</v>
      </c>
      <c r="I192" s="57">
        <v>386</v>
      </c>
      <c r="J192" s="57">
        <v>105</v>
      </c>
      <c r="K192" s="57">
        <v>90</v>
      </c>
      <c r="L192" s="57">
        <v>78</v>
      </c>
      <c r="M192" s="57">
        <v>80</v>
      </c>
      <c r="N192" s="57">
        <v>139</v>
      </c>
      <c r="O192" s="57">
        <v>35</v>
      </c>
      <c r="P192" s="57">
        <v>11</v>
      </c>
      <c r="Q192" s="57">
        <v>88</v>
      </c>
      <c r="R192" s="57">
        <v>145</v>
      </c>
      <c r="S192" s="57">
        <v>1928</v>
      </c>
      <c r="T192" s="57">
        <v>198</v>
      </c>
      <c r="U192" s="57">
        <v>132</v>
      </c>
      <c r="V192" s="57">
        <v>32</v>
      </c>
      <c r="W192" s="57">
        <v>61</v>
      </c>
      <c r="AA192" s="57">
        <v>10429</v>
      </c>
      <c r="AB192" s="57">
        <v>7612</v>
      </c>
      <c r="AC192" s="57">
        <v>85</v>
      </c>
      <c r="AD192" s="57">
        <v>97</v>
      </c>
      <c r="AE192" s="57">
        <v>329</v>
      </c>
      <c r="AF192" s="57">
        <v>92</v>
      </c>
      <c r="AG192" s="57">
        <v>72</v>
      </c>
      <c r="AH192" s="57">
        <v>68</v>
      </c>
      <c r="AI192" s="57">
        <v>74</v>
      </c>
      <c r="AJ192" s="57">
        <v>139</v>
      </c>
      <c r="AK192" s="57">
        <v>29</v>
      </c>
      <c r="AL192" s="57">
        <v>7</v>
      </c>
      <c r="AM192" s="57">
        <v>76</v>
      </c>
      <c r="AN192" s="57">
        <v>130</v>
      </c>
      <c r="AO192" s="57">
        <v>1294</v>
      </c>
      <c r="AP192" s="57">
        <v>142</v>
      </c>
      <c r="AQ192" s="57">
        <v>99</v>
      </c>
      <c r="AR192" s="57">
        <v>26</v>
      </c>
      <c r="AS192" s="57">
        <v>58</v>
      </c>
    </row>
    <row r="193" spans="1:45" hidden="1" x14ac:dyDescent="0.25">
      <c r="B193" s="57" t="s">
        <v>118</v>
      </c>
      <c r="C193" s="57" t="s">
        <v>149</v>
      </c>
      <c r="D193" s="57" t="s">
        <v>150</v>
      </c>
      <c r="E193" s="57">
        <f t="shared" si="62"/>
        <v>10598</v>
      </c>
      <c r="F193" s="57">
        <v>8688</v>
      </c>
      <c r="G193" s="57">
        <v>109</v>
      </c>
      <c r="H193" s="57">
        <v>36</v>
      </c>
      <c r="I193" s="57">
        <v>225</v>
      </c>
      <c r="J193" s="57">
        <v>80</v>
      </c>
      <c r="K193" s="57">
        <v>47</v>
      </c>
      <c r="L193" s="57">
        <v>53</v>
      </c>
      <c r="M193" s="57">
        <v>44</v>
      </c>
      <c r="N193" s="57">
        <v>457</v>
      </c>
      <c r="O193" s="57">
        <v>20</v>
      </c>
      <c r="P193" s="57">
        <v>31</v>
      </c>
      <c r="Q193" s="57">
        <v>68</v>
      </c>
      <c r="R193" s="57">
        <v>182</v>
      </c>
      <c r="S193" s="57">
        <v>415</v>
      </c>
      <c r="T193" s="57">
        <v>71</v>
      </c>
      <c r="U193" s="57">
        <v>26</v>
      </c>
      <c r="V193" s="57">
        <v>1</v>
      </c>
      <c r="W193" s="57">
        <v>45</v>
      </c>
      <c r="AA193" s="57">
        <v>7876</v>
      </c>
      <c r="AB193" s="57">
        <v>6347</v>
      </c>
      <c r="AC193" s="57">
        <v>82</v>
      </c>
      <c r="AD193" s="57">
        <v>32</v>
      </c>
      <c r="AE193" s="57">
        <v>189</v>
      </c>
      <c r="AF193" s="57">
        <v>62</v>
      </c>
      <c r="AG193" s="57">
        <v>36</v>
      </c>
      <c r="AH193" s="57">
        <v>53</v>
      </c>
      <c r="AI193" s="57">
        <v>38</v>
      </c>
      <c r="AJ193" s="57">
        <v>327</v>
      </c>
      <c r="AK193" s="57">
        <v>20</v>
      </c>
      <c r="AL193" s="57">
        <v>37</v>
      </c>
      <c r="AM193" s="57">
        <v>54</v>
      </c>
      <c r="AN193" s="57">
        <v>164</v>
      </c>
      <c r="AO193" s="57">
        <v>323</v>
      </c>
      <c r="AP193" s="57">
        <v>53</v>
      </c>
      <c r="AQ193" s="57">
        <v>19</v>
      </c>
      <c r="AR193" s="57">
        <v>1</v>
      </c>
      <c r="AS193" s="57">
        <v>39</v>
      </c>
    </row>
    <row r="194" spans="1:45" hidden="1" x14ac:dyDescent="0.25">
      <c r="B194" s="57" t="s">
        <v>118</v>
      </c>
      <c r="C194" s="57" t="s">
        <v>151</v>
      </c>
      <c r="D194" s="57" t="s">
        <v>152</v>
      </c>
      <c r="E194" s="57">
        <f t="shared" si="62"/>
        <v>10491</v>
      </c>
      <c r="F194" s="57">
        <v>9261</v>
      </c>
      <c r="G194" s="57">
        <v>132</v>
      </c>
      <c r="H194" s="57">
        <v>5</v>
      </c>
      <c r="I194" s="57">
        <v>217</v>
      </c>
      <c r="J194" s="57">
        <v>45</v>
      </c>
      <c r="K194" s="57">
        <v>14</v>
      </c>
      <c r="L194" s="57">
        <v>61</v>
      </c>
      <c r="M194" s="57">
        <v>64</v>
      </c>
      <c r="N194" s="57">
        <v>269</v>
      </c>
      <c r="O194" s="57">
        <v>18</v>
      </c>
      <c r="P194" s="57">
        <v>10</v>
      </c>
      <c r="Q194" s="57">
        <v>109</v>
      </c>
      <c r="R194" s="57">
        <v>110</v>
      </c>
      <c r="S194" s="57">
        <v>75</v>
      </c>
      <c r="T194" s="57">
        <v>41</v>
      </c>
      <c r="U194" s="57">
        <v>7</v>
      </c>
      <c r="V194" s="57">
        <v>4</v>
      </c>
      <c r="W194" s="57">
        <v>49</v>
      </c>
      <c r="AA194" s="57">
        <v>8019</v>
      </c>
      <c r="AB194" s="57">
        <v>6979</v>
      </c>
      <c r="AC194" s="57">
        <v>90</v>
      </c>
      <c r="AD194" s="57">
        <v>7</v>
      </c>
      <c r="AE194" s="57">
        <v>179</v>
      </c>
      <c r="AF194" s="57">
        <v>33</v>
      </c>
      <c r="AG194" s="57">
        <v>16</v>
      </c>
      <c r="AH194" s="57">
        <v>48</v>
      </c>
      <c r="AI194" s="57">
        <v>48</v>
      </c>
      <c r="AJ194" s="57">
        <v>208</v>
      </c>
      <c r="AK194" s="57">
        <v>15</v>
      </c>
      <c r="AL194" s="57">
        <v>38</v>
      </c>
      <c r="AM194" s="57">
        <v>71</v>
      </c>
      <c r="AN194" s="57">
        <v>97</v>
      </c>
      <c r="AO194" s="57">
        <v>102</v>
      </c>
      <c r="AP194" s="57">
        <v>35</v>
      </c>
      <c r="AQ194" s="57">
        <v>8</v>
      </c>
      <c r="AR194" s="57">
        <v>6</v>
      </c>
      <c r="AS194" s="57">
        <v>39</v>
      </c>
    </row>
    <row r="195" spans="1:45" hidden="1" x14ac:dyDescent="0.25">
      <c r="B195" s="57" t="s">
        <v>118</v>
      </c>
      <c r="C195" s="57" t="s">
        <v>153</v>
      </c>
      <c r="D195" s="57" t="s">
        <v>154</v>
      </c>
      <c r="E195" s="57">
        <f t="shared" si="62"/>
        <v>11135</v>
      </c>
      <c r="F195" s="57">
        <v>8795</v>
      </c>
      <c r="G195" s="57">
        <v>150</v>
      </c>
      <c r="H195" s="57">
        <v>14</v>
      </c>
      <c r="I195" s="57">
        <v>255</v>
      </c>
      <c r="J195" s="57">
        <v>69</v>
      </c>
      <c r="K195" s="57">
        <v>21</v>
      </c>
      <c r="L195" s="57">
        <v>55</v>
      </c>
      <c r="M195" s="57">
        <v>61</v>
      </c>
      <c r="N195" s="57">
        <v>509</v>
      </c>
      <c r="O195" s="57">
        <v>59</v>
      </c>
      <c r="P195" s="57">
        <v>40</v>
      </c>
      <c r="Q195" s="57">
        <v>99</v>
      </c>
      <c r="R195" s="57">
        <v>310</v>
      </c>
      <c r="S195" s="57">
        <v>437</v>
      </c>
      <c r="T195" s="57">
        <v>109</v>
      </c>
      <c r="U195" s="57">
        <v>34</v>
      </c>
      <c r="V195" s="57">
        <v>17</v>
      </c>
      <c r="W195" s="57">
        <v>101</v>
      </c>
      <c r="AA195" s="57">
        <v>7104</v>
      </c>
      <c r="AB195" s="57">
        <v>5619</v>
      </c>
      <c r="AC195" s="57">
        <v>93</v>
      </c>
      <c r="AD195" s="57">
        <v>14</v>
      </c>
      <c r="AE195" s="57">
        <v>150</v>
      </c>
      <c r="AF195" s="57">
        <v>50</v>
      </c>
      <c r="AG195" s="57">
        <v>15</v>
      </c>
      <c r="AH195" s="57">
        <v>37</v>
      </c>
      <c r="AI195" s="57">
        <v>46</v>
      </c>
      <c r="AJ195" s="57">
        <v>277</v>
      </c>
      <c r="AK195" s="57">
        <v>49</v>
      </c>
      <c r="AL195" s="57">
        <v>30</v>
      </c>
      <c r="AM195" s="57">
        <v>65</v>
      </c>
      <c r="AN195" s="57">
        <v>190</v>
      </c>
      <c r="AO195" s="57">
        <v>300</v>
      </c>
      <c r="AP195" s="57">
        <v>73</v>
      </c>
      <c r="AQ195" s="57">
        <v>23</v>
      </c>
      <c r="AR195" s="57">
        <v>14</v>
      </c>
      <c r="AS195" s="57">
        <v>59</v>
      </c>
    </row>
    <row r="196" spans="1:45" hidden="1" x14ac:dyDescent="0.25">
      <c r="B196" s="57" t="s">
        <v>118</v>
      </c>
      <c r="C196" s="57" t="s">
        <v>155</v>
      </c>
      <c r="D196" s="57" t="s">
        <v>156</v>
      </c>
      <c r="E196" s="57">
        <f t="shared" ref="E196:E259" si="63">SUM(F196:W196)</f>
        <v>10844</v>
      </c>
      <c r="F196" s="57">
        <v>9226</v>
      </c>
      <c r="G196" s="57">
        <v>128</v>
      </c>
      <c r="H196" s="57">
        <v>13</v>
      </c>
      <c r="I196" s="57">
        <v>378</v>
      </c>
      <c r="J196" s="57">
        <v>53</v>
      </c>
      <c r="K196" s="57">
        <v>24</v>
      </c>
      <c r="L196" s="57">
        <v>79</v>
      </c>
      <c r="M196" s="57">
        <v>66</v>
      </c>
      <c r="N196" s="57">
        <v>200</v>
      </c>
      <c r="O196" s="57">
        <v>44</v>
      </c>
      <c r="P196" s="57">
        <v>59</v>
      </c>
      <c r="Q196" s="57">
        <v>151</v>
      </c>
      <c r="R196" s="57">
        <v>134</v>
      </c>
      <c r="S196" s="57">
        <v>171</v>
      </c>
      <c r="T196" s="57">
        <v>44</v>
      </c>
      <c r="U196" s="57">
        <v>17</v>
      </c>
      <c r="V196" s="57">
        <v>16</v>
      </c>
      <c r="W196" s="57">
        <v>41</v>
      </c>
      <c r="AA196" s="57">
        <v>11950</v>
      </c>
      <c r="AB196" s="57">
        <v>9923</v>
      </c>
      <c r="AC196" s="57">
        <v>127</v>
      </c>
      <c r="AD196" s="57">
        <v>16</v>
      </c>
      <c r="AE196" s="57">
        <v>457</v>
      </c>
      <c r="AF196" s="57">
        <v>76</v>
      </c>
      <c r="AG196" s="57">
        <v>34</v>
      </c>
      <c r="AH196" s="57">
        <v>85</v>
      </c>
      <c r="AI196" s="57">
        <v>80</v>
      </c>
      <c r="AJ196" s="57">
        <v>241</v>
      </c>
      <c r="AK196" s="57">
        <v>47</v>
      </c>
      <c r="AL196" s="57">
        <v>77</v>
      </c>
      <c r="AM196" s="57">
        <v>137</v>
      </c>
      <c r="AN196" s="57">
        <v>187</v>
      </c>
      <c r="AO196" s="57">
        <v>264</v>
      </c>
      <c r="AP196" s="57">
        <v>101</v>
      </c>
      <c r="AQ196" s="57">
        <v>29</v>
      </c>
      <c r="AR196" s="57">
        <v>14</v>
      </c>
      <c r="AS196" s="57">
        <v>55</v>
      </c>
    </row>
    <row r="197" spans="1:45" hidden="1" x14ac:dyDescent="0.25">
      <c r="B197" s="57" t="s">
        <v>118</v>
      </c>
      <c r="C197" s="57" t="s">
        <v>157</v>
      </c>
      <c r="D197" s="57" t="s">
        <v>158</v>
      </c>
      <c r="E197" s="57">
        <f t="shared" si="63"/>
        <v>12094</v>
      </c>
      <c r="F197" s="57">
        <v>4864</v>
      </c>
      <c r="G197" s="57">
        <v>92</v>
      </c>
      <c r="H197" s="57">
        <v>36</v>
      </c>
      <c r="I197" s="57">
        <v>731</v>
      </c>
      <c r="J197" s="57">
        <v>159</v>
      </c>
      <c r="K197" s="57">
        <v>174</v>
      </c>
      <c r="L197" s="57">
        <v>74</v>
      </c>
      <c r="M197" s="57">
        <v>115</v>
      </c>
      <c r="N197" s="57">
        <v>199</v>
      </c>
      <c r="O197" s="57">
        <v>56</v>
      </c>
      <c r="P197" s="57">
        <v>51</v>
      </c>
      <c r="Q197" s="57">
        <v>262</v>
      </c>
      <c r="R197" s="57">
        <v>274</v>
      </c>
      <c r="S197" s="57">
        <v>4218</v>
      </c>
      <c r="T197" s="57">
        <v>359</v>
      </c>
      <c r="U197" s="57">
        <v>281</v>
      </c>
      <c r="V197" s="57">
        <v>32</v>
      </c>
      <c r="W197" s="57">
        <v>117</v>
      </c>
      <c r="AA197" s="57">
        <v>10971</v>
      </c>
      <c r="AB197" s="57">
        <v>5265</v>
      </c>
      <c r="AC197" s="57">
        <v>88</v>
      </c>
      <c r="AD197" s="57">
        <v>34</v>
      </c>
      <c r="AE197" s="57">
        <v>685</v>
      </c>
      <c r="AF197" s="57">
        <v>135</v>
      </c>
      <c r="AG197" s="57">
        <v>135</v>
      </c>
      <c r="AH197" s="57">
        <v>63</v>
      </c>
      <c r="AI197" s="57">
        <v>99</v>
      </c>
      <c r="AJ197" s="57">
        <v>230</v>
      </c>
      <c r="AK197" s="57">
        <v>50</v>
      </c>
      <c r="AL197" s="57">
        <v>37</v>
      </c>
      <c r="AM197" s="57">
        <v>199</v>
      </c>
      <c r="AN197" s="57">
        <v>318</v>
      </c>
      <c r="AO197" s="57">
        <v>2993</v>
      </c>
      <c r="AP197" s="57">
        <v>264</v>
      </c>
      <c r="AQ197" s="57">
        <v>232</v>
      </c>
      <c r="AR197" s="57">
        <v>29</v>
      </c>
      <c r="AS197" s="57">
        <v>115</v>
      </c>
    </row>
    <row r="198" spans="1:45" hidden="1" x14ac:dyDescent="0.25">
      <c r="A198" s="57" t="s">
        <v>161</v>
      </c>
      <c r="B198" s="57" t="s">
        <v>161</v>
      </c>
      <c r="C198" s="57" t="s">
        <v>159</v>
      </c>
      <c r="D198" s="57" t="s">
        <v>160</v>
      </c>
      <c r="E198" s="57">
        <f t="shared" si="63"/>
        <v>14017</v>
      </c>
      <c r="F198" s="57">
        <v>993</v>
      </c>
      <c r="G198" s="57">
        <v>209</v>
      </c>
      <c r="H198" s="57">
        <v>9</v>
      </c>
      <c r="I198" s="57">
        <v>1346</v>
      </c>
      <c r="J198" s="57">
        <v>105</v>
      </c>
      <c r="K198" s="57">
        <v>39</v>
      </c>
      <c r="L198" s="57">
        <v>123</v>
      </c>
      <c r="M198" s="57">
        <v>152</v>
      </c>
      <c r="N198" s="57">
        <v>5892</v>
      </c>
      <c r="O198" s="57">
        <v>598</v>
      </c>
      <c r="P198" s="57">
        <v>76</v>
      </c>
      <c r="Q198" s="57">
        <v>102</v>
      </c>
      <c r="R198" s="57">
        <v>2394</v>
      </c>
      <c r="S198" s="57">
        <v>425</v>
      </c>
      <c r="T198" s="57">
        <v>895</v>
      </c>
      <c r="U198" s="57">
        <v>268</v>
      </c>
      <c r="V198" s="57">
        <v>194</v>
      </c>
      <c r="W198" s="57">
        <v>197</v>
      </c>
      <c r="AA198" s="57">
        <v>14262</v>
      </c>
      <c r="AB198" s="57">
        <v>2230</v>
      </c>
      <c r="AC198" s="57">
        <v>299</v>
      </c>
      <c r="AD198" s="57">
        <v>10</v>
      </c>
      <c r="AE198" s="57">
        <v>1522</v>
      </c>
      <c r="AF198" s="57">
        <v>131</v>
      </c>
      <c r="AG198" s="57">
        <v>55</v>
      </c>
      <c r="AH198" s="57">
        <v>124</v>
      </c>
      <c r="AI198" s="57">
        <v>140</v>
      </c>
      <c r="AJ198" s="57">
        <v>4785</v>
      </c>
      <c r="AK198" s="57">
        <v>578</v>
      </c>
      <c r="AL198" s="57">
        <v>99</v>
      </c>
      <c r="AM198" s="57">
        <v>164</v>
      </c>
      <c r="AN198" s="57">
        <v>2037</v>
      </c>
      <c r="AO198" s="57">
        <v>555</v>
      </c>
      <c r="AP198" s="57">
        <v>786</v>
      </c>
      <c r="AQ198" s="57">
        <v>254</v>
      </c>
      <c r="AR198" s="57">
        <v>266</v>
      </c>
      <c r="AS198" s="57">
        <v>227</v>
      </c>
    </row>
    <row r="199" spans="1:45" hidden="1" x14ac:dyDescent="0.25">
      <c r="B199" s="57" t="s">
        <v>161</v>
      </c>
      <c r="C199" s="57" t="s">
        <v>162</v>
      </c>
      <c r="D199" s="57" t="s">
        <v>163</v>
      </c>
      <c r="E199" s="57">
        <f t="shared" si="63"/>
        <v>15772</v>
      </c>
      <c r="F199" s="57">
        <v>2272</v>
      </c>
      <c r="G199" s="57">
        <v>428</v>
      </c>
      <c r="H199" s="57">
        <v>15</v>
      </c>
      <c r="I199" s="57">
        <v>2063</v>
      </c>
      <c r="J199" s="57">
        <v>189</v>
      </c>
      <c r="K199" s="57">
        <v>119</v>
      </c>
      <c r="L199" s="57">
        <v>186</v>
      </c>
      <c r="M199" s="57">
        <v>244</v>
      </c>
      <c r="N199" s="57">
        <v>3301</v>
      </c>
      <c r="O199" s="57">
        <v>766</v>
      </c>
      <c r="P199" s="57">
        <v>115</v>
      </c>
      <c r="Q199" s="57">
        <v>265</v>
      </c>
      <c r="R199" s="57">
        <v>1440</v>
      </c>
      <c r="S199" s="57">
        <v>1255</v>
      </c>
      <c r="T199" s="57">
        <v>1126</v>
      </c>
      <c r="U199" s="57">
        <v>535</v>
      </c>
      <c r="V199" s="57">
        <v>1129</v>
      </c>
      <c r="W199" s="57">
        <v>324</v>
      </c>
      <c r="AA199" s="57">
        <v>13411</v>
      </c>
      <c r="AB199" s="57">
        <v>2491</v>
      </c>
      <c r="AC199" s="57">
        <v>342</v>
      </c>
      <c r="AD199" s="57">
        <v>9</v>
      </c>
      <c r="AE199" s="57">
        <v>1658</v>
      </c>
      <c r="AF199" s="57">
        <v>162</v>
      </c>
      <c r="AG199" s="57">
        <v>137</v>
      </c>
      <c r="AH199" s="57">
        <v>170</v>
      </c>
      <c r="AI199" s="57">
        <v>221</v>
      </c>
      <c r="AJ199" s="57">
        <v>2368</v>
      </c>
      <c r="AK199" s="57">
        <v>610</v>
      </c>
      <c r="AL199" s="57">
        <v>99</v>
      </c>
      <c r="AM199" s="57">
        <v>200</v>
      </c>
      <c r="AN199" s="57">
        <v>1254</v>
      </c>
      <c r="AO199" s="57">
        <v>1054</v>
      </c>
      <c r="AP199" s="57">
        <v>948</v>
      </c>
      <c r="AQ199" s="57">
        <v>472</v>
      </c>
      <c r="AR199" s="57">
        <v>939</v>
      </c>
      <c r="AS199" s="57">
        <v>277</v>
      </c>
    </row>
    <row r="200" spans="1:45" hidden="1" x14ac:dyDescent="0.25">
      <c r="B200" s="57" t="s">
        <v>161</v>
      </c>
      <c r="C200" s="57" t="s">
        <v>164</v>
      </c>
      <c r="D200" s="57" t="s">
        <v>165</v>
      </c>
      <c r="E200" s="57">
        <f t="shared" si="63"/>
        <v>13023</v>
      </c>
      <c r="F200" s="57">
        <v>4340</v>
      </c>
      <c r="G200" s="57">
        <v>622</v>
      </c>
      <c r="H200" s="57">
        <v>10</v>
      </c>
      <c r="I200" s="57">
        <v>2351</v>
      </c>
      <c r="J200" s="57">
        <v>184</v>
      </c>
      <c r="K200" s="57">
        <v>182</v>
      </c>
      <c r="L200" s="57">
        <v>205</v>
      </c>
      <c r="M200" s="57">
        <v>275</v>
      </c>
      <c r="N200" s="57">
        <v>826</v>
      </c>
      <c r="O200" s="57">
        <v>487</v>
      </c>
      <c r="P200" s="57">
        <v>53</v>
      </c>
      <c r="Q200" s="57">
        <v>166</v>
      </c>
      <c r="R200" s="57">
        <v>626</v>
      </c>
      <c r="S200" s="57">
        <v>751</v>
      </c>
      <c r="T200" s="57">
        <v>562</v>
      </c>
      <c r="U200" s="57">
        <v>203</v>
      </c>
      <c r="V200" s="57">
        <v>792</v>
      </c>
      <c r="W200" s="57">
        <v>388</v>
      </c>
      <c r="AA200" s="57">
        <v>8838</v>
      </c>
      <c r="AB200" s="57">
        <v>2786</v>
      </c>
      <c r="AC200" s="57">
        <v>461</v>
      </c>
      <c r="AD200" s="57">
        <v>9</v>
      </c>
      <c r="AE200" s="57">
        <v>1393</v>
      </c>
      <c r="AF200" s="57">
        <v>133</v>
      </c>
      <c r="AG200" s="57">
        <v>138</v>
      </c>
      <c r="AH200" s="57">
        <v>156</v>
      </c>
      <c r="AI200" s="57">
        <v>189</v>
      </c>
      <c r="AJ200" s="57">
        <v>546</v>
      </c>
      <c r="AK200" s="57">
        <v>357</v>
      </c>
      <c r="AL200" s="57">
        <v>55</v>
      </c>
      <c r="AM200" s="57">
        <v>99</v>
      </c>
      <c r="AN200" s="57">
        <v>448</v>
      </c>
      <c r="AO200" s="57">
        <v>597</v>
      </c>
      <c r="AP200" s="57">
        <v>403</v>
      </c>
      <c r="AQ200" s="57">
        <v>171</v>
      </c>
      <c r="AR200" s="57">
        <v>626</v>
      </c>
      <c r="AS200" s="57">
        <v>271</v>
      </c>
    </row>
    <row r="201" spans="1:45" hidden="1" x14ac:dyDescent="0.25">
      <c r="B201" s="57" t="s">
        <v>161</v>
      </c>
      <c r="C201" s="57" t="s">
        <v>166</v>
      </c>
      <c r="D201" s="57" t="s">
        <v>167</v>
      </c>
      <c r="E201" s="57">
        <f t="shared" si="63"/>
        <v>13425</v>
      </c>
      <c r="F201" s="57">
        <v>1924</v>
      </c>
      <c r="G201" s="57">
        <v>1027</v>
      </c>
      <c r="H201" s="57">
        <v>2</v>
      </c>
      <c r="I201" s="57">
        <v>1844</v>
      </c>
      <c r="J201" s="57">
        <v>172</v>
      </c>
      <c r="K201" s="57">
        <v>92</v>
      </c>
      <c r="L201" s="57">
        <v>139</v>
      </c>
      <c r="M201" s="57">
        <v>217</v>
      </c>
      <c r="N201" s="57">
        <v>1532</v>
      </c>
      <c r="O201" s="57">
        <v>1135</v>
      </c>
      <c r="P201" s="57">
        <v>97</v>
      </c>
      <c r="Q201" s="57">
        <v>82</v>
      </c>
      <c r="R201" s="57">
        <v>1263</v>
      </c>
      <c r="S201" s="57">
        <v>1423</v>
      </c>
      <c r="T201" s="57">
        <v>896</v>
      </c>
      <c r="U201" s="57">
        <v>537</v>
      </c>
      <c r="V201" s="57">
        <v>731</v>
      </c>
      <c r="W201" s="57">
        <v>312</v>
      </c>
      <c r="AA201" s="57">
        <v>14098</v>
      </c>
      <c r="AB201" s="57">
        <v>2710</v>
      </c>
      <c r="AC201" s="57">
        <v>830</v>
      </c>
      <c r="AD201" s="57">
        <v>3</v>
      </c>
      <c r="AE201" s="57">
        <v>1977</v>
      </c>
      <c r="AF201" s="57">
        <v>182</v>
      </c>
      <c r="AG201" s="57">
        <v>82</v>
      </c>
      <c r="AH201" s="57">
        <v>147</v>
      </c>
      <c r="AI201" s="57">
        <v>239</v>
      </c>
      <c r="AJ201" s="57">
        <v>1706</v>
      </c>
      <c r="AK201" s="57">
        <v>997</v>
      </c>
      <c r="AL201" s="57">
        <v>117</v>
      </c>
      <c r="AM201" s="57">
        <v>199</v>
      </c>
      <c r="AN201" s="57">
        <v>1182</v>
      </c>
      <c r="AO201" s="57">
        <v>1386</v>
      </c>
      <c r="AP201" s="57">
        <v>833</v>
      </c>
      <c r="AQ201" s="57">
        <v>513</v>
      </c>
      <c r="AR201" s="57">
        <v>679</v>
      </c>
      <c r="AS201" s="57">
        <v>316</v>
      </c>
    </row>
    <row r="202" spans="1:45" hidden="1" x14ac:dyDescent="0.25">
      <c r="B202" s="57" t="s">
        <v>161</v>
      </c>
      <c r="C202" s="57" t="s">
        <v>168</v>
      </c>
      <c r="D202" s="57" t="s">
        <v>169</v>
      </c>
      <c r="E202" s="57">
        <f t="shared" si="63"/>
        <v>15059</v>
      </c>
      <c r="F202" s="57">
        <v>2802</v>
      </c>
      <c r="G202" s="57">
        <v>770</v>
      </c>
      <c r="H202" s="57">
        <v>21</v>
      </c>
      <c r="I202" s="57">
        <v>3053</v>
      </c>
      <c r="J202" s="57">
        <v>220</v>
      </c>
      <c r="K202" s="57">
        <v>129</v>
      </c>
      <c r="L202" s="57">
        <v>151</v>
      </c>
      <c r="M202" s="57">
        <v>272</v>
      </c>
      <c r="N202" s="57">
        <v>1215</v>
      </c>
      <c r="O202" s="57">
        <v>1011</v>
      </c>
      <c r="P202" s="57">
        <v>104</v>
      </c>
      <c r="Q202" s="57">
        <v>165</v>
      </c>
      <c r="R202" s="57">
        <v>1062</v>
      </c>
      <c r="S202" s="57">
        <v>1344</v>
      </c>
      <c r="T202" s="57">
        <v>1058</v>
      </c>
      <c r="U202" s="57">
        <v>635</v>
      </c>
      <c r="V202" s="57">
        <v>708</v>
      </c>
      <c r="W202" s="57">
        <v>339</v>
      </c>
      <c r="AA202" s="57">
        <v>12830</v>
      </c>
      <c r="AB202" s="57">
        <v>2574</v>
      </c>
      <c r="AC202" s="57">
        <v>663</v>
      </c>
      <c r="AD202" s="57">
        <v>21</v>
      </c>
      <c r="AE202" s="57">
        <v>2167</v>
      </c>
      <c r="AF202" s="57">
        <v>177</v>
      </c>
      <c r="AG202" s="57">
        <v>123</v>
      </c>
      <c r="AH202" s="57">
        <v>146</v>
      </c>
      <c r="AI202" s="57">
        <v>221</v>
      </c>
      <c r="AJ202" s="57">
        <v>1185</v>
      </c>
      <c r="AK202" s="57">
        <v>820</v>
      </c>
      <c r="AL202" s="57">
        <v>93</v>
      </c>
      <c r="AM202" s="57">
        <v>118</v>
      </c>
      <c r="AN202" s="57">
        <v>868</v>
      </c>
      <c r="AO202" s="57">
        <v>1178</v>
      </c>
      <c r="AP202" s="57">
        <v>958</v>
      </c>
      <c r="AQ202" s="57">
        <v>600</v>
      </c>
      <c r="AR202" s="57">
        <v>629</v>
      </c>
      <c r="AS202" s="57">
        <v>289</v>
      </c>
    </row>
    <row r="203" spans="1:45" hidden="1" x14ac:dyDescent="0.25">
      <c r="B203" s="57" t="s">
        <v>161</v>
      </c>
      <c r="C203" s="57" t="s">
        <v>170</v>
      </c>
      <c r="D203" s="57" t="s">
        <v>171</v>
      </c>
      <c r="E203" s="57">
        <f t="shared" si="63"/>
        <v>13445</v>
      </c>
      <c r="F203" s="57">
        <v>2248</v>
      </c>
      <c r="G203" s="57">
        <v>865</v>
      </c>
      <c r="H203" s="57">
        <v>9</v>
      </c>
      <c r="I203" s="57">
        <v>1896</v>
      </c>
      <c r="J203" s="57">
        <v>118</v>
      </c>
      <c r="K203" s="57">
        <v>84</v>
      </c>
      <c r="L203" s="57">
        <v>158</v>
      </c>
      <c r="M203" s="57">
        <v>197</v>
      </c>
      <c r="N203" s="57">
        <v>2880</v>
      </c>
      <c r="O203" s="57">
        <v>790</v>
      </c>
      <c r="P203" s="57">
        <v>109</v>
      </c>
      <c r="Q203" s="57">
        <v>209</v>
      </c>
      <c r="R203" s="57">
        <v>1513</v>
      </c>
      <c r="S203" s="57">
        <v>670</v>
      </c>
      <c r="T203" s="57">
        <v>550</v>
      </c>
      <c r="U203" s="57">
        <v>244</v>
      </c>
      <c r="V203" s="57">
        <v>609</v>
      </c>
      <c r="W203" s="57">
        <v>296</v>
      </c>
      <c r="AA203" s="57">
        <v>11854</v>
      </c>
      <c r="AB203" s="57">
        <v>2465</v>
      </c>
      <c r="AC203" s="57">
        <v>683</v>
      </c>
      <c r="AD203" s="57">
        <v>7</v>
      </c>
      <c r="AE203" s="57">
        <v>1719</v>
      </c>
      <c r="AF203" s="57">
        <v>104</v>
      </c>
      <c r="AG203" s="57">
        <v>83</v>
      </c>
      <c r="AH203" s="57">
        <v>145</v>
      </c>
      <c r="AI203" s="57">
        <v>151</v>
      </c>
      <c r="AJ203" s="57">
        <v>2189</v>
      </c>
      <c r="AK203" s="57">
        <v>664</v>
      </c>
      <c r="AL203" s="57">
        <v>117</v>
      </c>
      <c r="AM203" s="57">
        <v>188</v>
      </c>
      <c r="AN203" s="57">
        <v>1244</v>
      </c>
      <c r="AO203" s="57">
        <v>548</v>
      </c>
      <c r="AP203" s="57">
        <v>465</v>
      </c>
      <c r="AQ203" s="57">
        <v>245</v>
      </c>
      <c r="AR203" s="57">
        <v>550</v>
      </c>
      <c r="AS203" s="57">
        <v>287</v>
      </c>
    </row>
    <row r="204" spans="1:45" hidden="1" x14ac:dyDescent="0.25">
      <c r="B204" s="57" t="s">
        <v>161</v>
      </c>
      <c r="C204" s="57" t="s">
        <v>172</v>
      </c>
      <c r="D204" s="57" t="s">
        <v>173</v>
      </c>
      <c r="E204" s="57">
        <f t="shared" si="63"/>
        <v>17162</v>
      </c>
      <c r="F204" s="57">
        <v>2378</v>
      </c>
      <c r="G204" s="57">
        <v>589</v>
      </c>
      <c r="H204" s="57">
        <v>62</v>
      </c>
      <c r="I204" s="57">
        <v>2641</v>
      </c>
      <c r="J204" s="57">
        <v>434</v>
      </c>
      <c r="K204" s="57">
        <v>295</v>
      </c>
      <c r="L204" s="57">
        <v>161</v>
      </c>
      <c r="M204" s="57">
        <v>353</v>
      </c>
      <c r="N204" s="57">
        <v>668</v>
      </c>
      <c r="O204" s="57">
        <v>578</v>
      </c>
      <c r="P204" s="57">
        <v>70</v>
      </c>
      <c r="Q204" s="57">
        <v>90</v>
      </c>
      <c r="R204" s="57">
        <v>1066</v>
      </c>
      <c r="S204" s="57">
        <v>2894</v>
      </c>
      <c r="T204" s="57">
        <v>2778</v>
      </c>
      <c r="U204" s="57">
        <v>1188</v>
      </c>
      <c r="V204" s="57">
        <v>553</v>
      </c>
      <c r="W204" s="57">
        <v>364</v>
      </c>
      <c r="AA204" s="57">
        <v>13866</v>
      </c>
      <c r="AB204" s="57">
        <v>2143</v>
      </c>
      <c r="AC204" s="57">
        <v>502</v>
      </c>
      <c r="AD204" s="57">
        <v>57</v>
      </c>
      <c r="AE204" s="57">
        <v>1878</v>
      </c>
      <c r="AF204" s="57">
        <v>348</v>
      </c>
      <c r="AG204" s="57">
        <v>251</v>
      </c>
      <c r="AH204" s="57">
        <v>135</v>
      </c>
      <c r="AI204" s="57">
        <v>278</v>
      </c>
      <c r="AJ204" s="57">
        <v>627</v>
      </c>
      <c r="AK204" s="57">
        <v>504</v>
      </c>
      <c r="AL204" s="57">
        <v>71</v>
      </c>
      <c r="AM204" s="57">
        <v>86</v>
      </c>
      <c r="AN204" s="57">
        <v>847</v>
      </c>
      <c r="AO204" s="57">
        <v>2379</v>
      </c>
      <c r="AP204" s="57">
        <v>2016</v>
      </c>
      <c r="AQ204" s="57">
        <v>962</v>
      </c>
      <c r="AR204" s="57">
        <v>477</v>
      </c>
      <c r="AS204" s="57">
        <v>305</v>
      </c>
    </row>
    <row r="205" spans="1:45" hidden="1" x14ac:dyDescent="0.25">
      <c r="B205" s="57" t="s">
        <v>161</v>
      </c>
      <c r="C205" s="57" t="s">
        <v>174</v>
      </c>
      <c r="D205" s="57" t="s">
        <v>175</v>
      </c>
      <c r="E205" s="57">
        <f t="shared" si="63"/>
        <v>14915</v>
      </c>
      <c r="F205" s="57">
        <v>3826</v>
      </c>
      <c r="G205" s="57">
        <v>644</v>
      </c>
      <c r="H205" s="57">
        <v>31</v>
      </c>
      <c r="I205" s="57">
        <v>2611</v>
      </c>
      <c r="J205" s="57">
        <v>362</v>
      </c>
      <c r="K205" s="57">
        <v>219</v>
      </c>
      <c r="L205" s="57">
        <v>192</v>
      </c>
      <c r="M205" s="57">
        <v>330</v>
      </c>
      <c r="N205" s="57">
        <v>828</v>
      </c>
      <c r="O205" s="57">
        <v>335</v>
      </c>
      <c r="P205" s="57">
        <v>45</v>
      </c>
      <c r="Q205" s="57">
        <v>98</v>
      </c>
      <c r="R205" s="57">
        <v>892</v>
      </c>
      <c r="S205" s="57">
        <v>1307</v>
      </c>
      <c r="T205" s="57">
        <v>1732</v>
      </c>
      <c r="U205" s="57">
        <v>730</v>
      </c>
      <c r="V205" s="57">
        <v>377</v>
      </c>
      <c r="W205" s="57">
        <v>356</v>
      </c>
      <c r="AA205" s="57">
        <v>11079</v>
      </c>
      <c r="AB205" s="57">
        <v>2634</v>
      </c>
      <c r="AC205" s="57">
        <v>492</v>
      </c>
      <c r="AD205" s="57">
        <v>27</v>
      </c>
      <c r="AE205" s="57">
        <v>1758</v>
      </c>
      <c r="AF205" s="57">
        <v>284</v>
      </c>
      <c r="AG205" s="57">
        <v>171</v>
      </c>
      <c r="AH205" s="57">
        <v>135</v>
      </c>
      <c r="AI205" s="57">
        <v>248</v>
      </c>
      <c r="AJ205" s="57">
        <v>604</v>
      </c>
      <c r="AK205" s="57">
        <v>296</v>
      </c>
      <c r="AL205" s="57">
        <v>52</v>
      </c>
      <c r="AM205" s="57">
        <v>71</v>
      </c>
      <c r="AN205" s="57">
        <v>653</v>
      </c>
      <c r="AO205" s="57">
        <v>1138</v>
      </c>
      <c r="AP205" s="57">
        <v>1290</v>
      </c>
      <c r="AQ205" s="57">
        <v>617</v>
      </c>
      <c r="AR205" s="57">
        <v>335</v>
      </c>
      <c r="AS205" s="57">
        <v>274</v>
      </c>
    </row>
    <row r="206" spans="1:45" hidden="1" x14ac:dyDescent="0.25">
      <c r="B206" s="57" t="s">
        <v>161</v>
      </c>
      <c r="C206" s="57" t="s">
        <v>176</v>
      </c>
      <c r="D206" s="57" t="s">
        <v>177</v>
      </c>
      <c r="E206" s="57">
        <f t="shared" si="63"/>
        <v>12133</v>
      </c>
      <c r="F206" s="57">
        <v>2227</v>
      </c>
      <c r="G206" s="57">
        <v>330</v>
      </c>
      <c r="H206" s="57">
        <v>9</v>
      </c>
      <c r="I206" s="57">
        <v>1079</v>
      </c>
      <c r="J206" s="57">
        <v>47</v>
      </c>
      <c r="K206" s="57">
        <v>28</v>
      </c>
      <c r="L206" s="57">
        <v>123</v>
      </c>
      <c r="M206" s="57">
        <v>105</v>
      </c>
      <c r="N206" s="57">
        <v>5412</v>
      </c>
      <c r="O206" s="57">
        <v>441</v>
      </c>
      <c r="P206" s="57">
        <v>65</v>
      </c>
      <c r="Q206" s="57">
        <v>121</v>
      </c>
      <c r="R206" s="57">
        <v>985</v>
      </c>
      <c r="S206" s="57">
        <v>253</v>
      </c>
      <c r="T206" s="57">
        <v>278</v>
      </c>
      <c r="U206" s="57">
        <v>89</v>
      </c>
      <c r="V206" s="57">
        <v>367</v>
      </c>
      <c r="W206" s="57">
        <v>174</v>
      </c>
      <c r="AA206" s="57">
        <v>9266</v>
      </c>
      <c r="AB206" s="57">
        <v>2084</v>
      </c>
      <c r="AC206" s="57">
        <v>307</v>
      </c>
      <c r="AD206" s="57">
        <v>8</v>
      </c>
      <c r="AE206" s="57">
        <v>916</v>
      </c>
      <c r="AF206" s="57">
        <v>47</v>
      </c>
      <c r="AG206" s="57">
        <v>26</v>
      </c>
      <c r="AH206" s="57">
        <v>98</v>
      </c>
      <c r="AI206" s="57">
        <v>85</v>
      </c>
      <c r="AJ206" s="57">
        <v>3456</v>
      </c>
      <c r="AK206" s="57">
        <v>360</v>
      </c>
      <c r="AL206" s="57">
        <v>55</v>
      </c>
      <c r="AM206" s="57">
        <v>88</v>
      </c>
      <c r="AN206" s="57">
        <v>745</v>
      </c>
      <c r="AO206" s="57">
        <v>214</v>
      </c>
      <c r="AP206" s="57">
        <v>234</v>
      </c>
      <c r="AQ206" s="57">
        <v>87</v>
      </c>
      <c r="AR206" s="57">
        <v>311</v>
      </c>
      <c r="AS206" s="57">
        <v>145</v>
      </c>
    </row>
    <row r="207" spans="1:45" hidden="1" x14ac:dyDescent="0.25">
      <c r="B207" s="57" t="s">
        <v>161</v>
      </c>
      <c r="C207" s="57" t="s">
        <v>178</v>
      </c>
      <c r="D207" s="57" t="s">
        <v>179</v>
      </c>
      <c r="E207" s="57">
        <f t="shared" si="63"/>
        <v>16989</v>
      </c>
      <c r="F207" s="57">
        <v>4814</v>
      </c>
      <c r="G207" s="57">
        <v>852</v>
      </c>
      <c r="H207" s="57">
        <v>10</v>
      </c>
      <c r="I207" s="57">
        <v>2813</v>
      </c>
      <c r="J207" s="57">
        <v>332</v>
      </c>
      <c r="K207" s="57">
        <v>266</v>
      </c>
      <c r="L207" s="57">
        <v>242</v>
      </c>
      <c r="M207" s="57">
        <v>339</v>
      </c>
      <c r="N207" s="57">
        <v>464</v>
      </c>
      <c r="O207" s="57">
        <v>286</v>
      </c>
      <c r="P207" s="57">
        <v>42</v>
      </c>
      <c r="Q207" s="57">
        <v>263</v>
      </c>
      <c r="R207" s="57">
        <v>881</v>
      </c>
      <c r="S207" s="57">
        <v>2109</v>
      </c>
      <c r="T207" s="57">
        <v>1429</v>
      </c>
      <c r="U207" s="57">
        <v>647</v>
      </c>
      <c r="V207" s="57">
        <v>740</v>
      </c>
      <c r="W207" s="57">
        <v>460</v>
      </c>
      <c r="AA207" s="57">
        <v>12725</v>
      </c>
      <c r="AB207" s="57">
        <v>3212</v>
      </c>
      <c r="AC207" s="57">
        <v>714</v>
      </c>
      <c r="AD207" s="57">
        <v>7</v>
      </c>
      <c r="AE207" s="57">
        <v>1772</v>
      </c>
      <c r="AF207" s="57">
        <v>284</v>
      </c>
      <c r="AG207" s="57">
        <v>208</v>
      </c>
      <c r="AH207" s="57">
        <v>180</v>
      </c>
      <c r="AI207" s="57">
        <v>268</v>
      </c>
      <c r="AJ207" s="57">
        <v>467</v>
      </c>
      <c r="AK207" s="57">
        <v>269</v>
      </c>
      <c r="AL207" s="57">
        <v>79</v>
      </c>
      <c r="AM207" s="57">
        <v>147</v>
      </c>
      <c r="AN207" s="57">
        <v>726</v>
      </c>
      <c r="AO207" s="57">
        <v>1717</v>
      </c>
      <c r="AP207" s="57">
        <v>1086</v>
      </c>
      <c r="AQ207" s="57">
        <v>514</v>
      </c>
      <c r="AR207" s="57">
        <v>697</v>
      </c>
      <c r="AS207" s="57">
        <v>378</v>
      </c>
    </row>
    <row r="208" spans="1:45" hidden="1" x14ac:dyDescent="0.25">
      <c r="B208" s="57" t="s">
        <v>161</v>
      </c>
      <c r="C208" s="57" t="s">
        <v>180</v>
      </c>
      <c r="D208" s="57" t="s">
        <v>181</v>
      </c>
      <c r="E208" s="57">
        <f t="shared" si="63"/>
        <v>15529</v>
      </c>
      <c r="F208" s="57">
        <v>4585</v>
      </c>
      <c r="G208" s="57">
        <v>1006</v>
      </c>
      <c r="H208" s="57">
        <v>16</v>
      </c>
      <c r="I208" s="57">
        <v>3185</v>
      </c>
      <c r="J208" s="57">
        <v>241</v>
      </c>
      <c r="K208" s="57">
        <v>136</v>
      </c>
      <c r="L208" s="57">
        <v>255</v>
      </c>
      <c r="M208" s="57">
        <v>290</v>
      </c>
      <c r="N208" s="57">
        <v>685</v>
      </c>
      <c r="O208" s="57">
        <v>694</v>
      </c>
      <c r="P208" s="57">
        <v>67</v>
      </c>
      <c r="Q208" s="57">
        <v>200</v>
      </c>
      <c r="R208" s="57">
        <v>1129</v>
      </c>
      <c r="S208" s="57">
        <v>897</v>
      </c>
      <c r="T208" s="57">
        <v>682</v>
      </c>
      <c r="U208" s="57">
        <v>383</v>
      </c>
      <c r="V208" s="57">
        <v>656</v>
      </c>
      <c r="W208" s="57">
        <v>422</v>
      </c>
      <c r="AA208" s="57">
        <v>10636</v>
      </c>
      <c r="AB208" s="57">
        <v>2882</v>
      </c>
      <c r="AC208" s="57">
        <v>678</v>
      </c>
      <c r="AD208" s="57">
        <v>14</v>
      </c>
      <c r="AE208" s="57">
        <v>1890</v>
      </c>
      <c r="AF208" s="57">
        <v>183</v>
      </c>
      <c r="AG208" s="57">
        <v>106</v>
      </c>
      <c r="AH208" s="57">
        <v>196</v>
      </c>
      <c r="AI208" s="57">
        <v>185</v>
      </c>
      <c r="AJ208" s="57">
        <v>574</v>
      </c>
      <c r="AK208" s="57">
        <v>606</v>
      </c>
      <c r="AL208" s="57">
        <v>61</v>
      </c>
      <c r="AM208" s="57">
        <v>118</v>
      </c>
      <c r="AN208" s="57">
        <v>771</v>
      </c>
      <c r="AO208" s="57">
        <v>721</v>
      </c>
      <c r="AP208" s="57">
        <v>528</v>
      </c>
      <c r="AQ208" s="57">
        <v>300</v>
      </c>
      <c r="AR208" s="57">
        <v>528</v>
      </c>
      <c r="AS208" s="57">
        <v>295</v>
      </c>
    </row>
    <row r="209" spans="1:45" hidden="1" x14ac:dyDescent="0.25">
      <c r="B209" s="57" t="s">
        <v>161</v>
      </c>
      <c r="C209" s="57" t="s">
        <v>182</v>
      </c>
      <c r="D209" s="57" t="s">
        <v>183</v>
      </c>
      <c r="E209" s="57">
        <f t="shared" si="63"/>
        <v>12811</v>
      </c>
      <c r="F209" s="57">
        <v>2272</v>
      </c>
      <c r="G209" s="57">
        <v>506</v>
      </c>
      <c r="H209" s="57">
        <v>0</v>
      </c>
      <c r="I209" s="57">
        <v>1222</v>
      </c>
      <c r="J209" s="57">
        <v>68</v>
      </c>
      <c r="K209" s="57">
        <v>57</v>
      </c>
      <c r="L209" s="57">
        <v>169</v>
      </c>
      <c r="M209" s="57">
        <v>125</v>
      </c>
      <c r="N209" s="57">
        <v>3752</v>
      </c>
      <c r="O209" s="57">
        <v>908</v>
      </c>
      <c r="P209" s="57">
        <v>38</v>
      </c>
      <c r="Q209" s="57">
        <v>174</v>
      </c>
      <c r="R209" s="57">
        <v>1661</v>
      </c>
      <c r="S209" s="57">
        <v>384</v>
      </c>
      <c r="T209" s="57">
        <v>741</v>
      </c>
      <c r="U209" s="57">
        <v>184</v>
      </c>
      <c r="V209" s="57">
        <v>341</v>
      </c>
      <c r="W209" s="57">
        <v>209</v>
      </c>
      <c r="AA209" s="57">
        <v>13878</v>
      </c>
      <c r="AB209" s="57">
        <v>3525</v>
      </c>
      <c r="AC209" s="57">
        <v>588</v>
      </c>
      <c r="AD209" s="57">
        <v>1</v>
      </c>
      <c r="AE209" s="57">
        <v>1322</v>
      </c>
      <c r="AF209" s="57">
        <v>81</v>
      </c>
      <c r="AG209" s="57">
        <v>58</v>
      </c>
      <c r="AH209" s="57">
        <v>161</v>
      </c>
      <c r="AI209" s="57">
        <v>134</v>
      </c>
      <c r="AJ209" s="57">
        <v>3044</v>
      </c>
      <c r="AK209" s="57">
        <v>786</v>
      </c>
      <c r="AL209" s="57">
        <v>52</v>
      </c>
      <c r="AM209" s="57">
        <v>224</v>
      </c>
      <c r="AN209" s="57">
        <v>1719</v>
      </c>
      <c r="AO209" s="57">
        <v>669</v>
      </c>
      <c r="AP209" s="57">
        <v>755</v>
      </c>
      <c r="AQ209" s="57">
        <v>198</v>
      </c>
      <c r="AR209" s="57">
        <v>353</v>
      </c>
      <c r="AS209" s="57">
        <v>208</v>
      </c>
    </row>
    <row r="210" spans="1:45" hidden="1" x14ac:dyDescent="0.25">
      <c r="B210" s="57" t="s">
        <v>161</v>
      </c>
      <c r="C210" s="57" t="s">
        <v>184</v>
      </c>
      <c r="D210" s="57" t="s">
        <v>185</v>
      </c>
      <c r="E210" s="57">
        <f t="shared" si="63"/>
        <v>15474</v>
      </c>
      <c r="F210" s="57">
        <v>2113</v>
      </c>
      <c r="G210" s="57">
        <v>322</v>
      </c>
      <c r="H210" s="57">
        <v>4</v>
      </c>
      <c r="I210" s="57">
        <v>2196</v>
      </c>
      <c r="J210" s="57">
        <v>127</v>
      </c>
      <c r="K210" s="57">
        <v>138</v>
      </c>
      <c r="L210" s="57">
        <v>218</v>
      </c>
      <c r="M210" s="57">
        <v>203</v>
      </c>
      <c r="N210" s="57">
        <v>4080</v>
      </c>
      <c r="O210" s="57">
        <v>857</v>
      </c>
      <c r="P210" s="57">
        <v>107</v>
      </c>
      <c r="Q210" s="57">
        <v>231</v>
      </c>
      <c r="R210" s="57">
        <v>1822</v>
      </c>
      <c r="S210" s="57">
        <v>860</v>
      </c>
      <c r="T210" s="57">
        <v>867</v>
      </c>
      <c r="U210" s="57">
        <v>387</v>
      </c>
      <c r="V210" s="57">
        <v>603</v>
      </c>
      <c r="W210" s="57">
        <v>339</v>
      </c>
      <c r="AA210" s="57">
        <v>12892</v>
      </c>
      <c r="AB210" s="57">
        <v>2159</v>
      </c>
      <c r="AC210" s="57">
        <v>288</v>
      </c>
      <c r="AD210" s="57">
        <v>5</v>
      </c>
      <c r="AE210" s="57">
        <v>1854</v>
      </c>
      <c r="AF210" s="57">
        <v>118</v>
      </c>
      <c r="AG210" s="57">
        <v>122</v>
      </c>
      <c r="AH210" s="57">
        <v>173</v>
      </c>
      <c r="AI210" s="57">
        <v>173</v>
      </c>
      <c r="AJ210" s="57">
        <v>2802</v>
      </c>
      <c r="AK210" s="57">
        <v>722</v>
      </c>
      <c r="AL210" s="57">
        <v>83</v>
      </c>
      <c r="AM210" s="57">
        <v>182</v>
      </c>
      <c r="AN210" s="57">
        <v>1516</v>
      </c>
      <c r="AO210" s="57">
        <v>756</v>
      </c>
      <c r="AP210" s="57">
        <v>734</v>
      </c>
      <c r="AQ210" s="57">
        <v>375</v>
      </c>
      <c r="AR210" s="57">
        <v>510</v>
      </c>
      <c r="AS210" s="57">
        <v>320</v>
      </c>
    </row>
    <row r="211" spans="1:45" hidden="1" x14ac:dyDescent="0.25">
      <c r="B211" s="57" t="s">
        <v>161</v>
      </c>
      <c r="C211" s="57" t="s">
        <v>186</v>
      </c>
      <c r="D211" s="57" t="s">
        <v>187</v>
      </c>
      <c r="E211" s="57">
        <f t="shared" si="63"/>
        <v>15281</v>
      </c>
      <c r="F211" s="57">
        <v>6268</v>
      </c>
      <c r="G211" s="57">
        <v>633</v>
      </c>
      <c r="H211" s="57">
        <v>3</v>
      </c>
      <c r="I211" s="57">
        <v>2722</v>
      </c>
      <c r="J211" s="57">
        <v>277</v>
      </c>
      <c r="K211" s="57">
        <v>175</v>
      </c>
      <c r="L211" s="57">
        <v>240</v>
      </c>
      <c r="M211" s="57">
        <v>345</v>
      </c>
      <c r="N211" s="57">
        <v>752</v>
      </c>
      <c r="O211" s="57">
        <v>202</v>
      </c>
      <c r="P211" s="57">
        <v>50</v>
      </c>
      <c r="Q211" s="57">
        <v>167</v>
      </c>
      <c r="R211" s="57">
        <v>667</v>
      </c>
      <c r="S211" s="57">
        <v>711</v>
      </c>
      <c r="T211" s="57">
        <v>939</v>
      </c>
      <c r="U211" s="57">
        <v>371</v>
      </c>
      <c r="V211" s="57">
        <v>378</v>
      </c>
      <c r="W211" s="57">
        <v>381</v>
      </c>
      <c r="AA211" s="57">
        <v>12192</v>
      </c>
      <c r="AB211" s="57">
        <v>4823</v>
      </c>
      <c r="AC211" s="57">
        <v>500</v>
      </c>
      <c r="AD211" s="57">
        <v>4</v>
      </c>
      <c r="AE211" s="57">
        <v>1986</v>
      </c>
      <c r="AF211" s="57">
        <v>239</v>
      </c>
      <c r="AG211" s="57">
        <v>136</v>
      </c>
      <c r="AH211" s="57">
        <v>195</v>
      </c>
      <c r="AI211" s="57">
        <v>276</v>
      </c>
      <c r="AJ211" s="57">
        <v>667</v>
      </c>
      <c r="AK211" s="57">
        <v>230</v>
      </c>
      <c r="AL211" s="57">
        <v>91</v>
      </c>
      <c r="AM211" s="57">
        <v>121</v>
      </c>
      <c r="AN211" s="57">
        <v>500</v>
      </c>
      <c r="AO211" s="57">
        <v>652</v>
      </c>
      <c r="AP211" s="57">
        <v>741</v>
      </c>
      <c r="AQ211" s="57">
        <v>311</v>
      </c>
      <c r="AR211" s="57">
        <v>370</v>
      </c>
      <c r="AS211" s="57">
        <v>350</v>
      </c>
    </row>
    <row r="212" spans="1:45" hidden="1" x14ac:dyDescent="0.25">
      <c r="B212" s="57" t="s">
        <v>161</v>
      </c>
      <c r="C212" s="57" t="s">
        <v>188</v>
      </c>
      <c r="D212" s="57" t="s">
        <v>189</v>
      </c>
      <c r="E212" s="57">
        <f t="shared" si="63"/>
        <v>15155</v>
      </c>
      <c r="F212" s="57">
        <v>1827</v>
      </c>
      <c r="G212" s="57">
        <v>503</v>
      </c>
      <c r="H212" s="57">
        <v>9</v>
      </c>
      <c r="I212" s="57">
        <v>1761</v>
      </c>
      <c r="J212" s="57">
        <v>116</v>
      </c>
      <c r="K212" s="57">
        <v>63</v>
      </c>
      <c r="L212" s="57">
        <v>174</v>
      </c>
      <c r="M212" s="57">
        <v>156</v>
      </c>
      <c r="N212" s="57">
        <v>5468</v>
      </c>
      <c r="O212" s="57">
        <v>713</v>
      </c>
      <c r="P212" s="57">
        <v>118</v>
      </c>
      <c r="Q212" s="57">
        <v>193</v>
      </c>
      <c r="R212" s="57">
        <v>1701</v>
      </c>
      <c r="S212" s="57">
        <v>823</v>
      </c>
      <c r="T212" s="57">
        <v>567</v>
      </c>
      <c r="U212" s="57">
        <v>287</v>
      </c>
      <c r="V212" s="57">
        <v>459</v>
      </c>
      <c r="W212" s="57">
        <v>217</v>
      </c>
      <c r="AA212" s="57">
        <v>13468</v>
      </c>
      <c r="AB212" s="57">
        <v>2320</v>
      </c>
      <c r="AC212" s="57">
        <v>408</v>
      </c>
      <c r="AD212" s="57">
        <v>9</v>
      </c>
      <c r="AE212" s="57">
        <v>1602</v>
      </c>
      <c r="AF212" s="57">
        <v>118</v>
      </c>
      <c r="AG212" s="57">
        <v>71</v>
      </c>
      <c r="AH212" s="57">
        <v>144</v>
      </c>
      <c r="AI212" s="57">
        <v>141</v>
      </c>
      <c r="AJ212" s="57">
        <v>4115</v>
      </c>
      <c r="AK212" s="57">
        <v>587</v>
      </c>
      <c r="AL212" s="57">
        <v>116</v>
      </c>
      <c r="AM212" s="57">
        <v>133</v>
      </c>
      <c r="AN212" s="57">
        <v>1531</v>
      </c>
      <c r="AO212" s="57">
        <v>769</v>
      </c>
      <c r="AP212" s="57">
        <v>496</v>
      </c>
      <c r="AQ212" s="57">
        <v>271</v>
      </c>
      <c r="AR212" s="57">
        <v>420</v>
      </c>
      <c r="AS212" s="57">
        <v>217</v>
      </c>
    </row>
    <row r="213" spans="1:45" hidden="1" x14ac:dyDescent="0.25">
      <c r="B213" s="57" t="s">
        <v>161</v>
      </c>
      <c r="C213" s="57" t="s">
        <v>190</v>
      </c>
      <c r="D213" s="57" t="s">
        <v>191</v>
      </c>
      <c r="E213" s="57">
        <f t="shared" si="63"/>
        <v>16903</v>
      </c>
      <c r="F213" s="57">
        <v>2000</v>
      </c>
      <c r="G213" s="57">
        <v>446</v>
      </c>
      <c r="H213" s="57">
        <v>24</v>
      </c>
      <c r="I213" s="57">
        <v>1503</v>
      </c>
      <c r="J213" s="57">
        <v>392</v>
      </c>
      <c r="K213" s="57">
        <v>249</v>
      </c>
      <c r="L213" s="57">
        <v>136</v>
      </c>
      <c r="M213" s="57">
        <v>293</v>
      </c>
      <c r="N213" s="57">
        <v>1036</v>
      </c>
      <c r="O213" s="57">
        <v>521</v>
      </c>
      <c r="P213" s="57">
        <v>127</v>
      </c>
      <c r="Q213" s="57">
        <v>64</v>
      </c>
      <c r="R213" s="57">
        <v>1120</v>
      </c>
      <c r="S213" s="57">
        <v>3635</v>
      </c>
      <c r="T213" s="57">
        <v>2775</v>
      </c>
      <c r="U213" s="57">
        <v>1563</v>
      </c>
      <c r="V213" s="57">
        <v>623</v>
      </c>
      <c r="W213" s="57">
        <v>396</v>
      </c>
      <c r="AA213" s="57">
        <v>26511</v>
      </c>
      <c r="AB213" s="57">
        <v>5483</v>
      </c>
      <c r="AC213" s="57">
        <v>745</v>
      </c>
      <c r="AD213" s="57">
        <v>28</v>
      </c>
      <c r="AE213" s="57">
        <v>3350</v>
      </c>
      <c r="AF213" s="57">
        <v>383</v>
      </c>
      <c r="AG213" s="57">
        <v>287</v>
      </c>
      <c r="AH213" s="57">
        <v>195</v>
      </c>
      <c r="AI213" s="57">
        <v>357</v>
      </c>
      <c r="AJ213" s="57">
        <v>3384</v>
      </c>
      <c r="AK213" s="57">
        <v>846</v>
      </c>
      <c r="AL213" s="57">
        <v>169</v>
      </c>
      <c r="AM213" s="57">
        <v>250</v>
      </c>
      <c r="AN213" s="57">
        <v>2094</v>
      </c>
      <c r="AO213" s="57">
        <v>3671</v>
      </c>
      <c r="AP213" s="57">
        <v>2589</v>
      </c>
      <c r="AQ213" s="57">
        <v>1496</v>
      </c>
      <c r="AR213" s="57">
        <v>651</v>
      </c>
      <c r="AS213" s="57">
        <v>533</v>
      </c>
    </row>
    <row r="214" spans="1:45" hidden="1" x14ac:dyDescent="0.25">
      <c r="B214" s="57" t="s">
        <v>161</v>
      </c>
      <c r="C214" s="57" t="s">
        <v>192</v>
      </c>
      <c r="D214" s="57" t="s">
        <v>193</v>
      </c>
      <c r="E214" s="57">
        <f t="shared" si="63"/>
        <v>14950</v>
      </c>
      <c r="F214" s="57">
        <v>1589</v>
      </c>
      <c r="G214" s="57">
        <v>343</v>
      </c>
      <c r="H214" s="57">
        <v>13</v>
      </c>
      <c r="I214" s="57">
        <v>1451</v>
      </c>
      <c r="J214" s="57">
        <v>173</v>
      </c>
      <c r="K214" s="57">
        <v>92</v>
      </c>
      <c r="L214" s="57">
        <v>139</v>
      </c>
      <c r="M214" s="57">
        <v>158</v>
      </c>
      <c r="N214" s="57">
        <v>4618</v>
      </c>
      <c r="O214" s="57">
        <v>941</v>
      </c>
      <c r="P214" s="57">
        <v>89</v>
      </c>
      <c r="Q214" s="57">
        <v>97</v>
      </c>
      <c r="R214" s="57">
        <v>2574</v>
      </c>
      <c r="S214" s="57">
        <v>747</v>
      </c>
      <c r="T214" s="57">
        <v>942</v>
      </c>
      <c r="U214" s="57">
        <v>393</v>
      </c>
      <c r="V214" s="57">
        <v>304</v>
      </c>
      <c r="W214" s="57">
        <v>287</v>
      </c>
      <c r="AA214" s="57">
        <v>10884</v>
      </c>
      <c r="AB214" s="57">
        <v>1430</v>
      </c>
      <c r="AC214" s="57">
        <v>259</v>
      </c>
      <c r="AD214" s="57">
        <v>13</v>
      </c>
      <c r="AE214" s="57">
        <v>1009</v>
      </c>
      <c r="AF214" s="57">
        <v>142</v>
      </c>
      <c r="AG214" s="57">
        <v>79</v>
      </c>
      <c r="AH214" s="57">
        <v>121</v>
      </c>
      <c r="AI214" s="57">
        <v>129</v>
      </c>
      <c r="AJ214" s="57">
        <v>2863</v>
      </c>
      <c r="AK214" s="57">
        <v>738</v>
      </c>
      <c r="AL214" s="57">
        <v>81</v>
      </c>
      <c r="AM214" s="57">
        <v>76</v>
      </c>
      <c r="AN214" s="57">
        <v>1755</v>
      </c>
      <c r="AO214" s="57">
        <v>665</v>
      </c>
      <c r="AP214" s="57">
        <v>711</v>
      </c>
      <c r="AQ214" s="57">
        <v>335</v>
      </c>
      <c r="AR214" s="57">
        <v>253</v>
      </c>
      <c r="AS214" s="57">
        <v>225</v>
      </c>
    </row>
    <row r="215" spans="1:45" hidden="1" x14ac:dyDescent="0.25">
      <c r="B215" s="57" t="s">
        <v>161</v>
      </c>
      <c r="C215" s="57" t="s">
        <v>194</v>
      </c>
      <c r="D215" s="57" t="s">
        <v>195</v>
      </c>
      <c r="E215" s="57">
        <f t="shared" si="63"/>
        <v>15105</v>
      </c>
      <c r="F215" s="57">
        <v>1277</v>
      </c>
      <c r="G215" s="57">
        <v>431</v>
      </c>
      <c r="H215" s="57">
        <v>15</v>
      </c>
      <c r="I215" s="57">
        <v>1853</v>
      </c>
      <c r="J215" s="57">
        <v>169</v>
      </c>
      <c r="K215" s="57">
        <v>127</v>
      </c>
      <c r="L215" s="57">
        <v>125</v>
      </c>
      <c r="M215" s="57">
        <v>201</v>
      </c>
      <c r="N215" s="57">
        <v>4279</v>
      </c>
      <c r="O215" s="57">
        <v>989</v>
      </c>
      <c r="P215" s="57">
        <v>117</v>
      </c>
      <c r="Q215" s="57">
        <v>178</v>
      </c>
      <c r="R215" s="57">
        <v>1481</v>
      </c>
      <c r="S215" s="57">
        <v>971</v>
      </c>
      <c r="T215" s="57">
        <v>1710</v>
      </c>
      <c r="U215" s="57">
        <v>469</v>
      </c>
      <c r="V215" s="57">
        <v>426</v>
      </c>
      <c r="W215" s="57">
        <v>287</v>
      </c>
      <c r="AA215" s="57">
        <v>18524</v>
      </c>
      <c r="AB215" s="57">
        <v>3686</v>
      </c>
      <c r="AC215" s="57">
        <v>706</v>
      </c>
      <c r="AD215" s="57">
        <v>15</v>
      </c>
      <c r="AE215" s="57">
        <v>2080</v>
      </c>
      <c r="AF215" s="57">
        <v>206</v>
      </c>
      <c r="AG215" s="57">
        <v>147</v>
      </c>
      <c r="AH215" s="57">
        <v>157</v>
      </c>
      <c r="AI215" s="57">
        <v>227</v>
      </c>
      <c r="AJ215" s="57">
        <v>4210</v>
      </c>
      <c r="AK215" s="57">
        <v>967</v>
      </c>
      <c r="AL215" s="57">
        <v>147</v>
      </c>
      <c r="AM215" s="57">
        <v>200</v>
      </c>
      <c r="AN215" s="57">
        <v>1555</v>
      </c>
      <c r="AO215" s="57">
        <v>1327</v>
      </c>
      <c r="AP215" s="57">
        <v>1661</v>
      </c>
      <c r="AQ215" s="57">
        <v>496</v>
      </c>
      <c r="AR215" s="57">
        <v>422</v>
      </c>
      <c r="AS215" s="57">
        <v>315</v>
      </c>
    </row>
    <row r="216" spans="1:45" hidden="1" x14ac:dyDescent="0.25">
      <c r="B216" s="57" t="s">
        <v>161</v>
      </c>
      <c r="C216" s="57" t="s">
        <v>196</v>
      </c>
      <c r="D216" s="57" t="s">
        <v>197</v>
      </c>
      <c r="E216" s="57">
        <f t="shared" si="63"/>
        <v>13753</v>
      </c>
      <c r="F216" s="57">
        <v>2217</v>
      </c>
      <c r="G216" s="57">
        <v>779</v>
      </c>
      <c r="H216" s="57">
        <v>16</v>
      </c>
      <c r="I216" s="57">
        <v>2310</v>
      </c>
      <c r="J216" s="57">
        <v>163</v>
      </c>
      <c r="K216" s="57">
        <v>99</v>
      </c>
      <c r="L216" s="57">
        <v>136</v>
      </c>
      <c r="M216" s="57">
        <v>225</v>
      </c>
      <c r="N216" s="57">
        <v>2337</v>
      </c>
      <c r="O216" s="57">
        <v>683</v>
      </c>
      <c r="P216" s="57">
        <v>63</v>
      </c>
      <c r="Q216" s="57">
        <v>110</v>
      </c>
      <c r="R216" s="57">
        <v>1147</v>
      </c>
      <c r="S216" s="57">
        <v>929</v>
      </c>
      <c r="T216" s="57">
        <v>1108</v>
      </c>
      <c r="U216" s="57">
        <v>461</v>
      </c>
      <c r="V216" s="57">
        <v>691</v>
      </c>
      <c r="W216" s="57">
        <v>279</v>
      </c>
      <c r="AA216" s="57">
        <v>10537</v>
      </c>
      <c r="AB216" s="57">
        <v>1956</v>
      </c>
      <c r="AC216" s="57">
        <v>587</v>
      </c>
      <c r="AD216" s="57">
        <v>16</v>
      </c>
      <c r="AE216" s="57">
        <v>1716</v>
      </c>
      <c r="AF216" s="57">
        <v>126</v>
      </c>
      <c r="AG216" s="57">
        <v>80</v>
      </c>
      <c r="AH216" s="57">
        <v>109</v>
      </c>
      <c r="AI216" s="57">
        <v>181</v>
      </c>
      <c r="AJ216" s="57">
        <v>1444</v>
      </c>
      <c r="AK216" s="57">
        <v>545</v>
      </c>
      <c r="AL216" s="57">
        <v>40</v>
      </c>
      <c r="AM216" s="57">
        <v>80</v>
      </c>
      <c r="AN216" s="57">
        <v>898</v>
      </c>
      <c r="AO216" s="57">
        <v>781</v>
      </c>
      <c r="AP216" s="57">
        <v>784</v>
      </c>
      <c r="AQ216" s="57">
        <v>339</v>
      </c>
      <c r="AR216" s="57">
        <v>613</v>
      </c>
      <c r="AS216" s="57">
        <v>242</v>
      </c>
    </row>
    <row r="217" spans="1:45" hidden="1" x14ac:dyDescent="0.25">
      <c r="B217" s="57" t="s">
        <v>161</v>
      </c>
      <c r="C217" s="57" t="s">
        <v>198</v>
      </c>
      <c r="D217" s="57" t="s">
        <v>199</v>
      </c>
      <c r="E217" s="57">
        <f t="shared" si="63"/>
        <v>14727</v>
      </c>
      <c r="F217" s="57">
        <v>792</v>
      </c>
      <c r="G217" s="57">
        <v>210</v>
      </c>
      <c r="H217" s="57">
        <v>18</v>
      </c>
      <c r="I217" s="57">
        <v>1035</v>
      </c>
      <c r="J217" s="57">
        <v>123</v>
      </c>
      <c r="K217" s="57">
        <v>47</v>
      </c>
      <c r="L217" s="57">
        <v>143</v>
      </c>
      <c r="M217" s="57">
        <v>130</v>
      </c>
      <c r="N217" s="57">
        <v>6811</v>
      </c>
      <c r="O217" s="57">
        <v>832</v>
      </c>
      <c r="P217" s="57">
        <v>120</v>
      </c>
      <c r="Q217" s="57">
        <v>87</v>
      </c>
      <c r="R217" s="57">
        <v>1888</v>
      </c>
      <c r="S217" s="57">
        <v>735</v>
      </c>
      <c r="T217" s="57">
        <v>981</v>
      </c>
      <c r="U217" s="57">
        <v>320</v>
      </c>
      <c r="V217" s="57">
        <v>292</v>
      </c>
      <c r="W217" s="57">
        <v>163</v>
      </c>
      <c r="AA217" s="57">
        <v>14320</v>
      </c>
      <c r="AB217" s="57">
        <v>1896</v>
      </c>
      <c r="AC217" s="57">
        <v>280</v>
      </c>
      <c r="AD217" s="57">
        <v>18</v>
      </c>
      <c r="AE217" s="57">
        <v>1113</v>
      </c>
      <c r="AF217" s="57">
        <v>137</v>
      </c>
      <c r="AG217" s="57">
        <v>60</v>
      </c>
      <c r="AH217" s="57">
        <v>147</v>
      </c>
      <c r="AI217" s="57">
        <v>137</v>
      </c>
      <c r="AJ217" s="57">
        <v>5239</v>
      </c>
      <c r="AK217" s="57">
        <v>779</v>
      </c>
      <c r="AL217" s="57">
        <v>113</v>
      </c>
      <c r="AM217" s="57">
        <v>82</v>
      </c>
      <c r="AN217" s="57">
        <v>1712</v>
      </c>
      <c r="AO217" s="57">
        <v>814</v>
      </c>
      <c r="AP217" s="57">
        <v>1007</v>
      </c>
      <c r="AQ217" s="57">
        <v>323</v>
      </c>
      <c r="AR217" s="57">
        <v>292</v>
      </c>
      <c r="AS217" s="57">
        <v>171</v>
      </c>
    </row>
    <row r="218" spans="1:45" hidden="1" x14ac:dyDescent="0.25">
      <c r="B218" s="57" t="s">
        <v>161</v>
      </c>
      <c r="C218" s="57" t="s">
        <v>200</v>
      </c>
      <c r="D218" s="57" t="s">
        <v>201</v>
      </c>
      <c r="E218" s="57">
        <f t="shared" si="63"/>
        <v>15587</v>
      </c>
      <c r="F218" s="57">
        <v>3123</v>
      </c>
      <c r="G218" s="57">
        <v>805</v>
      </c>
      <c r="H218" s="57">
        <v>24</v>
      </c>
      <c r="I218" s="57">
        <v>3418</v>
      </c>
      <c r="J218" s="57">
        <v>279</v>
      </c>
      <c r="K218" s="57">
        <v>184</v>
      </c>
      <c r="L218" s="57">
        <v>227</v>
      </c>
      <c r="M218" s="57">
        <v>412</v>
      </c>
      <c r="N218" s="57">
        <v>1181</v>
      </c>
      <c r="O218" s="57">
        <v>614</v>
      </c>
      <c r="P218" s="57">
        <v>77</v>
      </c>
      <c r="Q218" s="57">
        <v>188</v>
      </c>
      <c r="R218" s="57">
        <v>1277</v>
      </c>
      <c r="S218" s="57">
        <v>1268</v>
      </c>
      <c r="T218" s="57">
        <v>1107</v>
      </c>
      <c r="U218" s="57">
        <v>624</v>
      </c>
      <c r="V218" s="57">
        <v>457</v>
      </c>
      <c r="W218" s="57">
        <v>322</v>
      </c>
      <c r="AA218" s="57">
        <v>12803</v>
      </c>
      <c r="AB218" s="57">
        <v>2425</v>
      </c>
      <c r="AC218" s="57">
        <v>687</v>
      </c>
      <c r="AD218" s="57">
        <v>23</v>
      </c>
      <c r="AE218" s="57">
        <v>2201</v>
      </c>
      <c r="AF218" s="57">
        <v>249</v>
      </c>
      <c r="AG218" s="57">
        <v>145</v>
      </c>
      <c r="AH218" s="57">
        <v>176</v>
      </c>
      <c r="AI218" s="57">
        <v>323</v>
      </c>
      <c r="AJ218" s="57">
        <v>1128</v>
      </c>
      <c r="AK218" s="57">
        <v>609</v>
      </c>
      <c r="AL218" s="57">
        <v>77</v>
      </c>
      <c r="AM218" s="57">
        <v>137</v>
      </c>
      <c r="AN218" s="57">
        <v>1011</v>
      </c>
      <c r="AO218" s="57">
        <v>1242</v>
      </c>
      <c r="AP218" s="57">
        <v>1079</v>
      </c>
      <c r="AQ218" s="57">
        <v>591</v>
      </c>
      <c r="AR218" s="57">
        <v>408</v>
      </c>
      <c r="AS218" s="57">
        <v>292</v>
      </c>
    </row>
    <row r="219" spans="1:45" hidden="1" x14ac:dyDescent="0.25">
      <c r="A219" s="57" t="s">
        <v>204</v>
      </c>
      <c r="B219" s="57" t="s">
        <v>204</v>
      </c>
      <c r="C219" s="57" t="s">
        <v>202</v>
      </c>
      <c r="D219" s="57" t="s">
        <v>203</v>
      </c>
      <c r="E219" s="57">
        <f t="shared" si="63"/>
        <v>15098</v>
      </c>
      <c r="F219" s="57">
        <v>11764</v>
      </c>
      <c r="G219" s="57">
        <v>235</v>
      </c>
      <c r="H219" s="57">
        <v>5</v>
      </c>
      <c r="I219" s="57">
        <v>905</v>
      </c>
      <c r="J219" s="57">
        <v>99</v>
      </c>
      <c r="K219" s="57">
        <v>39</v>
      </c>
      <c r="L219" s="57">
        <v>176</v>
      </c>
      <c r="M219" s="57">
        <v>107</v>
      </c>
      <c r="N219" s="57">
        <v>587</v>
      </c>
      <c r="O219" s="57">
        <v>65</v>
      </c>
      <c r="P219" s="57">
        <v>54</v>
      </c>
      <c r="Q219" s="57">
        <v>187</v>
      </c>
      <c r="R219" s="57">
        <v>284</v>
      </c>
      <c r="S219" s="57">
        <v>253</v>
      </c>
      <c r="T219" s="57">
        <v>132</v>
      </c>
      <c r="U219" s="57">
        <v>36</v>
      </c>
      <c r="V219" s="57">
        <v>63</v>
      </c>
      <c r="W219" s="57">
        <v>107</v>
      </c>
      <c r="AA219" s="57">
        <v>12529</v>
      </c>
      <c r="AB219" s="57">
        <v>9701</v>
      </c>
      <c r="AC219" s="57">
        <v>177</v>
      </c>
      <c r="AD219" s="57">
        <v>7</v>
      </c>
      <c r="AE219" s="57">
        <v>652</v>
      </c>
      <c r="AF219" s="57">
        <v>107</v>
      </c>
      <c r="AG219" s="57">
        <v>37</v>
      </c>
      <c r="AH219" s="57">
        <v>144</v>
      </c>
      <c r="AI219" s="57">
        <v>100</v>
      </c>
      <c r="AJ219" s="57">
        <v>407</v>
      </c>
      <c r="AK219" s="57">
        <v>50</v>
      </c>
      <c r="AL219" s="57">
        <v>47</v>
      </c>
      <c r="AM219" s="57">
        <v>134</v>
      </c>
      <c r="AN219" s="57">
        <v>273</v>
      </c>
      <c r="AO219" s="57">
        <v>304</v>
      </c>
      <c r="AP219" s="57">
        <v>190</v>
      </c>
      <c r="AQ219" s="57">
        <v>64</v>
      </c>
      <c r="AR219" s="57">
        <v>45</v>
      </c>
      <c r="AS219" s="57">
        <v>90</v>
      </c>
    </row>
    <row r="220" spans="1:45" hidden="1" x14ac:dyDescent="0.25">
      <c r="B220" s="57" t="s">
        <v>204</v>
      </c>
      <c r="C220" s="57" t="s">
        <v>205</v>
      </c>
      <c r="D220" s="57" t="s">
        <v>206</v>
      </c>
      <c r="E220" s="57">
        <f t="shared" si="63"/>
        <v>9951</v>
      </c>
      <c r="F220" s="57">
        <v>9279</v>
      </c>
      <c r="G220" s="57">
        <v>59</v>
      </c>
      <c r="H220" s="57">
        <v>2</v>
      </c>
      <c r="I220" s="57">
        <v>200</v>
      </c>
      <c r="J220" s="57">
        <v>75</v>
      </c>
      <c r="K220" s="57">
        <v>15</v>
      </c>
      <c r="L220" s="57">
        <v>25</v>
      </c>
      <c r="M220" s="57">
        <v>31</v>
      </c>
      <c r="N220" s="57">
        <v>46</v>
      </c>
      <c r="O220" s="57">
        <v>13</v>
      </c>
      <c r="P220" s="57">
        <v>17</v>
      </c>
      <c r="Q220" s="57">
        <v>18</v>
      </c>
      <c r="R220" s="57">
        <v>40</v>
      </c>
      <c r="S220" s="57">
        <v>40</v>
      </c>
      <c r="T220" s="57">
        <v>45</v>
      </c>
      <c r="U220" s="57">
        <v>1</v>
      </c>
      <c r="V220" s="57">
        <v>7</v>
      </c>
      <c r="W220" s="57">
        <v>38</v>
      </c>
      <c r="AA220" s="57">
        <v>7879</v>
      </c>
      <c r="AB220" s="57">
        <v>7228</v>
      </c>
      <c r="AC220" s="57">
        <v>52</v>
      </c>
      <c r="AD220" s="57">
        <v>1</v>
      </c>
      <c r="AE220" s="57">
        <v>186</v>
      </c>
      <c r="AF220" s="57">
        <v>65</v>
      </c>
      <c r="AG220" s="57">
        <v>19</v>
      </c>
      <c r="AH220" s="57">
        <v>26</v>
      </c>
      <c r="AI220" s="57">
        <v>32</v>
      </c>
      <c r="AJ220" s="57">
        <v>54</v>
      </c>
      <c r="AK220" s="57">
        <v>12</v>
      </c>
      <c r="AL220" s="57">
        <v>15</v>
      </c>
      <c r="AM220" s="57">
        <v>21</v>
      </c>
      <c r="AN220" s="57">
        <v>51</v>
      </c>
      <c r="AO220" s="57">
        <v>33</v>
      </c>
      <c r="AP220" s="57">
        <v>36</v>
      </c>
      <c r="AQ220" s="57">
        <v>3</v>
      </c>
      <c r="AR220" s="57">
        <v>5</v>
      </c>
      <c r="AS220" s="57">
        <v>40</v>
      </c>
    </row>
    <row r="221" spans="1:45" hidden="1" x14ac:dyDescent="0.25">
      <c r="B221" s="57" t="s">
        <v>204</v>
      </c>
      <c r="C221" s="57" t="s">
        <v>207</v>
      </c>
      <c r="D221" s="57" t="s">
        <v>208</v>
      </c>
      <c r="E221" s="57">
        <f t="shared" si="63"/>
        <v>15113</v>
      </c>
      <c r="F221" s="57">
        <v>12268</v>
      </c>
      <c r="G221" s="57">
        <v>209</v>
      </c>
      <c r="H221" s="57">
        <v>18</v>
      </c>
      <c r="I221" s="57">
        <v>685</v>
      </c>
      <c r="J221" s="57">
        <v>180</v>
      </c>
      <c r="K221" s="57">
        <v>70</v>
      </c>
      <c r="L221" s="57">
        <v>135</v>
      </c>
      <c r="M221" s="57">
        <v>128</v>
      </c>
      <c r="N221" s="57">
        <v>237</v>
      </c>
      <c r="O221" s="57">
        <v>41</v>
      </c>
      <c r="P221" s="57">
        <v>60</v>
      </c>
      <c r="Q221" s="57">
        <v>95</v>
      </c>
      <c r="R221" s="57">
        <v>261</v>
      </c>
      <c r="S221" s="57">
        <v>354</v>
      </c>
      <c r="T221" s="57">
        <v>182</v>
      </c>
      <c r="U221" s="57">
        <v>80</v>
      </c>
      <c r="V221" s="57">
        <v>48</v>
      </c>
      <c r="W221" s="57">
        <v>62</v>
      </c>
      <c r="AA221" s="57">
        <v>13238</v>
      </c>
      <c r="AB221" s="57">
        <v>10634</v>
      </c>
      <c r="AC221" s="57">
        <v>160</v>
      </c>
      <c r="AD221" s="57">
        <v>20</v>
      </c>
      <c r="AE221" s="57">
        <v>560</v>
      </c>
      <c r="AF221" s="57">
        <v>161</v>
      </c>
      <c r="AG221" s="57">
        <v>68</v>
      </c>
      <c r="AH221" s="57">
        <v>115</v>
      </c>
      <c r="AI221" s="57">
        <v>134</v>
      </c>
      <c r="AJ221" s="57">
        <v>191</v>
      </c>
      <c r="AK221" s="57">
        <v>30</v>
      </c>
      <c r="AL221" s="57">
        <v>64</v>
      </c>
      <c r="AM221" s="57">
        <v>76</v>
      </c>
      <c r="AN221" s="57">
        <v>247</v>
      </c>
      <c r="AO221" s="57">
        <v>378</v>
      </c>
      <c r="AP221" s="57">
        <v>204</v>
      </c>
      <c r="AQ221" s="57">
        <v>102</v>
      </c>
      <c r="AR221" s="57">
        <v>35</v>
      </c>
      <c r="AS221" s="57">
        <v>59</v>
      </c>
    </row>
    <row r="222" spans="1:45" hidden="1" x14ac:dyDescent="0.25">
      <c r="B222" s="57" t="s">
        <v>204</v>
      </c>
      <c r="C222" s="57" t="s">
        <v>209</v>
      </c>
      <c r="D222" s="57" t="s">
        <v>210</v>
      </c>
      <c r="E222" s="57">
        <f t="shared" si="63"/>
        <v>16826</v>
      </c>
      <c r="F222" s="57">
        <v>11959</v>
      </c>
      <c r="G222" s="57">
        <v>290</v>
      </c>
      <c r="H222" s="57">
        <v>3</v>
      </c>
      <c r="I222" s="57">
        <v>1457</v>
      </c>
      <c r="J222" s="57">
        <v>210</v>
      </c>
      <c r="K222" s="57">
        <v>109</v>
      </c>
      <c r="L222" s="57">
        <v>220</v>
      </c>
      <c r="M222" s="57">
        <v>207</v>
      </c>
      <c r="N222" s="57">
        <v>542</v>
      </c>
      <c r="O222" s="57">
        <v>64</v>
      </c>
      <c r="P222" s="57">
        <v>59</v>
      </c>
      <c r="Q222" s="57">
        <v>187</v>
      </c>
      <c r="R222" s="57">
        <v>396</v>
      </c>
      <c r="S222" s="57">
        <v>465</v>
      </c>
      <c r="T222" s="57">
        <v>305</v>
      </c>
      <c r="U222" s="57">
        <v>104</v>
      </c>
      <c r="V222" s="57">
        <v>99</v>
      </c>
      <c r="W222" s="57">
        <v>150</v>
      </c>
      <c r="AA222" s="57">
        <v>29202</v>
      </c>
      <c r="AB222" s="57">
        <v>21370</v>
      </c>
      <c r="AC222" s="57">
        <v>426</v>
      </c>
      <c r="AD222" s="57">
        <v>9</v>
      </c>
      <c r="AE222" s="57">
        <v>1836</v>
      </c>
      <c r="AF222" s="57">
        <v>393</v>
      </c>
      <c r="AG222" s="57">
        <v>145</v>
      </c>
      <c r="AH222" s="57">
        <v>314</v>
      </c>
      <c r="AI222" s="57">
        <v>299</v>
      </c>
      <c r="AJ222" s="57">
        <v>768</v>
      </c>
      <c r="AK222" s="57">
        <v>162</v>
      </c>
      <c r="AL222" s="57">
        <v>151</v>
      </c>
      <c r="AM222" s="57">
        <v>275</v>
      </c>
      <c r="AN222" s="57">
        <v>530</v>
      </c>
      <c r="AO222" s="57">
        <v>1057</v>
      </c>
      <c r="AP222" s="57">
        <v>903</v>
      </c>
      <c r="AQ222" s="57">
        <v>251</v>
      </c>
      <c r="AR222" s="57">
        <v>92</v>
      </c>
      <c r="AS222" s="57">
        <v>221</v>
      </c>
    </row>
    <row r="223" spans="1:45" hidden="1" x14ac:dyDescent="0.25">
      <c r="B223" s="57" t="s">
        <v>204</v>
      </c>
      <c r="C223" s="57" t="s">
        <v>211</v>
      </c>
      <c r="D223" s="57" t="s">
        <v>212</v>
      </c>
      <c r="E223" s="57">
        <f t="shared" si="63"/>
        <v>14507</v>
      </c>
      <c r="F223" s="57">
        <v>12562</v>
      </c>
      <c r="G223" s="57">
        <v>135</v>
      </c>
      <c r="H223" s="57">
        <v>2</v>
      </c>
      <c r="I223" s="57">
        <v>397</v>
      </c>
      <c r="J223" s="57">
        <v>72</v>
      </c>
      <c r="K223" s="57">
        <v>29</v>
      </c>
      <c r="L223" s="57">
        <v>107</v>
      </c>
      <c r="M223" s="57">
        <v>62</v>
      </c>
      <c r="N223" s="57">
        <v>386</v>
      </c>
      <c r="O223" s="57">
        <v>31</v>
      </c>
      <c r="P223" s="57">
        <v>25</v>
      </c>
      <c r="Q223" s="57">
        <v>161</v>
      </c>
      <c r="R223" s="57">
        <v>182</v>
      </c>
      <c r="S223" s="57">
        <v>197</v>
      </c>
      <c r="T223" s="57">
        <v>45</v>
      </c>
      <c r="U223" s="57">
        <v>23</v>
      </c>
      <c r="V223" s="57">
        <v>35</v>
      </c>
      <c r="W223" s="57">
        <v>56</v>
      </c>
      <c r="AA223" s="57">
        <v>11212</v>
      </c>
      <c r="AB223" s="57">
        <v>9670</v>
      </c>
      <c r="AC223" s="57">
        <v>98</v>
      </c>
      <c r="AD223" s="57">
        <v>1</v>
      </c>
      <c r="AE223" s="57">
        <v>322</v>
      </c>
      <c r="AF223" s="57">
        <v>68</v>
      </c>
      <c r="AG223" s="57">
        <v>32</v>
      </c>
      <c r="AH223" s="57">
        <v>75</v>
      </c>
      <c r="AI223" s="57">
        <v>50</v>
      </c>
      <c r="AJ223" s="57">
        <v>244</v>
      </c>
      <c r="AK223" s="57">
        <v>25</v>
      </c>
      <c r="AL223" s="57">
        <v>31</v>
      </c>
      <c r="AM223" s="57">
        <v>120</v>
      </c>
      <c r="AN223" s="57">
        <v>156</v>
      </c>
      <c r="AO223" s="57">
        <v>167</v>
      </c>
      <c r="AP223" s="57">
        <v>47</v>
      </c>
      <c r="AQ223" s="57">
        <v>25</v>
      </c>
      <c r="AR223" s="57">
        <v>31</v>
      </c>
      <c r="AS223" s="57">
        <v>50</v>
      </c>
    </row>
    <row r="224" spans="1:45" hidden="1" x14ac:dyDescent="0.25">
      <c r="B224" s="57" t="s">
        <v>204</v>
      </c>
      <c r="C224" s="57" t="s">
        <v>213</v>
      </c>
      <c r="D224" s="57" t="s">
        <v>214</v>
      </c>
      <c r="E224" s="57">
        <f t="shared" si="63"/>
        <v>14831</v>
      </c>
      <c r="F224" s="57">
        <v>12152</v>
      </c>
      <c r="G224" s="57">
        <v>169</v>
      </c>
      <c r="H224" s="57">
        <v>5</v>
      </c>
      <c r="I224" s="57">
        <v>728</v>
      </c>
      <c r="J224" s="57">
        <v>102</v>
      </c>
      <c r="K224" s="57">
        <v>32</v>
      </c>
      <c r="L224" s="57">
        <v>132</v>
      </c>
      <c r="M224" s="57">
        <v>91</v>
      </c>
      <c r="N224" s="57">
        <v>355</v>
      </c>
      <c r="O224" s="57">
        <v>95</v>
      </c>
      <c r="P224" s="57">
        <v>140</v>
      </c>
      <c r="Q224" s="57">
        <v>188</v>
      </c>
      <c r="R224" s="57">
        <v>166</v>
      </c>
      <c r="S224" s="57">
        <v>193</v>
      </c>
      <c r="T224" s="57">
        <v>100</v>
      </c>
      <c r="U224" s="57">
        <v>40</v>
      </c>
      <c r="V224" s="57">
        <v>29</v>
      </c>
      <c r="W224" s="57">
        <v>114</v>
      </c>
      <c r="AA224" s="57">
        <v>12599</v>
      </c>
      <c r="AB224" s="57">
        <v>10238</v>
      </c>
      <c r="AC224" s="57">
        <v>136</v>
      </c>
      <c r="AD224" s="57">
        <v>5</v>
      </c>
      <c r="AE224" s="57">
        <v>598</v>
      </c>
      <c r="AF224" s="57">
        <v>90</v>
      </c>
      <c r="AG224" s="57">
        <v>29</v>
      </c>
      <c r="AH224" s="57">
        <v>114</v>
      </c>
      <c r="AI224" s="57">
        <v>90</v>
      </c>
      <c r="AJ224" s="57">
        <v>276</v>
      </c>
      <c r="AK224" s="57">
        <v>81</v>
      </c>
      <c r="AL224" s="57">
        <v>160</v>
      </c>
      <c r="AM224" s="57">
        <v>142</v>
      </c>
      <c r="AN224" s="57">
        <v>149</v>
      </c>
      <c r="AO224" s="57">
        <v>231</v>
      </c>
      <c r="AP224" s="57">
        <v>93</v>
      </c>
      <c r="AQ224" s="57">
        <v>41</v>
      </c>
      <c r="AR224" s="57">
        <v>22</v>
      </c>
      <c r="AS224" s="57">
        <v>104</v>
      </c>
    </row>
    <row r="225" spans="2:45" hidden="1" x14ac:dyDescent="0.25">
      <c r="B225" s="57" t="s">
        <v>204</v>
      </c>
      <c r="C225" s="57" t="s">
        <v>215</v>
      </c>
      <c r="D225" s="57" t="s">
        <v>216</v>
      </c>
      <c r="E225" s="57">
        <f t="shared" si="63"/>
        <v>15560</v>
      </c>
      <c r="F225" s="57">
        <v>10938</v>
      </c>
      <c r="G225" s="57">
        <v>330</v>
      </c>
      <c r="H225" s="57">
        <v>18</v>
      </c>
      <c r="I225" s="57">
        <v>1064</v>
      </c>
      <c r="J225" s="57">
        <v>305</v>
      </c>
      <c r="K225" s="57">
        <v>100</v>
      </c>
      <c r="L225" s="57">
        <v>194</v>
      </c>
      <c r="M225" s="57">
        <v>209</v>
      </c>
      <c r="N225" s="57">
        <v>258</v>
      </c>
      <c r="O225" s="57">
        <v>63</v>
      </c>
      <c r="P225" s="57">
        <v>94</v>
      </c>
      <c r="Q225" s="57">
        <v>132</v>
      </c>
      <c r="R225" s="57">
        <v>247</v>
      </c>
      <c r="S225" s="57">
        <v>622</v>
      </c>
      <c r="T225" s="57">
        <v>672</v>
      </c>
      <c r="U225" s="57">
        <v>208</v>
      </c>
      <c r="V225" s="57">
        <v>30</v>
      </c>
      <c r="W225" s="57">
        <v>76</v>
      </c>
      <c r="AA225" s="57">
        <v>11383</v>
      </c>
      <c r="AB225" s="57">
        <v>7944</v>
      </c>
      <c r="AC225" s="57">
        <v>237</v>
      </c>
      <c r="AD225" s="57">
        <v>18</v>
      </c>
      <c r="AE225" s="57">
        <v>699</v>
      </c>
      <c r="AF225" s="57">
        <v>250</v>
      </c>
      <c r="AG225" s="57">
        <v>71</v>
      </c>
      <c r="AH225" s="57">
        <v>157</v>
      </c>
      <c r="AI225" s="57">
        <v>173</v>
      </c>
      <c r="AJ225" s="57">
        <v>200</v>
      </c>
      <c r="AK225" s="57">
        <v>54</v>
      </c>
      <c r="AL225" s="57">
        <v>79</v>
      </c>
      <c r="AM225" s="57">
        <v>84</v>
      </c>
      <c r="AN225" s="57">
        <v>213</v>
      </c>
      <c r="AO225" s="57">
        <v>472</v>
      </c>
      <c r="AP225" s="57">
        <v>488</v>
      </c>
      <c r="AQ225" s="57">
        <v>169</v>
      </c>
      <c r="AR225" s="57">
        <v>24</v>
      </c>
      <c r="AS225" s="57">
        <v>51</v>
      </c>
    </row>
    <row r="226" spans="2:45" hidden="1" x14ac:dyDescent="0.25">
      <c r="B226" s="57" t="s">
        <v>204</v>
      </c>
      <c r="C226" s="57" t="s">
        <v>217</v>
      </c>
      <c r="D226" s="57" t="s">
        <v>218</v>
      </c>
      <c r="E226" s="57">
        <f t="shared" si="63"/>
        <v>15392</v>
      </c>
      <c r="F226" s="57">
        <v>11102</v>
      </c>
      <c r="G226" s="57">
        <v>347</v>
      </c>
      <c r="H226" s="57">
        <v>3</v>
      </c>
      <c r="I226" s="57">
        <v>1257</v>
      </c>
      <c r="J226" s="57">
        <v>184</v>
      </c>
      <c r="K226" s="57">
        <v>81</v>
      </c>
      <c r="L226" s="57">
        <v>180</v>
      </c>
      <c r="M226" s="57">
        <v>178</v>
      </c>
      <c r="N226" s="57">
        <v>421</v>
      </c>
      <c r="O226" s="57">
        <v>47</v>
      </c>
      <c r="P226" s="57">
        <v>28</v>
      </c>
      <c r="Q226" s="57">
        <v>201</v>
      </c>
      <c r="R226" s="57">
        <v>274</v>
      </c>
      <c r="S226" s="57">
        <v>488</v>
      </c>
      <c r="T226" s="57">
        <v>317</v>
      </c>
      <c r="U226" s="57">
        <v>73</v>
      </c>
      <c r="V226" s="57">
        <v>78</v>
      </c>
      <c r="W226" s="57">
        <v>133</v>
      </c>
      <c r="AA226" s="57">
        <v>11379</v>
      </c>
      <c r="AB226" s="57">
        <v>8038</v>
      </c>
      <c r="AC226" s="57">
        <v>253</v>
      </c>
      <c r="AD226" s="57">
        <v>5</v>
      </c>
      <c r="AE226" s="57">
        <v>879</v>
      </c>
      <c r="AF226" s="57">
        <v>172</v>
      </c>
      <c r="AG226" s="57">
        <v>60</v>
      </c>
      <c r="AH226" s="57">
        <v>147</v>
      </c>
      <c r="AI226" s="57">
        <v>151</v>
      </c>
      <c r="AJ226" s="57">
        <v>294</v>
      </c>
      <c r="AK226" s="57">
        <v>47</v>
      </c>
      <c r="AL226" s="57">
        <v>27</v>
      </c>
      <c r="AM226" s="57">
        <v>130</v>
      </c>
      <c r="AN226" s="57">
        <v>245</v>
      </c>
      <c r="AO226" s="57">
        <v>390</v>
      </c>
      <c r="AP226" s="57">
        <v>273</v>
      </c>
      <c r="AQ226" s="57">
        <v>77</v>
      </c>
      <c r="AR226" s="57">
        <v>67</v>
      </c>
      <c r="AS226" s="57">
        <v>124</v>
      </c>
    </row>
    <row r="227" spans="2:45" hidden="1" x14ac:dyDescent="0.25">
      <c r="B227" s="57" t="s">
        <v>204</v>
      </c>
      <c r="C227" s="57" t="s">
        <v>219</v>
      </c>
      <c r="D227" s="57" t="s">
        <v>220</v>
      </c>
      <c r="E227" s="57">
        <f t="shared" si="63"/>
        <v>15445</v>
      </c>
      <c r="F227" s="57">
        <v>12185</v>
      </c>
      <c r="G227" s="57">
        <v>139</v>
      </c>
      <c r="H227" s="57">
        <v>232</v>
      </c>
      <c r="I227" s="57">
        <v>638</v>
      </c>
      <c r="J227" s="57">
        <v>168</v>
      </c>
      <c r="K227" s="57">
        <v>70</v>
      </c>
      <c r="L227" s="57">
        <v>84</v>
      </c>
      <c r="M227" s="57">
        <v>111</v>
      </c>
      <c r="N227" s="57">
        <v>154</v>
      </c>
      <c r="O227" s="57">
        <v>16</v>
      </c>
      <c r="P227" s="57">
        <v>66</v>
      </c>
      <c r="Q227" s="57">
        <v>102</v>
      </c>
      <c r="R227" s="57">
        <v>186</v>
      </c>
      <c r="S227" s="57">
        <v>847</v>
      </c>
      <c r="T227" s="57">
        <v>231</v>
      </c>
      <c r="U227" s="57">
        <v>126</v>
      </c>
      <c r="V227" s="57">
        <v>27</v>
      </c>
      <c r="W227" s="57">
        <v>63</v>
      </c>
      <c r="AA227" s="57">
        <v>15708</v>
      </c>
      <c r="AB227" s="57">
        <v>12598</v>
      </c>
      <c r="AC227" s="57">
        <v>140</v>
      </c>
      <c r="AD227" s="57">
        <v>223</v>
      </c>
      <c r="AE227" s="57">
        <v>609</v>
      </c>
      <c r="AF227" s="57">
        <v>159</v>
      </c>
      <c r="AG227" s="57">
        <v>65</v>
      </c>
      <c r="AH227" s="57">
        <v>89</v>
      </c>
      <c r="AI227" s="57">
        <v>103</v>
      </c>
      <c r="AJ227" s="57">
        <v>207</v>
      </c>
      <c r="AK227" s="57">
        <v>24</v>
      </c>
      <c r="AL227" s="57">
        <v>94</v>
      </c>
      <c r="AM227" s="57">
        <v>89</v>
      </c>
      <c r="AN227" s="57">
        <v>187</v>
      </c>
      <c r="AO227" s="57">
        <v>688</v>
      </c>
      <c r="AP227" s="57">
        <v>210</v>
      </c>
      <c r="AQ227" s="57">
        <v>118</v>
      </c>
      <c r="AR227" s="57">
        <v>24</v>
      </c>
      <c r="AS227" s="57">
        <v>81</v>
      </c>
    </row>
    <row r="228" spans="2:45" hidden="1" x14ac:dyDescent="0.25">
      <c r="B228" s="57" t="s">
        <v>204</v>
      </c>
      <c r="C228" s="57" t="s">
        <v>221</v>
      </c>
      <c r="D228" s="57" t="s">
        <v>222</v>
      </c>
      <c r="E228" s="57">
        <f t="shared" si="63"/>
        <v>16769</v>
      </c>
      <c r="F228" s="57">
        <v>13531</v>
      </c>
      <c r="G228" s="57">
        <v>148</v>
      </c>
      <c r="H228" s="57">
        <v>148</v>
      </c>
      <c r="I228" s="57">
        <v>608</v>
      </c>
      <c r="J228" s="57">
        <v>177</v>
      </c>
      <c r="K228" s="57">
        <v>81</v>
      </c>
      <c r="L228" s="57">
        <v>105</v>
      </c>
      <c r="M228" s="57">
        <v>125</v>
      </c>
      <c r="N228" s="57">
        <v>164</v>
      </c>
      <c r="O228" s="57">
        <v>34</v>
      </c>
      <c r="P228" s="57">
        <v>75</v>
      </c>
      <c r="Q228" s="57">
        <v>158</v>
      </c>
      <c r="R228" s="57">
        <v>184</v>
      </c>
      <c r="S228" s="57">
        <v>794</v>
      </c>
      <c r="T228" s="57">
        <v>203</v>
      </c>
      <c r="U228" s="57">
        <v>126</v>
      </c>
      <c r="V228" s="57">
        <v>20</v>
      </c>
      <c r="W228" s="57">
        <v>88</v>
      </c>
      <c r="AA228" s="57">
        <v>13827</v>
      </c>
      <c r="AB228" s="57">
        <v>11316</v>
      </c>
      <c r="AC228" s="57">
        <v>127</v>
      </c>
      <c r="AD228" s="57">
        <v>133</v>
      </c>
      <c r="AE228" s="57">
        <v>441</v>
      </c>
      <c r="AF228" s="57">
        <v>158</v>
      </c>
      <c r="AG228" s="57">
        <v>63</v>
      </c>
      <c r="AH228" s="57">
        <v>92</v>
      </c>
      <c r="AI228" s="57">
        <v>105</v>
      </c>
      <c r="AJ228" s="57">
        <v>122</v>
      </c>
      <c r="AK228" s="57">
        <v>32</v>
      </c>
      <c r="AL228" s="57">
        <v>72</v>
      </c>
      <c r="AM228" s="57">
        <v>112</v>
      </c>
      <c r="AN228" s="57">
        <v>148</v>
      </c>
      <c r="AO228" s="57">
        <v>558</v>
      </c>
      <c r="AP228" s="57">
        <v>153</v>
      </c>
      <c r="AQ228" s="57">
        <v>111</v>
      </c>
      <c r="AR228" s="57">
        <v>17</v>
      </c>
      <c r="AS228" s="57">
        <v>67</v>
      </c>
    </row>
    <row r="229" spans="2:45" hidden="1" x14ac:dyDescent="0.25">
      <c r="B229" s="57" t="s">
        <v>204</v>
      </c>
      <c r="C229" s="57" t="s">
        <v>223</v>
      </c>
      <c r="D229" s="57" t="s">
        <v>224</v>
      </c>
      <c r="E229" s="57">
        <f t="shared" si="63"/>
        <v>12255</v>
      </c>
      <c r="F229" s="57">
        <v>5997</v>
      </c>
      <c r="G229" s="57">
        <v>249</v>
      </c>
      <c r="H229" s="57">
        <v>13</v>
      </c>
      <c r="I229" s="57">
        <v>1326</v>
      </c>
      <c r="J229" s="57">
        <v>462</v>
      </c>
      <c r="K229" s="57">
        <v>159</v>
      </c>
      <c r="L229" s="57">
        <v>140</v>
      </c>
      <c r="M229" s="57">
        <v>207</v>
      </c>
      <c r="N229" s="57">
        <v>201</v>
      </c>
      <c r="O229" s="57">
        <v>75</v>
      </c>
      <c r="P229" s="57">
        <v>77</v>
      </c>
      <c r="Q229" s="57">
        <v>91</v>
      </c>
      <c r="R229" s="57">
        <v>254</v>
      </c>
      <c r="S229" s="57">
        <v>1327</v>
      </c>
      <c r="T229" s="57">
        <v>1105</v>
      </c>
      <c r="U229" s="57">
        <v>393</v>
      </c>
      <c r="V229" s="57">
        <v>60</v>
      </c>
      <c r="W229" s="57">
        <v>119</v>
      </c>
      <c r="AA229" s="57">
        <v>8736</v>
      </c>
      <c r="AB229" s="57">
        <v>4128</v>
      </c>
      <c r="AC229" s="57">
        <v>159</v>
      </c>
      <c r="AD229" s="57">
        <v>8</v>
      </c>
      <c r="AE229" s="57">
        <v>802</v>
      </c>
      <c r="AF229" s="57">
        <v>383</v>
      </c>
      <c r="AG229" s="57">
        <v>115</v>
      </c>
      <c r="AH229" s="57">
        <v>100</v>
      </c>
      <c r="AI229" s="57">
        <v>164</v>
      </c>
      <c r="AJ229" s="57">
        <v>176</v>
      </c>
      <c r="AK229" s="57">
        <v>60</v>
      </c>
      <c r="AL229" s="57">
        <v>68</v>
      </c>
      <c r="AM229" s="57">
        <v>45</v>
      </c>
      <c r="AN229" s="57">
        <v>225</v>
      </c>
      <c r="AO229" s="57">
        <v>1016</v>
      </c>
      <c r="AP229" s="57">
        <v>808</v>
      </c>
      <c r="AQ229" s="57">
        <v>333</v>
      </c>
      <c r="AR229" s="57">
        <v>49</v>
      </c>
      <c r="AS229" s="57">
        <v>97</v>
      </c>
    </row>
    <row r="230" spans="2:45" hidden="1" x14ac:dyDescent="0.25">
      <c r="B230" s="57" t="s">
        <v>204</v>
      </c>
      <c r="C230" s="57" t="s">
        <v>225</v>
      </c>
      <c r="D230" s="57" t="s">
        <v>226</v>
      </c>
      <c r="E230" s="57">
        <f t="shared" si="63"/>
        <v>5110</v>
      </c>
      <c r="F230" s="57">
        <v>4696</v>
      </c>
      <c r="G230" s="57">
        <v>46</v>
      </c>
      <c r="H230" s="57">
        <v>11</v>
      </c>
      <c r="I230" s="57">
        <v>112</v>
      </c>
      <c r="J230" s="57">
        <v>69</v>
      </c>
      <c r="K230" s="57">
        <v>5</v>
      </c>
      <c r="L230" s="57">
        <v>26</v>
      </c>
      <c r="M230" s="57">
        <v>21</v>
      </c>
      <c r="N230" s="57">
        <v>20</v>
      </c>
      <c r="O230" s="57">
        <v>8</v>
      </c>
      <c r="P230" s="57">
        <v>4</v>
      </c>
      <c r="Q230" s="57">
        <v>11</v>
      </c>
      <c r="R230" s="57">
        <v>21</v>
      </c>
      <c r="S230" s="57">
        <v>21</v>
      </c>
      <c r="T230" s="57">
        <v>19</v>
      </c>
      <c r="U230" s="57">
        <v>3</v>
      </c>
      <c r="V230" s="57">
        <v>1</v>
      </c>
      <c r="W230" s="57">
        <v>16</v>
      </c>
      <c r="AA230" s="57">
        <v>4547</v>
      </c>
      <c r="AB230" s="57">
        <v>4163</v>
      </c>
      <c r="AC230" s="57">
        <v>41</v>
      </c>
      <c r="AD230" s="57">
        <v>10</v>
      </c>
      <c r="AE230" s="57">
        <v>92</v>
      </c>
      <c r="AF230" s="57">
        <v>58</v>
      </c>
      <c r="AG230" s="57">
        <v>7</v>
      </c>
      <c r="AH230" s="57">
        <v>22</v>
      </c>
      <c r="AI230" s="57">
        <v>22</v>
      </c>
      <c r="AJ230" s="57">
        <v>23</v>
      </c>
      <c r="AK230" s="57">
        <v>10</v>
      </c>
      <c r="AL230" s="57">
        <v>7</v>
      </c>
      <c r="AM230" s="57">
        <v>6</v>
      </c>
      <c r="AN230" s="57">
        <v>21</v>
      </c>
      <c r="AO230" s="57">
        <v>23</v>
      </c>
      <c r="AP230" s="57">
        <v>20</v>
      </c>
      <c r="AQ230" s="57">
        <v>4</v>
      </c>
      <c r="AR230" s="57">
        <v>2</v>
      </c>
      <c r="AS230" s="57">
        <v>16</v>
      </c>
    </row>
    <row r="231" spans="2:45" hidden="1" x14ac:dyDescent="0.25">
      <c r="B231" s="57" t="s">
        <v>204</v>
      </c>
      <c r="C231" s="57" t="s">
        <v>227</v>
      </c>
      <c r="D231" s="57" t="s">
        <v>228</v>
      </c>
      <c r="E231" s="57">
        <f t="shared" si="63"/>
        <v>14632</v>
      </c>
      <c r="F231" s="57">
        <v>12710</v>
      </c>
      <c r="G231" s="57">
        <v>111</v>
      </c>
      <c r="H231" s="57">
        <v>11</v>
      </c>
      <c r="I231" s="57">
        <v>414</v>
      </c>
      <c r="J231" s="57">
        <v>51</v>
      </c>
      <c r="K231" s="57">
        <v>30</v>
      </c>
      <c r="L231" s="57">
        <v>126</v>
      </c>
      <c r="M231" s="57">
        <v>73</v>
      </c>
      <c r="N231" s="57">
        <v>329</v>
      </c>
      <c r="O231" s="57">
        <v>59</v>
      </c>
      <c r="P231" s="57">
        <v>37</v>
      </c>
      <c r="Q231" s="57">
        <v>106</v>
      </c>
      <c r="R231" s="57">
        <v>268</v>
      </c>
      <c r="S231" s="57">
        <v>138</v>
      </c>
      <c r="T231" s="57">
        <v>49</v>
      </c>
      <c r="U231" s="57">
        <v>20</v>
      </c>
      <c r="V231" s="57">
        <v>35</v>
      </c>
      <c r="W231" s="57">
        <v>65</v>
      </c>
      <c r="AA231" s="57">
        <v>14393</v>
      </c>
      <c r="AB231" s="57">
        <v>11839</v>
      </c>
      <c r="AC231" s="57">
        <v>151</v>
      </c>
      <c r="AD231" s="57">
        <v>11</v>
      </c>
      <c r="AE231" s="57">
        <v>469</v>
      </c>
      <c r="AF231" s="57">
        <v>68</v>
      </c>
      <c r="AG231" s="57">
        <v>31</v>
      </c>
      <c r="AH231" s="57">
        <v>123</v>
      </c>
      <c r="AI231" s="57">
        <v>77</v>
      </c>
      <c r="AJ231" s="57">
        <v>339</v>
      </c>
      <c r="AK231" s="57">
        <v>68</v>
      </c>
      <c r="AL231" s="57">
        <v>50</v>
      </c>
      <c r="AM231" s="57">
        <v>110</v>
      </c>
      <c r="AN231" s="57">
        <v>378</v>
      </c>
      <c r="AO231" s="57">
        <v>366</v>
      </c>
      <c r="AP231" s="57">
        <v>137</v>
      </c>
      <c r="AQ231" s="57">
        <v>43</v>
      </c>
      <c r="AR231" s="57">
        <v>48</v>
      </c>
      <c r="AS231" s="57">
        <v>85</v>
      </c>
    </row>
    <row r="232" spans="2:45" hidden="1" x14ac:dyDescent="0.25">
      <c r="B232" s="57" t="s">
        <v>204</v>
      </c>
      <c r="C232" s="57" t="s">
        <v>229</v>
      </c>
      <c r="D232" s="57" t="s">
        <v>230</v>
      </c>
      <c r="E232" s="57">
        <f t="shared" si="63"/>
        <v>15906</v>
      </c>
      <c r="F232" s="57">
        <v>13791</v>
      </c>
      <c r="G232" s="57">
        <v>220</v>
      </c>
      <c r="H232" s="57">
        <v>12</v>
      </c>
      <c r="I232" s="57">
        <v>570</v>
      </c>
      <c r="J232" s="57">
        <v>150</v>
      </c>
      <c r="K232" s="57">
        <v>27</v>
      </c>
      <c r="L232" s="57">
        <v>124</v>
      </c>
      <c r="M232" s="57">
        <v>91</v>
      </c>
      <c r="N232" s="57">
        <v>199</v>
      </c>
      <c r="O232" s="57">
        <v>37</v>
      </c>
      <c r="P232" s="57">
        <v>28</v>
      </c>
      <c r="Q232" s="57">
        <v>93</v>
      </c>
      <c r="R232" s="57">
        <v>150</v>
      </c>
      <c r="S232" s="57">
        <v>133</v>
      </c>
      <c r="T232" s="57">
        <v>141</v>
      </c>
      <c r="U232" s="57">
        <v>35</v>
      </c>
      <c r="V232" s="57">
        <v>38</v>
      </c>
      <c r="W232" s="57">
        <v>67</v>
      </c>
      <c r="AA232" s="57">
        <v>12262</v>
      </c>
      <c r="AB232" s="57">
        <v>10342</v>
      </c>
      <c r="AC232" s="57">
        <v>162</v>
      </c>
      <c r="AD232" s="57">
        <v>15</v>
      </c>
      <c r="AE232" s="57">
        <v>465</v>
      </c>
      <c r="AF232" s="57">
        <v>131</v>
      </c>
      <c r="AG232" s="57">
        <v>28</v>
      </c>
      <c r="AH232" s="57">
        <v>101</v>
      </c>
      <c r="AI232" s="57">
        <v>85</v>
      </c>
      <c r="AJ232" s="57">
        <v>150</v>
      </c>
      <c r="AK232" s="57">
        <v>37</v>
      </c>
      <c r="AL232" s="57">
        <v>52</v>
      </c>
      <c r="AM232" s="57">
        <v>78</v>
      </c>
      <c r="AN232" s="57">
        <v>142</v>
      </c>
      <c r="AO232" s="57">
        <v>199</v>
      </c>
      <c r="AP232" s="57">
        <v>139</v>
      </c>
      <c r="AQ232" s="57">
        <v>40</v>
      </c>
      <c r="AR232" s="57">
        <v>31</v>
      </c>
      <c r="AS232" s="57">
        <v>65</v>
      </c>
    </row>
    <row r="233" spans="2:45" hidden="1" x14ac:dyDescent="0.25">
      <c r="B233" s="57" t="s">
        <v>204</v>
      </c>
      <c r="C233" s="57" t="s">
        <v>231</v>
      </c>
      <c r="D233" s="57" t="s">
        <v>232</v>
      </c>
      <c r="E233" s="57">
        <f t="shared" si="63"/>
        <v>15892</v>
      </c>
      <c r="F233" s="57">
        <v>12272</v>
      </c>
      <c r="G233" s="57">
        <v>343</v>
      </c>
      <c r="H233" s="57">
        <v>4</v>
      </c>
      <c r="I233" s="57">
        <v>737</v>
      </c>
      <c r="J233" s="57">
        <v>258</v>
      </c>
      <c r="K233" s="57">
        <v>64</v>
      </c>
      <c r="L233" s="57">
        <v>224</v>
      </c>
      <c r="M233" s="57">
        <v>154</v>
      </c>
      <c r="N233" s="57">
        <v>319</v>
      </c>
      <c r="O233" s="57">
        <v>63</v>
      </c>
      <c r="P233" s="57">
        <v>53</v>
      </c>
      <c r="Q233" s="57">
        <v>137</v>
      </c>
      <c r="R233" s="57">
        <v>236</v>
      </c>
      <c r="S233" s="57">
        <v>354</v>
      </c>
      <c r="T233" s="57">
        <v>382</v>
      </c>
      <c r="U233" s="57">
        <v>127</v>
      </c>
      <c r="V233" s="57">
        <v>30</v>
      </c>
      <c r="W233" s="57">
        <v>135</v>
      </c>
      <c r="AA233" s="57">
        <v>14175</v>
      </c>
      <c r="AB233" s="57">
        <v>10467</v>
      </c>
      <c r="AC233" s="57">
        <v>284</v>
      </c>
      <c r="AD233" s="57">
        <v>4</v>
      </c>
      <c r="AE233" s="57">
        <v>677</v>
      </c>
      <c r="AF233" s="57">
        <v>249</v>
      </c>
      <c r="AG233" s="57">
        <v>61</v>
      </c>
      <c r="AH233" s="57">
        <v>206</v>
      </c>
      <c r="AI233" s="57">
        <v>146</v>
      </c>
      <c r="AJ233" s="57">
        <v>311</v>
      </c>
      <c r="AK233" s="57">
        <v>64</v>
      </c>
      <c r="AL233" s="57">
        <v>80</v>
      </c>
      <c r="AM233" s="57">
        <v>98</v>
      </c>
      <c r="AN233" s="57">
        <v>240</v>
      </c>
      <c r="AO233" s="57">
        <v>608</v>
      </c>
      <c r="AP233" s="57">
        <v>379</v>
      </c>
      <c r="AQ233" s="57">
        <v>145</v>
      </c>
      <c r="AR233" s="57">
        <v>37</v>
      </c>
      <c r="AS233" s="57">
        <v>119</v>
      </c>
    </row>
    <row r="234" spans="2:45" hidden="1" x14ac:dyDescent="0.25">
      <c r="B234" s="57" t="s">
        <v>204</v>
      </c>
      <c r="C234" s="57" t="s">
        <v>233</v>
      </c>
      <c r="D234" s="57" t="s">
        <v>234</v>
      </c>
      <c r="E234" s="57">
        <f t="shared" si="63"/>
        <v>9987</v>
      </c>
      <c r="F234" s="57">
        <v>7459</v>
      </c>
      <c r="G234" s="57">
        <v>112</v>
      </c>
      <c r="H234" s="57">
        <v>9</v>
      </c>
      <c r="I234" s="57">
        <v>570</v>
      </c>
      <c r="J234" s="57">
        <v>182</v>
      </c>
      <c r="K234" s="57">
        <v>40</v>
      </c>
      <c r="L234" s="57">
        <v>78</v>
      </c>
      <c r="M234" s="57">
        <v>76</v>
      </c>
      <c r="N234" s="57">
        <v>204</v>
      </c>
      <c r="O234" s="57">
        <v>12</v>
      </c>
      <c r="P234" s="57">
        <v>18</v>
      </c>
      <c r="Q234" s="57">
        <v>82</v>
      </c>
      <c r="R234" s="57">
        <v>193</v>
      </c>
      <c r="S234" s="57">
        <v>508</v>
      </c>
      <c r="T234" s="57">
        <v>255</v>
      </c>
      <c r="U234" s="57">
        <v>112</v>
      </c>
      <c r="V234" s="57">
        <v>13</v>
      </c>
      <c r="W234" s="57">
        <v>64</v>
      </c>
      <c r="AA234" s="57">
        <v>7106</v>
      </c>
      <c r="AB234" s="57">
        <v>5311</v>
      </c>
      <c r="AC234" s="57">
        <v>93</v>
      </c>
      <c r="AD234" s="57">
        <v>9</v>
      </c>
      <c r="AE234" s="57">
        <v>362</v>
      </c>
      <c r="AF234" s="57">
        <v>160</v>
      </c>
      <c r="AG234" s="57">
        <v>29</v>
      </c>
      <c r="AH234" s="57">
        <v>63</v>
      </c>
      <c r="AI234" s="57">
        <v>62</v>
      </c>
      <c r="AJ234" s="57">
        <v>124</v>
      </c>
      <c r="AK234" s="57">
        <v>12</v>
      </c>
      <c r="AL234" s="57">
        <v>18</v>
      </c>
      <c r="AM234" s="57">
        <v>52</v>
      </c>
      <c r="AN234" s="57">
        <v>128</v>
      </c>
      <c r="AO234" s="57">
        <v>363</v>
      </c>
      <c r="AP234" s="57">
        <v>177</v>
      </c>
      <c r="AQ234" s="57">
        <v>93</v>
      </c>
      <c r="AR234" s="57">
        <v>6</v>
      </c>
      <c r="AS234" s="57">
        <v>44</v>
      </c>
    </row>
    <row r="235" spans="2:45" hidden="1" x14ac:dyDescent="0.25">
      <c r="B235" s="57" t="s">
        <v>204</v>
      </c>
      <c r="C235" s="57" t="s">
        <v>235</v>
      </c>
      <c r="D235" s="57" t="s">
        <v>236</v>
      </c>
      <c r="E235" s="57">
        <f t="shared" si="63"/>
        <v>15311</v>
      </c>
      <c r="F235" s="57">
        <v>12573</v>
      </c>
      <c r="G235" s="57">
        <v>161</v>
      </c>
      <c r="H235" s="57">
        <v>52</v>
      </c>
      <c r="I235" s="57">
        <v>590</v>
      </c>
      <c r="J235" s="57">
        <v>110</v>
      </c>
      <c r="K235" s="57">
        <v>62</v>
      </c>
      <c r="L235" s="57">
        <v>133</v>
      </c>
      <c r="M235" s="57">
        <v>107</v>
      </c>
      <c r="N235" s="57">
        <v>197</v>
      </c>
      <c r="O235" s="57">
        <v>34</v>
      </c>
      <c r="P235" s="57">
        <v>65</v>
      </c>
      <c r="Q235" s="57">
        <v>191</v>
      </c>
      <c r="R235" s="57">
        <v>241</v>
      </c>
      <c r="S235" s="57">
        <v>495</v>
      </c>
      <c r="T235" s="57">
        <v>141</v>
      </c>
      <c r="U235" s="57">
        <v>51</v>
      </c>
      <c r="V235" s="57">
        <v>11</v>
      </c>
      <c r="W235" s="57">
        <v>97</v>
      </c>
      <c r="AA235" s="57">
        <v>14787</v>
      </c>
      <c r="AB235" s="57">
        <v>12197</v>
      </c>
      <c r="AC235" s="57">
        <v>142</v>
      </c>
      <c r="AD235" s="57">
        <v>54</v>
      </c>
      <c r="AE235" s="57">
        <v>517</v>
      </c>
      <c r="AF235" s="57">
        <v>102</v>
      </c>
      <c r="AG235" s="57">
        <v>58</v>
      </c>
      <c r="AH235" s="57">
        <v>110</v>
      </c>
      <c r="AI235" s="57">
        <v>108</v>
      </c>
      <c r="AJ235" s="57">
        <v>207</v>
      </c>
      <c r="AK235" s="57">
        <v>38</v>
      </c>
      <c r="AL235" s="57">
        <v>66</v>
      </c>
      <c r="AM235" s="57">
        <v>160</v>
      </c>
      <c r="AN235" s="57">
        <v>235</v>
      </c>
      <c r="AO235" s="57">
        <v>456</v>
      </c>
      <c r="AP235" s="57">
        <v>158</v>
      </c>
      <c r="AQ235" s="57">
        <v>66</v>
      </c>
      <c r="AR235" s="57">
        <v>11</v>
      </c>
      <c r="AS235" s="57">
        <v>102</v>
      </c>
    </row>
    <row r="236" spans="2:45" hidden="1" x14ac:dyDescent="0.25">
      <c r="B236" s="57" t="s">
        <v>204</v>
      </c>
      <c r="C236" s="57" t="s">
        <v>237</v>
      </c>
      <c r="D236" s="57" t="s">
        <v>238</v>
      </c>
      <c r="E236" s="57">
        <f t="shared" si="63"/>
        <v>17326</v>
      </c>
      <c r="F236" s="57">
        <v>9500</v>
      </c>
      <c r="G236" s="57">
        <v>358</v>
      </c>
      <c r="H236" s="57">
        <v>18</v>
      </c>
      <c r="I236" s="57">
        <v>1460</v>
      </c>
      <c r="J236" s="57">
        <v>491</v>
      </c>
      <c r="K236" s="57">
        <v>170</v>
      </c>
      <c r="L236" s="57">
        <v>222</v>
      </c>
      <c r="M236" s="57">
        <v>268</v>
      </c>
      <c r="N236" s="57">
        <v>305</v>
      </c>
      <c r="O236" s="57">
        <v>97</v>
      </c>
      <c r="P236" s="57">
        <v>190</v>
      </c>
      <c r="Q236" s="57">
        <v>145</v>
      </c>
      <c r="R236" s="57">
        <v>350</v>
      </c>
      <c r="S236" s="57">
        <v>1611</v>
      </c>
      <c r="T236" s="57">
        <v>1426</v>
      </c>
      <c r="U236" s="57">
        <v>445</v>
      </c>
      <c r="V236" s="57">
        <v>97</v>
      </c>
      <c r="W236" s="57">
        <v>173</v>
      </c>
      <c r="AA236" s="57">
        <v>14798</v>
      </c>
      <c r="AB236" s="57">
        <v>8425</v>
      </c>
      <c r="AC236" s="57">
        <v>270</v>
      </c>
      <c r="AD236" s="57">
        <v>17</v>
      </c>
      <c r="AE236" s="57">
        <v>1128</v>
      </c>
      <c r="AF236" s="57">
        <v>413</v>
      </c>
      <c r="AG236" s="57">
        <v>134</v>
      </c>
      <c r="AH236" s="57">
        <v>200</v>
      </c>
      <c r="AI236" s="57">
        <v>222</v>
      </c>
      <c r="AJ236" s="57">
        <v>299</v>
      </c>
      <c r="AK236" s="57">
        <v>119</v>
      </c>
      <c r="AL236" s="57">
        <v>174</v>
      </c>
      <c r="AM236" s="57">
        <v>110</v>
      </c>
      <c r="AN236" s="57">
        <v>339</v>
      </c>
      <c r="AO236" s="57">
        <v>1280</v>
      </c>
      <c r="AP236" s="57">
        <v>1082</v>
      </c>
      <c r="AQ236" s="57">
        <v>369</v>
      </c>
      <c r="AR236" s="57">
        <v>77</v>
      </c>
      <c r="AS236" s="57">
        <v>140</v>
      </c>
    </row>
    <row r="237" spans="2:45" hidden="1" x14ac:dyDescent="0.25">
      <c r="B237" s="57" t="s">
        <v>204</v>
      </c>
      <c r="C237" s="57" t="s">
        <v>239</v>
      </c>
      <c r="D237" s="57" t="s">
        <v>240</v>
      </c>
      <c r="E237" s="57">
        <f t="shared" si="63"/>
        <v>13651</v>
      </c>
      <c r="F237" s="57">
        <v>11720</v>
      </c>
      <c r="G237" s="57">
        <v>169</v>
      </c>
      <c r="H237" s="57">
        <v>4</v>
      </c>
      <c r="I237" s="57">
        <v>505</v>
      </c>
      <c r="J237" s="57">
        <v>50</v>
      </c>
      <c r="K237" s="57">
        <v>20</v>
      </c>
      <c r="L237" s="57">
        <v>112</v>
      </c>
      <c r="M237" s="57">
        <v>78</v>
      </c>
      <c r="N237" s="57">
        <v>326</v>
      </c>
      <c r="O237" s="57">
        <v>28</v>
      </c>
      <c r="P237" s="57">
        <v>47</v>
      </c>
      <c r="Q237" s="57">
        <v>129</v>
      </c>
      <c r="R237" s="57">
        <v>192</v>
      </c>
      <c r="S237" s="57">
        <v>138</v>
      </c>
      <c r="T237" s="57">
        <v>58</v>
      </c>
      <c r="U237" s="57">
        <v>16</v>
      </c>
      <c r="V237" s="57">
        <v>9</v>
      </c>
      <c r="W237" s="57">
        <v>50</v>
      </c>
      <c r="AA237" s="57">
        <v>10130</v>
      </c>
      <c r="AB237" s="57">
        <v>8712</v>
      </c>
      <c r="AC237" s="57">
        <v>111</v>
      </c>
      <c r="AD237" s="57">
        <v>3</v>
      </c>
      <c r="AE237" s="57">
        <v>375</v>
      </c>
      <c r="AF237" s="57">
        <v>44</v>
      </c>
      <c r="AG237" s="57">
        <v>16</v>
      </c>
      <c r="AH237" s="57">
        <v>92</v>
      </c>
      <c r="AI237" s="57">
        <v>64</v>
      </c>
      <c r="AJ237" s="57">
        <v>216</v>
      </c>
      <c r="AK237" s="57">
        <v>20</v>
      </c>
      <c r="AL237" s="57">
        <v>52</v>
      </c>
      <c r="AM237" s="57">
        <v>92</v>
      </c>
      <c r="AN237" s="57">
        <v>123</v>
      </c>
      <c r="AO237" s="57">
        <v>101</v>
      </c>
      <c r="AP237" s="57">
        <v>51</v>
      </c>
      <c r="AQ237" s="57">
        <v>12</v>
      </c>
      <c r="AR237" s="57">
        <v>8</v>
      </c>
      <c r="AS237" s="57">
        <v>38</v>
      </c>
    </row>
    <row r="238" spans="2:45" hidden="1" x14ac:dyDescent="0.25">
      <c r="B238" s="57" t="s">
        <v>204</v>
      </c>
      <c r="C238" s="57" t="s">
        <v>241</v>
      </c>
      <c r="D238" s="57" t="s">
        <v>242</v>
      </c>
      <c r="E238" s="57">
        <f t="shared" si="63"/>
        <v>15122</v>
      </c>
      <c r="F238" s="57">
        <v>10938</v>
      </c>
      <c r="G238" s="57">
        <v>254</v>
      </c>
      <c r="H238" s="57">
        <v>2</v>
      </c>
      <c r="I238" s="57">
        <v>1002</v>
      </c>
      <c r="J238" s="57">
        <v>252</v>
      </c>
      <c r="K238" s="57">
        <v>74</v>
      </c>
      <c r="L238" s="57">
        <v>169</v>
      </c>
      <c r="M238" s="57">
        <v>145</v>
      </c>
      <c r="N238" s="57">
        <v>349</v>
      </c>
      <c r="O238" s="57">
        <v>39</v>
      </c>
      <c r="P238" s="57">
        <v>64</v>
      </c>
      <c r="Q238" s="57">
        <v>131</v>
      </c>
      <c r="R238" s="57">
        <v>292</v>
      </c>
      <c r="S238" s="57">
        <v>585</v>
      </c>
      <c r="T238" s="57">
        <v>468</v>
      </c>
      <c r="U238" s="57">
        <v>151</v>
      </c>
      <c r="V238" s="57">
        <v>65</v>
      </c>
      <c r="W238" s="57">
        <v>142</v>
      </c>
      <c r="AA238" s="57">
        <v>11113</v>
      </c>
      <c r="AB238" s="57">
        <v>8021</v>
      </c>
      <c r="AC238" s="57">
        <v>166</v>
      </c>
      <c r="AD238" s="57">
        <v>4</v>
      </c>
      <c r="AE238" s="57">
        <v>655</v>
      </c>
      <c r="AF238" s="57">
        <v>212</v>
      </c>
      <c r="AG238" s="57">
        <v>67</v>
      </c>
      <c r="AH238" s="57">
        <v>140</v>
      </c>
      <c r="AI238" s="57">
        <v>128</v>
      </c>
      <c r="AJ238" s="57">
        <v>251</v>
      </c>
      <c r="AK238" s="57">
        <v>30</v>
      </c>
      <c r="AL238" s="57">
        <v>70</v>
      </c>
      <c r="AM238" s="57">
        <v>99</v>
      </c>
      <c r="AN238" s="57">
        <v>215</v>
      </c>
      <c r="AO238" s="57">
        <v>455</v>
      </c>
      <c r="AP238" s="57">
        <v>341</v>
      </c>
      <c r="AQ238" s="57">
        <v>116</v>
      </c>
      <c r="AR238" s="57">
        <v>33</v>
      </c>
      <c r="AS238" s="57">
        <v>110</v>
      </c>
    </row>
    <row r="239" spans="2:45" hidden="1" x14ac:dyDescent="0.25">
      <c r="B239" s="57" t="s">
        <v>204</v>
      </c>
      <c r="C239" s="57" t="s">
        <v>243</v>
      </c>
      <c r="D239" s="57" t="s">
        <v>244</v>
      </c>
      <c r="E239" s="57">
        <f t="shared" si="63"/>
        <v>9824</v>
      </c>
      <c r="F239" s="57">
        <v>7610</v>
      </c>
      <c r="G239" s="57">
        <v>123</v>
      </c>
      <c r="H239" s="57">
        <v>5</v>
      </c>
      <c r="I239" s="57">
        <v>550</v>
      </c>
      <c r="J239" s="57">
        <v>92</v>
      </c>
      <c r="K239" s="57">
        <v>12</v>
      </c>
      <c r="L239" s="57">
        <v>143</v>
      </c>
      <c r="M239" s="57">
        <v>70</v>
      </c>
      <c r="N239" s="57">
        <v>338</v>
      </c>
      <c r="O239" s="57">
        <v>54</v>
      </c>
      <c r="P239" s="57">
        <v>34</v>
      </c>
      <c r="Q239" s="57">
        <v>117</v>
      </c>
      <c r="R239" s="57">
        <v>192</v>
      </c>
      <c r="S239" s="57">
        <v>147</v>
      </c>
      <c r="T239" s="57">
        <v>108</v>
      </c>
      <c r="U239" s="57">
        <v>50</v>
      </c>
      <c r="V239" s="57">
        <v>65</v>
      </c>
      <c r="W239" s="57">
        <v>114</v>
      </c>
      <c r="AA239" s="57">
        <v>6521</v>
      </c>
      <c r="AB239" s="57">
        <v>5136</v>
      </c>
      <c r="AC239" s="57">
        <v>74</v>
      </c>
      <c r="AD239" s="57">
        <v>4</v>
      </c>
      <c r="AE239" s="57">
        <v>322</v>
      </c>
      <c r="AF239" s="57">
        <v>68</v>
      </c>
      <c r="AG239" s="57">
        <v>7</v>
      </c>
      <c r="AH239" s="57">
        <v>112</v>
      </c>
      <c r="AI239" s="57">
        <v>50</v>
      </c>
      <c r="AJ239" s="57">
        <v>192</v>
      </c>
      <c r="AK239" s="57">
        <v>34</v>
      </c>
      <c r="AL239" s="57">
        <v>22</v>
      </c>
      <c r="AM239" s="57">
        <v>80</v>
      </c>
      <c r="AN239" s="57">
        <v>108</v>
      </c>
      <c r="AO239" s="57">
        <v>99</v>
      </c>
      <c r="AP239" s="57">
        <v>70</v>
      </c>
      <c r="AQ239" s="57">
        <v>39</v>
      </c>
      <c r="AR239" s="57">
        <v>40</v>
      </c>
      <c r="AS239" s="57">
        <v>64</v>
      </c>
    </row>
    <row r="240" spans="2:45" hidden="1" x14ac:dyDescent="0.25">
      <c r="B240" s="57" t="s">
        <v>204</v>
      </c>
      <c r="C240" s="57" t="s">
        <v>245</v>
      </c>
      <c r="D240" s="57" t="s">
        <v>246</v>
      </c>
      <c r="E240" s="57">
        <f t="shared" si="63"/>
        <v>14884</v>
      </c>
      <c r="F240" s="57">
        <v>12472</v>
      </c>
      <c r="G240" s="57">
        <v>256</v>
      </c>
      <c r="H240" s="57">
        <v>3</v>
      </c>
      <c r="I240" s="57">
        <v>574</v>
      </c>
      <c r="J240" s="57">
        <v>158</v>
      </c>
      <c r="K240" s="57">
        <v>46</v>
      </c>
      <c r="L240" s="57">
        <v>161</v>
      </c>
      <c r="M240" s="57">
        <v>110</v>
      </c>
      <c r="N240" s="57">
        <v>278</v>
      </c>
      <c r="O240" s="57">
        <v>39</v>
      </c>
      <c r="P240" s="57">
        <v>30</v>
      </c>
      <c r="Q240" s="57">
        <v>106</v>
      </c>
      <c r="R240" s="57">
        <v>196</v>
      </c>
      <c r="S240" s="57">
        <v>109</v>
      </c>
      <c r="T240" s="57">
        <v>225</v>
      </c>
      <c r="U240" s="57">
        <v>38</v>
      </c>
      <c r="V240" s="57">
        <v>10</v>
      </c>
      <c r="W240" s="57">
        <v>73</v>
      </c>
      <c r="AA240" s="57">
        <v>11766</v>
      </c>
      <c r="AB240" s="57">
        <v>9720</v>
      </c>
      <c r="AC240" s="57">
        <v>172</v>
      </c>
      <c r="AD240" s="57">
        <v>4</v>
      </c>
      <c r="AE240" s="57">
        <v>468</v>
      </c>
      <c r="AF240" s="57">
        <v>146</v>
      </c>
      <c r="AG240" s="57">
        <v>34</v>
      </c>
      <c r="AH240" s="57">
        <v>150</v>
      </c>
      <c r="AI240" s="57">
        <v>98</v>
      </c>
      <c r="AJ240" s="57">
        <v>213</v>
      </c>
      <c r="AK240" s="57">
        <v>34</v>
      </c>
      <c r="AL240" s="57">
        <v>54</v>
      </c>
      <c r="AM240" s="57">
        <v>84</v>
      </c>
      <c r="AN240" s="57">
        <v>178</v>
      </c>
      <c r="AO240" s="57">
        <v>107</v>
      </c>
      <c r="AP240" s="57">
        <v>180</v>
      </c>
      <c r="AQ240" s="57">
        <v>46</v>
      </c>
      <c r="AR240" s="57">
        <v>11</v>
      </c>
      <c r="AS240" s="57">
        <v>67</v>
      </c>
    </row>
    <row r="241" spans="1:45" hidden="1" x14ac:dyDescent="0.25">
      <c r="A241" s="57" t="s">
        <v>249</v>
      </c>
      <c r="B241" s="57" t="s">
        <v>249</v>
      </c>
      <c r="C241" s="57" t="s">
        <v>247</v>
      </c>
      <c r="D241" s="57" t="s">
        <v>248</v>
      </c>
      <c r="E241" s="57">
        <f t="shared" si="63"/>
        <v>12702</v>
      </c>
      <c r="F241" s="57">
        <v>5538</v>
      </c>
      <c r="G241" s="57">
        <v>275</v>
      </c>
      <c r="H241" s="57">
        <v>4</v>
      </c>
      <c r="I241" s="57">
        <v>3352</v>
      </c>
      <c r="J241" s="57">
        <v>99</v>
      </c>
      <c r="K241" s="57">
        <v>96</v>
      </c>
      <c r="L241" s="57">
        <v>259</v>
      </c>
      <c r="M241" s="57">
        <v>227</v>
      </c>
      <c r="N241" s="57">
        <v>423</v>
      </c>
      <c r="O241" s="57">
        <v>93</v>
      </c>
      <c r="P241" s="57">
        <v>320</v>
      </c>
      <c r="Q241" s="57">
        <v>346</v>
      </c>
      <c r="R241" s="57">
        <v>481</v>
      </c>
      <c r="S241" s="57">
        <v>485</v>
      </c>
      <c r="T241" s="57">
        <v>114</v>
      </c>
      <c r="U241" s="57">
        <v>175</v>
      </c>
      <c r="V241" s="57">
        <v>126</v>
      </c>
      <c r="W241" s="57">
        <v>289</v>
      </c>
      <c r="AA241" s="57">
        <v>9229</v>
      </c>
      <c r="AB241" s="57">
        <v>4068</v>
      </c>
      <c r="AC241" s="57">
        <v>210</v>
      </c>
      <c r="AD241" s="57">
        <v>5</v>
      </c>
      <c r="AE241" s="57">
        <v>2078</v>
      </c>
      <c r="AF241" s="57">
        <v>91</v>
      </c>
      <c r="AG241" s="57">
        <v>74</v>
      </c>
      <c r="AH241" s="57">
        <v>230</v>
      </c>
      <c r="AI241" s="57">
        <v>168</v>
      </c>
      <c r="AJ241" s="57">
        <v>302</v>
      </c>
      <c r="AK241" s="57">
        <v>83</v>
      </c>
      <c r="AL241" s="57">
        <v>300</v>
      </c>
      <c r="AM241" s="57">
        <v>198</v>
      </c>
      <c r="AN241" s="57">
        <v>372</v>
      </c>
      <c r="AO241" s="57">
        <v>446</v>
      </c>
      <c r="AP241" s="57">
        <v>142</v>
      </c>
      <c r="AQ241" s="57">
        <v>166</v>
      </c>
      <c r="AR241" s="57">
        <v>86</v>
      </c>
      <c r="AS241" s="57">
        <v>210</v>
      </c>
    </row>
    <row r="242" spans="1:45" hidden="1" x14ac:dyDescent="0.25">
      <c r="B242" s="57" t="s">
        <v>249</v>
      </c>
      <c r="C242" s="57" t="s">
        <v>250</v>
      </c>
      <c r="D242" s="57" t="s">
        <v>251</v>
      </c>
      <c r="E242" s="57">
        <f t="shared" si="63"/>
        <v>10892</v>
      </c>
      <c r="F242" s="57">
        <v>4204</v>
      </c>
      <c r="G242" s="57">
        <v>281</v>
      </c>
      <c r="H242" s="57">
        <v>4</v>
      </c>
      <c r="I242" s="57">
        <v>2002</v>
      </c>
      <c r="J242" s="57">
        <v>61</v>
      </c>
      <c r="K242" s="57">
        <v>68</v>
      </c>
      <c r="L242" s="57">
        <v>187</v>
      </c>
      <c r="M242" s="57">
        <v>184</v>
      </c>
      <c r="N242" s="57">
        <v>496</v>
      </c>
      <c r="O242" s="57">
        <v>107</v>
      </c>
      <c r="P242" s="57">
        <v>517</v>
      </c>
      <c r="Q242" s="57">
        <v>941</v>
      </c>
      <c r="R242" s="57">
        <v>651</v>
      </c>
      <c r="S242" s="57">
        <v>403</v>
      </c>
      <c r="T242" s="57">
        <v>123</v>
      </c>
      <c r="U242" s="57">
        <v>205</v>
      </c>
      <c r="V242" s="57">
        <v>180</v>
      </c>
      <c r="W242" s="57">
        <v>278</v>
      </c>
      <c r="AA242" s="57">
        <v>61558</v>
      </c>
      <c r="AB242" s="57">
        <v>32270</v>
      </c>
      <c r="AC242" s="57">
        <v>1367</v>
      </c>
      <c r="AD242" s="57">
        <v>24</v>
      </c>
      <c r="AE242" s="57">
        <v>10643</v>
      </c>
      <c r="AF242" s="57">
        <v>416</v>
      </c>
      <c r="AG242" s="57">
        <v>323</v>
      </c>
      <c r="AH242" s="57">
        <v>657</v>
      </c>
      <c r="AI242" s="57">
        <v>781</v>
      </c>
      <c r="AJ242" s="57">
        <v>2903</v>
      </c>
      <c r="AK242" s="57">
        <v>704</v>
      </c>
      <c r="AL242" s="57">
        <v>1130</v>
      </c>
      <c r="AM242" s="57">
        <v>1868</v>
      </c>
      <c r="AN242" s="57">
        <v>2495</v>
      </c>
      <c r="AO242" s="57">
        <v>2321</v>
      </c>
      <c r="AP242" s="57">
        <v>1447</v>
      </c>
      <c r="AQ242" s="57">
        <v>638</v>
      </c>
      <c r="AR242" s="57">
        <v>464</v>
      </c>
      <c r="AS242" s="57">
        <v>1107</v>
      </c>
    </row>
    <row r="243" spans="1:45" hidden="1" x14ac:dyDescent="0.25">
      <c r="B243" s="57" t="s">
        <v>249</v>
      </c>
      <c r="C243" s="57" t="s">
        <v>252</v>
      </c>
      <c r="D243" s="57" t="s">
        <v>253</v>
      </c>
      <c r="E243" s="57">
        <f t="shared" si="63"/>
        <v>12613</v>
      </c>
      <c r="F243" s="57">
        <v>6311</v>
      </c>
      <c r="G243" s="57">
        <v>514</v>
      </c>
      <c r="H243" s="57">
        <v>7</v>
      </c>
      <c r="I243" s="57">
        <v>2446</v>
      </c>
      <c r="J243" s="57">
        <v>132</v>
      </c>
      <c r="K243" s="57">
        <v>95</v>
      </c>
      <c r="L243" s="57">
        <v>237</v>
      </c>
      <c r="M243" s="57">
        <v>201</v>
      </c>
      <c r="N243" s="57">
        <v>248</v>
      </c>
      <c r="O243" s="57">
        <v>37</v>
      </c>
      <c r="P243" s="57">
        <v>602</v>
      </c>
      <c r="Q243" s="57">
        <v>209</v>
      </c>
      <c r="R243" s="57">
        <v>345</v>
      </c>
      <c r="S243" s="57">
        <v>523</v>
      </c>
      <c r="T243" s="57">
        <v>169</v>
      </c>
      <c r="U243" s="57">
        <v>182</v>
      </c>
      <c r="V243" s="57">
        <v>124</v>
      </c>
      <c r="W243" s="57">
        <v>231</v>
      </c>
      <c r="AA243" s="57">
        <v>20851</v>
      </c>
      <c r="AB243" s="57">
        <v>10844</v>
      </c>
      <c r="AC243" s="57">
        <v>658</v>
      </c>
      <c r="AD243" s="57">
        <v>11</v>
      </c>
      <c r="AE243" s="57">
        <v>3532</v>
      </c>
      <c r="AF243" s="57">
        <v>216</v>
      </c>
      <c r="AG243" s="57">
        <v>132</v>
      </c>
      <c r="AH243" s="57">
        <v>320</v>
      </c>
      <c r="AI243" s="57">
        <v>334</v>
      </c>
      <c r="AJ243" s="57">
        <v>658</v>
      </c>
      <c r="AK243" s="57">
        <v>145</v>
      </c>
      <c r="AL243" s="57">
        <v>734</v>
      </c>
      <c r="AM243" s="57">
        <v>367</v>
      </c>
      <c r="AN243" s="57">
        <v>709</v>
      </c>
      <c r="AO243" s="57">
        <v>875</v>
      </c>
      <c r="AP243" s="57">
        <v>428</v>
      </c>
      <c r="AQ243" s="57">
        <v>271</v>
      </c>
      <c r="AR243" s="57">
        <v>225</v>
      </c>
      <c r="AS243" s="57">
        <v>392</v>
      </c>
    </row>
    <row r="244" spans="1:45" hidden="1" x14ac:dyDescent="0.25">
      <c r="B244" s="57" t="s">
        <v>249</v>
      </c>
      <c r="C244" s="57" t="s">
        <v>254</v>
      </c>
      <c r="D244" s="57" t="s">
        <v>255</v>
      </c>
      <c r="E244" s="57">
        <f t="shared" si="63"/>
        <v>11925</v>
      </c>
      <c r="F244" s="57">
        <v>5778</v>
      </c>
      <c r="G244" s="57">
        <v>412</v>
      </c>
      <c r="H244" s="57">
        <v>14</v>
      </c>
      <c r="I244" s="57">
        <v>1915</v>
      </c>
      <c r="J244" s="57">
        <v>184</v>
      </c>
      <c r="K244" s="57">
        <v>108</v>
      </c>
      <c r="L244" s="57">
        <v>157</v>
      </c>
      <c r="M244" s="57">
        <v>265</v>
      </c>
      <c r="N244" s="57">
        <v>192</v>
      </c>
      <c r="O244" s="57">
        <v>59</v>
      </c>
      <c r="P244" s="57">
        <v>653</v>
      </c>
      <c r="Q244" s="57">
        <v>295</v>
      </c>
      <c r="R244" s="57">
        <v>317</v>
      </c>
      <c r="S244" s="57">
        <v>743</v>
      </c>
      <c r="T244" s="57">
        <v>255</v>
      </c>
      <c r="U244" s="57">
        <v>260</v>
      </c>
      <c r="V244" s="57">
        <v>118</v>
      </c>
      <c r="W244" s="57">
        <v>200</v>
      </c>
      <c r="AA244" s="57">
        <v>9863</v>
      </c>
      <c r="AB244" s="57">
        <v>4440</v>
      </c>
      <c r="AC244" s="57">
        <v>359</v>
      </c>
      <c r="AD244" s="57">
        <v>12</v>
      </c>
      <c r="AE244" s="57">
        <v>1430</v>
      </c>
      <c r="AF244" s="57">
        <v>160</v>
      </c>
      <c r="AG244" s="57">
        <v>98</v>
      </c>
      <c r="AH244" s="57">
        <v>140</v>
      </c>
      <c r="AI244" s="57">
        <v>212</v>
      </c>
      <c r="AJ244" s="57">
        <v>260</v>
      </c>
      <c r="AK244" s="57">
        <v>53</v>
      </c>
      <c r="AL244" s="57">
        <v>591</v>
      </c>
      <c r="AM244" s="57">
        <v>259</v>
      </c>
      <c r="AN244" s="57">
        <v>292</v>
      </c>
      <c r="AO244" s="57">
        <v>754</v>
      </c>
      <c r="AP244" s="57">
        <v>296</v>
      </c>
      <c r="AQ244" s="57">
        <v>208</v>
      </c>
      <c r="AR244" s="57">
        <v>113</v>
      </c>
      <c r="AS244" s="57">
        <v>186</v>
      </c>
    </row>
    <row r="245" spans="1:45" hidden="1" x14ac:dyDescent="0.25">
      <c r="B245" s="57" t="s">
        <v>249</v>
      </c>
      <c r="C245" s="57" t="s">
        <v>256</v>
      </c>
      <c r="D245" s="57" t="s">
        <v>257</v>
      </c>
      <c r="E245" s="57">
        <f t="shared" si="63"/>
        <v>11740</v>
      </c>
      <c r="F245" s="57">
        <v>5327</v>
      </c>
      <c r="G245" s="57">
        <v>515</v>
      </c>
      <c r="H245" s="57">
        <v>9</v>
      </c>
      <c r="I245" s="57">
        <v>2483</v>
      </c>
      <c r="J245" s="57">
        <v>165</v>
      </c>
      <c r="K245" s="57">
        <v>73</v>
      </c>
      <c r="L245" s="57">
        <v>243</v>
      </c>
      <c r="M245" s="57">
        <v>222</v>
      </c>
      <c r="N245" s="57">
        <v>390</v>
      </c>
      <c r="O245" s="57">
        <v>110</v>
      </c>
      <c r="P245" s="57">
        <v>216</v>
      </c>
      <c r="Q245" s="57">
        <v>197</v>
      </c>
      <c r="R245" s="57">
        <v>442</v>
      </c>
      <c r="S245" s="57">
        <v>434</v>
      </c>
      <c r="T245" s="57">
        <v>181</v>
      </c>
      <c r="U245" s="57">
        <v>183</v>
      </c>
      <c r="V245" s="57">
        <v>270</v>
      </c>
      <c r="W245" s="57">
        <v>280</v>
      </c>
      <c r="AA245" s="57">
        <v>7818</v>
      </c>
      <c r="AB245" s="57">
        <v>3338</v>
      </c>
      <c r="AC245" s="57">
        <v>371</v>
      </c>
      <c r="AD245" s="57">
        <v>10</v>
      </c>
      <c r="AE245" s="57">
        <v>1454</v>
      </c>
      <c r="AF245" s="57">
        <v>149</v>
      </c>
      <c r="AG245" s="57">
        <v>55</v>
      </c>
      <c r="AH245" s="57">
        <v>192</v>
      </c>
      <c r="AI245" s="57">
        <v>154</v>
      </c>
      <c r="AJ245" s="57">
        <v>257</v>
      </c>
      <c r="AK245" s="57">
        <v>115</v>
      </c>
      <c r="AL245" s="57">
        <v>190</v>
      </c>
      <c r="AM245" s="57">
        <v>122</v>
      </c>
      <c r="AN245" s="57">
        <v>291</v>
      </c>
      <c r="AO245" s="57">
        <v>372</v>
      </c>
      <c r="AP245" s="57">
        <v>179</v>
      </c>
      <c r="AQ245" s="57">
        <v>160</v>
      </c>
      <c r="AR245" s="57">
        <v>202</v>
      </c>
      <c r="AS245" s="57">
        <v>207</v>
      </c>
    </row>
    <row r="246" spans="1:45" hidden="1" x14ac:dyDescent="0.25">
      <c r="B246" s="57" t="s">
        <v>249</v>
      </c>
      <c r="C246" s="57" t="s">
        <v>258</v>
      </c>
      <c r="D246" s="57" t="s">
        <v>259</v>
      </c>
      <c r="E246" s="57">
        <f t="shared" si="63"/>
        <v>11986</v>
      </c>
      <c r="F246" s="57">
        <v>5377</v>
      </c>
      <c r="G246" s="57">
        <v>263</v>
      </c>
      <c r="H246" s="57">
        <v>2</v>
      </c>
      <c r="I246" s="57">
        <v>3252</v>
      </c>
      <c r="J246" s="57">
        <v>79</v>
      </c>
      <c r="K246" s="57">
        <v>56</v>
      </c>
      <c r="L246" s="57">
        <v>310</v>
      </c>
      <c r="M246" s="57">
        <v>285</v>
      </c>
      <c r="N246" s="57">
        <v>488</v>
      </c>
      <c r="O246" s="57">
        <v>109</v>
      </c>
      <c r="P246" s="57">
        <v>78</v>
      </c>
      <c r="Q246" s="57">
        <v>315</v>
      </c>
      <c r="R246" s="57">
        <v>620</v>
      </c>
      <c r="S246" s="57">
        <v>151</v>
      </c>
      <c r="T246" s="57">
        <v>111</v>
      </c>
      <c r="U246" s="57">
        <v>55</v>
      </c>
      <c r="V246" s="57">
        <v>117</v>
      </c>
      <c r="W246" s="57">
        <v>318</v>
      </c>
      <c r="AA246" s="57">
        <v>10919</v>
      </c>
      <c r="AB246" s="57">
        <v>5001</v>
      </c>
      <c r="AC246" s="57">
        <v>296</v>
      </c>
      <c r="AD246" s="57">
        <v>4</v>
      </c>
      <c r="AE246" s="57">
        <v>2535</v>
      </c>
      <c r="AF246" s="57">
        <v>87</v>
      </c>
      <c r="AG246" s="57">
        <v>66</v>
      </c>
      <c r="AH246" s="57">
        <v>284</v>
      </c>
      <c r="AI246" s="57">
        <v>282</v>
      </c>
      <c r="AJ246" s="57">
        <v>445</v>
      </c>
      <c r="AK246" s="57">
        <v>101</v>
      </c>
      <c r="AL246" s="57">
        <v>91</v>
      </c>
      <c r="AM246" s="57">
        <v>258</v>
      </c>
      <c r="AN246" s="57">
        <v>611</v>
      </c>
      <c r="AO246" s="57">
        <v>214</v>
      </c>
      <c r="AP246" s="57">
        <v>184</v>
      </c>
      <c r="AQ246" s="57">
        <v>61</v>
      </c>
      <c r="AR246" s="57">
        <v>102</v>
      </c>
      <c r="AS246" s="57">
        <v>297</v>
      </c>
    </row>
    <row r="247" spans="1:45" hidden="1" x14ac:dyDescent="0.25">
      <c r="B247" s="57" t="s">
        <v>249</v>
      </c>
      <c r="C247" s="57" t="s">
        <v>260</v>
      </c>
      <c r="D247" s="57" t="s">
        <v>261</v>
      </c>
      <c r="E247" s="57">
        <f t="shared" si="63"/>
        <v>11264</v>
      </c>
      <c r="F247" s="57">
        <v>5633</v>
      </c>
      <c r="G247" s="57">
        <v>405</v>
      </c>
      <c r="H247" s="57">
        <v>14</v>
      </c>
      <c r="I247" s="57">
        <v>1817</v>
      </c>
      <c r="J247" s="57">
        <v>183</v>
      </c>
      <c r="K247" s="57">
        <v>130</v>
      </c>
      <c r="L247" s="57">
        <v>185</v>
      </c>
      <c r="M247" s="57">
        <v>240</v>
      </c>
      <c r="N247" s="57">
        <v>152</v>
      </c>
      <c r="O247" s="57">
        <v>38</v>
      </c>
      <c r="P247" s="57">
        <v>680</v>
      </c>
      <c r="Q247" s="57">
        <v>148</v>
      </c>
      <c r="R247" s="57">
        <v>306</v>
      </c>
      <c r="S247" s="57">
        <v>545</v>
      </c>
      <c r="T247" s="57">
        <v>218</v>
      </c>
      <c r="U247" s="57">
        <v>181</v>
      </c>
      <c r="V247" s="57">
        <v>108</v>
      </c>
      <c r="W247" s="57">
        <v>281</v>
      </c>
      <c r="AA247" s="57">
        <v>9170</v>
      </c>
      <c r="AB247" s="57">
        <v>4443</v>
      </c>
      <c r="AC247" s="57">
        <v>335</v>
      </c>
      <c r="AD247" s="57">
        <v>14</v>
      </c>
      <c r="AE247" s="57">
        <v>1344</v>
      </c>
      <c r="AF247" s="57">
        <v>156</v>
      </c>
      <c r="AG247" s="57">
        <v>119</v>
      </c>
      <c r="AH247" s="57">
        <v>144</v>
      </c>
      <c r="AI247" s="57">
        <v>188</v>
      </c>
      <c r="AJ247" s="57">
        <v>159</v>
      </c>
      <c r="AK247" s="57">
        <v>52</v>
      </c>
      <c r="AL247" s="57">
        <v>602</v>
      </c>
      <c r="AM247" s="57">
        <v>91</v>
      </c>
      <c r="AN247" s="57">
        <v>234</v>
      </c>
      <c r="AO247" s="57">
        <v>553</v>
      </c>
      <c r="AP247" s="57">
        <v>258</v>
      </c>
      <c r="AQ247" s="57">
        <v>161</v>
      </c>
      <c r="AR247" s="57">
        <v>88</v>
      </c>
      <c r="AS247" s="57">
        <v>229</v>
      </c>
    </row>
    <row r="248" spans="1:45" hidden="1" x14ac:dyDescent="0.25">
      <c r="B248" s="57" t="s">
        <v>249</v>
      </c>
      <c r="C248" s="57" t="s">
        <v>262</v>
      </c>
      <c r="D248" s="57" t="s">
        <v>263</v>
      </c>
      <c r="E248" s="57">
        <f t="shared" si="63"/>
        <v>11270</v>
      </c>
      <c r="F248" s="57">
        <v>6047</v>
      </c>
      <c r="G248" s="57">
        <v>259</v>
      </c>
      <c r="H248" s="57">
        <v>8</v>
      </c>
      <c r="I248" s="57">
        <v>2705</v>
      </c>
      <c r="J248" s="57">
        <v>88</v>
      </c>
      <c r="K248" s="57">
        <v>50</v>
      </c>
      <c r="L248" s="57">
        <v>300</v>
      </c>
      <c r="M248" s="57">
        <v>187</v>
      </c>
      <c r="N248" s="57">
        <v>299</v>
      </c>
      <c r="O248" s="57">
        <v>58</v>
      </c>
      <c r="P248" s="57">
        <v>66</v>
      </c>
      <c r="Q248" s="57">
        <v>195</v>
      </c>
      <c r="R248" s="57">
        <v>427</v>
      </c>
      <c r="S248" s="57">
        <v>153</v>
      </c>
      <c r="T248" s="57">
        <v>90</v>
      </c>
      <c r="U248" s="57">
        <v>72</v>
      </c>
      <c r="V248" s="57">
        <v>66</v>
      </c>
      <c r="W248" s="57">
        <v>200</v>
      </c>
      <c r="AA248" s="57">
        <v>16824</v>
      </c>
      <c r="AB248" s="57">
        <v>7927</v>
      </c>
      <c r="AC248" s="57">
        <v>511</v>
      </c>
      <c r="AD248" s="57">
        <v>10</v>
      </c>
      <c r="AE248" s="57">
        <v>3044</v>
      </c>
      <c r="AF248" s="57">
        <v>126</v>
      </c>
      <c r="AG248" s="57">
        <v>110</v>
      </c>
      <c r="AH248" s="57">
        <v>354</v>
      </c>
      <c r="AI248" s="57">
        <v>273</v>
      </c>
      <c r="AJ248" s="57">
        <v>853</v>
      </c>
      <c r="AK248" s="57">
        <v>141</v>
      </c>
      <c r="AL248" s="57">
        <v>142</v>
      </c>
      <c r="AM248" s="57">
        <v>309</v>
      </c>
      <c r="AN248" s="57">
        <v>1000</v>
      </c>
      <c r="AO248" s="57">
        <v>943</v>
      </c>
      <c r="AP248" s="57">
        <v>428</v>
      </c>
      <c r="AQ248" s="57">
        <v>164</v>
      </c>
      <c r="AR248" s="57">
        <v>120</v>
      </c>
      <c r="AS248" s="57">
        <v>369</v>
      </c>
    </row>
    <row r="249" spans="1:45" hidden="1" x14ac:dyDescent="0.25">
      <c r="B249" s="57" t="s">
        <v>249</v>
      </c>
      <c r="C249" s="57" t="s">
        <v>264</v>
      </c>
      <c r="D249" s="57" t="s">
        <v>265</v>
      </c>
      <c r="E249" s="57">
        <f t="shared" si="63"/>
        <v>12364</v>
      </c>
      <c r="F249" s="57">
        <v>5586</v>
      </c>
      <c r="G249" s="57">
        <v>434</v>
      </c>
      <c r="H249" s="57">
        <v>19</v>
      </c>
      <c r="I249" s="57">
        <v>1741</v>
      </c>
      <c r="J249" s="57">
        <v>206</v>
      </c>
      <c r="K249" s="57">
        <v>124</v>
      </c>
      <c r="L249" s="57">
        <v>185</v>
      </c>
      <c r="M249" s="57">
        <v>238</v>
      </c>
      <c r="N249" s="57">
        <v>157</v>
      </c>
      <c r="O249" s="57">
        <v>72</v>
      </c>
      <c r="P249" s="57">
        <v>1035</v>
      </c>
      <c r="Q249" s="57">
        <v>230</v>
      </c>
      <c r="R249" s="57">
        <v>400</v>
      </c>
      <c r="S249" s="57">
        <v>881</v>
      </c>
      <c r="T249" s="57">
        <v>260</v>
      </c>
      <c r="U249" s="57">
        <v>310</v>
      </c>
      <c r="V249" s="57">
        <v>200</v>
      </c>
      <c r="W249" s="57">
        <v>286</v>
      </c>
      <c r="AA249" s="57">
        <v>9871</v>
      </c>
      <c r="AB249" s="57">
        <v>4159</v>
      </c>
      <c r="AC249" s="57">
        <v>343</v>
      </c>
      <c r="AD249" s="57">
        <v>13</v>
      </c>
      <c r="AE249" s="57">
        <v>1368</v>
      </c>
      <c r="AF249" s="57">
        <v>191</v>
      </c>
      <c r="AG249" s="57">
        <v>102</v>
      </c>
      <c r="AH249" s="57">
        <v>145</v>
      </c>
      <c r="AI249" s="57">
        <v>208</v>
      </c>
      <c r="AJ249" s="57">
        <v>130</v>
      </c>
      <c r="AK249" s="57">
        <v>82</v>
      </c>
      <c r="AL249" s="57">
        <v>890</v>
      </c>
      <c r="AM249" s="57">
        <v>165</v>
      </c>
      <c r="AN249" s="57">
        <v>331</v>
      </c>
      <c r="AO249" s="57">
        <v>808</v>
      </c>
      <c r="AP249" s="57">
        <v>236</v>
      </c>
      <c r="AQ249" s="57">
        <v>277</v>
      </c>
      <c r="AR249" s="57">
        <v>171</v>
      </c>
      <c r="AS249" s="57">
        <v>252</v>
      </c>
    </row>
    <row r="250" spans="1:45" hidden="1" x14ac:dyDescent="0.25">
      <c r="B250" s="57" t="s">
        <v>249</v>
      </c>
      <c r="C250" s="57" t="s">
        <v>266</v>
      </c>
      <c r="D250" s="57" t="s">
        <v>267</v>
      </c>
      <c r="E250" s="57">
        <f t="shared" si="63"/>
        <v>10955</v>
      </c>
      <c r="F250" s="57">
        <v>6726</v>
      </c>
      <c r="G250" s="57">
        <v>401</v>
      </c>
      <c r="H250" s="57">
        <v>7</v>
      </c>
      <c r="I250" s="57">
        <v>1611</v>
      </c>
      <c r="J250" s="57">
        <v>192</v>
      </c>
      <c r="K250" s="57">
        <v>73</v>
      </c>
      <c r="L250" s="57">
        <v>258</v>
      </c>
      <c r="M250" s="57">
        <v>168</v>
      </c>
      <c r="N250" s="57">
        <v>110</v>
      </c>
      <c r="O250" s="57">
        <v>10</v>
      </c>
      <c r="P250" s="57">
        <v>211</v>
      </c>
      <c r="Q250" s="57">
        <v>84</v>
      </c>
      <c r="R250" s="57">
        <v>209</v>
      </c>
      <c r="S250" s="57">
        <v>323</v>
      </c>
      <c r="T250" s="57">
        <v>172</v>
      </c>
      <c r="U250" s="57">
        <v>111</v>
      </c>
      <c r="V250" s="57">
        <v>48</v>
      </c>
      <c r="W250" s="57">
        <v>241</v>
      </c>
      <c r="AA250" s="57">
        <v>9293</v>
      </c>
      <c r="AB250" s="57">
        <v>5371</v>
      </c>
      <c r="AC250" s="57">
        <v>378</v>
      </c>
      <c r="AD250" s="57">
        <v>6</v>
      </c>
      <c r="AE250" s="57">
        <v>1267</v>
      </c>
      <c r="AF250" s="57">
        <v>164</v>
      </c>
      <c r="AG250" s="57">
        <v>72</v>
      </c>
      <c r="AH250" s="57">
        <v>231</v>
      </c>
      <c r="AI250" s="57">
        <v>147</v>
      </c>
      <c r="AJ250" s="57">
        <v>158</v>
      </c>
      <c r="AK250" s="57">
        <v>25</v>
      </c>
      <c r="AL250" s="57">
        <v>196</v>
      </c>
      <c r="AM250" s="57">
        <v>80</v>
      </c>
      <c r="AN250" s="57">
        <v>206</v>
      </c>
      <c r="AO250" s="57">
        <v>407</v>
      </c>
      <c r="AP250" s="57">
        <v>210</v>
      </c>
      <c r="AQ250" s="57">
        <v>103</v>
      </c>
      <c r="AR250" s="57">
        <v>68</v>
      </c>
      <c r="AS250" s="57">
        <v>204</v>
      </c>
    </row>
    <row r="251" spans="1:45" hidden="1" x14ac:dyDescent="0.25">
      <c r="B251" s="57" t="s">
        <v>249</v>
      </c>
      <c r="C251" s="57" t="s">
        <v>268</v>
      </c>
      <c r="D251" s="57" t="s">
        <v>269</v>
      </c>
      <c r="E251" s="57">
        <f t="shared" si="63"/>
        <v>13023</v>
      </c>
      <c r="F251" s="57">
        <v>5129</v>
      </c>
      <c r="G251" s="57">
        <v>331</v>
      </c>
      <c r="H251" s="57">
        <v>13</v>
      </c>
      <c r="I251" s="57">
        <v>2366</v>
      </c>
      <c r="J251" s="57">
        <v>134</v>
      </c>
      <c r="K251" s="57">
        <v>98</v>
      </c>
      <c r="L251" s="57">
        <v>293</v>
      </c>
      <c r="M251" s="57">
        <v>221</v>
      </c>
      <c r="N251" s="57">
        <v>380</v>
      </c>
      <c r="O251" s="57">
        <v>87</v>
      </c>
      <c r="P251" s="57">
        <v>1340</v>
      </c>
      <c r="Q251" s="57">
        <v>684</v>
      </c>
      <c r="R251" s="57">
        <v>503</v>
      </c>
      <c r="S251" s="57">
        <v>638</v>
      </c>
      <c r="T251" s="57">
        <v>159</v>
      </c>
      <c r="U251" s="57">
        <v>193</v>
      </c>
      <c r="V251" s="57">
        <v>200</v>
      </c>
      <c r="W251" s="57">
        <v>254</v>
      </c>
      <c r="AA251" s="57">
        <v>93236</v>
      </c>
      <c r="AB251" s="57">
        <v>54453</v>
      </c>
      <c r="AC251" s="57">
        <v>2209</v>
      </c>
      <c r="AD251" s="57">
        <v>40</v>
      </c>
      <c r="AE251" s="57">
        <v>13497</v>
      </c>
      <c r="AF251" s="57">
        <v>711</v>
      </c>
      <c r="AG251" s="57">
        <v>434</v>
      </c>
      <c r="AH251" s="57">
        <v>1108</v>
      </c>
      <c r="AI251" s="57">
        <v>1013</v>
      </c>
      <c r="AJ251" s="57">
        <v>3962</v>
      </c>
      <c r="AK251" s="57">
        <v>930</v>
      </c>
      <c r="AL251" s="57">
        <v>1890</v>
      </c>
      <c r="AM251" s="57">
        <v>1813</v>
      </c>
      <c r="AN251" s="57">
        <v>2738</v>
      </c>
      <c r="AO251" s="57">
        <v>3187</v>
      </c>
      <c r="AP251" s="57">
        <v>2142</v>
      </c>
      <c r="AQ251" s="57">
        <v>959</v>
      </c>
      <c r="AR251" s="57">
        <v>676</v>
      </c>
      <c r="AS251" s="57">
        <v>1474</v>
      </c>
    </row>
    <row r="252" spans="1:45" hidden="1" x14ac:dyDescent="0.25">
      <c r="B252" s="57" t="s">
        <v>249</v>
      </c>
      <c r="C252" s="57" t="s">
        <v>270</v>
      </c>
      <c r="D252" s="57" t="s">
        <v>271</v>
      </c>
      <c r="E252" s="57">
        <f t="shared" si="63"/>
        <v>13417</v>
      </c>
      <c r="F252" s="57">
        <v>7063</v>
      </c>
      <c r="G252" s="57">
        <v>550</v>
      </c>
      <c r="H252" s="57">
        <v>15</v>
      </c>
      <c r="I252" s="57">
        <v>1978</v>
      </c>
      <c r="J252" s="57">
        <v>198</v>
      </c>
      <c r="K252" s="57">
        <v>115</v>
      </c>
      <c r="L252" s="57">
        <v>227</v>
      </c>
      <c r="M252" s="57">
        <v>288</v>
      </c>
      <c r="N252" s="57">
        <v>248</v>
      </c>
      <c r="O252" s="57">
        <v>68</v>
      </c>
      <c r="P252" s="57">
        <v>600</v>
      </c>
      <c r="Q252" s="57">
        <v>144</v>
      </c>
      <c r="R252" s="57">
        <v>413</v>
      </c>
      <c r="S252" s="57">
        <v>692</v>
      </c>
      <c r="T252" s="57">
        <v>209</v>
      </c>
      <c r="U252" s="57">
        <v>196</v>
      </c>
      <c r="V252" s="57">
        <v>184</v>
      </c>
      <c r="W252" s="57">
        <v>229</v>
      </c>
      <c r="AA252" s="57">
        <v>15699</v>
      </c>
      <c r="AB252" s="57">
        <v>7993</v>
      </c>
      <c r="AC252" s="57">
        <v>810</v>
      </c>
      <c r="AD252" s="57">
        <v>19</v>
      </c>
      <c r="AE252" s="57">
        <v>2182</v>
      </c>
      <c r="AF252" s="57">
        <v>245</v>
      </c>
      <c r="AG252" s="57">
        <v>118</v>
      </c>
      <c r="AH252" s="57">
        <v>223</v>
      </c>
      <c r="AI252" s="57">
        <v>275</v>
      </c>
      <c r="AJ252" s="57">
        <v>392</v>
      </c>
      <c r="AK252" s="57">
        <v>126</v>
      </c>
      <c r="AL252" s="57">
        <v>664</v>
      </c>
      <c r="AM252" s="57">
        <v>185</v>
      </c>
      <c r="AN252" s="57">
        <v>406</v>
      </c>
      <c r="AO252" s="57">
        <v>926</v>
      </c>
      <c r="AP252" s="57">
        <v>456</v>
      </c>
      <c r="AQ252" s="57">
        <v>256</v>
      </c>
      <c r="AR252" s="57">
        <v>115</v>
      </c>
      <c r="AS252" s="57">
        <v>308</v>
      </c>
    </row>
    <row r="253" spans="1:45" hidden="1" x14ac:dyDescent="0.25">
      <c r="B253" s="57" t="s">
        <v>249</v>
      </c>
      <c r="C253" s="57" t="s">
        <v>272</v>
      </c>
      <c r="D253" s="57" t="s">
        <v>179</v>
      </c>
      <c r="E253" s="57">
        <f t="shared" si="63"/>
        <v>12038</v>
      </c>
      <c r="F253" s="57">
        <v>4205</v>
      </c>
      <c r="G253" s="57">
        <v>647</v>
      </c>
      <c r="H253" s="57">
        <v>15</v>
      </c>
      <c r="I253" s="57">
        <v>2346</v>
      </c>
      <c r="J253" s="57">
        <v>150</v>
      </c>
      <c r="K253" s="57">
        <v>98</v>
      </c>
      <c r="L253" s="57">
        <v>151</v>
      </c>
      <c r="M253" s="57">
        <v>244</v>
      </c>
      <c r="N253" s="57">
        <v>309</v>
      </c>
      <c r="O253" s="57">
        <v>82</v>
      </c>
      <c r="P253" s="57">
        <v>496</v>
      </c>
      <c r="Q253" s="57">
        <v>184</v>
      </c>
      <c r="R253" s="57">
        <v>562</v>
      </c>
      <c r="S253" s="57">
        <v>1025</v>
      </c>
      <c r="T253" s="57">
        <v>309</v>
      </c>
      <c r="U253" s="57">
        <v>314</v>
      </c>
      <c r="V253" s="57">
        <v>504</v>
      </c>
      <c r="W253" s="57">
        <v>397</v>
      </c>
      <c r="AA253" s="57">
        <v>9791</v>
      </c>
      <c r="AB253" s="57">
        <v>3082</v>
      </c>
      <c r="AC253" s="57">
        <v>523</v>
      </c>
      <c r="AD253" s="57">
        <v>17</v>
      </c>
      <c r="AE253" s="57">
        <v>1615</v>
      </c>
      <c r="AF253" s="57">
        <v>163</v>
      </c>
      <c r="AG253" s="57">
        <v>80</v>
      </c>
      <c r="AH253" s="57">
        <v>126</v>
      </c>
      <c r="AI253" s="57">
        <v>197</v>
      </c>
      <c r="AJ253" s="57">
        <v>344</v>
      </c>
      <c r="AK253" s="57">
        <v>125</v>
      </c>
      <c r="AL253" s="57">
        <v>462</v>
      </c>
      <c r="AM253" s="57">
        <v>135</v>
      </c>
      <c r="AN253" s="57">
        <v>513</v>
      </c>
      <c r="AO253" s="57">
        <v>1006</v>
      </c>
      <c r="AP253" s="57">
        <v>318</v>
      </c>
      <c r="AQ253" s="57">
        <v>323</v>
      </c>
      <c r="AR253" s="57">
        <v>414</v>
      </c>
      <c r="AS253" s="57">
        <v>348</v>
      </c>
    </row>
    <row r="254" spans="1:45" hidden="1" x14ac:dyDescent="0.25">
      <c r="B254" s="57" t="s">
        <v>249</v>
      </c>
      <c r="C254" s="57" t="s">
        <v>273</v>
      </c>
      <c r="D254" s="57" t="s">
        <v>274</v>
      </c>
      <c r="E254" s="57">
        <f t="shared" si="63"/>
        <v>11843</v>
      </c>
      <c r="F254" s="57">
        <v>3745</v>
      </c>
      <c r="G254" s="57">
        <v>234</v>
      </c>
      <c r="H254" s="57">
        <v>1</v>
      </c>
      <c r="I254" s="57">
        <v>2035</v>
      </c>
      <c r="J254" s="57">
        <v>103</v>
      </c>
      <c r="K254" s="57">
        <v>109</v>
      </c>
      <c r="L254" s="57">
        <v>149</v>
      </c>
      <c r="M254" s="57">
        <v>289</v>
      </c>
      <c r="N254" s="57">
        <v>436</v>
      </c>
      <c r="O254" s="57">
        <v>137</v>
      </c>
      <c r="P254" s="57">
        <v>1404</v>
      </c>
      <c r="Q254" s="57">
        <v>877</v>
      </c>
      <c r="R254" s="57">
        <v>613</v>
      </c>
      <c r="S254" s="57">
        <v>710</v>
      </c>
      <c r="T254" s="57">
        <v>275</v>
      </c>
      <c r="U254" s="57">
        <v>295</v>
      </c>
      <c r="V254" s="57">
        <v>190</v>
      </c>
      <c r="W254" s="57">
        <v>241</v>
      </c>
      <c r="AA254" s="57">
        <v>21707</v>
      </c>
      <c r="AB254" s="57">
        <v>9311</v>
      </c>
      <c r="AC254" s="57">
        <v>561</v>
      </c>
      <c r="AD254" s="57">
        <v>2</v>
      </c>
      <c r="AE254" s="57">
        <v>3319</v>
      </c>
      <c r="AF254" s="57">
        <v>185</v>
      </c>
      <c r="AG254" s="57">
        <v>167</v>
      </c>
      <c r="AH254" s="57">
        <v>243</v>
      </c>
      <c r="AI254" s="57">
        <v>388</v>
      </c>
      <c r="AJ254" s="57">
        <v>913</v>
      </c>
      <c r="AK254" s="57">
        <v>284</v>
      </c>
      <c r="AL254" s="57">
        <v>1352</v>
      </c>
      <c r="AM254" s="57">
        <v>947</v>
      </c>
      <c r="AN254" s="57">
        <v>826</v>
      </c>
      <c r="AO254" s="57">
        <v>1341</v>
      </c>
      <c r="AP254" s="57">
        <v>809</v>
      </c>
      <c r="AQ254" s="57">
        <v>436</v>
      </c>
      <c r="AR254" s="57">
        <v>249</v>
      </c>
      <c r="AS254" s="57">
        <v>374</v>
      </c>
    </row>
    <row r="255" spans="1:45" hidden="1" x14ac:dyDescent="0.25">
      <c r="B255" s="57" t="s">
        <v>249</v>
      </c>
      <c r="C255" s="57" t="s">
        <v>275</v>
      </c>
      <c r="D255" s="57" t="s">
        <v>276</v>
      </c>
      <c r="E255" s="57">
        <f t="shared" si="63"/>
        <v>13528</v>
      </c>
      <c r="F255" s="57">
        <v>4962</v>
      </c>
      <c r="G255" s="57">
        <v>331</v>
      </c>
      <c r="H255" s="57">
        <v>8</v>
      </c>
      <c r="I255" s="57">
        <v>2235</v>
      </c>
      <c r="J255" s="57">
        <v>115</v>
      </c>
      <c r="K255" s="57">
        <v>121</v>
      </c>
      <c r="L255" s="57">
        <v>190</v>
      </c>
      <c r="M255" s="57">
        <v>199</v>
      </c>
      <c r="N255" s="57">
        <v>435</v>
      </c>
      <c r="O255" s="57">
        <v>94</v>
      </c>
      <c r="P255" s="57">
        <v>1621</v>
      </c>
      <c r="Q255" s="57">
        <v>570</v>
      </c>
      <c r="R255" s="57">
        <v>621</v>
      </c>
      <c r="S255" s="57">
        <v>842</v>
      </c>
      <c r="T255" s="57">
        <v>228</v>
      </c>
      <c r="U255" s="57">
        <v>290</v>
      </c>
      <c r="V255" s="57">
        <v>338</v>
      </c>
      <c r="W255" s="57">
        <v>328</v>
      </c>
      <c r="AA255" s="57">
        <v>35748</v>
      </c>
      <c r="AB255" s="57">
        <v>17836</v>
      </c>
      <c r="AC255" s="57">
        <v>811</v>
      </c>
      <c r="AD255" s="57">
        <v>12</v>
      </c>
      <c r="AE255" s="57">
        <v>4658</v>
      </c>
      <c r="AF255" s="57">
        <v>264</v>
      </c>
      <c r="AG255" s="57">
        <v>214</v>
      </c>
      <c r="AH255" s="57">
        <v>408</v>
      </c>
      <c r="AI255" s="57">
        <v>444</v>
      </c>
      <c r="AJ255" s="57">
        <v>1843</v>
      </c>
      <c r="AK255" s="57">
        <v>481</v>
      </c>
      <c r="AL255" s="57">
        <v>1822</v>
      </c>
      <c r="AM255" s="57">
        <v>901</v>
      </c>
      <c r="AN255" s="57">
        <v>1270</v>
      </c>
      <c r="AO255" s="57">
        <v>2155</v>
      </c>
      <c r="AP255" s="57">
        <v>1057</v>
      </c>
      <c r="AQ255" s="57">
        <v>527</v>
      </c>
      <c r="AR255" s="57">
        <v>431</v>
      </c>
      <c r="AS255" s="57">
        <v>614</v>
      </c>
    </row>
    <row r="256" spans="1:45" hidden="1" x14ac:dyDescent="0.25">
      <c r="B256" s="57" t="s">
        <v>249</v>
      </c>
      <c r="C256" s="57" t="s">
        <v>277</v>
      </c>
      <c r="D256" s="57" t="s">
        <v>278</v>
      </c>
      <c r="E256" s="57">
        <f t="shared" si="63"/>
        <v>13818</v>
      </c>
      <c r="F256" s="57">
        <v>4782</v>
      </c>
      <c r="G256" s="57">
        <v>422</v>
      </c>
      <c r="H256" s="57">
        <v>12</v>
      </c>
      <c r="I256" s="57">
        <v>1829</v>
      </c>
      <c r="J256" s="57">
        <v>161</v>
      </c>
      <c r="K256" s="57">
        <v>181</v>
      </c>
      <c r="L256" s="57">
        <v>149</v>
      </c>
      <c r="M256" s="57">
        <v>299</v>
      </c>
      <c r="N256" s="57">
        <v>262</v>
      </c>
      <c r="O256" s="57">
        <v>74</v>
      </c>
      <c r="P256" s="57">
        <v>2091</v>
      </c>
      <c r="Q256" s="57">
        <v>435</v>
      </c>
      <c r="R256" s="57">
        <v>541</v>
      </c>
      <c r="S256" s="57">
        <v>1313</v>
      </c>
      <c r="T256" s="57">
        <v>257</v>
      </c>
      <c r="U256" s="57">
        <v>407</v>
      </c>
      <c r="V256" s="57">
        <v>257</v>
      </c>
      <c r="W256" s="57">
        <v>346</v>
      </c>
      <c r="AA256" s="57">
        <v>22666</v>
      </c>
      <c r="AB256" s="57">
        <v>9808</v>
      </c>
      <c r="AC256" s="57">
        <v>639</v>
      </c>
      <c r="AD256" s="57">
        <v>10</v>
      </c>
      <c r="AE256" s="57">
        <v>3035</v>
      </c>
      <c r="AF256" s="57">
        <v>241</v>
      </c>
      <c r="AG256" s="57">
        <v>237</v>
      </c>
      <c r="AH256" s="57">
        <v>217</v>
      </c>
      <c r="AI256" s="57">
        <v>317</v>
      </c>
      <c r="AJ256" s="57">
        <v>707</v>
      </c>
      <c r="AK256" s="57">
        <v>216</v>
      </c>
      <c r="AL256" s="57">
        <v>1971</v>
      </c>
      <c r="AM256" s="57">
        <v>514</v>
      </c>
      <c r="AN256" s="57">
        <v>827</v>
      </c>
      <c r="AO256" s="57">
        <v>1949</v>
      </c>
      <c r="AP256" s="57">
        <v>731</v>
      </c>
      <c r="AQ256" s="57">
        <v>508</v>
      </c>
      <c r="AR256" s="57">
        <v>260</v>
      </c>
      <c r="AS256" s="57">
        <v>479</v>
      </c>
    </row>
    <row r="257" spans="1:45" hidden="1" x14ac:dyDescent="0.25">
      <c r="B257" s="57" t="s">
        <v>249</v>
      </c>
      <c r="C257" s="57" t="s">
        <v>279</v>
      </c>
      <c r="D257" s="57" t="s">
        <v>280</v>
      </c>
      <c r="E257" s="57">
        <f t="shared" si="63"/>
        <v>12900</v>
      </c>
      <c r="F257" s="57">
        <v>5136</v>
      </c>
      <c r="G257" s="57">
        <v>311</v>
      </c>
      <c r="H257" s="57">
        <v>8</v>
      </c>
      <c r="I257" s="57">
        <v>3264</v>
      </c>
      <c r="J257" s="57">
        <v>101</v>
      </c>
      <c r="K257" s="57">
        <v>66</v>
      </c>
      <c r="L257" s="57">
        <v>201</v>
      </c>
      <c r="M257" s="57">
        <v>179</v>
      </c>
      <c r="N257" s="57">
        <v>652</v>
      </c>
      <c r="O257" s="57">
        <v>149</v>
      </c>
      <c r="P257" s="57">
        <v>285</v>
      </c>
      <c r="Q257" s="57">
        <v>374</v>
      </c>
      <c r="R257" s="57">
        <v>928</v>
      </c>
      <c r="S257" s="57">
        <v>393</v>
      </c>
      <c r="T257" s="57">
        <v>135</v>
      </c>
      <c r="U257" s="57">
        <v>125</v>
      </c>
      <c r="V257" s="57">
        <v>225</v>
      </c>
      <c r="W257" s="57">
        <v>368</v>
      </c>
      <c r="AA257" s="57">
        <v>10613</v>
      </c>
      <c r="AB257" s="57">
        <v>4293</v>
      </c>
      <c r="AC257" s="57">
        <v>276</v>
      </c>
      <c r="AD257" s="57">
        <v>9</v>
      </c>
      <c r="AE257" s="57">
        <v>2181</v>
      </c>
      <c r="AF257" s="57">
        <v>108</v>
      </c>
      <c r="AG257" s="57">
        <v>68</v>
      </c>
      <c r="AH257" s="57">
        <v>174</v>
      </c>
      <c r="AI257" s="57">
        <v>161</v>
      </c>
      <c r="AJ257" s="57">
        <v>572</v>
      </c>
      <c r="AK257" s="57">
        <v>157</v>
      </c>
      <c r="AL257" s="57">
        <v>300</v>
      </c>
      <c r="AM257" s="57">
        <v>216</v>
      </c>
      <c r="AN257" s="57">
        <v>714</v>
      </c>
      <c r="AO257" s="57">
        <v>498</v>
      </c>
      <c r="AP257" s="57">
        <v>224</v>
      </c>
      <c r="AQ257" s="57">
        <v>163</v>
      </c>
      <c r="AR257" s="57">
        <v>183</v>
      </c>
      <c r="AS257" s="57">
        <v>316</v>
      </c>
    </row>
    <row r="258" spans="1:45" hidden="1" x14ac:dyDescent="0.25">
      <c r="B258" s="57" t="s">
        <v>249</v>
      </c>
      <c r="C258" s="57" t="s">
        <v>281</v>
      </c>
      <c r="D258" s="57" t="s">
        <v>282</v>
      </c>
      <c r="E258" s="57">
        <f t="shared" si="63"/>
        <v>12060</v>
      </c>
      <c r="F258" s="57">
        <v>5388</v>
      </c>
      <c r="G258" s="57">
        <v>468</v>
      </c>
      <c r="H258" s="57">
        <v>7</v>
      </c>
      <c r="I258" s="57">
        <v>2521</v>
      </c>
      <c r="J258" s="57">
        <v>143</v>
      </c>
      <c r="K258" s="57">
        <v>139</v>
      </c>
      <c r="L258" s="57">
        <v>199</v>
      </c>
      <c r="M258" s="57">
        <v>212</v>
      </c>
      <c r="N258" s="57">
        <v>406</v>
      </c>
      <c r="O258" s="57">
        <v>105</v>
      </c>
      <c r="P258" s="57">
        <v>288</v>
      </c>
      <c r="Q258" s="57">
        <v>265</v>
      </c>
      <c r="R258" s="57">
        <v>499</v>
      </c>
      <c r="S258" s="57">
        <v>548</v>
      </c>
      <c r="T258" s="57">
        <v>231</v>
      </c>
      <c r="U258" s="57">
        <v>208</v>
      </c>
      <c r="V258" s="57">
        <v>177</v>
      </c>
      <c r="W258" s="57">
        <v>256</v>
      </c>
      <c r="AA258" s="57">
        <v>9251</v>
      </c>
      <c r="AB258" s="57">
        <v>3743</v>
      </c>
      <c r="AC258" s="57">
        <v>362</v>
      </c>
      <c r="AD258" s="57">
        <v>7</v>
      </c>
      <c r="AE258" s="57">
        <v>1606</v>
      </c>
      <c r="AF258" s="57">
        <v>141</v>
      </c>
      <c r="AG258" s="57">
        <v>103</v>
      </c>
      <c r="AH258" s="57">
        <v>167</v>
      </c>
      <c r="AI258" s="57">
        <v>164</v>
      </c>
      <c r="AJ258" s="57">
        <v>378</v>
      </c>
      <c r="AK258" s="57">
        <v>144</v>
      </c>
      <c r="AL258" s="57">
        <v>275</v>
      </c>
      <c r="AM258" s="57">
        <v>166</v>
      </c>
      <c r="AN258" s="57">
        <v>470</v>
      </c>
      <c r="AO258" s="57">
        <v>587</v>
      </c>
      <c r="AP258" s="57">
        <v>311</v>
      </c>
      <c r="AQ258" s="57">
        <v>200</v>
      </c>
      <c r="AR258" s="57">
        <v>185</v>
      </c>
      <c r="AS258" s="57">
        <v>242</v>
      </c>
    </row>
    <row r="259" spans="1:45" hidden="1" x14ac:dyDescent="0.25">
      <c r="A259" s="57" t="s">
        <v>285</v>
      </c>
      <c r="B259" s="57" t="s">
        <v>285</v>
      </c>
      <c r="C259" s="57" t="s">
        <v>283</v>
      </c>
      <c r="D259" s="57" t="s">
        <v>284</v>
      </c>
      <c r="E259" s="57">
        <f t="shared" si="63"/>
        <v>16883</v>
      </c>
      <c r="F259" s="57">
        <v>7588</v>
      </c>
      <c r="G259" s="57">
        <v>299</v>
      </c>
      <c r="H259" s="57">
        <v>14</v>
      </c>
      <c r="I259" s="57">
        <v>1619</v>
      </c>
      <c r="J259" s="57">
        <v>480</v>
      </c>
      <c r="K259" s="57">
        <v>182</v>
      </c>
      <c r="L259" s="57">
        <v>332</v>
      </c>
      <c r="M259" s="57">
        <v>348</v>
      </c>
      <c r="N259" s="57">
        <v>1337</v>
      </c>
      <c r="O259" s="57">
        <v>372</v>
      </c>
      <c r="P259" s="57">
        <v>119</v>
      </c>
      <c r="Q259" s="57">
        <v>306</v>
      </c>
      <c r="R259" s="57">
        <v>834</v>
      </c>
      <c r="S259" s="57">
        <v>1123</v>
      </c>
      <c r="T259" s="57">
        <v>1198</v>
      </c>
      <c r="U259" s="57">
        <v>428</v>
      </c>
      <c r="V259" s="57">
        <v>79</v>
      </c>
      <c r="W259" s="57">
        <v>225</v>
      </c>
      <c r="AA259" s="57">
        <v>12503</v>
      </c>
      <c r="AB259" s="57">
        <v>5713</v>
      </c>
      <c r="AC259" s="57">
        <v>204</v>
      </c>
      <c r="AD259" s="57">
        <v>15</v>
      </c>
      <c r="AE259" s="57">
        <v>1133</v>
      </c>
      <c r="AF259" s="57">
        <v>413</v>
      </c>
      <c r="AG259" s="57">
        <v>140</v>
      </c>
      <c r="AH259" s="57">
        <v>257</v>
      </c>
      <c r="AI259" s="57">
        <v>258</v>
      </c>
      <c r="AJ259" s="57">
        <v>871</v>
      </c>
      <c r="AK259" s="57">
        <v>319</v>
      </c>
      <c r="AL259" s="57">
        <v>109</v>
      </c>
      <c r="AM259" s="57">
        <v>191</v>
      </c>
      <c r="AN259" s="57">
        <v>572</v>
      </c>
      <c r="AO259" s="57">
        <v>888</v>
      </c>
      <c r="AP259" s="57">
        <v>841</v>
      </c>
      <c r="AQ259" s="57">
        <v>341</v>
      </c>
      <c r="AR259" s="57">
        <v>55</v>
      </c>
      <c r="AS259" s="57">
        <v>183</v>
      </c>
    </row>
    <row r="260" spans="1:45" hidden="1" x14ac:dyDescent="0.25">
      <c r="B260" s="57" t="s">
        <v>285</v>
      </c>
      <c r="C260" s="57" t="s">
        <v>286</v>
      </c>
      <c r="D260" s="57" t="s">
        <v>287</v>
      </c>
      <c r="E260" s="57">
        <f t="shared" ref="E260:E323" si="64">SUM(F260:W260)</f>
        <v>14721</v>
      </c>
      <c r="F260" s="57">
        <v>8339</v>
      </c>
      <c r="G260" s="57">
        <v>269</v>
      </c>
      <c r="H260" s="57">
        <v>13</v>
      </c>
      <c r="I260" s="57">
        <v>694</v>
      </c>
      <c r="J260" s="57">
        <v>463</v>
      </c>
      <c r="K260" s="57">
        <v>132</v>
      </c>
      <c r="L260" s="57">
        <v>197</v>
      </c>
      <c r="M260" s="57">
        <v>218</v>
      </c>
      <c r="N260" s="57">
        <v>625</v>
      </c>
      <c r="O260" s="57">
        <v>262</v>
      </c>
      <c r="P260" s="57">
        <v>117</v>
      </c>
      <c r="Q260" s="57">
        <v>114</v>
      </c>
      <c r="R260" s="57">
        <v>524</v>
      </c>
      <c r="S260" s="57">
        <v>970</v>
      </c>
      <c r="T260" s="57">
        <v>1138</v>
      </c>
      <c r="U260" s="57">
        <v>446</v>
      </c>
      <c r="V260" s="57">
        <v>45</v>
      </c>
      <c r="W260" s="57">
        <v>155</v>
      </c>
      <c r="AA260" s="57">
        <v>10664</v>
      </c>
      <c r="AB260" s="57">
        <v>6166</v>
      </c>
      <c r="AC260" s="57">
        <v>183</v>
      </c>
      <c r="AD260" s="57">
        <v>11</v>
      </c>
      <c r="AE260" s="57">
        <v>486</v>
      </c>
      <c r="AF260" s="57">
        <v>372</v>
      </c>
      <c r="AG260" s="57">
        <v>106</v>
      </c>
      <c r="AH260" s="57">
        <v>134</v>
      </c>
      <c r="AI260" s="57">
        <v>171</v>
      </c>
      <c r="AJ260" s="57">
        <v>407</v>
      </c>
      <c r="AK260" s="57">
        <v>203</v>
      </c>
      <c r="AL260" s="57">
        <v>93</v>
      </c>
      <c r="AM260" s="57">
        <v>74</v>
      </c>
      <c r="AN260" s="57">
        <v>380</v>
      </c>
      <c r="AO260" s="57">
        <v>693</v>
      </c>
      <c r="AP260" s="57">
        <v>742</v>
      </c>
      <c r="AQ260" s="57">
        <v>310</v>
      </c>
      <c r="AR260" s="57">
        <v>29</v>
      </c>
      <c r="AS260" s="57">
        <v>104</v>
      </c>
    </row>
    <row r="261" spans="1:45" hidden="1" x14ac:dyDescent="0.25">
      <c r="B261" s="57" t="s">
        <v>285</v>
      </c>
      <c r="C261" s="57" t="s">
        <v>288</v>
      </c>
      <c r="D261" s="57" t="s">
        <v>289</v>
      </c>
      <c r="E261" s="57">
        <f t="shared" si="64"/>
        <v>16201</v>
      </c>
      <c r="F261" s="57">
        <v>3079</v>
      </c>
      <c r="G261" s="57">
        <v>170</v>
      </c>
      <c r="H261" s="57">
        <v>11</v>
      </c>
      <c r="I261" s="57">
        <v>1040</v>
      </c>
      <c r="J261" s="57">
        <v>448</v>
      </c>
      <c r="K261" s="57">
        <v>161</v>
      </c>
      <c r="L261" s="57">
        <v>226</v>
      </c>
      <c r="M261" s="57">
        <v>297</v>
      </c>
      <c r="N261" s="57">
        <v>1804</v>
      </c>
      <c r="O261" s="57">
        <v>1148</v>
      </c>
      <c r="P261" s="57">
        <v>146</v>
      </c>
      <c r="Q261" s="57">
        <v>105</v>
      </c>
      <c r="R261" s="57">
        <v>1311</v>
      </c>
      <c r="S261" s="57">
        <v>2163</v>
      </c>
      <c r="T261" s="57">
        <v>2836</v>
      </c>
      <c r="U261" s="57">
        <v>903</v>
      </c>
      <c r="V261" s="57">
        <v>70</v>
      </c>
      <c r="W261" s="57">
        <v>283</v>
      </c>
      <c r="AA261" s="57">
        <v>11985</v>
      </c>
      <c r="AB261" s="57">
        <v>2631</v>
      </c>
      <c r="AC261" s="57">
        <v>150</v>
      </c>
      <c r="AD261" s="57">
        <v>10</v>
      </c>
      <c r="AE261" s="57">
        <v>738</v>
      </c>
      <c r="AF261" s="57">
        <v>362</v>
      </c>
      <c r="AG261" s="57">
        <v>133</v>
      </c>
      <c r="AH261" s="57">
        <v>163</v>
      </c>
      <c r="AI261" s="57">
        <v>241</v>
      </c>
      <c r="AJ261" s="57">
        <v>1227</v>
      </c>
      <c r="AK261" s="57">
        <v>901</v>
      </c>
      <c r="AL261" s="57">
        <v>124</v>
      </c>
      <c r="AM261" s="57">
        <v>68</v>
      </c>
      <c r="AN261" s="57">
        <v>983</v>
      </c>
      <c r="AO261" s="57">
        <v>1505</v>
      </c>
      <c r="AP261" s="57">
        <v>1847</v>
      </c>
      <c r="AQ261" s="57">
        <v>632</v>
      </c>
      <c r="AR261" s="57">
        <v>55</v>
      </c>
      <c r="AS261" s="57">
        <v>215</v>
      </c>
    </row>
    <row r="262" spans="1:45" hidden="1" x14ac:dyDescent="0.25">
      <c r="B262" s="57" t="s">
        <v>285</v>
      </c>
      <c r="C262" s="57" t="s">
        <v>290</v>
      </c>
      <c r="D262" s="57" t="s">
        <v>291</v>
      </c>
      <c r="E262" s="57">
        <f t="shared" si="64"/>
        <v>18652</v>
      </c>
      <c r="F262" s="57">
        <v>4379</v>
      </c>
      <c r="G262" s="57">
        <v>183</v>
      </c>
      <c r="H262" s="57">
        <v>29</v>
      </c>
      <c r="I262" s="57">
        <v>1263</v>
      </c>
      <c r="J262" s="57">
        <v>568</v>
      </c>
      <c r="K262" s="57">
        <v>199</v>
      </c>
      <c r="L262" s="57">
        <v>281</v>
      </c>
      <c r="M262" s="57">
        <v>321</v>
      </c>
      <c r="N262" s="57">
        <v>2437</v>
      </c>
      <c r="O262" s="57">
        <v>978</v>
      </c>
      <c r="P262" s="57">
        <v>178</v>
      </c>
      <c r="Q262" s="57">
        <v>251</v>
      </c>
      <c r="R262" s="57">
        <v>2428</v>
      </c>
      <c r="S262" s="57">
        <v>2069</v>
      </c>
      <c r="T262" s="57">
        <v>1715</v>
      </c>
      <c r="U262" s="57">
        <v>867</v>
      </c>
      <c r="V262" s="57">
        <v>115</v>
      </c>
      <c r="W262" s="57">
        <v>391</v>
      </c>
      <c r="AA262" s="57">
        <v>22126</v>
      </c>
      <c r="AB262" s="57">
        <v>7598</v>
      </c>
      <c r="AC262" s="57">
        <v>255</v>
      </c>
      <c r="AD262" s="57">
        <v>29</v>
      </c>
      <c r="AE262" s="57">
        <v>1571</v>
      </c>
      <c r="AF262" s="57">
        <v>643</v>
      </c>
      <c r="AG262" s="57">
        <v>205</v>
      </c>
      <c r="AH262" s="57">
        <v>288</v>
      </c>
      <c r="AI262" s="57">
        <v>342</v>
      </c>
      <c r="AJ262" s="57">
        <v>2289</v>
      </c>
      <c r="AK262" s="57">
        <v>1010</v>
      </c>
      <c r="AL262" s="57">
        <v>214</v>
      </c>
      <c r="AM262" s="57">
        <v>233</v>
      </c>
      <c r="AN262" s="57">
        <v>2110</v>
      </c>
      <c r="AO262" s="57">
        <v>2114</v>
      </c>
      <c r="AP262" s="57">
        <v>1804</v>
      </c>
      <c r="AQ262" s="57">
        <v>885</v>
      </c>
      <c r="AR262" s="57">
        <v>130</v>
      </c>
      <c r="AS262" s="57">
        <v>406</v>
      </c>
    </row>
    <row r="263" spans="1:45" hidden="1" x14ac:dyDescent="0.25">
      <c r="B263" s="57" t="s">
        <v>285</v>
      </c>
      <c r="C263" s="57" t="s">
        <v>292</v>
      </c>
      <c r="D263" s="57" t="s">
        <v>293</v>
      </c>
      <c r="E263" s="57">
        <f t="shared" si="64"/>
        <v>12244</v>
      </c>
      <c r="F263" s="57">
        <v>9757</v>
      </c>
      <c r="G263" s="57">
        <v>255</v>
      </c>
      <c r="H263" s="57">
        <v>11</v>
      </c>
      <c r="I263" s="57">
        <v>331</v>
      </c>
      <c r="J263" s="57">
        <v>215</v>
      </c>
      <c r="K263" s="57">
        <v>70</v>
      </c>
      <c r="L263" s="57">
        <v>148</v>
      </c>
      <c r="M263" s="57">
        <v>138</v>
      </c>
      <c r="N263" s="57">
        <v>241</v>
      </c>
      <c r="O263" s="57">
        <v>52</v>
      </c>
      <c r="P263" s="57">
        <v>12</v>
      </c>
      <c r="Q263" s="57">
        <v>103</v>
      </c>
      <c r="R263" s="57">
        <v>228</v>
      </c>
      <c r="S263" s="57">
        <v>230</v>
      </c>
      <c r="T263" s="57">
        <v>249</v>
      </c>
      <c r="U263" s="57">
        <v>110</v>
      </c>
      <c r="V263" s="57">
        <v>27</v>
      </c>
      <c r="W263" s="57">
        <v>67</v>
      </c>
      <c r="AA263" s="57">
        <v>9859</v>
      </c>
      <c r="AB263" s="57">
        <v>7756</v>
      </c>
      <c r="AC263" s="57">
        <v>182</v>
      </c>
      <c r="AD263" s="57">
        <v>10</v>
      </c>
      <c r="AE263" s="57">
        <v>344</v>
      </c>
      <c r="AF263" s="57">
        <v>184</v>
      </c>
      <c r="AG263" s="57">
        <v>60</v>
      </c>
      <c r="AH263" s="57">
        <v>131</v>
      </c>
      <c r="AI263" s="57">
        <v>117</v>
      </c>
      <c r="AJ263" s="57">
        <v>179</v>
      </c>
      <c r="AK263" s="57">
        <v>55</v>
      </c>
      <c r="AL263" s="57">
        <v>13</v>
      </c>
      <c r="AM263" s="57">
        <v>69</v>
      </c>
      <c r="AN263" s="57">
        <v>199</v>
      </c>
      <c r="AO263" s="57">
        <v>199</v>
      </c>
      <c r="AP263" s="57">
        <v>201</v>
      </c>
      <c r="AQ263" s="57">
        <v>89</v>
      </c>
      <c r="AR263" s="57">
        <v>23</v>
      </c>
      <c r="AS263" s="57">
        <v>48</v>
      </c>
    </row>
    <row r="264" spans="1:45" hidden="1" x14ac:dyDescent="0.25">
      <c r="B264" s="57" t="s">
        <v>285</v>
      </c>
      <c r="C264" s="57" t="s">
        <v>294</v>
      </c>
      <c r="D264" s="57" t="s">
        <v>295</v>
      </c>
      <c r="E264" s="57">
        <f t="shared" si="64"/>
        <v>13449</v>
      </c>
      <c r="F264" s="57">
        <v>9353</v>
      </c>
      <c r="G264" s="57">
        <v>240</v>
      </c>
      <c r="H264" s="57">
        <v>3</v>
      </c>
      <c r="I264" s="57">
        <v>458</v>
      </c>
      <c r="J264" s="57">
        <v>204</v>
      </c>
      <c r="K264" s="57">
        <v>70</v>
      </c>
      <c r="L264" s="57">
        <v>217</v>
      </c>
      <c r="M264" s="57">
        <v>160</v>
      </c>
      <c r="N264" s="57">
        <v>930</v>
      </c>
      <c r="O264" s="57">
        <v>282</v>
      </c>
      <c r="P264" s="57">
        <v>43</v>
      </c>
      <c r="Q264" s="57">
        <v>93</v>
      </c>
      <c r="R264" s="57">
        <v>486</v>
      </c>
      <c r="S264" s="57">
        <v>250</v>
      </c>
      <c r="T264" s="57">
        <v>360</v>
      </c>
      <c r="U264" s="57">
        <v>158</v>
      </c>
      <c r="V264" s="57">
        <v>33</v>
      </c>
      <c r="W264" s="57">
        <v>109</v>
      </c>
      <c r="AA264" s="57">
        <v>11009</v>
      </c>
      <c r="AB264" s="57">
        <v>7765</v>
      </c>
      <c r="AC264" s="57">
        <v>177</v>
      </c>
      <c r="AD264" s="57">
        <v>4</v>
      </c>
      <c r="AE264" s="57">
        <v>375</v>
      </c>
      <c r="AF264" s="57">
        <v>185</v>
      </c>
      <c r="AG264" s="57">
        <v>59</v>
      </c>
      <c r="AH264" s="57">
        <v>167</v>
      </c>
      <c r="AI264" s="57">
        <v>142</v>
      </c>
      <c r="AJ264" s="57">
        <v>612</v>
      </c>
      <c r="AK264" s="57">
        <v>214</v>
      </c>
      <c r="AL264" s="57">
        <v>42</v>
      </c>
      <c r="AM264" s="57">
        <v>84</v>
      </c>
      <c r="AN264" s="57">
        <v>393</v>
      </c>
      <c r="AO264" s="57">
        <v>260</v>
      </c>
      <c r="AP264" s="57">
        <v>273</v>
      </c>
      <c r="AQ264" s="57">
        <v>139</v>
      </c>
      <c r="AR264" s="57">
        <v>32</v>
      </c>
      <c r="AS264" s="57">
        <v>86</v>
      </c>
    </row>
    <row r="265" spans="1:45" hidden="1" x14ac:dyDescent="0.25">
      <c r="B265" s="57" t="s">
        <v>285</v>
      </c>
      <c r="C265" s="57" t="s">
        <v>296</v>
      </c>
      <c r="D265" s="57" t="s">
        <v>297</v>
      </c>
      <c r="E265" s="57">
        <f t="shared" si="64"/>
        <v>15790</v>
      </c>
      <c r="F265" s="57">
        <v>9357</v>
      </c>
      <c r="G265" s="57">
        <v>255</v>
      </c>
      <c r="H265" s="57">
        <v>1</v>
      </c>
      <c r="I265" s="57">
        <v>1233</v>
      </c>
      <c r="J265" s="57">
        <v>344</v>
      </c>
      <c r="K265" s="57">
        <v>122</v>
      </c>
      <c r="L265" s="57">
        <v>300</v>
      </c>
      <c r="M265" s="57">
        <v>240</v>
      </c>
      <c r="N265" s="57">
        <v>927</v>
      </c>
      <c r="O265" s="57">
        <v>245</v>
      </c>
      <c r="P265" s="57">
        <v>82</v>
      </c>
      <c r="Q265" s="57">
        <v>189</v>
      </c>
      <c r="R265" s="57">
        <v>617</v>
      </c>
      <c r="S265" s="57">
        <v>646</v>
      </c>
      <c r="T265" s="57">
        <v>624</v>
      </c>
      <c r="U265" s="57">
        <v>352</v>
      </c>
      <c r="V265" s="57">
        <v>65</v>
      </c>
      <c r="W265" s="57">
        <v>191</v>
      </c>
      <c r="AA265" s="57">
        <v>12308</v>
      </c>
      <c r="AB265" s="57">
        <v>7215</v>
      </c>
      <c r="AC265" s="57">
        <v>190</v>
      </c>
      <c r="AD265" s="57">
        <v>0</v>
      </c>
      <c r="AE265" s="57">
        <v>876</v>
      </c>
      <c r="AF265" s="57">
        <v>304</v>
      </c>
      <c r="AG265" s="57">
        <v>97</v>
      </c>
      <c r="AH265" s="57">
        <v>229</v>
      </c>
      <c r="AI265" s="57">
        <v>201</v>
      </c>
      <c r="AJ265" s="57">
        <v>639</v>
      </c>
      <c r="AK265" s="57">
        <v>212</v>
      </c>
      <c r="AL265" s="57">
        <v>65</v>
      </c>
      <c r="AM265" s="57">
        <v>136</v>
      </c>
      <c r="AN265" s="57">
        <v>513</v>
      </c>
      <c r="AO265" s="57">
        <v>602</v>
      </c>
      <c r="AP265" s="57">
        <v>545</v>
      </c>
      <c r="AQ265" s="57">
        <v>271</v>
      </c>
      <c r="AR265" s="57">
        <v>48</v>
      </c>
      <c r="AS265" s="57">
        <v>165</v>
      </c>
    </row>
    <row r="266" spans="1:45" hidden="1" x14ac:dyDescent="0.25">
      <c r="B266" s="57" t="s">
        <v>285</v>
      </c>
      <c r="C266" s="57" t="s">
        <v>298</v>
      </c>
      <c r="D266" s="57" t="s">
        <v>299</v>
      </c>
      <c r="E266" s="57">
        <f t="shared" si="64"/>
        <v>16569</v>
      </c>
      <c r="F266" s="57">
        <v>6595</v>
      </c>
      <c r="G266" s="57">
        <v>235</v>
      </c>
      <c r="H266" s="57">
        <v>4</v>
      </c>
      <c r="I266" s="57">
        <v>1659</v>
      </c>
      <c r="J266" s="57">
        <v>345</v>
      </c>
      <c r="K266" s="57">
        <v>121</v>
      </c>
      <c r="L266" s="57">
        <v>247</v>
      </c>
      <c r="M266" s="57">
        <v>295</v>
      </c>
      <c r="N266" s="57">
        <v>2635</v>
      </c>
      <c r="O266" s="57">
        <v>367</v>
      </c>
      <c r="P266" s="57">
        <v>100</v>
      </c>
      <c r="Q266" s="57">
        <v>395</v>
      </c>
      <c r="R266" s="57">
        <v>964</v>
      </c>
      <c r="S266" s="57">
        <v>939</v>
      </c>
      <c r="T266" s="57">
        <v>703</v>
      </c>
      <c r="U266" s="57">
        <v>562</v>
      </c>
      <c r="V266" s="57">
        <v>153</v>
      </c>
      <c r="W266" s="57">
        <v>250</v>
      </c>
      <c r="AA266" s="57">
        <v>30283</v>
      </c>
      <c r="AB266" s="57">
        <v>15864</v>
      </c>
      <c r="AC266" s="57">
        <v>411</v>
      </c>
      <c r="AD266" s="57">
        <v>9</v>
      </c>
      <c r="AE266" s="57">
        <v>2270</v>
      </c>
      <c r="AF266" s="57">
        <v>568</v>
      </c>
      <c r="AG266" s="57">
        <v>195</v>
      </c>
      <c r="AH266" s="57">
        <v>376</v>
      </c>
      <c r="AI266" s="57">
        <v>440</v>
      </c>
      <c r="AJ266" s="57">
        <v>2636</v>
      </c>
      <c r="AK266" s="57">
        <v>562</v>
      </c>
      <c r="AL266" s="57">
        <v>214</v>
      </c>
      <c r="AM266" s="57">
        <v>485</v>
      </c>
      <c r="AN266" s="57">
        <v>1320</v>
      </c>
      <c r="AO266" s="57">
        <v>1777</v>
      </c>
      <c r="AP266" s="57">
        <v>1781</v>
      </c>
      <c r="AQ266" s="57">
        <v>833</v>
      </c>
      <c r="AR266" s="57">
        <v>185</v>
      </c>
      <c r="AS266" s="57">
        <v>357</v>
      </c>
    </row>
    <row r="267" spans="1:45" hidden="1" x14ac:dyDescent="0.25">
      <c r="B267" s="57" t="s">
        <v>285</v>
      </c>
      <c r="C267" s="57" t="s">
        <v>300</v>
      </c>
      <c r="D267" s="57" t="s">
        <v>301</v>
      </c>
      <c r="E267" s="57">
        <f t="shared" si="64"/>
        <v>11479</v>
      </c>
      <c r="F267" s="57">
        <v>7042</v>
      </c>
      <c r="G267" s="57">
        <v>109</v>
      </c>
      <c r="H267" s="57">
        <v>2</v>
      </c>
      <c r="I267" s="57">
        <v>378</v>
      </c>
      <c r="J267" s="57">
        <v>472</v>
      </c>
      <c r="K267" s="57">
        <v>127</v>
      </c>
      <c r="L267" s="57">
        <v>75</v>
      </c>
      <c r="M267" s="57">
        <v>125</v>
      </c>
      <c r="N267" s="57">
        <v>76</v>
      </c>
      <c r="O267" s="57">
        <v>99</v>
      </c>
      <c r="P267" s="57">
        <v>18</v>
      </c>
      <c r="Q267" s="57">
        <v>55</v>
      </c>
      <c r="R267" s="57">
        <v>212</v>
      </c>
      <c r="S267" s="57">
        <v>1523</v>
      </c>
      <c r="T267" s="57">
        <v>681</v>
      </c>
      <c r="U267" s="57">
        <v>372</v>
      </c>
      <c r="V267" s="57">
        <v>31</v>
      </c>
      <c r="W267" s="57">
        <v>82</v>
      </c>
      <c r="AA267" s="57">
        <v>8805</v>
      </c>
      <c r="AB267" s="57">
        <v>5448</v>
      </c>
      <c r="AC267" s="57">
        <v>102</v>
      </c>
      <c r="AD267" s="57">
        <v>1</v>
      </c>
      <c r="AE267" s="57">
        <v>254</v>
      </c>
      <c r="AF267" s="57">
        <v>405</v>
      </c>
      <c r="AG267" s="57">
        <v>103</v>
      </c>
      <c r="AH267" s="57">
        <v>57</v>
      </c>
      <c r="AI267" s="57">
        <v>101</v>
      </c>
      <c r="AJ267" s="57">
        <v>64</v>
      </c>
      <c r="AK267" s="57">
        <v>79</v>
      </c>
      <c r="AL267" s="57">
        <v>17</v>
      </c>
      <c r="AM267" s="57">
        <v>46</v>
      </c>
      <c r="AN267" s="57">
        <v>150</v>
      </c>
      <c r="AO267" s="57">
        <v>1118</v>
      </c>
      <c r="AP267" s="57">
        <v>480</v>
      </c>
      <c r="AQ267" s="57">
        <v>300</v>
      </c>
      <c r="AR267" s="57">
        <v>16</v>
      </c>
      <c r="AS267" s="57">
        <v>64</v>
      </c>
    </row>
    <row r="268" spans="1:45" hidden="1" x14ac:dyDescent="0.25">
      <c r="B268" s="57" t="s">
        <v>285</v>
      </c>
      <c r="C268" s="57" t="s">
        <v>302</v>
      </c>
      <c r="D268" s="57" t="s">
        <v>303</v>
      </c>
      <c r="E268" s="57">
        <f t="shared" si="64"/>
        <v>13213</v>
      </c>
      <c r="F268" s="57">
        <v>9260</v>
      </c>
      <c r="G268" s="57">
        <v>177</v>
      </c>
      <c r="H268" s="57">
        <v>1</v>
      </c>
      <c r="I268" s="57">
        <v>523</v>
      </c>
      <c r="J268" s="57">
        <v>211</v>
      </c>
      <c r="K268" s="57">
        <v>64</v>
      </c>
      <c r="L268" s="57">
        <v>151</v>
      </c>
      <c r="M268" s="57">
        <v>143</v>
      </c>
      <c r="N268" s="57">
        <v>561</v>
      </c>
      <c r="O268" s="57">
        <v>214</v>
      </c>
      <c r="P268" s="57">
        <v>78</v>
      </c>
      <c r="Q268" s="57">
        <v>86</v>
      </c>
      <c r="R268" s="57">
        <v>351</v>
      </c>
      <c r="S268" s="57">
        <v>606</v>
      </c>
      <c r="T268" s="57">
        <v>435</v>
      </c>
      <c r="U268" s="57">
        <v>222</v>
      </c>
      <c r="V268" s="57">
        <v>31</v>
      </c>
      <c r="W268" s="57">
        <v>99</v>
      </c>
      <c r="AA268" s="57">
        <v>9754</v>
      </c>
      <c r="AB268" s="57">
        <v>6741</v>
      </c>
      <c r="AC268" s="57">
        <v>135</v>
      </c>
      <c r="AD268" s="57">
        <v>1</v>
      </c>
      <c r="AE268" s="57">
        <v>418</v>
      </c>
      <c r="AF268" s="57">
        <v>173</v>
      </c>
      <c r="AG268" s="57">
        <v>57</v>
      </c>
      <c r="AH268" s="57">
        <v>115</v>
      </c>
      <c r="AI268" s="57">
        <v>116</v>
      </c>
      <c r="AJ268" s="57">
        <v>383</v>
      </c>
      <c r="AK268" s="57">
        <v>168</v>
      </c>
      <c r="AL268" s="57">
        <v>72</v>
      </c>
      <c r="AM268" s="57">
        <v>65</v>
      </c>
      <c r="AN268" s="57">
        <v>263</v>
      </c>
      <c r="AO268" s="57">
        <v>458</v>
      </c>
      <c r="AP268" s="57">
        <v>307</v>
      </c>
      <c r="AQ268" s="57">
        <v>176</v>
      </c>
      <c r="AR268" s="57">
        <v>25</v>
      </c>
      <c r="AS268" s="57">
        <v>81</v>
      </c>
    </row>
    <row r="269" spans="1:45" hidden="1" x14ac:dyDescent="0.25">
      <c r="B269" s="57" t="s">
        <v>285</v>
      </c>
      <c r="C269" s="57" t="s">
        <v>304</v>
      </c>
      <c r="D269" s="57" t="s">
        <v>305</v>
      </c>
      <c r="E269" s="57">
        <f t="shared" si="64"/>
        <v>14966</v>
      </c>
      <c r="F269" s="57">
        <v>10534</v>
      </c>
      <c r="G269" s="57">
        <v>235</v>
      </c>
      <c r="H269" s="57">
        <v>0</v>
      </c>
      <c r="I269" s="57">
        <v>723</v>
      </c>
      <c r="J269" s="57">
        <v>247</v>
      </c>
      <c r="K269" s="57">
        <v>101</v>
      </c>
      <c r="L269" s="57">
        <v>234</v>
      </c>
      <c r="M269" s="57">
        <v>174</v>
      </c>
      <c r="N269" s="57">
        <v>650</v>
      </c>
      <c r="O269" s="57">
        <v>188</v>
      </c>
      <c r="P269" s="57">
        <v>57</v>
      </c>
      <c r="Q269" s="57">
        <v>147</v>
      </c>
      <c r="R269" s="57">
        <v>449</v>
      </c>
      <c r="S269" s="57">
        <v>407</v>
      </c>
      <c r="T269" s="57">
        <v>434</v>
      </c>
      <c r="U269" s="57">
        <v>203</v>
      </c>
      <c r="V269" s="57">
        <v>63</v>
      </c>
      <c r="W269" s="57">
        <v>120</v>
      </c>
      <c r="AA269" s="57">
        <v>10765</v>
      </c>
      <c r="AB269" s="57">
        <v>7592</v>
      </c>
      <c r="AC269" s="57">
        <v>155</v>
      </c>
      <c r="AD269" s="57">
        <v>0</v>
      </c>
      <c r="AE269" s="57">
        <v>468</v>
      </c>
      <c r="AF269" s="57">
        <v>202</v>
      </c>
      <c r="AG269" s="57">
        <v>76</v>
      </c>
      <c r="AH269" s="57">
        <v>193</v>
      </c>
      <c r="AI269" s="57">
        <v>135</v>
      </c>
      <c r="AJ269" s="57">
        <v>434</v>
      </c>
      <c r="AK269" s="57">
        <v>146</v>
      </c>
      <c r="AL269" s="57">
        <v>59</v>
      </c>
      <c r="AM269" s="57">
        <v>88</v>
      </c>
      <c r="AN269" s="57">
        <v>300</v>
      </c>
      <c r="AO269" s="57">
        <v>308</v>
      </c>
      <c r="AP269" s="57">
        <v>296</v>
      </c>
      <c r="AQ269" s="57">
        <v>183</v>
      </c>
      <c r="AR269" s="57">
        <v>43</v>
      </c>
      <c r="AS269" s="57">
        <v>87</v>
      </c>
    </row>
    <row r="270" spans="1:45" hidden="1" x14ac:dyDescent="0.25">
      <c r="B270" s="57" t="s">
        <v>285</v>
      </c>
      <c r="C270" s="57" t="s">
        <v>306</v>
      </c>
      <c r="D270" s="57" t="s">
        <v>307</v>
      </c>
      <c r="E270" s="57">
        <f t="shared" si="64"/>
        <v>10801</v>
      </c>
      <c r="F270" s="57">
        <v>7862</v>
      </c>
      <c r="G270" s="57">
        <v>108</v>
      </c>
      <c r="H270" s="57">
        <v>19</v>
      </c>
      <c r="I270" s="57">
        <v>250</v>
      </c>
      <c r="J270" s="57">
        <v>243</v>
      </c>
      <c r="K270" s="57">
        <v>63</v>
      </c>
      <c r="L270" s="57">
        <v>74</v>
      </c>
      <c r="M270" s="57">
        <v>124</v>
      </c>
      <c r="N270" s="57">
        <v>103</v>
      </c>
      <c r="O270" s="57">
        <v>72</v>
      </c>
      <c r="P270" s="57">
        <v>22</v>
      </c>
      <c r="Q270" s="57">
        <v>38</v>
      </c>
      <c r="R270" s="57">
        <v>154</v>
      </c>
      <c r="S270" s="57">
        <v>941</v>
      </c>
      <c r="T270" s="57">
        <v>397</v>
      </c>
      <c r="U270" s="57">
        <v>208</v>
      </c>
      <c r="V270" s="57">
        <v>32</v>
      </c>
      <c r="W270" s="57">
        <v>91</v>
      </c>
      <c r="AA270" s="57">
        <v>8964</v>
      </c>
      <c r="AB270" s="57">
        <v>6454</v>
      </c>
      <c r="AC270" s="57">
        <v>95</v>
      </c>
      <c r="AD270" s="57">
        <v>20</v>
      </c>
      <c r="AE270" s="57">
        <v>265</v>
      </c>
      <c r="AF270" s="57">
        <v>234</v>
      </c>
      <c r="AG270" s="57">
        <v>57</v>
      </c>
      <c r="AH270" s="57">
        <v>67</v>
      </c>
      <c r="AI270" s="57">
        <v>103</v>
      </c>
      <c r="AJ270" s="57">
        <v>87</v>
      </c>
      <c r="AK270" s="57">
        <v>63</v>
      </c>
      <c r="AL270" s="57">
        <v>32</v>
      </c>
      <c r="AM270" s="57">
        <v>48</v>
      </c>
      <c r="AN270" s="57">
        <v>143</v>
      </c>
      <c r="AO270" s="57">
        <v>721</v>
      </c>
      <c r="AP270" s="57">
        <v>315</v>
      </c>
      <c r="AQ270" s="57">
        <v>156</v>
      </c>
      <c r="AR270" s="57">
        <v>20</v>
      </c>
      <c r="AS270" s="57">
        <v>84</v>
      </c>
    </row>
    <row r="271" spans="1:45" hidden="1" x14ac:dyDescent="0.25">
      <c r="B271" s="57" t="s">
        <v>285</v>
      </c>
      <c r="C271" s="57" t="s">
        <v>308</v>
      </c>
      <c r="D271" s="57" t="s">
        <v>309</v>
      </c>
      <c r="E271" s="57">
        <f t="shared" si="64"/>
        <v>16476</v>
      </c>
      <c r="F271" s="57">
        <v>3978</v>
      </c>
      <c r="G271" s="57">
        <v>309</v>
      </c>
      <c r="H271" s="57">
        <v>9</v>
      </c>
      <c r="I271" s="57">
        <v>1911</v>
      </c>
      <c r="J271" s="57">
        <v>344</v>
      </c>
      <c r="K271" s="57">
        <v>185</v>
      </c>
      <c r="L271" s="57">
        <v>260</v>
      </c>
      <c r="M271" s="57">
        <v>321</v>
      </c>
      <c r="N271" s="57">
        <v>1987</v>
      </c>
      <c r="O271" s="57">
        <v>1428</v>
      </c>
      <c r="P271" s="57">
        <v>190</v>
      </c>
      <c r="Q271" s="57">
        <v>213</v>
      </c>
      <c r="R271" s="57">
        <v>853</v>
      </c>
      <c r="S271" s="57">
        <v>1292</v>
      </c>
      <c r="T271" s="57">
        <v>2094</v>
      </c>
      <c r="U271" s="57">
        <v>719</v>
      </c>
      <c r="V271" s="57">
        <v>115</v>
      </c>
      <c r="W271" s="57">
        <v>268</v>
      </c>
      <c r="AA271" s="57">
        <v>12391</v>
      </c>
      <c r="AB271" s="57">
        <v>3276</v>
      </c>
      <c r="AC271" s="57">
        <v>240</v>
      </c>
      <c r="AD271" s="57">
        <v>10</v>
      </c>
      <c r="AE271" s="57">
        <v>1356</v>
      </c>
      <c r="AF271" s="57">
        <v>296</v>
      </c>
      <c r="AG271" s="57">
        <v>128</v>
      </c>
      <c r="AH271" s="57">
        <v>205</v>
      </c>
      <c r="AI271" s="57">
        <v>241</v>
      </c>
      <c r="AJ271" s="57">
        <v>1303</v>
      </c>
      <c r="AK271" s="57">
        <v>1142</v>
      </c>
      <c r="AL271" s="57">
        <v>151</v>
      </c>
      <c r="AM271" s="57">
        <v>125</v>
      </c>
      <c r="AN271" s="57">
        <v>661</v>
      </c>
      <c r="AO271" s="57">
        <v>1015</v>
      </c>
      <c r="AP271" s="57">
        <v>1384</v>
      </c>
      <c r="AQ271" s="57">
        <v>594</v>
      </c>
      <c r="AR271" s="57">
        <v>85</v>
      </c>
      <c r="AS271" s="57">
        <v>179</v>
      </c>
    </row>
    <row r="272" spans="1:45" hidden="1" x14ac:dyDescent="0.25">
      <c r="B272" s="57" t="s">
        <v>285</v>
      </c>
      <c r="C272" s="57" t="s">
        <v>310</v>
      </c>
      <c r="D272" s="57" t="s">
        <v>311</v>
      </c>
      <c r="E272" s="57">
        <f t="shared" si="64"/>
        <v>14607</v>
      </c>
      <c r="F272" s="57">
        <v>8878</v>
      </c>
      <c r="G272" s="57">
        <v>289</v>
      </c>
      <c r="H272" s="57">
        <v>7</v>
      </c>
      <c r="I272" s="57">
        <v>818</v>
      </c>
      <c r="J272" s="57">
        <v>252</v>
      </c>
      <c r="K272" s="57">
        <v>89</v>
      </c>
      <c r="L272" s="57">
        <v>309</v>
      </c>
      <c r="M272" s="57">
        <v>211</v>
      </c>
      <c r="N272" s="57">
        <v>970</v>
      </c>
      <c r="O272" s="57">
        <v>351</v>
      </c>
      <c r="P272" s="57">
        <v>90</v>
      </c>
      <c r="Q272" s="57">
        <v>153</v>
      </c>
      <c r="R272" s="57">
        <v>721</v>
      </c>
      <c r="S272" s="57">
        <v>477</v>
      </c>
      <c r="T272" s="57">
        <v>512</v>
      </c>
      <c r="U272" s="57">
        <v>222</v>
      </c>
      <c r="V272" s="57">
        <v>80</v>
      </c>
      <c r="W272" s="57">
        <v>178</v>
      </c>
      <c r="AA272" s="57">
        <v>12875</v>
      </c>
      <c r="AB272" s="57">
        <v>7982</v>
      </c>
      <c r="AC272" s="57">
        <v>236</v>
      </c>
      <c r="AD272" s="57">
        <v>8</v>
      </c>
      <c r="AE272" s="57">
        <v>702</v>
      </c>
      <c r="AF272" s="57">
        <v>228</v>
      </c>
      <c r="AG272" s="57">
        <v>94</v>
      </c>
      <c r="AH272" s="57">
        <v>251</v>
      </c>
      <c r="AI272" s="57">
        <v>194</v>
      </c>
      <c r="AJ272" s="57">
        <v>715</v>
      </c>
      <c r="AK272" s="57">
        <v>295</v>
      </c>
      <c r="AL272" s="57">
        <v>89</v>
      </c>
      <c r="AM272" s="57">
        <v>107</v>
      </c>
      <c r="AN272" s="57">
        <v>631</v>
      </c>
      <c r="AO272" s="57">
        <v>507</v>
      </c>
      <c r="AP272" s="57">
        <v>429</v>
      </c>
      <c r="AQ272" s="57">
        <v>185</v>
      </c>
      <c r="AR272" s="57">
        <v>66</v>
      </c>
      <c r="AS272" s="57">
        <v>156</v>
      </c>
    </row>
    <row r="273" spans="1:45" hidden="1" x14ac:dyDescent="0.25">
      <c r="B273" s="57" t="s">
        <v>285</v>
      </c>
      <c r="C273" s="57" t="s">
        <v>312</v>
      </c>
      <c r="D273" s="57" t="s">
        <v>313</v>
      </c>
      <c r="E273" s="57">
        <f t="shared" si="64"/>
        <v>12777</v>
      </c>
      <c r="F273" s="57">
        <v>9740</v>
      </c>
      <c r="G273" s="57">
        <v>164</v>
      </c>
      <c r="H273" s="57">
        <v>6</v>
      </c>
      <c r="I273" s="57">
        <v>380</v>
      </c>
      <c r="J273" s="57">
        <v>186</v>
      </c>
      <c r="K273" s="57">
        <v>45</v>
      </c>
      <c r="L273" s="57">
        <v>178</v>
      </c>
      <c r="M273" s="57">
        <v>104</v>
      </c>
      <c r="N273" s="57">
        <v>611</v>
      </c>
      <c r="O273" s="57">
        <v>186</v>
      </c>
      <c r="P273" s="57">
        <v>25</v>
      </c>
      <c r="Q273" s="57">
        <v>136</v>
      </c>
      <c r="R273" s="57">
        <v>306</v>
      </c>
      <c r="S273" s="57">
        <v>227</v>
      </c>
      <c r="T273" s="57">
        <v>273</v>
      </c>
      <c r="U273" s="57">
        <v>87</v>
      </c>
      <c r="V273" s="57">
        <v>29</v>
      </c>
      <c r="W273" s="57">
        <v>94</v>
      </c>
      <c r="AA273" s="57">
        <v>9510</v>
      </c>
      <c r="AB273" s="57">
        <v>7172</v>
      </c>
      <c r="AC273" s="57">
        <v>116</v>
      </c>
      <c r="AD273" s="57">
        <v>4</v>
      </c>
      <c r="AE273" s="57">
        <v>276</v>
      </c>
      <c r="AF273" s="57">
        <v>147</v>
      </c>
      <c r="AG273" s="57">
        <v>46</v>
      </c>
      <c r="AH273" s="57">
        <v>149</v>
      </c>
      <c r="AI273" s="57">
        <v>85</v>
      </c>
      <c r="AJ273" s="57">
        <v>408</v>
      </c>
      <c r="AK273" s="57">
        <v>159</v>
      </c>
      <c r="AL273" s="57">
        <v>35</v>
      </c>
      <c r="AM273" s="57">
        <v>88</v>
      </c>
      <c r="AN273" s="57">
        <v>228</v>
      </c>
      <c r="AO273" s="57">
        <v>213</v>
      </c>
      <c r="AP273" s="57">
        <v>212</v>
      </c>
      <c r="AQ273" s="57">
        <v>72</v>
      </c>
      <c r="AR273" s="57">
        <v>25</v>
      </c>
      <c r="AS273" s="57">
        <v>75</v>
      </c>
    </row>
    <row r="274" spans="1:45" hidden="1" x14ac:dyDescent="0.25">
      <c r="B274" s="57" t="s">
        <v>285</v>
      </c>
      <c r="C274" s="57" t="s">
        <v>314</v>
      </c>
      <c r="D274" s="57" t="s">
        <v>315</v>
      </c>
      <c r="E274" s="57">
        <f t="shared" si="64"/>
        <v>18087</v>
      </c>
      <c r="F274" s="57">
        <v>4726</v>
      </c>
      <c r="G274" s="57">
        <v>206</v>
      </c>
      <c r="H274" s="57">
        <v>12</v>
      </c>
      <c r="I274" s="57">
        <v>1269</v>
      </c>
      <c r="J274" s="57">
        <v>673</v>
      </c>
      <c r="K274" s="57">
        <v>232</v>
      </c>
      <c r="L274" s="57">
        <v>278</v>
      </c>
      <c r="M274" s="57">
        <v>419</v>
      </c>
      <c r="N274" s="57">
        <v>1254</v>
      </c>
      <c r="O274" s="57">
        <v>699</v>
      </c>
      <c r="P274" s="57">
        <v>157</v>
      </c>
      <c r="Q274" s="57">
        <v>197</v>
      </c>
      <c r="R274" s="57">
        <v>1144</v>
      </c>
      <c r="S274" s="57">
        <v>2546</v>
      </c>
      <c r="T274" s="57">
        <v>2593</v>
      </c>
      <c r="U274" s="57">
        <v>1249</v>
      </c>
      <c r="V274" s="57">
        <v>131</v>
      </c>
      <c r="W274" s="57">
        <v>302</v>
      </c>
      <c r="AA274" s="57">
        <v>16197</v>
      </c>
      <c r="AB274" s="57">
        <v>5541</v>
      </c>
      <c r="AC274" s="57">
        <v>203</v>
      </c>
      <c r="AD274" s="57">
        <v>13</v>
      </c>
      <c r="AE274" s="57">
        <v>974</v>
      </c>
      <c r="AF274" s="57">
        <v>569</v>
      </c>
      <c r="AG274" s="57">
        <v>210</v>
      </c>
      <c r="AH274" s="57">
        <v>270</v>
      </c>
      <c r="AI274" s="57">
        <v>348</v>
      </c>
      <c r="AJ274" s="57">
        <v>994</v>
      </c>
      <c r="AK274" s="57">
        <v>542</v>
      </c>
      <c r="AL274" s="57">
        <v>121</v>
      </c>
      <c r="AM274" s="57">
        <v>161</v>
      </c>
      <c r="AN274" s="57">
        <v>970</v>
      </c>
      <c r="AO274" s="57">
        <v>1958</v>
      </c>
      <c r="AP274" s="57">
        <v>1979</v>
      </c>
      <c r="AQ274" s="57">
        <v>968</v>
      </c>
      <c r="AR274" s="57">
        <v>102</v>
      </c>
      <c r="AS274" s="57">
        <v>274</v>
      </c>
    </row>
    <row r="275" spans="1:45" hidden="1" x14ac:dyDescent="0.25">
      <c r="B275" s="57" t="s">
        <v>285</v>
      </c>
      <c r="C275" s="57" t="s">
        <v>316</v>
      </c>
      <c r="D275" s="57" t="s">
        <v>317</v>
      </c>
      <c r="E275" s="57">
        <f t="shared" si="64"/>
        <v>11719</v>
      </c>
      <c r="F275" s="57">
        <v>8803</v>
      </c>
      <c r="G275" s="57">
        <v>175</v>
      </c>
      <c r="H275" s="57">
        <v>2</v>
      </c>
      <c r="I275" s="57">
        <v>429</v>
      </c>
      <c r="J275" s="57">
        <v>96</v>
      </c>
      <c r="K275" s="57">
        <v>32</v>
      </c>
      <c r="L275" s="57">
        <v>128</v>
      </c>
      <c r="M275" s="57">
        <v>79</v>
      </c>
      <c r="N275" s="57">
        <v>580</v>
      </c>
      <c r="O275" s="57">
        <v>143</v>
      </c>
      <c r="P275" s="57">
        <v>44</v>
      </c>
      <c r="Q275" s="57">
        <v>88</v>
      </c>
      <c r="R275" s="57">
        <v>396</v>
      </c>
      <c r="S275" s="57">
        <v>266</v>
      </c>
      <c r="T275" s="57">
        <v>258</v>
      </c>
      <c r="U275" s="57">
        <v>104</v>
      </c>
      <c r="V275" s="57">
        <v>24</v>
      </c>
      <c r="W275" s="57">
        <v>72</v>
      </c>
      <c r="AA275" s="57">
        <v>8484</v>
      </c>
      <c r="AB275" s="57">
        <v>6339</v>
      </c>
      <c r="AC275" s="57">
        <v>117</v>
      </c>
      <c r="AD275" s="57">
        <v>2</v>
      </c>
      <c r="AE275" s="57">
        <v>325</v>
      </c>
      <c r="AF275" s="57">
        <v>97</v>
      </c>
      <c r="AG275" s="57">
        <v>31</v>
      </c>
      <c r="AH275" s="57">
        <v>97</v>
      </c>
      <c r="AI275" s="57">
        <v>64</v>
      </c>
      <c r="AJ275" s="57">
        <v>373</v>
      </c>
      <c r="AK275" s="57">
        <v>116</v>
      </c>
      <c r="AL275" s="57">
        <v>34</v>
      </c>
      <c r="AM275" s="57">
        <v>75</v>
      </c>
      <c r="AN275" s="57">
        <v>263</v>
      </c>
      <c r="AO275" s="57">
        <v>196</v>
      </c>
      <c r="AP275" s="57">
        <v>200</v>
      </c>
      <c r="AQ275" s="57">
        <v>67</v>
      </c>
      <c r="AR275" s="57">
        <v>20</v>
      </c>
      <c r="AS275" s="57">
        <v>68</v>
      </c>
    </row>
    <row r="276" spans="1:45" hidden="1" x14ac:dyDescent="0.25">
      <c r="B276" s="57" t="s">
        <v>285</v>
      </c>
      <c r="C276" s="57" t="s">
        <v>318</v>
      </c>
      <c r="D276" s="57" t="s">
        <v>319</v>
      </c>
      <c r="E276" s="57">
        <f t="shared" si="64"/>
        <v>14296</v>
      </c>
      <c r="F276" s="57">
        <v>9093</v>
      </c>
      <c r="G276" s="57">
        <v>208</v>
      </c>
      <c r="H276" s="57">
        <v>12</v>
      </c>
      <c r="I276" s="57">
        <v>565</v>
      </c>
      <c r="J276" s="57">
        <v>247</v>
      </c>
      <c r="K276" s="57">
        <v>92</v>
      </c>
      <c r="L276" s="57">
        <v>138</v>
      </c>
      <c r="M276" s="57">
        <v>188</v>
      </c>
      <c r="N276" s="57">
        <v>629</v>
      </c>
      <c r="O276" s="57">
        <v>206</v>
      </c>
      <c r="P276" s="57">
        <v>108</v>
      </c>
      <c r="Q276" s="57">
        <v>143</v>
      </c>
      <c r="R276" s="57">
        <v>512</v>
      </c>
      <c r="S276" s="57">
        <v>997</v>
      </c>
      <c r="T276" s="57">
        <v>617</v>
      </c>
      <c r="U276" s="57">
        <v>343</v>
      </c>
      <c r="V276" s="57">
        <v>50</v>
      </c>
      <c r="W276" s="57">
        <v>148</v>
      </c>
      <c r="AA276" s="57">
        <v>9944</v>
      </c>
      <c r="AB276" s="57">
        <v>6275</v>
      </c>
      <c r="AC276" s="57">
        <v>152</v>
      </c>
      <c r="AD276" s="57">
        <v>10</v>
      </c>
      <c r="AE276" s="57">
        <v>388</v>
      </c>
      <c r="AF276" s="57">
        <v>186</v>
      </c>
      <c r="AG276" s="57">
        <v>78</v>
      </c>
      <c r="AH276" s="57">
        <v>109</v>
      </c>
      <c r="AI276" s="57">
        <v>156</v>
      </c>
      <c r="AJ276" s="57">
        <v>385</v>
      </c>
      <c r="AK276" s="57">
        <v>154</v>
      </c>
      <c r="AL276" s="57">
        <v>80</v>
      </c>
      <c r="AM276" s="57">
        <v>100</v>
      </c>
      <c r="AN276" s="57">
        <v>357</v>
      </c>
      <c r="AO276" s="57">
        <v>698</v>
      </c>
      <c r="AP276" s="57">
        <v>398</v>
      </c>
      <c r="AQ276" s="57">
        <v>275</v>
      </c>
      <c r="AR276" s="57">
        <v>38</v>
      </c>
      <c r="AS276" s="57">
        <v>105</v>
      </c>
    </row>
    <row r="277" spans="1:45" hidden="1" x14ac:dyDescent="0.25">
      <c r="B277" s="57" t="s">
        <v>285</v>
      </c>
      <c r="C277" s="57" t="s">
        <v>320</v>
      </c>
      <c r="D277" s="57" t="s">
        <v>321</v>
      </c>
      <c r="E277" s="57">
        <f t="shared" si="64"/>
        <v>16518</v>
      </c>
      <c r="F277" s="57">
        <v>6235</v>
      </c>
      <c r="G277" s="57">
        <v>285</v>
      </c>
      <c r="H277" s="57">
        <v>10</v>
      </c>
      <c r="I277" s="57">
        <v>1349</v>
      </c>
      <c r="J277" s="57">
        <v>651</v>
      </c>
      <c r="K277" s="57">
        <v>244</v>
      </c>
      <c r="L277" s="57">
        <v>215</v>
      </c>
      <c r="M277" s="57">
        <v>330</v>
      </c>
      <c r="N277" s="57">
        <v>405</v>
      </c>
      <c r="O277" s="57">
        <v>312</v>
      </c>
      <c r="P277" s="57">
        <v>95</v>
      </c>
      <c r="Q277" s="57">
        <v>171</v>
      </c>
      <c r="R277" s="57">
        <v>572</v>
      </c>
      <c r="S277" s="57">
        <v>2009</v>
      </c>
      <c r="T277" s="57">
        <v>2447</v>
      </c>
      <c r="U277" s="57">
        <v>939</v>
      </c>
      <c r="V277" s="57">
        <v>58</v>
      </c>
      <c r="W277" s="57">
        <v>191</v>
      </c>
      <c r="AA277" s="57">
        <v>12826</v>
      </c>
      <c r="AB277" s="57">
        <v>5148</v>
      </c>
      <c r="AC277" s="57">
        <v>193</v>
      </c>
      <c r="AD277" s="57">
        <v>8</v>
      </c>
      <c r="AE277" s="57">
        <v>963</v>
      </c>
      <c r="AF277" s="57">
        <v>551</v>
      </c>
      <c r="AG277" s="57">
        <v>189</v>
      </c>
      <c r="AH277" s="57">
        <v>162</v>
      </c>
      <c r="AI277" s="57">
        <v>266</v>
      </c>
      <c r="AJ277" s="57">
        <v>326</v>
      </c>
      <c r="AK277" s="57">
        <v>277</v>
      </c>
      <c r="AL277" s="57">
        <v>85</v>
      </c>
      <c r="AM277" s="57">
        <v>121</v>
      </c>
      <c r="AN277" s="57">
        <v>471</v>
      </c>
      <c r="AO277" s="57">
        <v>1459</v>
      </c>
      <c r="AP277" s="57">
        <v>1672</v>
      </c>
      <c r="AQ277" s="57">
        <v>738</v>
      </c>
      <c r="AR277" s="57">
        <v>45</v>
      </c>
      <c r="AS277" s="57">
        <v>152</v>
      </c>
    </row>
    <row r="278" spans="1:45" hidden="1" x14ac:dyDescent="0.25">
      <c r="B278" s="57" t="s">
        <v>285</v>
      </c>
      <c r="C278" s="57" t="s">
        <v>322</v>
      </c>
      <c r="D278" s="57" t="s">
        <v>323</v>
      </c>
      <c r="E278" s="57">
        <f t="shared" si="64"/>
        <v>16539</v>
      </c>
      <c r="F278" s="57">
        <v>4108</v>
      </c>
      <c r="G278" s="57">
        <v>230</v>
      </c>
      <c r="H278" s="57">
        <v>4</v>
      </c>
      <c r="I278" s="57">
        <v>1095</v>
      </c>
      <c r="J278" s="57">
        <v>640</v>
      </c>
      <c r="K278" s="57">
        <v>229</v>
      </c>
      <c r="L278" s="57">
        <v>219</v>
      </c>
      <c r="M278" s="57">
        <v>317</v>
      </c>
      <c r="N278" s="57">
        <v>688</v>
      </c>
      <c r="O278" s="57">
        <v>581</v>
      </c>
      <c r="P278" s="57">
        <v>117</v>
      </c>
      <c r="Q278" s="57">
        <v>142</v>
      </c>
      <c r="R278" s="57">
        <v>740</v>
      </c>
      <c r="S278" s="57">
        <v>2502</v>
      </c>
      <c r="T278" s="57">
        <v>3473</v>
      </c>
      <c r="U278" s="57">
        <v>1114</v>
      </c>
      <c r="V278" s="57">
        <v>89</v>
      </c>
      <c r="W278" s="57">
        <v>251</v>
      </c>
      <c r="AA278" s="57">
        <v>12636</v>
      </c>
      <c r="AB278" s="57">
        <v>3392</v>
      </c>
      <c r="AC278" s="57">
        <v>200</v>
      </c>
      <c r="AD278" s="57">
        <v>4</v>
      </c>
      <c r="AE278" s="57">
        <v>806</v>
      </c>
      <c r="AF278" s="57">
        <v>538</v>
      </c>
      <c r="AG278" s="57">
        <v>193</v>
      </c>
      <c r="AH278" s="57">
        <v>188</v>
      </c>
      <c r="AI278" s="57">
        <v>273</v>
      </c>
      <c r="AJ278" s="57">
        <v>588</v>
      </c>
      <c r="AK278" s="57">
        <v>544</v>
      </c>
      <c r="AL278" s="57">
        <v>96</v>
      </c>
      <c r="AM278" s="57">
        <v>119</v>
      </c>
      <c r="AN278" s="57">
        <v>577</v>
      </c>
      <c r="AO278" s="57">
        <v>1762</v>
      </c>
      <c r="AP278" s="57">
        <v>2288</v>
      </c>
      <c r="AQ278" s="57">
        <v>802</v>
      </c>
      <c r="AR278" s="57">
        <v>69</v>
      </c>
      <c r="AS278" s="57">
        <v>197</v>
      </c>
    </row>
    <row r="279" spans="1:45" hidden="1" x14ac:dyDescent="0.25">
      <c r="B279" s="57" t="s">
        <v>285</v>
      </c>
      <c r="C279" s="57" t="s">
        <v>324</v>
      </c>
      <c r="D279" s="57" t="s">
        <v>325</v>
      </c>
      <c r="E279" s="57">
        <f t="shared" si="64"/>
        <v>16082</v>
      </c>
      <c r="F279" s="57">
        <v>5927</v>
      </c>
      <c r="G279" s="57">
        <v>309</v>
      </c>
      <c r="H279" s="57">
        <v>10</v>
      </c>
      <c r="I279" s="57">
        <v>1592</v>
      </c>
      <c r="J279" s="57">
        <v>500</v>
      </c>
      <c r="K279" s="57">
        <v>190</v>
      </c>
      <c r="L279" s="57">
        <v>193</v>
      </c>
      <c r="M279" s="57">
        <v>323</v>
      </c>
      <c r="N279" s="57">
        <v>960</v>
      </c>
      <c r="O279" s="57">
        <v>587</v>
      </c>
      <c r="P279" s="57">
        <v>313</v>
      </c>
      <c r="Q279" s="57">
        <v>201</v>
      </c>
      <c r="R279" s="57">
        <v>550</v>
      </c>
      <c r="S279" s="57">
        <v>1488</v>
      </c>
      <c r="T279" s="57">
        <v>1800</v>
      </c>
      <c r="U279" s="57">
        <v>781</v>
      </c>
      <c r="V279" s="57">
        <v>68</v>
      </c>
      <c r="W279" s="57">
        <v>290</v>
      </c>
      <c r="AA279" s="57">
        <v>12040</v>
      </c>
      <c r="AB279" s="57">
        <v>4514</v>
      </c>
      <c r="AC279" s="57">
        <v>241</v>
      </c>
      <c r="AD279" s="57">
        <v>8</v>
      </c>
      <c r="AE279" s="57">
        <v>1197</v>
      </c>
      <c r="AF279" s="57">
        <v>407</v>
      </c>
      <c r="AG279" s="57">
        <v>154</v>
      </c>
      <c r="AH279" s="57">
        <v>149</v>
      </c>
      <c r="AI279" s="57">
        <v>246</v>
      </c>
      <c r="AJ279" s="57">
        <v>648</v>
      </c>
      <c r="AK279" s="57">
        <v>425</v>
      </c>
      <c r="AL279" s="57">
        <v>258</v>
      </c>
      <c r="AM279" s="57">
        <v>160</v>
      </c>
      <c r="AN279" s="57">
        <v>402</v>
      </c>
      <c r="AO279" s="57">
        <v>1086</v>
      </c>
      <c r="AP279" s="57">
        <v>1270</v>
      </c>
      <c r="AQ279" s="57">
        <v>618</v>
      </c>
      <c r="AR279" s="57">
        <v>62</v>
      </c>
      <c r="AS279" s="57">
        <v>195</v>
      </c>
    </row>
    <row r="280" spans="1:45" hidden="1" x14ac:dyDescent="0.25">
      <c r="B280" s="57" t="s">
        <v>285</v>
      </c>
      <c r="C280" s="57" t="s">
        <v>326</v>
      </c>
      <c r="D280" s="57" t="s">
        <v>327</v>
      </c>
      <c r="E280" s="57">
        <f t="shared" si="64"/>
        <v>17077</v>
      </c>
      <c r="F280" s="57">
        <v>7855</v>
      </c>
      <c r="G280" s="57">
        <v>250</v>
      </c>
      <c r="H280" s="57">
        <v>24</v>
      </c>
      <c r="I280" s="57">
        <v>1336</v>
      </c>
      <c r="J280" s="57">
        <v>536</v>
      </c>
      <c r="K280" s="57">
        <v>168</v>
      </c>
      <c r="L280" s="57">
        <v>256</v>
      </c>
      <c r="M280" s="57">
        <v>321</v>
      </c>
      <c r="N280" s="57">
        <v>948</v>
      </c>
      <c r="O280" s="57">
        <v>327</v>
      </c>
      <c r="P280" s="57">
        <v>125</v>
      </c>
      <c r="Q280" s="57">
        <v>290</v>
      </c>
      <c r="R280" s="57">
        <v>917</v>
      </c>
      <c r="S280" s="57">
        <v>1510</v>
      </c>
      <c r="T280" s="57">
        <v>1211</v>
      </c>
      <c r="U280" s="57">
        <v>584</v>
      </c>
      <c r="V280" s="57">
        <v>111</v>
      </c>
      <c r="W280" s="57">
        <v>308</v>
      </c>
      <c r="AA280" s="57">
        <v>16550</v>
      </c>
      <c r="AB280" s="57">
        <v>8703</v>
      </c>
      <c r="AC280" s="57">
        <v>240</v>
      </c>
      <c r="AD280" s="57">
        <v>24</v>
      </c>
      <c r="AE280" s="57">
        <v>1182</v>
      </c>
      <c r="AF280" s="57">
        <v>472</v>
      </c>
      <c r="AG280" s="57">
        <v>151</v>
      </c>
      <c r="AH280" s="57">
        <v>223</v>
      </c>
      <c r="AI280" s="57">
        <v>264</v>
      </c>
      <c r="AJ280" s="57">
        <v>767</v>
      </c>
      <c r="AK280" s="57">
        <v>286</v>
      </c>
      <c r="AL280" s="57">
        <v>117</v>
      </c>
      <c r="AM280" s="57">
        <v>268</v>
      </c>
      <c r="AN280" s="57">
        <v>717</v>
      </c>
      <c r="AO280" s="57">
        <v>1319</v>
      </c>
      <c r="AP280" s="57">
        <v>990</v>
      </c>
      <c r="AQ280" s="57">
        <v>504</v>
      </c>
      <c r="AR280" s="57">
        <v>99</v>
      </c>
      <c r="AS280" s="57">
        <v>224</v>
      </c>
    </row>
    <row r="281" spans="1:45" hidden="1" x14ac:dyDescent="0.25">
      <c r="B281" s="57" t="s">
        <v>285</v>
      </c>
      <c r="C281" s="57" t="s">
        <v>328</v>
      </c>
      <c r="D281" s="57" t="s">
        <v>329</v>
      </c>
      <c r="E281" s="57">
        <f t="shared" si="64"/>
        <v>17489</v>
      </c>
      <c r="F281" s="57">
        <v>2956</v>
      </c>
      <c r="G281" s="57">
        <v>121</v>
      </c>
      <c r="H281" s="57">
        <v>20</v>
      </c>
      <c r="I281" s="57">
        <v>1019</v>
      </c>
      <c r="J281" s="57">
        <v>485</v>
      </c>
      <c r="K281" s="57">
        <v>142</v>
      </c>
      <c r="L281" s="57">
        <v>219</v>
      </c>
      <c r="M281" s="57">
        <v>284</v>
      </c>
      <c r="N281" s="57">
        <v>2769</v>
      </c>
      <c r="O281" s="57">
        <v>1488</v>
      </c>
      <c r="P281" s="57">
        <v>233</v>
      </c>
      <c r="Q281" s="57">
        <v>148</v>
      </c>
      <c r="R281" s="57">
        <v>1829</v>
      </c>
      <c r="S281" s="57">
        <v>1886</v>
      </c>
      <c r="T281" s="57">
        <v>2535</v>
      </c>
      <c r="U281" s="57">
        <v>899</v>
      </c>
      <c r="V281" s="57">
        <v>117</v>
      </c>
      <c r="W281" s="57">
        <v>339</v>
      </c>
      <c r="AA281" s="57">
        <v>16328</v>
      </c>
      <c r="AB281" s="57">
        <v>3828</v>
      </c>
      <c r="AC281" s="57">
        <v>162</v>
      </c>
      <c r="AD281" s="57">
        <v>20</v>
      </c>
      <c r="AE281" s="57">
        <v>971</v>
      </c>
      <c r="AF281" s="57">
        <v>430</v>
      </c>
      <c r="AG281" s="57">
        <v>141</v>
      </c>
      <c r="AH281" s="57">
        <v>191</v>
      </c>
      <c r="AI281" s="57">
        <v>269</v>
      </c>
      <c r="AJ281" s="57">
        <v>2139</v>
      </c>
      <c r="AK281" s="57">
        <v>1212</v>
      </c>
      <c r="AL281" s="57">
        <v>203</v>
      </c>
      <c r="AM281" s="57">
        <v>176</v>
      </c>
      <c r="AN281" s="57">
        <v>1633</v>
      </c>
      <c r="AO281" s="57">
        <v>1789</v>
      </c>
      <c r="AP281" s="57">
        <v>1964</v>
      </c>
      <c r="AQ281" s="57">
        <v>755</v>
      </c>
      <c r="AR281" s="57">
        <v>138</v>
      </c>
      <c r="AS281" s="57">
        <v>307</v>
      </c>
    </row>
    <row r="282" spans="1:45" hidden="1" x14ac:dyDescent="0.25">
      <c r="B282" s="57" t="s">
        <v>285</v>
      </c>
      <c r="C282" s="57" t="s">
        <v>330</v>
      </c>
      <c r="D282" s="57" t="s">
        <v>331</v>
      </c>
      <c r="E282" s="57">
        <f t="shared" si="64"/>
        <v>16743</v>
      </c>
      <c r="F282" s="57">
        <v>6296</v>
      </c>
      <c r="G282" s="57">
        <v>288</v>
      </c>
      <c r="H282" s="57">
        <v>10</v>
      </c>
      <c r="I282" s="57">
        <v>918</v>
      </c>
      <c r="J282" s="57">
        <v>800</v>
      </c>
      <c r="K282" s="57">
        <v>219</v>
      </c>
      <c r="L282" s="57">
        <v>265</v>
      </c>
      <c r="M282" s="57">
        <v>346</v>
      </c>
      <c r="N282" s="57">
        <v>533</v>
      </c>
      <c r="O282" s="57">
        <v>278</v>
      </c>
      <c r="P282" s="57">
        <v>101</v>
      </c>
      <c r="Q282" s="57">
        <v>161</v>
      </c>
      <c r="R282" s="57">
        <v>509</v>
      </c>
      <c r="S282" s="57">
        <v>1914</v>
      </c>
      <c r="T282" s="57">
        <v>2737</v>
      </c>
      <c r="U282" s="57">
        <v>1083</v>
      </c>
      <c r="V282" s="57">
        <v>85</v>
      </c>
      <c r="W282" s="57">
        <v>200</v>
      </c>
      <c r="AA282" s="57">
        <v>11835</v>
      </c>
      <c r="AB282" s="57">
        <v>4556</v>
      </c>
      <c r="AC282" s="57">
        <v>197</v>
      </c>
      <c r="AD282" s="57">
        <v>9</v>
      </c>
      <c r="AE282" s="57">
        <v>596</v>
      </c>
      <c r="AF282" s="57">
        <v>667</v>
      </c>
      <c r="AG282" s="57">
        <v>168</v>
      </c>
      <c r="AH282" s="57">
        <v>206</v>
      </c>
      <c r="AI282" s="57">
        <v>270</v>
      </c>
      <c r="AJ282" s="57">
        <v>363</v>
      </c>
      <c r="AK282" s="57">
        <v>219</v>
      </c>
      <c r="AL282" s="57">
        <v>80</v>
      </c>
      <c r="AM282" s="57">
        <v>112</v>
      </c>
      <c r="AN282" s="57">
        <v>338</v>
      </c>
      <c r="AO282" s="57">
        <v>1321</v>
      </c>
      <c r="AP282" s="57">
        <v>1719</v>
      </c>
      <c r="AQ282" s="57">
        <v>817</v>
      </c>
      <c r="AR282" s="57">
        <v>61</v>
      </c>
      <c r="AS282" s="57">
        <v>136</v>
      </c>
    </row>
    <row r="283" spans="1:45" hidden="1" x14ac:dyDescent="0.25">
      <c r="A283" s="57" t="s">
        <v>334</v>
      </c>
      <c r="B283" s="57" t="s">
        <v>334</v>
      </c>
      <c r="C283" s="57" t="s">
        <v>332</v>
      </c>
      <c r="D283" s="57" t="s">
        <v>333</v>
      </c>
      <c r="E283" s="57">
        <f t="shared" si="64"/>
        <v>15427</v>
      </c>
      <c r="F283" s="57">
        <v>5372</v>
      </c>
      <c r="G283" s="57">
        <v>655</v>
      </c>
      <c r="H283" s="57">
        <v>28</v>
      </c>
      <c r="I283" s="57">
        <v>3197</v>
      </c>
      <c r="J283" s="57">
        <v>201</v>
      </c>
      <c r="K283" s="57">
        <v>121</v>
      </c>
      <c r="L283" s="57">
        <v>252</v>
      </c>
      <c r="M283" s="57">
        <v>269</v>
      </c>
      <c r="N283" s="57">
        <v>507</v>
      </c>
      <c r="O283" s="57">
        <v>290</v>
      </c>
      <c r="P283" s="57">
        <v>95</v>
      </c>
      <c r="Q283" s="57">
        <v>231</v>
      </c>
      <c r="R283" s="57">
        <v>1180</v>
      </c>
      <c r="S283" s="57">
        <v>773</v>
      </c>
      <c r="T283" s="57">
        <v>641</v>
      </c>
      <c r="U283" s="57">
        <v>300</v>
      </c>
      <c r="V283" s="57">
        <v>773</v>
      </c>
      <c r="W283" s="57">
        <v>542</v>
      </c>
      <c r="AA283" s="57">
        <v>11392</v>
      </c>
      <c r="AB283" s="57">
        <v>3695</v>
      </c>
      <c r="AC283" s="57">
        <v>492</v>
      </c>
      <c r="AD283" s="57">
        <v>28</v>
      </c>
      <c r="AE283" s="57">
        <v>2033</v>
      </c>
      <c r="AF283" s="57">
        <v>155</v>
      </c>
      <c r="AG283" s="57">
        <v>99</v>
      </c>
      <c r="AH283" s="57">
        <v>204</v>
      </c>
      <c r="AI283" s="57">
        <v>201</v>
      </c>
      <c r="AJ283" s="57">
        <v>510</v>
      </c>
      <c r="AK283" s="57">
        <v>258</v>
      </c>
      <c r="AL283" s="57">
        <v>85</v>
      </c>
      <c r="AM283" s="57">
        <v>160</v>
      </c>
      <c r="AN283" s="57">
        <v>969</v>
      </c>
      <c r="AO283" s="57">
        <v>716</v>
      </c>
      <c r="AP283" s="57">
        <v>486</v>
      </c>
      <c r="AQ283" s="57">
        <v>251</v>
      </c>
      <c r="AR283" s="57">
        <v>633</v>
      </c>
      <c r="AS283" s="57">
        <v>417</v>
      </c>
    </row>
    <row r="284" spans="1:45" hidden="1" x14ac:dyDescent="0.25">
      <c r="B284" s="57" t="s">
        <v>334</v>
      </c>
      <c r="C284" s="57" t="s">
        <v>335</v>
      </c>
      <c r="D284" s="57" t="s">
        <v>336</v>
      </c>
      <c r="E284" s="57">
        <f t="shared" si="64"/>
        <v>14558</v>
      </c>
      <c r="F284" s="57">
        <v>6235</v>
      </c>
      <c r="G284" s="57">
        <v>553</v>
      </c>
      <c r="H284" s="57">
        <v>3</v>
      </c>
      <c r="I284" s="57">
        <v>2396</v>
      </c>
      <c r="J284" s="57">
        <v>156</v>
      </c>
      <c r="K284" s="57">
        <v>90</v>
      </c>
      <c r="L284" s="57">
        <v>299</v>
      </c>
      <c r="M284" s="57">
        <v>219</v>
      </c>
      <c r="N284" s="57">
        <v>837</v>
      </c>
      <c r="O284" s="57">
        <v>271</v>
      </c>
      <c r="P284" s="57">
        <v>49</v>
      </c>
      <c r="Q284" s="57">
        <v>157</v>
      </c>
      <c r="R284" s="57">
        <v>812</v>
      </c>
      <c r="S284" s="57">
        <v>902</v>
      </c>
      <c r="T284" s="57">
        <v>398</v>
      </c>
      <c r="U284" s="57">
        <v>290</v>
      </c>
      <c r="V284" s="57">
        <v>325</v>
      </c>
      <c r="W284" s="57">
        <v>566</v>
      </c>
      <c r="AA284" s="57">
        <v>10666</v>
      </c>
      <c r="AB284" s="57">
        <v>4401</v>
      </c>
      <c r="AC284" s="57">
        <v>388</v>
      </c>
      <c r="AD284" s="57">
        <v>6</v>
      </c>
      <c r="AE284" s="57">
        <v>1598</v>
      </c>
      <c r="AF284" s="57">
        <v>144</v>
      </c>
      <c r="AG284" s="57">
        <v>75</v>
      </c>
      <c r="AH284" s="57">
        <v>254</v>
      </c>
      <c r="AI284" s="57">
        <v>173</v>
      </c>
      <c r="AJ284" s="57">
        <v>586</v>
      </c>
      <c r="AK284" s="57">
        <v>242</v>
      </c>
      <c r="AL284" s="57">
        <v>44</v>
      </c>
      <c r="AM284" s="57">
        <v>99</v>
      </c>
      <c r="AN284" s="57">
        <v>614</v>
      </c>
      <c r="AO284" s="57">
        <v>804</v>
      </c>
      <c r="AP284" s="57">
        <v>287</v>
      </c>
      <c r="AQ284" s="57">
        <v>256</v>
      </c>
      <c r="AR284" s="57">
        <v>262</v>
      </c>
      <c r="AS284" s="57">
        <v>433</v>
      </c>
    </row>
    <row r="285" spans="1:45" hidden="1" x14ac:dyDescent="0.25">
      <c r="B285" s="57" t="s">
        <v>334</v>
      </c>
      <c r="C285" s="57" t="s">
        <v>337</v>
      </c>
      <c r="D285" s="57" t="s">
        <v>338</v>
      </c>
      <c r="E285" s="57">
        <f t="shared" si="64"/>
        <v>13910</v>
      </c>
      <c r="F285" s="57">
        <v>1437</v>
      </c>
      <c r="G285" s="57">
        <v>176</v>
      </c>
      <c r="H285" s="57">
        <v>12</v>
      </c>
      <c r="I285" s="57">
        <v>868</v>
      </c>
      <c r="J285" s="57">
        <v>118</v>
      </c>
      <c r="K285" s="57">
        <v>69</v>
      </c>
      <c r="L285" s="57">
        <v>152</v>
      </c>
      <c r="M285" s="57">
        <v>104</v>
      </c>
      <c r="N285" s="57">
        <v>4412</v>
      </c>
      <c r="O285" s="57">
        <v>1259</v>
      </c>
      <c r="P285" s="57">
        <v>132</v>
      </c>
      <c r="Q285" s="57">
        <v>78</v>
      </c>
      <c r="R285" s="57">
        <v>2149</v>
      </c>
      <c r="S285" s="57">
        <v>1195</v>
      </c>
      <c r="T285" s="57">
        <v>641</v>
      </c>
      <c r="U285" s="57">
        <v>364</v>
      </c>
      <c r="V285" s="57">
        <v>183</v>
      </c>
      <c r="W285" s="57">
        <v>561</v>
      </c>
      <c r="AA285" s="57">
        <v>10712</v>
      </c>
      <c r="AB285" s="57">
        <v>1536</v>
      </c>
      <c r="AC285" s="57">
        <v>129</v>
      </c>
      <c r="AD285" s="57">
        <v>12</v>
      </c>
      <c r="AE285" s="57">
        <v>623</v>
      </c>
      <c r="AF285" s="57">
        <v>96</v>
      </c>
      <c r="AG285" s="57">
        <v>61</v>
      </c>
      <c r="AH285" s="57">
        <v>127</v>
      </c>
      <c r="AI285" s="57">
        <v>108</v>
      </c>
      <c r="AJ285" s="57">
        <v>2954</v>
      </c>
      <c r="AK285" s="57">
        <v>982</v>
      </c>
      <c r="AL285" s="57">
        <v>104</v>
      </c>
      <c r="AM285" s="57">
        <v>54</v>
      </c>
      <c r="AN285" s="57">
        <v>1565</v>
      </c>
      <c r="AO285" s="57">
        <v>1023</v>
      </c>
      <c r="AP285" s="57">
        <v>466</v>
      </c>
      <c r="AQ285" s="57">
        <v>308</v>
      </c>
      <c r="AR285" s="57">
        <v>150</v>
      </c>
      <c r="AS285" s="57">
        <v>414</v>
      </c>
    </row>
    <row r="286" spans="1:45" hidden="1" x14ac:dyDescent="0.25">
      <c r="B286" s="57" t="s">
        <v>334</v>
      </c>
      <c r="C286" s="57" t="s">
        <v>339</v>
      </c>
      <c r="D286" s="57" t="s">
        <v>340</v>
      </c>
      <c r="E286" s="57">
        <f t="shared" si="64"/>
        <v>14029</v>
      </c>
      <c r="F286" s="57">
        <v>6292</v>
      </c>
      <c r="G286" s="57">
        <v>516</v>
      </c>
      <c r="H286" s="57">
        <v>3</v>
      </c>
      <c r="I286" s="57">
        <v>2938</v>
      </c>
      <c r="J286" s="57">
        <v>124</v>
      </c>
      <c r="K286" s="57">
        <v>89</v>
      </c>
      <c r="L286" s="57">
        <v>300</v>
      </c>
      <c r="M286" s="57">
        <v>214</v>
      </c>
      <c r="N286" s="57">
        <v>1001</v>
      </c>
      <c r="O286" s="57">
        <v>199</v>
      </c>
      <c r="P286" s="57">
        <v>26</v>
      </c>
      <c r="Q286" s="57">
        <v>314</v>
      </c>
      <c r="R286" s="57">
        <v>766</v>
      </c>
      <c r="S286" s="57">
        <v>282</v>
      </c>
      <c r="T286" s="57">
        <v>242</v>
      </c>
      <c r="U286" s="57">
        <v>103</v>
      </c>
      <c r="V286" s="57">
        <v>284</v>
      </c>
      <c r="W286" s="57">
        <v>336</v>
      </c>
      <c r="AA286" s="57">
        <v>18077</v>
      </c>
      <c r="AB286" s="57">
        <v>7373</v>
      </c>
      <c r="AC286" s="57">
        <v>643</v>
      </c>
      <c r="AD286" s="57">
        <v>6</v>
      </c>
      <c r="AE286" s="57">
        <v>2852</v>
      </c>
      <c r="AF286" s="57">
        <v>164</v>
      </c>
      <c r="AG286" s="57">
        <v>96</v>
      </c>
      <c r="AH286" s="57">
        <v>319</v>
      </c>
      <c r="AI286" s="57">
        <v>268</v>
      </c>
      <c r="AJ286" s="57">
        <v>2001</v>
      </c>
      <c r="AK286" s="57">
        <v>464</v>
      </c>
      <c r="AL286" s="57">
        <v>98</v>
      </c>
      <c r="AM286" s="57">
        <v>265</v>
      </c>
      <c r="AN286" s="57">
        <v>1071</v>
      </c>
      <c r="AO286" s="57">
        <v>717</v>
      </c>
      <c r="AP286" s="57">
        <v>752</v>
      </c>
      <c r="AQ286" s="57">
        <v>249</v>
      </c>
      <c r="AR286" s="57">
        <v>300</v>
      </c>
      <c r="AS286" s="57">
        <v>439</v>
      </c>
    </row>
    <row r="287" spans="1:45" hidden="1" x14ac:dyDescent="0.25">
      <c r="B287" s="57" t="s">
        <v>334</v>
      </c>
      <c r="C287" s="57" t="s">
        <v>341</v>
      </c>
      <c r="D287" s="57" t="s">
        <v>342</v>
      </c>
      <c r="E287" s="57">
        <f t="shared" si="64"/>
        <v>14019</v>
      </c>
      <c r="F287" s="57">
        <v>6243</v>
      </c>
      <c r="G287" s="57">
        <v>553</v>
      </c>
      <c r="H287" s="57">
        <v>6</v>
      </c>
      <c r="I287" s="57">
        <v>2806</v>
      </c>
      <c r="J287" s="57">
        <v>185</v>
      </c>
      <c r="K287" s="57">
        <v>90</v>
      </c>
      <c r="L287" s="57">
        <v>217</v>
      </c>
      <c r="M287" s="57">
        <v>232</v>
      </c>
      <c r="N287" s="57">
        <v>861</v>
      </c>
      <c r="O287" s="57">
        <v>244</v>
      </c>
      <c r="P287" s="57">
        <v>38</v>
      </c>
      <c r="Q287" s="57">
        <v>270</v>
      </c>
      <c r="R287" s="57">
        <v>717</v>
      </c>
      <c r="S287" s="57">
        <v>417</v>
      </c>
      <c r="T287" s="57">
        <v>348</v>
      </c>
      <c r="U287" s="57">
        <v>154</v>
      </c>
      <c r="V287" s="57">
        <v>362</v>
      </c>
      <c r="W287" s="57">
        <v>276</v>
      </c>
      <c r="AA287" s="57">
        <v>10241</v>
      </c>
      <c r="AB287" s="57">
        <v>4371</v>
      </c>
      <c r="AC287" s="57">
        <v>352</v>
      </c>
      <c r="AD287" s="57">
        <v>5</v>
      </c>
      <c r="AE287" s="57">
        <v>1837</v>
      </c>
      <c r="AF287" s="57">
        <v>168</v>
      </c>
      <c r="AG287" s="57">
        <v>74</v>
      </c>
      <c r="AH287" s="57">
        <v>157</v>
      </c>
      <c r="AI287" s="57">
        <v>181</v>
      </c>
      <c r="AJ287" s="57">
        <v>677</v>
      </c>
      <c r="AK287" s="57">
        <v>231</v>
      </c>
      <c r="AL287" s="57">
        <v>50</v>
      </c>
      <c r="AM287" s="57">
        <v>145</v>
      </c>
      <c r="AN287" s="57">
        <v>601</v>
      </c>
      <c r="AO287" s="57">
        <v>428</v>
      </c>
      <c r="AP287" s="57">
        <v>301</v>
      </c>
      <c r="AQ287" s="57">
        <v>130</v>
      </c>
      <c r="AR287" s="57">
        <v>308</v>
      </c>
      <c r="AS287" s="57">
        <v>225</v>
      </c>
    </row>
    <row r="288" spans="1:45" hidden="1" x14ac:dyDescent="0.25">
      <c r="B288" s="57" t="s">
        <v>334</v>
      </c>
      <c r="C288" s="57" t="s">
        <v>343</v>
      </c>
      <c r="D288" s="57" t="s">
        <v>344</v>
      </c>
      <c r="E288" s="57">
        <f t="shared" si="64"/>
        <v>18706</v>
      </c>
      <c r="F288" s="57">
        <v>5074</v>
      </c>
      <c r="G288" s="57">
        <v>535</v>
      </c>
      <c r="H288" s="57">
        <v>70</v>
      </c>
      <c r="I288" s="57">
        <v>3660</v>
      </c>
      <c r="J288" s="57">
        <v>265</v>
      </c>
      <c r="K288" s="57">
        <v>284</v>
      </c>
      <c r="L288" s="57">
        <v>229</v>
      </c>
      <c r="M288" s="57">
        <v>305</v>
      </c>
      <c r="N288" s="57">
        <v>946</v>
      </c>
      <c r="O288" s="57">
        <v>549</v>
      </c>
      <c r="P288" s="57">
        <v>94</v>
      </c>
      <c r="Q288" s="57">
        <v>460</v>
      </c>
      <c r="R288" s="57">
        <v>1175</v>
      </c>
      <c r="S288" s="57">
        <v>1566</v>
      </c>
      <c r="T288" s="57">
        <v>989</v>
      </c>
      <c r="U288" s="57">
        <v>370</v>
      </c>
      <c r="V288" s="57">
        <v>1600</v>
      </c>
      <c r="W288" s="57">
        <v>535</v>
      </c>
      <c r="AA288" s="57">
        <v>29166</v>
      </c>
      <c r="AB288" s="57">
        <v>9621</v>
      </c>
      <c r="AC288" s="57">
        <v>707</v>
      </c>
      <c r="AD288" s="57">
        <v>69</v>
      </c>
      <c r="AE288" s="57">
        <v>4789</v>
      </c>
      <c r="AF288" s="57">
        <v>377</v>
      </c>
      <c r="AG288" s="57">
        <v>267</v>
      </c>
      <c r="AH288" s="57">
        <v>293</v>
      </c>
      <c r="AI288" s="57">
        <v>354</v>
      </c>
      <c r="AJ288" s="57">
        <v>3005</v>
      </c>
      <c r="AK288" s="57">
        <v>817</v>
      </c>
      <c r="AL288" s="57">
        <v>183</v>
      </c>
      <c r="AM288" s="57">
        <v>476</v>
      </c>
      <c r="AN288" s="57">
        <v>1858</v>
      </c>
      <c r="AO288" s="57">
        <v>1940</v>
      </c>
      <c r="AP288" s="57">
        <v>1455</v>
      </c>
      <c r="AQ288" s="57">
        <v>559</v>
      </c>
      <c r="AR288" s="57">
        <v>1701</v>
      </c>
      <c r="AS288" s="57">
        <v>695</v>
      </c>
    </row>
    <row r="289" spans="2:45" hidden="1" x14ac:dyDescent="0.25">
      <c r="B289" s="57" t="s">
        <v>334</v>
      </c>
      <c r="C289" s="57" t="s">
        <v>345</v>
      </c>
      <c r="D289" s="57" t="s">
        <v>346</v>
      </c>
      <c r="E289" s="57">
        <f t="shared" si="64"/>
        <v>14539</v>
      </c>
      <c r="F289" s="57">
        <v>6125</v>
      </c>
      <c r="G289" s="57">
        <v>796</v>
      </c>
      <c r="H289" s="57">
        <v>7</v>
      </c>
      <c r="I289" s="57">
        <v>2537</v>
      </c>
      <c r="J289" s="57">
        <v>254</v>
      </c>
      <c r="K289" s="57">
        <v>92</v>
      </c>
      <c r="L289" s="57">
        <v>195</v>
      </c>
      <c r="M289" s="57">
        <v>215</v>
      </c>
      <c r="N289" s="57">
        <v>744</v>
      </c>
      <c r="O289" s="57">
        <v>451</v>
      </c>
      <c r="P289" s="57">
        <v>51</v>
      </c>
      <c r="Q289" s="57">
        <v>150</v>
      </c>
      <c r="R289" s="57">
        <v>760</v>
      </c>
      <c r="S289" s="57">
        <v>655</v>
      </c>
      <c r="T289" s="57">
        <v>608</v>
      </c>
      <c r="U289" s="57">
        <v>279</v>
      </c>
      <c r="V289" s="57">
        <v>309</v>
      </c>
      <c r="W289" s="57">
        <v>311</v>
      </c>
      <c r="AA289" s="57">
        <v>12469</v>
      </c>
      <c r="AB289" s="57">
        <v>5276</v>
      </c>
      <c r="AC289" s="57">
        <v>578</v>
      </c>
      <c r="AD289" s="57">
        <v>6</v>
      </c>
      <c r="AE289" s="57">
        <v>1789</v>
      </c>
      <c r="AF289" s="57">
        <v>224</v>
      </c>
      <c r="AG289" s="57">
        <v>82</v>
      </c>
      <c r="AH289" s="57">
        <v>181</v>
      </c>
      <c r="AI289" s="57">
        <v>159</v>
      </c>
      <c r="AJ289" s="57">
        <v>847</v>
      </c>
      <c r="AK289" s="57">
        <v>435</v>
      </c>
      <c r="AL289" s="57">
        <v>72</v>
      </c>
      <c r="AM289" s="57">
        <v>109</v>
      </c>
      <c r="AN289" s="57">
        <v>727</v>
      </c>
      <c r="AO289" s="57">
        <v>663</v>
      </c>
      <c r="AP289" s="57">
        <v>495</v>
      </c>
      <c r="AQ289" s="57">
        <v>243</v>
      </c>
      <c r="AR289" s="57">
        <v>281</v>
      </c>
      <c r="AS289" s="57">
        <v>302</v>
      </c>
    </row>
    <row r="290" spans="2:45" hidden="1" x14ac:dyDescent="0.25">
      <c r="B290" s="57" t="s">
        <v>334</v>
      </c>
      <c r="C290" s="57" t="s">
        <v>347</v>
      </c>
      <c r="D290" s="57" t="s">
        <v>348</v>
      </c>
      <c r="E290" s="57">
        <f t="shared" si="64"/>
        <v>17625</v>
      </c>
      <c r="F290" s="57">
        <v>4565</v>
      </c>
      <c r="G290" s="57">
        <v>514</v>
      </c>
      <c r="H290" s="57">
        <v>12</v>
      </c>
      <c r="I290" s="57">
        <v>2436</v>
      </c>
      <c r="J290" s="57">
        <v>328</v>
      </c>
      <c r="K290" s="57">
        <v>139</v>
      </c>
      <c r="L290" s="57">
        <v>190</v>
      </c>
      <c r="M290" s="57">
        <v>227</v>
      </c>
      <c r="N290" s="57">
        <v>2169</v>
      </c>
      <c r="O290" s="57">
        <v>810</v>
      </c>
      <c r="P290" s="57">
        <v>92</v>
      </c>
      <c r="Q290" s="57">
        <v>146</v>
      </c>
      <c r="R290" s="57">
        <v>2231</v>
      </c>
      <c r="S290" s="57">
        <v>1195</v>
      </c>
      <c r="T290" s="57">
        <v>1046</v>
      </c>
      <c r="U290" s="57">
        <v>400</v>
      </c>
      <c r="V290" s="57">
        <v>514</v>
      </c>
      <c r="W290" s="57">
        <v>611</v>
      </c>
      <c r="AA290" s="57">
        <v>14812</v>
      </c>
      <c r="AB290" s="57">
        <v>4042</v>
      </c>
      <c r="AC290" s="57">
        <v>450</v>
      </c>
      <c r="AD290" s="57">
        <v>13</v>
      </c>
      <c r="AE290" s="57">
        <v>1899</v>
      </c>
      <c r="AF290" s="57">
        <v>270</v>
      </c>
      <c r="AG290" s="57">
        <v>125</v>
      </c>
      <c r="AH290" s="57">
        <v>166</v>
      </c>
      <c r="AI290" s="57">
        <v>189</v>
      </c>
      <c r="AJ290" s="57">
        <v>1831</v>
      </c>
      <c r="AK290" s="57">
        <v>740</v>
      </c>
      <c r="AL290" s="57">
        <v>82</v>
      </c>
      <c r="AM290" s="57">
        <v>107</v>
      </c>
      <c r="AN290" s="57">
        <v>1747</v>
      </c>
      <c r="AO290" s="57">
        <v>1047</v>
      </c>
      <c r="AP290" s="57">
        <v>790</v>
      </c>
      <c r="AQ290" s="57">
        <v>357</v>
      </c>
      <c r="AR290" s="57">
        <v>437</v>
      </c>
      <c r="AS290" s="57">
        <v>520</v>
      </c>
    </row>
    <row r="291" spans="2:45" hidden="1" x14ac:dyDescent="0.25">
      <c r="B291" s="57" t="s">
        <v>334</v>
      </c>
      <c r="C291" s="57" t="s">
        <v>349</v>
      </c>
      <c r="D291" s="57" t="s">
        <v>350</v>
      </c>
      <c r="E291" s="57">
        <f t="shared" si="64"/>
        <v>14349</v>
      </c>
      <c r="F291" s="57">
        <v>3806</v>
      </c>
      <c r="G291" s="57">
        <v>521</v>
      </c>
      <c r="H291" s="57">
        <v>4</v>
      </c>
      <c r="I291" s="57">
        <v>2980</v>
      </c>
      <c r="J291" s="57">
        <v>132</v>
      </c>
      <c r="K291" s="57">
        <v>51</v>
      </c>
      <c r="L291" s="57">
        <v>177</v>
      </c>
      <c r="M291" s="57">
        <v>191</v>
      </c>
      <c r="N291" s="57">
        <v>1676</v>
      </c>
      <c r="O291" s="57">
        <v>558</v>
      </c>
      <c r="P291" s="57">
        <v>74</v>
      </c>
      <c r="Q291" s="57">
        <v>180</v>
      </c>
      <c r="R291" s="57">
        <v>1506</v>
      </c>
      <c r="S291" s="57">
        <v>561</v>
      </c>
      <c r="T291" s="57">
        <v>779</v>
      </c>
      <c r="U291" s="57">
        <v>262</v>
      </c>
      <c r="V291" s="57">
        <v>472</v>
      </c>
      <c r="W291" s="57">
        <v>419</v>
      </c>
      <c r="AA291" s="57">
        <v>15007</v>
      </c>
      <c r="AB291" s="57">
        <v>4826</v>
      </c>
      <c r="AC291" s="57">
        <v>443</v>
      </c>
      <c r="AD291" s="57">
        <v>6</v>
      </c>
      <c r="AE291" s="57">
        <v>2577</v>
      </c>
      <c r="AF291" s="57">
        <v>145</v>
      </c>
      <c r="AG291" s="57">
        <v>46</v>
      </c>
      <c r="AH291" s="57">
        <v>170</v>
      </c>
      <c r="AI291" s="57">
        <v>175</v>
      </c>
      <c r="AJ291" s="57">
        <v>2141</v>
      </c>
      <c r="AK291" s="57">
        <v>578</v>
      </c>
      <c r="AL291" s="57">
        <v>74</v>
      </c>
      <c r="AM291" s="57">
        <v>138</v>
      </c>
      <c r="AN291" s="57">
        <v>1422</v>
      </c>
      <c r="AO291" s="57">
        <v>563</v>
      </c>
      <c r="AP291" s="57">
        <v>674</v>
      </c>
      <c r="AQ291" s="57">
        <v>237</v>
      </c>
      <c r="AR291" s="57">
        <v>425</v>
      </c>
      <c r="AS291" s="57">
        <v>367</v>
      </c>
    </row>
    <row r="292" spans="2:45" hidden="1" x14ac:dyDescent="0.25">
      <c r="B292" s="57" t="s">
        <v>334</v>
      </c>
      <c r="C292" s="57" t="s">
        <v>351</v>
      </c>
      <c r="D292" s="57" t="s">
        <v>352</v>
      </c>
      <c r="E292" s="57">
        <f t="shared" si="64"/>
        <v>15561</v>
      </c>
      <c r="F292" s="57">
        <v>4952</v>
      </c>
      <c r="G292" s="57">
        <v>411</v>
      </c>
      <c r="H292" s="57">
        <v>19</v>
      </c>
      <c r="I292" s="57">
        <v>3474</v>
      </c>
      <c r="J292" s="57">
        <v>92</v>
      </c>
      <c r="K292" s="57">
        <v>65</v>
      </c>
      <c r="L292" s="57">
        <v>241</v>
      </c>
      <c r="M292" s="57">
        <v>310</v>
      </c>
      <c r="N292" s="57">
        <v>1309</v>
      </c>
      <c r="O292" s="57">
        <v>377</v>
      </c>
      <c r="P292" s="57">
        <v>54</v>
      </c>
      <c r="Q292" s="57">
        <v>374</v>
      </c>
      <c r="R292" s="57">
        <v>1558</v>
      </c>
      <c r="S292" s="57">
        <v>348</v>
      </c>
      <c r="T292" s="57">
        <v>241</v>
      </c>
      <c r="U292" s="57">
        <v>172</v>
      </c>
      <c r="V292" s="57">
        <v>1066</v>
      </c>
      <c r="W292" s="57">
        <v>498</v>
      </c>
      <c r="AA292" s="57">
        <v>15153</v>
      </c>
      <c r="AB292" s="57">
        <v>5101</v>
      </c>
      <c r="AC292" s="57">
        <v>361</v>
      </c>
      <c r="AD292" s="57">
        <v>19</v>
      </c>
      <c r="AE292" s="57">
        <v>2776</v>
      </c>
      <c r="AF292" s="57">
        <v>95</v>
      </c>
      <c r="AG292" s="57">
        <v>72</v>
      </c>
      <c r="AH292" s="57">
        <v>238</v>
      </c>
      <c r="AI292" s="57">
        <v>293</v>
      </c>
      <c r="AJ292" s="57">
        <v>1618</v>
      </c>
      <c r="AK292" s="57">
        <v>410</v>
      </c>
      <c r="AL292" s="57">
        <v>79</v>
      </c>
      <c r="AM292" s="57">
        <v>303</v>
      </c>
      <c r="AN292" s="57">
        <v>1422</v>
      </c>
      <c r="AO292" s="57">
        <v>463</v>
      </c>
      <c r="AP292" s="57">
        <v>359</v>
      </c>
      <c r="AQ292" s="57">
        <v>193</v>
      </c>
      <c r="AR292" s="57">
        <v>931</v>
      </c>
      <c r="AS292" s="57">
        <v>420</v>
      </c>
    </row>
    <row r="293" spans="2:45" hidden="1" x14ac:dyDescent="0.25">
      <c r="B293" s="57" t="s">
        <v>334</v>
      </c>
      <c r="C293" s="57" t="s">
        <v>353</v>
      </c>
      <c r="D293" s="57" t="s">
        <v>354</v>
      </c>
      <c r="E293" s="57">
        <f t="shared" si="64"/>
        <v>14229</v>
      </c>
      <c r="F293" s="57">
        <v>5494</v>
      </c>
      <c r="G293" s="57">
        <v>689</v>
      </c>
      <c r="H293" s="57">
        <v>12</v>
      </c>
      <c r="I293" s="57">
        <v>2670</v>
      </c>
      <c r="J293" s="57">
        <v>267</v>
      </c>
      <c r="K293" s="57">
        <v>114</v>
      </c>
      <c r="L293" s="57">
        <v>225</v>
      </c>
      <c r="M293" s="57">
        <v>228</v>
      </c>
      <c r="N293" s="57">
        <v>754</v>
      </c>
      <c r="O293" s="57">
        <v>341</v>
      </c>
      <c r="P293" s="57">
        <v>25</v>
      </c>
      <c r="Q293" s="57">
        <v>138</v>
      </c>
      <c r="R293" s="57">
        <v>889</v>
      </c>
      <c r="S293" s="57">
        <v>689</v>
      </c>
      <c r="T293" s="57">
        <v>683</v>
      </c>
      <c r="U293" s="57">
        <v>297</v>
      </c>
      <c r="V293" s="57">
        <v>324</v>
      </c>
      <c r="W293" s="57">
        <v>390</v>
      </c>
      <c r="AA293" s="57">
        <v>10274</v>
      </c>
      <c r="AB293" s="57">
        <v>3879</v>
      </c>
      <c r="AC293" s="57">
        <v>450</v>
      </c>
      <c r="AD293" s="57">
        <v>13</v>
      </c>
      <c r="AE293" s="57">
        <v>1873</v>
      </c>
      <c r="AF293" s="57">
        <v>220</v>
      </c>
      <c r="AG293" s="57">
        <v>96</v>
      </c>
      <c r="AH293" s="57">
        <v>191</v>
      </c>
      <c r="AI293" s="57">
        <v>181</v>
      </c>
      <c r="AJ293" s="57">
        <v>573</v>
      </c>
      <c r="AK293" s="57">
        <v>287</v>
      </c>
      <c r="AL293" s="57">
        <v>29</v>
      </c>
      <c r="AM293" s="57">
        <v>76</v>
      </c>
      <c r="AN293" s="57">
        <v>638</v>
      </c>
      <c r="AO293" s="57">
        <v>549</v>
      </c>
      <c r="AP293" s="57">
        <v>457</v>
      </c>
      <c r="AQ293" s="57">
        <v>236</v>
      </c>
      <c r="AR293" s="57">
        <v>249</v>
      </c>
      <c r="AS293" s="57">
        <v>277</v>
      </c>
    </row>
    <row r="294" spans="2:45" hidden="1" x14ac:dyDescent="0.25">
      <c r="B294" s="57" t="s">
        <v>334</v>
      </c>
      <c r="C294" s="57" t="s">
        <v>355</v>
      </c>
      <c r="D294" s="57" t="s">
        <v>356</v>
      </c>
      <c r="E294" s="57">
        <f t="shared" si="64"/>
        <v>13897</v>
      </c>
      <c r="F294" s="57">
        <v>1277</v>
      </c>
      <c r="G294" s="57">
        <v>217</v>
      </c>
      <c r="H294" s="57">
        <v>4</v>
      </c>
      <c r="I294" s="57">
        <v>795</v>
      </c>
      <c r="J294" s="57">
        <v>118</v>
      </c>
      <c r="K294" s="57">
        <v>62</v>
      </c>
      <c r="L294" s="57">
        <v>139</v>
      </c>
      <c r="M294" s="57">
        <v>92</v>
      </c>
      <c r="N294" s="57">
        <v>5520</v>
      </c>
      <c r="O294" s="57">
        <v>1382</v>
      </c>
      <c r="P294" s="57">
        <v>103</v>
      </c>
      <c r="Q294" s="57">
        <v>40</v>
      </c>
      <c r="R294" s="57">
        <v>2097</v>
      </c>
      <c r="S294" s="57">
        <v>376</v>
      </c>
      <c r="T294" s="57">
        <v>540</v>
      </c>
      <c r="U294" s="57">
        <v>213</v>
      </c>
      <c r="V294" s="57">
        <v>191</v>
      </c>
      <c r="W294" s="57">
        <v>731</v>
      </c>
      <c r="AA294" s="57">
        <v>9249</v>
      </c>
      <c r="AB294" s="57">
        <v>1065</v>
      </c>
      <c r="AC294" s="57">
        <v>166</v>
      </c>
      <c r="AD294" s="57">
        <v>4</v>
      </c>
      <c r="AE294" s="57">
        <v>557</v>
      </c>
      <c r="AF294" s="57">
        <v>96</v>
      </c>
      <c r="AG294" s="57">
        <v>53</v>
      </c>
      <c r="AH294" s="57">
        <v>114</v>
      </c>
      <c r="AI294" s="57">
        <v>69</v>
      </c>
      <c r="AJ294" s="57">
        <v>3211</v>
      </c>
      <c r="AK294" s="57">
        <v>1001</v>
      </c>
      <c r="AL294" s="57">
        <v>78</v>
      </c>
      <c r="AM294" s="57">
        <v>23</v>
      </c>
      <c r="AN294" s="57">
        <v>1429</v>
      </c>
      <c r="AO294" s="57">
        <v>291</v>
      </c>
      <c r="AP294" s="57">
        <v>301</v>
      </c>
      <c r="AQ294" s="57">
        <v>168</v>
      </c>
      <c r="AR294" s="57">
        <v>154</v>
      </c>
      <c r="AS294" s="57">
        <v>469</v>
      </c>
    </row>
    <row r="295" spans="2:45" hidden="1" x14ac:dyDescent="0.25">
      <c r="B295" s="57" t="s">
        <v>334</v>
      </c>
      <c r="C295" s="57" t="s">
        <v>357</v>
      </c>
      <c r="D295" s="57" t="s">
        <v>358</v>
      </c>
      <c r="E295" s="57">
        <f t="shared" si="64"/>
        <v>13517</v>
      </c>
      <c r="F295" s="57">
        <v>7193</v>
      </c>
      <c r="G295" s="57">
        <v>717</v>
      </c>
      <c r="H295" s="57">
        <v>1</v>
      </c>
      <c r="I295" s="57">
        <v>2472</v>
      </c>
      <c r="J295" s="57">
        <v>132</v>
      </c>
      <c r="K295" s="57">
        <v>59</v>
      </c>
      <c r="L295" s="57">
        <v>231</v>
      </c>
      <c r="M295" s="57">
        <v>209</v>
      </c>
      <c r="N295" s="57">
        <v>677</v>
      </c>
      <c r="O295" s="57">
        <v>129</v>
      </c>
      <c r="P295" s="57">
        <v>29</v>
      </c>
      <c r="Q295" s="57">
        <v>311</v>
      </c>
      <c r="R295" s="57">
        <v>487</v>
      </c>
      <c r="S295" s="57">
        <v>221</v>
      </c>
      <c r="T295" s="57">
        <v>258</v>
      </c>
      <c r="U295" s="57">
        <v>97</v>
      </c>
      <c r="V295" s="57">
        <v>100</v>
      </c>
      <c r="W295" s="57">
        <v>194</v>
      </c>
      <c r="AA295" s="57">
        <v>9209</v>
      </c>
      <c r="AB295" s="57">
        <v>4609</v>
      </c>
      <c r="AC295" s="57">
        <v>451</v>
      </c>
      <c r="AD295" s="57">
        <v>1</v>
      </c>
      <c r="AE295" s="57">
        <v>1521</v>
      </c>
      <c r="AF295" s="57">
        <v>123</v>
      </c>
      <c r="AG295" s="57">
        <v>52</v>
      </c>
      <c r="AH295" s="57">
        <v>193</v>
      </c>
      <c r="AI295" s="57">
        <v>159</v>
      </c>
      <c r="AJ295" s="57">
        <v>501</v>
      </c>
      <c r="AK295" s="57">
        <v>133</v>
      </c>
      <c r="AL295" s="57">
        <v>45</v>
      </c>
      <c r="AM295" s="57">
        <v>229</v>
      </c>
      <c r="AN295" s="57">
        <v>423</v>
      </c>
      <c r="AO295" s="57">
        <v>213</v>
      </c>
      <c r="AP295" s="57">
        <v>210</v>
      </c>
      <c r="AQ295" s="57">
        <v>85</v>
      </c>
      <c r="AR295" s="57">
        <v>98</v>
      </c>
      <c r="AS295" s="57">
        <v>163</v>
      </c>
    </row>
    <row r="296" spans="2:45" hidden="1" x14ac:dyDescent="0.25">
      <c r="B296" s="57" t="s">
        <v>334</v>
      </c>
      <c r="C296" s="57" t="s">
        <v>359</v>
      </c>
      <c r="D296" s="57" t="s">
        <v>360</v>
      </c>
      <c r="E296" s="57">
        <f t="shared" si="64"/>
        <v>14713</v>
      </c>
      <c r="F296" s="57">
        <v>3422</v>
      </c>
      <c r="G296" s="57">
        <v>445</v>
      </c>
      <c r="H296" s="57">
        <v>13</v>
      </c>
      <c r="I296" s="57">
        <v>2535</v>
      </c>
      <c r="J296" s="57">
        <v>192</v>
      </c>
      <c r="K296" s="57">
        <v>55</v>
      </c>
      <c r="L296" s="57">
        <v>113</v>
      </c>
      <c r="M296" s="57">
        <v>151</v>
      </c>
      <c r="N296" s="57">
        <v>2565</v>
      </c>
      <c r="O296" s="57">
        <v>795</v>
      </c>
      <c r="P296" s="57">
        <v>122</v>
      </c>
      <c r="Q296" s="57">
        <v>203</v>
      </c>
      <c r="R296" s="57">
        <v>1759</v>
      </c>
      <c r="S296" s="57">
        <v>590</v>
      </c>
      <c r="T296" s="57">
        <v>841</v>
      </c>
      <c r="U296" s="57">
        <v>237</v>
      </c>
      <c r="V296" s="57">
        <v>361</v>
      </c>
      <c r="W296" s="57">
        <v>314</v>
      </c>
      <c r="AA296" s="57">
        <v>10988</v>
      </c>
      <c r="AB296" s="57">
        <v>3030</v>
      </c>
      <c r="AC296" s="57">
        <v>304</v>
      </c>
      <c r="AD296" s="57">
        <v>10</v>
      </c>
      <c r="AE296" s="57">
        <v>1865</v>
      </c>
      <c r="AF296" s="57">
        <v>167</v>
      </c>
      <c r="AG296" s="57">
        <v>53</v>
      </c>
      <c r="AH296" s="57">
        <v>91</v>
      </c>
      <c r="AI296" s="57">
        <v>118</v>
      </c>
      <c r="AJ296" s="57">
        <v>1639</v>
      </c>
      <c r="AK296" s="57">
        <v>594</v>
      </c>
      <c r="AL296" s="57">
        <v>89</v>
      </c>
      <c r="AM296" s="57">
        <v>137</v>
      </c>
      <c r="AN296" s="57">
        <v>1200</v>
      </c>
      <c r="AO296" s="57">
        <v>465</v>
      </c>
      <c r="AP296" s="57">
        <v>529</v>
      </c>
      <c r="AQ296" s="57">
        <v>163</v>
      </c>
      <c r="AR296" s="57">
        <v>301</v>
      </c>
      <c r="AS296" s="57">
        <v>233</v>
      </c>
    </row>
    <row r="297" spans="2:45" hidden="1" x14ac:dyDescent="0.25">
      <c r="B297" s="57" t="s">
        <v>334</v>
      </c>
      <c r="C297" s="57" t="s">
        <v>361</v>
      </c>
      <c r="D297" s="57" t="s">
        <v>362</v>
      </c>
      <c r="E297" s="57">
        <f t="shared" si="64"/>
        <v>15183</v>
      </c>
      <c r="F297" s="57">
        <v>4992</v>
      </c>
      <c r="G297" s="57">
        <v>395</v>
      </c>
      <c r="H297" s="57">
        <v>27</v>
      </c>
      <c r="I297" s="57">
        <v>1926</v>
      </c>
      <c r="J297" s="57">
        <v>234</v>
      </c>
      <c r="K297" s="57">
        <v>67</v>
      </c>
      <c r="L297" s="57">
        <v>182</v>
      </c>
      <c r="M297" s="57">
        <v>171</v>
      </c>
      <c r="N297" s="57">
        <v>1271</v>
      </c>
      <c r="O297" s="57">
        <v>467</v>
      </c>
      <c r="P297" s="57">
        <v>92</v>
      </c>
      <c r="Q297" s="57">
        <v>144</v>
      </c>
      <c r="R297" s="57">
        <v>2129</v>
      </c>
      <c r="S297" s="57">
        <v>1070</v>
      </c>
      <c r="T297" s="57">
        <v>937</v>
      </c>
      <c r="U297" s="57">
        <v>338</v>
      </c>
      <c r="V297" s="57">
        <v>371</v>
      </c>
      <c r="W297" s="57">
        <v>370</v>
      </c>
      <c r="AA297" s="57">
        <v>11841</v>
      </c>
      <c r="AB297" s="57">
        <v>4254</v>
      </c>
      <c r="AC297" s="57">
        <v>285</v>
      </c>
      <c r="AD297" s="57">
        <v>25</v>
      </c>
      <c r="AE297" s="57">
        <v>1464</v>
      </c>
      <c r="AF297" s="57">
        <v>197</v>
      </c>
      <c r="AG297" s="57">
        <v>59</v>
      </c>
      <c r="AH297" s="57">
        <v>158</v>
      </c>
      <c r="AI297" s="57">
        <v>154</v>
      </c>
      <c r="AJ297" s="57">
        <v>1006</v>
      </c>
      <c r="AK297" s="57">
        <v>372</v>
      </c>
      <c r="AL297" s="57">
        <v>70</v>
      </c>
      <c r="AM297" s="57">
        <v>88</v>
      </c>
      <c r="AN297" s="57">
        <v>1445</v>
      </c>
      <c r="AO297" s="57">
        <v>786</v>
      </c>
      <c r="AP297" s="57">
        <v>630</v>
      </c>
      <c r="AQ297" s="57">
        <v>251</v>
      </c>
      <c r="AR297" s="57">
        <v>289</v>
      </c>
      <c r="AS297" s="57">
        <v>308</v>
      </c>
    </row>
    <row r="298" spans="2:45" hidden="1" x14ac:dyDescent="0.25">
      <c r="B298" s="57" t="s">
        <v>334</v>
      </c>
      <c r="C298" s="57" t="s">
        <v>363</v>
      </c>
      <c r="D298" s="57" t="s">
        <v>364</v>
      </c>
      <c r="E298" s="57">
        <f t="shared" si="64"/>
        <v>15121</v>
      </c>
      <c r="F298" s="57">
        <v>5089</v>
      </c>
      <c r="G298" s="57">
        <v>319</v>
      </c>
      <c r="H298" s="57">
        <v>17</v>
      </c>
      <c r="I298" s="57">
        <v>1367</v>
      </c>
      <c r="J298" s="57">
        <v>300</v>
      </c>
      <c r="K298" s="57">
        <v>112</v>
      </c>
      <c r="L298" s="57">
        <v>182</v>
      </c>
      <c r="M298" s="57">
        <v>231</v>
      </c>
      <c r="N298" s="57">
        <v>1266</v>
      </c>
      <c r="O298" s="57">
        <v>624</v>
      </c>
      <c r="P298" s="57">
        <v>94</v>
      </c>
      <c r="Q298" s="57">
        <v>105</v>
      </c>
      <c r="R298" s="57">
        <v>1618</v>
      </c>
      <c r="S298" s="57">
        <v>1527</v>
      </c>
      <c r="T298" s="57">
        <v>939</v>
      </c>
      <c r="U298" s="57">
        <v>461</v>
      </c>
      <c r="V298" s="57">
        <v>449</v>
      </c>
      <c r="W298" s="57">
        <v>421</v>
      </c>
      <c r="AA298" s="57">
        <v>11130</v>
      </c>
      <c r="AB298" s="57">
        <v>3822</v>
      </c>
      <c r="AC298" s="57">
        <v>253</v>
      </c>
      <c r="AD298" s="57">
        <v>15</v>
      </c>
      <c r="AE298" s="57">
        <v>984</v>
      </c>
      <c r="AF298" s="57">
        <v>254</v>
      </c>
      <c r="AG298" s="57">
        <v>89</v>
      </c>
      <c r="AH298" s="57">
        <v>150</v>
      </c>
      <c r="AI298" s="57">
        <v>169</v>
      </c>
      <c r="AJ298" s="57">
        <v>838</v>
      </c>
      <c r="AK298" s="57">
        <v>508</v>
      </c>
      <c r="AL298" s="57">
        <v>71</v>
      </c>
      <c r="AM298" s="57">
        <v>69</v>
      </c>
      <c r="AN298" s="57">
        <v>1179</v>
      </c>
      <c r="AO298" s="57">
        <v>1132</v>
      </c>
      <c r="AP298" s="57">
        <v>581</v>
      </c>
      <c r="AQ298" s="57">
        <v>363</v>
      </c>
      <c r="AR298" s="57">
        <v>338</v>
      </c>
      <c r="AS298" s="57">
        <v>315</v>
      </c>
    </row>
    <row r="299" spans="2:45" hidden="1" x14ac:dyDescent="0.25">
      <c r="B299" s="57" t="s">
        <v>334</v>
      </c>
      <c r="C299" s="57" t="s">
        <v>365</v>
      </c>
      <c r="D299" s="57" t="s">
        <v>366</v>
      </c>
      <c r="E299" s="57">
        <f t="shared" si="64"/>
        <v>14032</v>
      </c>
      <c r="F299" s="57">
        <v>2166</v>
      </c>
      <c r="G299" s="57">
        <v>207</v>
      </c>
      <c r="H299" s="57">
        <v>13</v>
      </c>
      <c r="I299" s="57">
        <v>695</v>
      </c>
      <c r="J299" s="57">
        <v>136</v>
      </c>
      <c r="K299" s="57">
        <v>81</v>
      </c>
      <c r="L299" s="57">
        <v>165</v>
      </c>
      <c r="M299" s="57">
        <v>154</v>
      </c>
      <c r="N299" s="57">
        <v>4404</v>
      </c>
      <c r="O299" s="57">
        <v>1205</v>
      </c>
      <c r="P299" s="57">
        <v>68</v>
      </c>
      <c r="Q299" s="57">
        <v>33</v>
      </c>
      <c r="R299" s="57">
        <v>1684</v>
      </c>
      <c r="S299" s="57">
        <v>1188</v>
      </c>
      <c r="T299" s="57">
        <v>545</v>
      </c>
      <c r="U299" s="57">
        <v>406</v>
      </c>
      <c r="V299" s="57">
        <v>189</v>
      </c>
      <c r="W299" s="57">
        <v>693</v>
      </c>
      <c r="AA299" s="57">
        <v>18382</v>
      </c>
      <c r="AB299" s="57">
        <v>3461</v>
      </c>
      <c r="AC299" s="57">
        <v>365</v>
      </c>
      <c r="AD299" s="57">
        <v>15</v>
      </c>
      <c r="AE299" s="57">
        <v>1115</v>
      </c>
      <c r="AF299" s="57">
        <v>142</v>
      </c>
      <c r="AG299" s="57">
        <v>96</v>
      </c>
      <c r="AH299" s="57">
        <v>184</v>
      </c>
      <c r="AI299" s="57">
        <v>168</v>
      </c>
      <c r="AJ299" s="57">
        <v>5116</v>
      </c>
      <c r="AK299" s="57">
        <v>1301</v>
      </c>
      <c r="AL299" s="57">
        <v>107</v>
      </c>
      <c r="AM299" s="57">
        <v>87</v>
      </c>
      <c r="AN299" s="57">
        <v>2387</v>
      </c>
      <c r="AO299" s="57">
        <v>1722</v>
      </c>
      <c r="AP299" s="57">
        <v>730</v>
      </c>
      <c r="AQ299" s="57">
        <v>436</v>
      </c>
      <c r="AR299" s="57">
        <v>195</v>
      </c>
      <c r="AS299" s="57">
        <v>755</v>
      </c>
    </row>
    <row r="300" spans="2:45" hidden="1" x14ac:dyDescent="0.25">
      <c r="B300" s="57" t="s">
        <v>334</v>
      </c>
      <c r="C300" s="57" t="s">
        <v>367</v>
      </c>
      <c r="D300" s="57" t="s">
        <v>368</v>
      </c>
      <c r="E300" s="57">
        <f t="shared" si="64"/>
        <v>15339</v>
      </c>
      <c r="F300" s="57">
        <v>3106</v>
      </c>
      <c r="G300" s="57">
        <v>409</v>
      </c>
      <c r="H300" s="57">
        <v>4</v>
      </c>
      <c r="I300" s="57">
        <v>3449</v>
      </c>
      <c r="J300" s="57">
        <v>151</v>
      </c>
      <c r="K300" s="57">
        <v>54</v>
      </c>
      <c r="L300" s="57">
        <v>189</v>
      </c>
      <c r="M300" s="57">
        <v>199</v>
      </c>
      <c r="N300" s="57">
        <v>2300</v>
      </c>
      <c r="O300" s="57">
        <v>644</v>
      </c>
      <c r="P300" s="57">
        <v>113</v>
      </c>
      <c r="Q300" s="57">
        <v>200</v>
      </c>
      <c r="R300" s="57">
        <v>1715</v>
      </c>
      <c r="S300" s="57">
        <v>368</v>
      </c>
      <c r="T300" s="57">
        <v>767</v>
      </c>
      <c r="U300" s="57">
        <v>196</v>
      </c>
      <c r="V300" s="57">
        <v>951</v>
      </c>
      <c r="W300" s="57">
        <v>524</v>
      </c>
      <c r="AA300" s="57">
        <v>14774</v>
      </c>
      <c r="AB300" s="57">
        <v>3867</v>
      </c>
      <c r="AC300" s="57">
        <v>439</v>
      </c>
      <c r="AD300" s="57">
        <v>5</v>
      </c>
      <c r="AE300" s="57">
        <v>2831</v>
      </c>
      <c r="AF300" s="57">
        <v>156</v>
      </c>
      <c r="AG300" s="57">
        <v>53</v>
      </c>
      <c r="AH300" s="57">
        <v>173</v>
      </c>
      <c r="AI300" s="57">
        <v>182</v>
      </c>
      <c r="AJ300" s="57">
        <v>2261</v>
      </c>
      <c r="AK300" s="57">
        <v>589</v>
      </c>
      <c r="AL300" s="57">
        <v>90</v>
      </c>
      <c r="AM300" s="57">
        <v>139</v>
      </c>
      <c r="AN300" s="57">
        <v>1514</v>
      </c>
      <c r="AO300" s="57">
        <v>400</v>
      </c>
      <c r="AP300" s="57">
        <v>630</v>
      </c>
      <c r="AQ300" s="57">
        <v>204</v>
      </c>
      <c r="AR300" s="57">
        <v>788</v>
      </c>
      <c r="AS300" s="57">
        <v>453</v>
      </c>
    </row>
    <row r="301" spans="2:45" hidden="1" x14ac:dyDescent="0.25">
      <c r="B301" s="57" t="s">
        <v>334</v>
      </c>
      <c r="C301" s="57" t="s">
        <v>369</v>
      </c>
      <c r="D301" s="57" t="s">
        <v>370</v>
      </c>
      <c r="E301" s="57">
        <f t="shared" si="64"/>
        <v>14873</v>
      </c>
      <c r="F301" s="57">
        <v>4773</v>
      </c>
      <c r="G301" s="57">
        <v>534</v>
      </c>
      <c r="H301" s="57">
        <v>18</v>
      </c>
      <c r="I301" s="57">
        <v>3079</v>
      </c>
      <c r="J301" s="57">
        <v>191</v>
      </c>
      <c r="K301" s="57">
        <v>107</v>
      </c>
      <c r="L301" s="57">
        <v>226</v>
      </c>
      <c r="M301" s="57">
        <v>228</v>
      </c>
      <c r="N301" s="57">
        <v>574</v>
      </c>
      <c r="O301" s="57">
        <v>279</v>
      </c>
      <c r="P301" s="57">
        <v>70</v>
      </c>
      <c r="Q301" s="57">
        <v>206</v>
      </c>
      <c r="R301" s="57">
        <v>1154</v>
      </c>
      <c r="S301" s="57">
        <v>1309</v>
      </c>
      <c r="T301" s="57">
        <v>549</v>
      </c>
      <c r="U301" s="57">
        <v>535</v>
      </c>
      <c r="V301" s="57">
        <v>505</v>
      </c>
      <c r="W301" s="57">
        <v>536</v>
      </c>
      <c r="AA301" s="57">
        <v>15019</v>
      </c>
      <c r="AB301" s="57">
        <v>5402</v>
      </c>
      <c r="AC301" s="57">
        <v>532</v>
      </c>
      <c r="AD301" s="57">
        <v>15</v>
      </c>
      <c r="AE301" s="57">
        <v>2387</v>
      </c>
      <c r="AF301" s="57">
        <v>193</v>
      </c>
      <c r="AG301" s="57">
        <v>116</v>
      </c>
      <c r="AH301" s="57">
        <v>205</v>
      </c>
      <c r="AI301" s="57">
        <v>231</v>
      </c>
      <c r="AJ301" s="57">
        <v>763</v>
      </c>
      <c r="AK301" s="57">
        <v>335</v>
      </c>
      <c r="AL301" s="57">
        <v>76</v>
      </c>
      <c r="AM301" s="57">
        <v>178</v>
      </c>
      <c r="AN301" s="57">
        <v>1122</v>
      </c>
      <c r="AO301" s="57">
        <v>1295</v>
      </c>
      <c r="AP301" s="57">
        <v>687</v>
      </c>
      <c r="AQ301" s="57">
        <v>529</v>
      </c>
      <c r="AR301" s="57">
        <v>478</v>
      </c>
      <c r="AS301" s="57">
        <v>475</v>
      </c>
    </row>
    <row r="302" spans="2:45" hidden="1" x14ac:dyDescent="0.25">
      <c r="B302" s="57" t="s">
        <v>334</v>
      </c>
      <c r="C302" s="57" t="s">
        <v>371</v>
      </c>
      <c r="D302" s="57" t="s">
        <v>372</v>
      </c>
      <c r="E302" s="57">
        <f t="shared" si="64"/>
        <v>13439</v>
      </c>
      <c r="F302" s="57">
        <v>472</v>
      </c>
      <c r="G302" s="57">
        <v>42</v>
      </c>
      <c r="H302" s="57">
        <v>13</v>
      </c>
      <c r="I302" s="57">
        <v>314</v>
      </c>
      <c r="J302" s="57">
        <v>58</v>
      </c>
      <c r="K302" s="57">
        <v>20</v>
      </c>
      <c r="L302" s="57">
        <v>103</v>
      </c>
      <c r="M302" s="57">
        <v>66</v>
      </c>
      <c r="N302" s="57">
        <v>6327</v>
      </c>
      <c r="O302" s="57">
        <v>2001</v>
      </c>
      <c r="P302" s="57">
        <v>211</v>
      </c>
      <c r="Q302" s="57">
        <v>30</v>
      </c>
      <c r="R302" s="57">
        <v>2275</v>
      </c>
      <c r="S302" s="57">
        <v>484</v>
      </c>
      <c r="T302" s="57">
        <v>247</v>
      </c>
      <c r="U302" s="57">
        <v>246</v>
      </c>
      <c r="V302" s="57">
        <v>61</v>
      </c>
      <c r="W302" s="57">
        <v>469</v>
      </c>
      <c r="AA302" s="57">
        <v>12212</v>
      </c>
      <c r="AB302" s="57">
        <v>900</v>
      </c>
      <c r="AC302" s="57">
        <v>66</v>
      </c>
      <c r="AD302" s="57">
        <v>14</v>
      </c>
      <c r="AE302" s="57">
        <v>358</v>
      </c>
      <c r="AF302" s="57">
        <v>55</v>
      </c>
      <c r="AG302" s="57">
        <v>21</v>
      </c>
      <c r="AH302" s="57">
        <v>104</v>
      </c>
      <c r="AI302" s="57">
        <v>67</v>
      </c>
      <c r="AJ302" s="57">
        <v>5052</v>
      </c>
      <c r="AK302" s="57">
        <v>1818</v>
      </c>
      <c r="AL302" s="57">
        <v>182</v>
      </c>
      <c r="AM302" s="57">
        <v>37</v>
      </c>
      <c r="AN302" s="57">
        <v>2074</v>
      </c>
      <c r="AO302" s="57">
        <v>475</v>
      </c>
      <c r="AP302" s="57">
        <v>273</v>
      </c>
      <c r="AQ302" s="57">
        <v>231</v>
      </c>
      <c r="AR302" s="57">
        <v>71</v>
      </c>
      <c r="AS302" s="57">
        <v>414</v>
      </c>
    </row>
    <row r="303" spans="2:45" hidden="1" x14ac:dyDescent="0.25">
      <c r="B303" s="57" t="s">
        <v>334</v>
      </c>
      <c r="C303" s="57" t="s">
        <v>373</v>
      </c>
      <c r="D303" s="57" t="s">
        <v>374</v>
      </c>
      <c r="E303" s="57">
        <f t="shared" si="64"/>
        <v>14579</v>
      </c>
      <c r="F303" s="57">
        <v>672</v>
      </c>
      <c r="G303" s="57">
        <v>80</v>
      </c>
      <c r="H303" s="57">
        <v>2</v>
      </c>
      <c r="I303" s="57">
        <v>503</v>
      </c>
      <c r="J303" s="57">
        <v>62</v>
      </c>
      <c r="K303" s="57">
        <v>40</v>
      </c>
      <c r="L303" s="57">
        <v>113</v>
      </c>
      <c r="M303" s="57">
        <v>92</v>
      </c>
      <c r="N303" s="57">
        <v>6881</v>
      </c>
      <c r="O303" s="57">
        <v>1470</v>
      </c>
      <c r="P303" s="57">
        <v>99</v>
      </c>
      <c r="Q303" s="57">
        <v>22</v>
      </c>
      <c r="R303" s="57">
        <v>1999</v>
      </c>
      <c r="S303" s="57">
        <v>945</v>
      </c>
      <c r="T303" s="57">
        <v>384</v>
      </c>
      <c r="U303" s="57">
        <v>396</v>
      </c>
      <c r="V303" s="57">
        <v>52</v>
      </c>
      <c r="W303" s="57">
        <v>767</v>
      </c>
      <c r="AA303" s="57">
        <v>12716</v>
      </c>
      <c r="AB303" s="57">
        <v>1176</v>
      </c>
      <c r="AC303" s="57">
        <v>112</v>
      </c>
      <c r="AD303" s="57">
        <v>3</v>
      </c>
      <c r="AE303" s="57">
        <v>485</v>
      </c>
      <c r="AF303" s="57">
        <v>57</v>
      </c>
      <c r="AG303" s="57">
        <v>46</v>
      </c>
      <c r="AH303" s="57">
        <v>96</v>
      </c>
      <c r="AI303" s="57">
        <v>75</v>
      </c>
      <c r="AJ303" s="57">
        <v>5263</v>
      </c>
      <c r="AK303" s="57">
        <v>1266</v>
      </c>
      <c r="AL303" s="57">
        <v>71</v>
      </c>
      <c r="AM303" s="57">
        <v>22</v>
      </c>
      <c r="AN303" s="57">
        <v>1711</v>
      </c>
      <c r="AO303" s="57">
        <v>949</v>
      </c>
      <c r="AP303" s="57">
        <v>320</v>
      </c>
      <c r="AQ303" s="57">
        <v>377</v>
      </c>
      <c r="AR303" s="57">
        <v>78</v>
      </c>
      <c r="AS303" s="57">
        <v>609</v>
      </c>
    </row>
    <row r="304" spans="2:45" hidden="1" x14ac:dyDescent="0.25">
      <c r="B304" s="57" t="s">
        <v>334</v>
      </c>
      <c r="C304" s="57" t="s">
        <v>375</v>
      </c>
      <c r="D304" s="57" t="s">
        <v>376</v>
      </c>
      <c r="E304" s="57">
        <f t="shared" si="64"/>
        <v>13474</v>
      </c>
      <c r="F304" s="57">
        <v>7607</v>
      </c>
      <c r="G304" s="57">
        <v>488</v>
      </c>
      <c r="H304" s="57">
        <v>7</v>
      </c>
      <c r="I304" s="57">
        <v>2576</v>
      </c>
      <c r="J304" s="57">
        <v>109</v>
      </c>
      <c r="K304" s="57">
        <v>68</v>
      </c>
      <c r="L304" s="57">
        <v>247</v>
      </c>
      <c r="M304" s="57">
        <v>187</v>
      </c>
      <c r="N304" s="57">
        <v>390</v>
      </c>
      <c r="O304" s="57">
        <v>138</v>
      </c>
      <c r="P304" s="57">
        <v>19</v>
      </c>
      <c r="Q304" s="57">
        <v>174</v>
      </c>
      <c r="R304" s="57">
        <v>378</v>
      </c>
      <c r="S304" s="57">
        <v>317</v>
      </c>
      <c r="T304" s="57">
        <v>268</v>
      </c>
      <c r="U304" s="57">
        <v>141</v>
      </c>
      <c r="V304" s="57">
        <v>198</v>
      </c>
      <c r="W304" s="57">
        <v>162</v>
      </c>
      <c r="AA304" s="57">
        <v>10509</v>
      </c>
      <c r="AB304" s="57">
        <v>5505</v>
      </c>
      <c r="AC304" s="57">
        <v>341</v>
      </c>
      <c r="AD304" s="57">
        <v>5</v>
      </c>
      <c r="AE304" s="57">
        <v>1830</v>
      </c>
      <c r="AF304" s="57">
        <v>95</v>
      </c>
      <c r="AG304" s="57">
        <v>62</v>
      </c>
      <c r="AH304" s="57">
        <v>231</v>
      </c>
      <c r="AI304" s="57">
        <v>153</v>
      </c>
      <c r="AJ304" s="57">
        <v>466</v>
      </c>
      <c r="AK304" s="57">
        <v>154</v>
      </c>
      <c r="AL304" s="57">
        <v>31</v>
      </c>
      <c r="AM304" s="57">
        <v>115</v>
      </c>
      <c r="AN304" s="57">
        <v>409</v>
      </c>
      <c r="AO304" s="57">
        <v>313</v>
      </c>
      <c r="AP304" s="57">
        <v>289</v>
      </c>
      <c r="AQ304" s="57">
        <v>148</v>
      </c>
      <c r="AR304" s="57">
        <v>194</v>
      </c>
      <c r="AS304" s="57">
        <v>168</v>
      </c>
    </row>
    <row r="305" spans="1:45" hidden="1" x14ac:dyDescent="0.25">
      <c r="B305" s="57" t="s">
        <v>334</v>
      </c>
      <c r="C305" s="57" t="s">
        <v>377</v>
      </c>
      <c r="D305" s="57" t="s">
        <v>378</v>
      </c>
      <c r="E305" s="57">
        <f t="shared" si="64"/>
        <v>13330</v>
      </c>
      <c r="F305" s="57">
        <v>6671</v>
      </c>
      <c r="G305" s="57">
        <v>656</v>
      </c>
      <c r="H305" s="57">
        <v>5</v>
      </c>
      <c r="I305" s="57">
        <v>2382</v>
      </c>
      <c r="J305" s="57">
        <v>134</v>
      </c>
      <c r="K305" s="57">
        <v>60</v>
      </c>
      <c r="L305" s="57">
        <v>286</v>
      </c>
      <c r="M305" s="57">
        <v>191</v>
      </c>
      <c r="N305" s="57">
        <v>849</v>
      </c>
      <c r="O305" s="57">
        <v>228</v>
      </c>
      <c r="P305" s="57">
        <v>36</v>
      </c>
      <c r="Q305" s="57">
        <v>166</v>
      </c>
      <c r="R305" s="57">
        <v>532</v>
      </c>
      <c r="S305" s="57">
        <v>321</v>
      </c>
      <c r="T305" s="57">
        <v>301</v>
      </c>
      <c r="U305" s="57">
        <v>112</v>
      </c>
      <c r="V305" s="57">
        <v>164</v>
      </c>
      <c r="W305" s="57">
        <v>236</v>
      </c>
      <c r="AA305" s="57">
        <v>12009</v>
      </c>
      <c r="AB305" s="57">
        <v>5616</v>
      </c>
      <c r="AC305" s="57">
        <v>514</v>
      </c>
      <c r="AD305" s="57">
        <v>5</v>
      </c>
      <c r="AE305" s="57">
        <v>1837</v>
      </c>
      <c r="AF305" s="57">
        <v>156</v>
      </c>
      <c r="AG305" s="57">
        <v>62</v>
      </c>
      <c r="AH305" s="57">
        <v>280</v>
      </c>
      <c r="AI305" s="57">
        <v>180</v>
      </c>
      <c r="AJ305" s="57">
        <v>993</v>
      </c>
      <c r="AK305" s="57">
        <v>265</v>
      </c>
      <c r="AL305" s="57">
        <v>45</v>
      </c>
      <c r="AM305" s="57">
        <v>184</v>
      </c>
      <c r="AN305" s="57">
        <v>576</v>
      </c>
      <c r="AO305" s="57">
        <v>402</v>
      </c>
      <c r="AP305" s="57">
        <v>328</v>
      </c>
      <c r="AQ305" s="57">
        <v>143</v>
      </c>
      <c r="AR305" s="57">
        <v>182</v>
      </c>
      <c r="AS305" s="57">
        <v>241</v>
      </c>
    </row>
    <row r="306" spans="1:45" hidden="1" x14ac:dyDescent="0.25">
      <c r="A306" s="57" t="s">
        <v>381</v>
      </c>
      <c r="B306" s="57" t="s">
        <v>381</v>
      </c>
      <c r="C306" s="57" t="s">
        <v>379</v>
      </c>
      <c r="D306" s="57" t="s">
        <v>380</v>
      </c>
      <c r="E306" s="57">
        <f t="shared" si="64"/>
        <v>14051</v>
      </c>
      <c r="F306" s="57">
        <v>4266</v>
      </c>
      <c r="G306" s="57">
        <v>375</v>
      </c>
      <c r="H306" s="57">
        <v>7</v>
      </c>
      <c r="I306" s="57">
        <v>3984</v>
      </c>
      <c r="J306" s="57">
        <v>184</v>
      </c>
      <c r="K306" s="57">
        <v>110</v>
      </c>
      <c r="L306" s="57">
        <v>198</v>
      </c>
      <c r="M306" s="57">
        <v>284</v>
      </c>
      <c r="N306" s="57">
        <v>1076</v>
      </c>
      <c r="O306" s="57">
        <v>178</v>
      </c>
      <c r="P306" s="57">
        <v>207</v>
      </c>
      <c r="Q306" s="57">
        <v>202</v>
      </c>
      <c r="R306" s="57">
        <v>674</v>
      </c>
      <c r="S306" s="57">
        <v>741</v>
      </c>
      <c r="T306" s="57">
        <v>540</v>
      </c>
      <c r="U306" s="57">
        <v>213</v>
      </c>
      <c r="V306" s="57">
        <v>97</v>
      </c>
      <c r="W306" s="57">
        <v>715</v>
      </c>
      <c r="AA306" s="57">
        <v>9429</v>
      </c>
      <c r="AB306" s="57">
        <v>2777</v>
      </c>
      <c r="AC306" s="57">
        <v>226</v>
      </c>
      <c r="AD306" s="57">
        <v>7</v>
      </c>
      <c r="AE306" s="57">
        <v>2748</v>
      </c>
      <c r="AF306" s="57">
        <v>152</v>
      </c>
      <c r="AG306" s="57">
        <v>83</v>
      </c>
      <c r="AH306" s="57">
        <v>137</v>
      </c>
      <c r="AI306" s="57">
        <v>213</v>
      </c>
      <c r="AJ306" s="57">
        <v>657</v>
      </c>
      <c r="AK306" s="57">
        <v>144</v>
      </c>
      <c r="AL306" s="57">
        <v>150</v>
      </c>
      <c r="AM306" s="57">
        <v>130</v>
      </c>
      <c r="AN306" s="57">
        <v>406</v>
      </c>
      <c r="AO306" s="57">
        <v>554</v>
      </c>
      <c r="AP306" s="57">
        <v>349</v>
      </c>
      <c r="AQ306" s="57">
        <v>152</v>
      </c>
      <c r="AR306" s="57">
        <v>72</v>
      </c>
      <c r="AS306" s="57">
        <v>472</v>
      </c>
    </row>
    <row r="307" spans="1:45" hidden="1" x14ac:dyDescent="0.25">
      <c r="B307" s="57" t="s">
        <v>381</v>
      </c>
      <c r="C307" s="57" t="s">
        <v>382</v>
      </c>
      <c r="D307" s="57" t="s">
        <v>383</v>
      </c>
      <c r="E307" s="57">
        <f t="shared" si="64"/>
        <v>13923</v>
      </c>
      <c r="F307" s="57">
        <v>7402</v>
      </c>
      <c r="G307" s="57">
        <v>443</v>
      </c>
      <c r="H307" s="57">
        <v>5</v>
      </c>
      <c r="I307" s="57">
        <v>2343</v>
      </c>
      <c r="J307" s="57">
        <v>180</v>
      </c>
      <c r="K307" s="57">
        <v>80</v>
      </c>
      <c r="L307" s="57">
        <v>156</v>
      </c>
      <c r="M307" s="57">
        <v>198</v>
      </c>
      <c r="N307" s="57">
        <v>521</v>
      </c>
      <c r="O307" s="57">
        <v>179</v>
      </c>
      <c r="P307" s="57">
        <v>135</v>
      </c>
      <c r="Q307" s="57">
        <v>73</v>
      </c>
      <c r="R307" s="57">
        <v>446</v>
      </c>
      <c r="S307" s="57">
        <v>501</v>
      </c>
      <c r="T307" s="57">
        <v>542</v>
      </c>
      <c r="U307" s="57">
        <v>208</v>
      </c>
      <c r="V307" s="57">
        <v>43</v>
      </c>
      <c r="W307" s="57">
        <v>468</v>
      </c>
      <c r="AA307" s="57">
        <v>10249</v>
      </c>
      <c r="AB307" s="57">
        <v>5407</v>
      </c>
      <c r="AC307" s="57">
        <v>295</v>
      </c>
      <c r="AD307" s="57">
        <v>3</v>
      </c>
      <c r="AE307" s="57">
        <v>1694</v>
      </c>
      <c r="AF307" s="57">
        <v>160</v>
      </c>
      <c r="AG307" s="57">
        <v>77</v>
      </c>
      <c r="AH307" s="57">
        <v>120</v>
      </c>
      <c r="AI307" s="57">
        <v>149</v>
      </c>
      <c r="AJ307" s="57">
        <v>340</v>
      </c>
      <c r="AK307" s="57">
        <v>138</v>
      </c>
      <c r="AL307" s="57">
        <v>129</v>
      </c>
      <c r="AM307" s="57">
        <v>55</v>
      </c>
      <c r="AN307" s="57">
        <v>327</v>
      </c>
      <c r="AO307" s="57">
        <v>427</v>
      </c>
      <c r="AP307" s="57">
        <v>391</v>
      </c>
      <c r="AQ307" s="57">
        <v>179</v>
      </c>
      <c r="AR307" s="57">
        <v>34</v>
      </c>
      <c r="AS307" s="57">
        <v>324</v>
      </c>
    </row>
    <row r="308" spans="1:45" hidden="1" x14ac:dyDescent="0.25">
      <c r="B308" s="57" t="s">
        <v>381</v>
      </c>
      <c r="C308" s="57" t="s">
        <v>384</v>
      </c>
      <c r="D308" s="57" t="s">
        <v>385</v>
      </c>
      <c r="E308" s="57">
        <f t="shared" si="64"/>
        <v>13762</v>
      </c>
      <c r="F308" s="57">
        <v>8754</v>
      </c>
      <c r="G308" s="57">
        <v>317</v>
      </c>
      <c r="H308" s="57">
        <v>2</v>
      </c>
      <c r="I308" s="57">
        <v>1472</v>
      </c>
      <c r="J308" s="57">
        <v>190</v>
      </c>
      <c r="K308" s="57">
        <v>108</v>
      </c>
      <c r="L308" s="57">
        <v>161</v>
      </c>
      <c r="M308" s="57">
        <v>192</v>
      </c>
      <c r="N308" s="57">
        <v>279</v>
      </c>
      <c r="O308" s="57">
        <v>55</v>
      </c>
      <c r="P308" s="57">
        <v>77</v>
      </c>
      <c r="Q308" s="57">
        <v>56</v>
      </c>
      <c r="R308" s="57">
        <v>415</v>
      </c>
      <c r="S308" s="57">
        <v>710</v>
      </c>
      <c r="T308" s="57">
        <v>372</v>
      </c>
      <c r="U308" s="57">
        <v>205</v>
      </c>
      <c r="V308" s="57">
        <v>62</v>
      </c>
      <c r="W308" s="57">
        <v>335</v>
      </c>
      <c r="AA308" s="57">
        <v>11894</v>
      </c>
      <c r="AB308" s="57">
        <v>7728</v>
      </c>
      <c r="AC308" s="57">
        <v>232</v>
      </c>
      <c r="AD308" s="57">
        <v>1</v>
      </c>
      <c r="AE308" s="57">
        <v>1263</v>
      </c>
      <c r="AF308" s="57">
        <v>161</v>
      </c>
      <c r="AG308" s="57">
        <v>93</v>
      </c>
      <c r="AH308" s="57">
        <v>129</v>
      </c>
      <c r="AI308" s="57">
        <v>177</v>
      </c>
      <c r="AJ308" s="57">
        <v>218</v>
      </c>
      <c r="AK308" s="57">
        <v>49</v>
      </c>
      <c r="AL308" s="57">
        <v>67</v>
      </c>
      <c r="AM308" s="57">
        <v>52</v>
      </c>
      <c r="AN308" s="57">
        <v>338</v>
      </c>
      <c r="AO308" s="57">
        <v>568</v>
      </c>
      <c r="AP308" s="57">
        <v>309</v>
      </c>
      <c r="AQ308" s="57">
        <v>186</v>
      </c>
      <c r="AR308" s="57">
        <v>57</v>
      </c>
      <c r="AS308" s="57">
        <v>266</v>
      </c>
    </row>
    <row r="309" spans="1:45" hidden="1" x14ac:dyDescent="0.25">
      <c r="B309" s="57" t="s">
        <v>381</v>
      </c>
      <c r="C309" s="57" t="s">
        <v>386</v>
      </c>
      <c r="D309" s="57" t="s">
        <v>387</v>
      </c>
      <c r="E309" s="57">
        <f t="shared" si="64"/>
        <v>13788</v>
      </c>
      <c r="F309" s="57">
        <v>7133</v>
      </c>
      <c r="G309" s="57">
        <v>304</v>
      </c>
      <c r="H309" s="57">
        <v>0</v>
      </c>
      <c r="I309" s="57">
        <v>2721</v>
      </c>
      <c r="J309" s="57">
        <v>89</v>
      </c>
      <c r="K309" s="57">
        <v>69</v>
      </c>
      <c r="L309" s="57">
        <v>196</v>
      </c>
      <c r="M309" s="57">
        <v>218</v>
      </c>
      <c r="N309" s="57">
        <v>899</v>
      </c>
      <c r="O309" s="57">
        <v>137</v>
      </c>
      <c r="P309" s="57">
        <v>122</v>
      </c>
      <c r="Q309" s="57">
        <v>170</v>
      </c>
      <c r="R309" s="57">
        <v>543</v>
      </c>
      <c r="S309" s="57">
        <v>404</v>
      </c>
      <c r="T309" s="57">
        <v>196</v>
      </c>
      <c r="U309" s="57">
        <v>88</v>
      </c>
      <c r="V309" s="57">
        <v>30</v>
      </c>
      <c r="W309" s="57">
        <v>469</v>
      </c>
      <c r="AA309" s="57">
        <v>12116</v>
      </c>
      <c r="AB309" s="57">
        <v>6555</v>
      </c>
      <c r="AC309" s="57">
        <v>268</v>
      </c>
      <c r="AD309" s="57">
        <v>2</v>
      </c>
      <c r="AE309" s="57">
        <v>2299</v>
      </c>
      <c r="AF309" s="57">
        <v>96</v>
      </c>
      <c r="AG309" s="57">
        <v>58</v>
      </c>
      <c r="AH309" s="57">
        <v>166</v>
      </c>
      <c r="AI309" s="57">
        <v>191</v>
      </c>
      <c r="AJ309" s="57">
        <v>619</v>
      </c>
      <c r="AK309" s="57">
        <v>120</v>
      </c>
      <c r="AL309" s="57">
        <v>111</v>
      </c>
      <c r="AM309" s="57">
        <v>114</v>
      </c>
      <c r="AN309" s="57">
        <v>432</v>
      </c>
      <c r="AO309" s="57">
        <v>400</v>
      </c>
      <c r="AP309" s="57">
        <v>209</v>
      </c>
      <c r="AQ309" s="57">
        <v>80</v>
      </c>
      <c r="AR309" s="57">
        <v>24</v>
      </c>
      <c r="AS309" s="57">
        <v>372</v>
      </c>
    </row>
    <row r="310" spans="1:45" hidden="1" x14ac:dyDescent="0.25">
      <c r="B310" s="57" t="s">
        <v>381</v>
      </c>
      <c r="C310" s="57" t="s">
        <v>388</v>
      </c>
      <c r="D310" s="57" t="s">
        <v>389</v>
      </c>
      <c r="E310" s="57">
        <f t="shared" si="64"/>
        <v>17949</v>
      </c>
      <c r="F310" s="57">
        <v>3575</v>
      </c>
      <c r="G310" s="57">
        <v>182</v>
      </c>
      <c r="H310" s="57">
        <v>21</v>
      </c>
      <c r="I310" s="57">
        <v>3300</v>
      </c>
      <c r="J310" s="57">
        <v>334</v>
      </c>
      <c r="K310" s="57">
        <v>214</v>
      </c>
      <c r="L310" s="57">
        <v>255</v>
      </c>
      <c r="M310" s="57">
        <v>338</v>
      </c>
      <c r="N310" s="57">
        <v>496</v>
      </c>
      <c r="O310" s="57">
        <v>123</v>
      </c>
      <c r="P310" s="57">
        <v>624</v>
      </c>
      <c r="Q310" s="57">
        <v>104</v>
      </c>
      <c r="R310" s="57">
        <v>957</v>
      </c>
      <c r="S310" s="57">
        <v>3503</v>
      </c>
      <c r="T310" s="57">
        <v>1744</v>
      </c>
      <c r="U310" s="57">
        <v>984</v>
      </c>
      <c r="V310" s="57">
        <v>168</v>
      </c>
      <c r="W310" s="57">
        <v>1027</v>
      </c>
      <c r="AA310" s="57">
        <v>18598</v>
      </c>
      <c r="AB310" s="57">
        <v>5138</v>
      </c>
      <c r="AC310" s="57">
        <v>250</v>
      </c>
      <c r="AD310" s="57">
        <v>29</v>
      </c>
      <c r="AE310" s="57">
        <v>3458</v>
      </c>
      <c r="AF310" s="57">
        <v>314</v>
      </c>
      <c r="AG310" s="57">
        <v>191</v>
      </c>
      <c r="AH310" s="57">
        <v>243</v>
      </c>
      <c r="AI310" s="57">
        <v>336</v>
      </c>
      <c r="AJ310" s="57">
        <v>601</v>
      </c>
      <c r="AK310" s="57">
        <v>225</v>
      </c>
      <c r="AL310" s="57">
        <v>560</v>
      </c>
      <c r="AM310" s="57">
        <v>118</v>
      </c>
      <c r="AN310" s="57">
        <v>843</v>
      </c>
      <c r="AO310" s="57">
        <v>2868</v>
      </c>
      <c r="AP310" s="57">
        <v>1419</v>
      </c>
      <c r="AQ310" s="57">
        <v>905</v>
      </c>
      <c r="AR310" s="57">
        <v>157</v>
      </c>
      <c r="AS310" s="57">
        <v>943</v>
      </c>
    </row>
    <row r="311" spans="1:45" hidden="1" x14ac:dyDescent="0.25">
      <c r="B311" s="57" t="s">
        <v>381</v>
      </c>
      <c r="C311" s="57" t="s">
        <v>390</v>
      </c>
      <c r="D311" s="57" t="s">
        <v>391</v>
      </c>
      <c r="E311" s="57">
        <f t="shared" si="64"/>
        <v>16027</v>
      </c>
      <c r="F311" s="57">
        <v>6087</v>
      </c>
      <c r="G311" s="57">
        <v>235</v>
      </c>
      <c r="H311" s="57">
        <v>13</v>
      </c>
      <c r="I311" s="57">
        <v>2929</v>
      </c>
      <c r="J311" s="57">
        <v>326</v>
      </c>
      <c r="K311" s="57">
        <v>140</v>
      </c>
      <c r="L311" s="57">
        <v>193</v>
      </c>
      <c r="M311" s="57">
        <v>377</v>
      </c>
      <c r="N311" s="57">
        <v>289</v>
      </c>
      <c r="O311" s="57">
        <v>86</v>
      </c>
      <c r="P311" s="57">
        <v>301</v>
      </c>
      <c r="Q311" s="57">
        <v>74</v>
      </c>
      <c r="R311" s="57">
        <v>528</v>
      </c>
      <c r="S311" s="57">
        <v>1964</v>
      </c>
      <c r="T311" s="57">
        <v>1076</v>
      </c>
      <c r="U311" s="57">
        <v>456</v>
      </c>
      <c r="V311" s="57">
        <v>116</v>
      </c>
      <c r="W311" s="57">
        <v>837</v>
      </c>
      <c r="AA311" s="57">
        <v>18309</v>
      </c>
      <c r="AB311" s="57">
        <v>8404</v>
      </c>
      <c r="AC311" s="57">
        <v>316</v>
      </c>
      <c r="AD311" s="57">
        <v>15</v>
      </c>
      <c r="AE311" s="57">
        <v>3229</v>
      </c>
      <c r="AF311" s="57">
        <v>319</v>
      </c>
      <c r="AG311" s="57">
        <v>140</v>
      </c>
      <c r="AH311" s="57">
        <v>196</v>
      </c>
      <c r="AI311" s="57">
        <v>333</v>
      </c>
      <c r="AJ311" s="57">
        <v>422</v>
      </c>
      <c r="AK311" s="57">
        <v>123</v>
      </c>
      <c r="AL311" s="57">
        <v>263</v>
      </c>
      <c r="AM311" s="57">
        <v>99</v>
      </c>
      <c r="AN311" s="57">
        <v>548</v>
      </c>
      <c r="AO311" s="57">
        <v>1732</v>
      </c>
      <c r="AP311" s="57">
        <v>915</v>
      </c>
      <c r="AQ311" s="57">
        <v>425</v>
      </c>
      <c r="AR311" s="57">
        <v>106</v>
      </c>
      <c r="AS311" s="57">
        <v>724</v>
      </c>
    </row>
    <row r="312" spans="1:45" hidden="1" x14ac:dyDescent="0.25">
      <c r="B312" s="57" t="s">
        <v>381</v>
      </c>
      <c r="C312" s="57" t="s">
        <v>392</v>
      </c>
      <c r="D312" s="57" t="s">
        <v>393</v>
      </c>
      <c r="E312" s="57">
        <f t="shared" si="64"/>
        <v>16469</v>
      </c>
      <c r="F312" s="57">
        <v>6270</v>
      </c>
      <c r="G312" s="57">
        <v>204</v>
      </c>
      <c r="H312" s="57">
        <v>25</v>
      </c>
      <c r="I312" s="57">
        <v>2549</v>
      </c>
      <c r="J312" s="57">
        <v>365</v>
      </c>
      <c r="K312" s="57">
        <v>175</v>
      </c>
      <c r="L312" s="57">
        <v>183</v>
      </c>
      <c r="M312" s="57">
        <v>349</v>
      </c>
      <c r="N312" s="57">
        <v>323</v>
      </c>
      <c r="O312" s="57">
        <v>92</v>
      </c>
      <c r="P312" s="57">
        <v>174</v>
      </c>
      <c r="Q312" s="57">
        <v>71</v>
      </c>
      <c r="R312" s="57">
        <v>506</v>
      </c>
      <c r="S312" s="57">
        <v>2488</v>
      </c>
      <c r="T312" s="57">
        <v>1241</v>
      </c>
      <c r="U312" s="57">
        <v>606</v>
      </c>
      <c r="V312" s="57">
        <v>90</v>
      </c>
      <c r="W312" s="57">
        <v>758</v>
      </c>
      <c r="AA312" s="57">
        <v>14155</v>
      </c>
      <c r="AB312" s="57">
        <v>5654</v>
      </c>
      <c r="AC312" s="57">
        <v>179</v>
      </c>
      <c r="AD312" s="57">
        <v>25</v>
      </c>
      <c r="AE312" s="57">
        <v>2407</v>
      </c>
      <c r="AF312" s="57">
        <v>292</v>
      </c>
      <c r="AG312" s="57">
        <v>162</v>
      </c>
      <c r="AH312" s="57">
        <v>164</v>
      </c>
      <c r="AI312" s="57">
        <v>294</v>
      </c>
      <c r="AJ312" s="57">
        <v>245</v>
      </c>
      <c r="AK312" s="57">
        <v>112</v>
      </c>
      <c r="AL312" s="57">
        <v>165</v>
      </c>
      <c r="AM312" s="57">
        <v>62</v>
      </c>
      <c r="AN312" s="57">
        <v>394</v>
      </c>
      <c r="AO312" s="57">
        <v>1917</v>
      </c>
      <c r="AP312" s="57">
        <v>857</v>
      </c>
      <c r="AQ312" s="57">
        <v>510</v>
      </c>
      <c r="AR312" s="57">
        <v>78</v>
      </c>
      <c r="AS312" s="57">
        <v>638</v>
      </c>
    </row>
    <row r="313" spans="1:45" hidden="1" x14ac:dyDescent="0.25">
      <c r="B313" s="57" t="s">
        <v>381</v>
      </c>
      <c r="C313" s="57" t="s">
        <v>394</v>
      </c>
      <c r="D313" s="57" t="s">
        <v>395</v>
      </c>
      <c r="E313" s="57">
        <f t="shared" si="64"/>
        <v>12709</v>
      </c>
      <c r="F313" s="57">
        <v>7848</v>
      </c>
      <c r="G313" s="57">
        <v>488</v>
      </c>
      <c r="H313" s="57">
        <v>7</v>
      </c>
      <c r="I313" s="57">
        <v>1878</v>
      </c>
      <c r="J313" s="57">
        <v>108</v>
      </c>
      <c r="K313" s="57">
        <v>44</v>
      </c>
      <c r="L313" s="57">
        <v>150</v>
      </c>
      <c r="M313" s="57">
        <v>159</v>
      </c>
      <c r="N313" s="57">
        <v>410</v>
      </c>
      <c r="O313" s="57">
        <v>97</v>
      </c>
      <c r="P313" s="57">
        <v>52</v>
      </c>
      <c r="Q313" s="57">
        <v>104</v>
      </c>
      <c r="R313" s="57">
        <v>319</v>
      </c>
      <c r="S313" s="57">
        <v>288</v>
      </c>
      <c r="T313" s="57">
        <v>275</v>
      </c>
      <c r="U313" s="57">
        <v>116</v>
      </c>
      <c r="V313" s="57">
        <v>54</v>
      </c>
      <c r="W313" s="57">
        <v>312</v>
      </c>
      <c r="AA313" s="57">
        <v>11479</v>
      </c>
      <c r="AB313" s="57">
        <v>7018</v>
      </c>
      <c r="AC313" s="57">
        <v>372</v>
      </c>
      <c r="AD313" s="57">
        <v>10</v>
      </c>
      <c r="AE313" s="57">
        <v>1552</v>
      </c>
      <c r="AF313" s="57">
        <v>132</v>
      </c>
      <c r="AG313" s="57">
        <v>42</v>
      </c>
      <c r="AH313" s="57">
        <v>144</v>
      </c>
      <c r="AI313" s="57">
        <v>163</v>
      </c>
      <c r="AJ313" s="57">
        <v>364</v>
      </c>
      <c r="AK313" s="57">
        <v>104</v>
      </c>
      <c r="AL313" s="57">
        <v>103</v>
      </c>
      <c r="AM313" s="57">
        <v>77</v>
      </c>
      <c r="AN313" s="57">
        <v>283</v>
      </c>
      <c r="AO313" s="57">
        <v>341</v>
      </c>
      <c r="AP313" s="57">
        <v>309</v>
      </c>
      <c r="AQ313" s="57">
        <v>138</v>
      </c>
      <c r="AR313" s="57">
        <v>46</v>
      </c>
      <c r="AS313" s="57">
        <v>281</v>
      </c>
    </row>
    <row r="314" spans="1:45" hidden="1" x14ac:dyDescent="0.25">
      <c r="B314" s="57" t="s">
        <v>381</v>
      </c>
      <c r="C314" s="57" t="s">
        <v>396</v>
      </c>
      <c r="D314" s="57" t="s">
        <v>397</v>
      </c>
      <c r="E314" s="57">
        <f t="shared" si="64"/>
        <v>16263</v>
      </c>
      <c r="F314" s="57">
        <v>3727</v>
      </c>
      <c r="G314" s="57">
        <v>224</v>
      </c>
      <c r="H314" s="57">
        <v>14</v>
      </c>
      <c r="I314" s="57">
        <v>3463</v>
      </c>
      <c r="J314" s="57">
        <v>305</v>
      </c>
      <c r="K314" s="57">
        <v>145</v>
      </c>
      <c r="L314" s="57">
        <v>229</v>
      </c>
      <c r="M314" s="57">
        <v>289</v>
      </c>
      <c r="N314" s="57">
        <v>663</v>
      </c>
      <c r="O314" s="57">
        <v>120</v>
      </c>
      <c r="P314" s="57">
        <v>415</v>
      </c>
      <c r="Q314" s="57">
        <v>97</v>
      </c>
      <c r="R314" s="57">
        <v>939</v>
      </c>
      <c r="S314" s="57">
        <v>2054</v>
      </c>
      <c r="T314" s="57">
        <v>1613</v>
      </c>
      <c r="U314" s="57">
        <v>749</v>
      </c>
      <c r="V314" s="57">
        <v>160</v>
      </c>
      <c r="W314" s="57">
        <v>1057</v>
      </c>
      <c r="AA314" s="57">
        <v>12791</v>
      </c>
      <c r="AB314" s="57">
        <v>3300</v>
      </c>
      <c r="AC314" s="57">
        <v>179</v>
      </c>
      <c r="AD314" s="57">
        <v>12</v>
      </c>
      <c r="AE314" s="57">
        <v>2751</v>
      </c>
      <c r="AF314" s="57">
        <v>249</v>
      </c>
      <c r="AG314" s="57">
        <v>125</v>
      </c>
      <c r="AH314" s="57">
        <v>189</v>
      </c>
      <c r="AI314" s="57">
        <v>229</v>
      </c>
      <c r="AJ314" s="57">
        <v>415</v>
      </c>
      <c r="AK314" s="57">
        <v>91</v>
      </c>
      <c r="AL314" s="57">
        <v>327</v>
      </c>
      <c r="AM314" s="57">
        <v>78</v>
      </c>
      <c r="AN314" s="57">
        <v>659</v>
      </c>
      <c r="AO314" s="57">
        <v>1599</v>
      </c>
      <c r="AP314" s="57">
        <v>1041</v>
      </c>
      <c r="AQ314" s="57">
        <v>586</v>
      </c>
      <c r="AR314" s="57">
        <v>137</v>
      </c>
      <c r="AS314" s="57">
        <v>824</v>
      </c>
    </row>
    <row r="315" spans="1:45" hidden="1" x14ac:dyDescent="0.25">
      <c r="B315" s="57" t="s">
        <v>381</v>
      </c>
      <c r="C315" s="57" t="s">
        <v>398</v>
      </c>
      <c r="D315" s="57" t="s">
        <v>399</v>
      </c>
      <c r="E315" s="57">
        <f t="shared" si="64"/>
        <v>13006</v>
      </c>
      <c r="F315" s="57">
        <v>8286</v>
      </c>
      <c r="G315" s="57">
        <v>333</v>
      </c>
      <c r="H315" s="57">
        <v>15</v>
      </c>
      <c r="I315" s="57">
        <v>1673</v>
      </c>
      <c r="J315" s="57">
        <v>140</v>
      </c>
      <c r="K315" s="57">
        <v>54</v>
      </c>
      <c r="L315" s="57">
        <v>159</v>
      </c>
      <c r="M315" s="57">
        <v>135</v>
      </c>
      <c r="N315" s="57">
        <v>511</v>
      </c>
      <c r="O315" s="57">
        <v>74</v>
      </c>
      <c r="P315" s="57">
        <v>84</v>
      </c>
      <c r="Q315" s="57">
        <v>132</v>
      </c>
      <c r="R315" s="57">
        <v>391</v>
      </c>
      <c r="S315" s="57">
        <v>324</v>
      </c>
      <c r="T315" s="57">
        <v>224</v>
      </c>
      <c r="U315" s="57">
        <v>86</v>
      </c>
      <c r="V315" s="57">
        <v>65</v>
      </c>
      <c r="W315" s="57">
        <v>320</v>
      </c>
      <c r="AA315" s="57">
        <v>12855</v>
      </c>
      <c r="AB315" s="57">
        <v>7513</v>
      </c>
      <c r="AC315" s="57">
        <v>347</v>
      </c>
      <c r="AD315" s="57">
        <v>15</v>
      </c>
      <c r="AE315" s="57">
        <v>1419</v>
      </c>
      <c r="AF315" s="57">
        <v>132</v>
      </c>
      <c r="AG315" s="57">
        <v>55</v>
      </c>
      <c r="AH315" s="57">
        <v>155</v>
      </c>
      <c r="AI315" s="57">
        <v>126</v>
      </c>
      <c r="AJ315" s="57">
        <v>563</v>
      </c>
      <c r="AK315" s="57">
        <v>95</v>
      </c>
      <c r="AL315" s="57">
        <v>92</v>
      </c>
      <c r="AM315" s="57">
        <v>117</v>
      </c>
      <c r="AN315" s="57">
        <v>544</v>
      </c>
      <c r="AO315" s="57">
        <v>825</v>
      </c>
      <c r="AP315" s="57">
        <v>354</v>
      </c>
      <c r="AQ315" s="57">
        <v>137</v>
      </c>
      <c r="AR315" s="57">
        <v>65</v>
      </c>
      <c r="AS315" s="57">
        <v>301</v>
      </c>
    </row>
    <row r="316" spans="1:45" hidden="1" x14ac:dyDescent="0.25">
      <c r="B316" s="57" t="s">
        <v>381</v>
      </c>
      <c r="C316" s="57" t="s">
        <v>400</v>
      </c>
      <c r="D316" s="57" t="s">
        <v>401</v>
      </c>
      <c r="E316" s="57">
        <f t="shared" si="64"/>
        <v>14355</v>
      </c>
      <c r="F316" s="57">
        <v>4138</v>
      </c>
      <c r="G316" s="57">
        <v>220</v>
      </c>
      <c r="H316" s="57">
        <v>16</v>
      </c>
      <c r="I316" s="57">
        <v>2670</v>
      </c>
      <c r="J316" s="57">
        <v>260</v>
      </c>
      <c r="K316" s="57">
        <v>110</v>
      </c>
      <c r="L316" s="57">
        <v>186</v>
      </c>
      <c r="M316" s="57">
        <v>246</v>
      </c>
      <c r="N316" s="57">
        <v>450</v>
      </c>
      <c r="O316" s="57">
        <v>83</v>
      </c>
      <c r="P316" s="57">
        <v>335</v>
      </c>
      <c r="Q316" s="57">
        <v>66</v>
      </c>
      <c r="R316" s="57">
        <v>760</v>
      </c>
      <c r="S316" s="57">
        <v>1884</v>
      </c>
      <c r="T316" s="57">
        <v>1321</v>
      </c>
      <c r="U316" s="57">
        <v>559</v>
      </c>
      <c r="V316" s="57">
        <v>123</v>
      </c>
      <c r="W316" s="57">
        <v>928</v>
      </c>
      <c r="AA316" s="57">
        <v>11362</v>
      </c>
      <c r="AB316" s="57">
        <v>3709</v>
      </c>
      <c r="AC316" s="57">
        <v>166</v>
      </c>
      <c r="AD316" s="57">
        <v>13</v>
      </c>
      <c r="AE316" s="57">
        <v>2044</v>
      </c>
      <c r="AF316" s="57">
        <v>219</v>
      </c>
      <c r="AG316" s="57">
        <v>101</v>
      </c>
      <c r="AH316" s="57">
        <v>171</v>
      </c>
      <c r="AI316" s="57">
        <v>198</v>
      </c>
      <c r="AJ316" s="57">
        <v>312</v>
      </c>
      <c r="AK316" s="57">
        <v>76</v>
      </c>
      <c r="AL316" s="57">
        <v>262</v>
      </c>
      <c r="AM316" s="57">
        <v>47</v>
      </c>
      <c r="AN316" s="57">
        <v>506</v>
      </c>
      <c r="AO316" s="57">
        <v>1411</v>
      </c>
      <c r="AP316" s="57">
        <v>881</v>
      </c>
      <c r="AQ316" s="57">
        <v>416</v>
      </c>
      <c r="AR316" s="57">
        <v>110</v>
      </c>
      <c r="AS316" s="57">
        <v>720</v>
      </c>
    </row>
    <row r="317" spans="1:45" hidden="1" x14ac:dyDescent="0.25">
      <c r="B317" s="57" t="s">
        <v>381</v>
      </c>
      <c r="C317" s="57" t="s">
        <v>402</v>
      </c>
      <c r="D317" s="57" t="s">
        <v>403</v>
      </c>
      <c r="E317" s="57">
        <f t="shared" si="64"/>
        <v>16531</v>
      </c>
      <c r="F317" s="57">
        <v>3538</v>
      </c>
      <c r="G317" s="57">
        <v>301</v>
      </c>
      <c r="H317" s="57">
        <v>56</v>
      </c>
      <c r="I317" s="57">
        <v>2905</v>
      </c>
      <c r="J317" s="57">
        <v>345</v>
      </c>
      <c r="K317" s="57">
        <v>138</v>
      </c>
      <c r="L317" s="57">
        <v>210</v>
      </c>
      <c r="M317" s="57">
        <v>382</v>
      </c>
      <c r="N317" s="57">
        <v>477</v>
      </c>
      <c r="O317" s="57">
        <v>149</v>
      </c>
      <c r="P317" s="57">
        <v>343</v>
      </c>
      <c r="Q317" s="57">
        <v>109</v>
      </c>
      <c r="R317" s="57">
        <v>967</v>
      </c>
      <c r="S317" s="57">
        <v>2884</v>
      </c>
      <c r="T317" s="57">
        <v>1827</v>
      </c>
      <c r="U317" s="57">
        <v>833</v>
      </c>
      <c r="V317" s="57">
        <v>121</v>
      </c>
      <c r="W317" s="57">
        <v>946</v>
      </c>
      <c r="AA317" s="57">
        <v>13706</v>
      </c>
      <c r="AB317" s="57">
        <v>3561</v>
      </c>
      <c r="AC317" s="57">
        <v>259</v>
      </c>
      <c r="AD317" s="57">
        <v>55</v>
      </c>
      <c r="AE317" s="57">
        <v>2439</v>
      </c>
      <c r="AF317" s="57">
        <v>289</v>
      </c>
      <c r="AG317" s="57">
        <v>116</v>
      </c>
      <c r="AH317" s="57">
        <v>172</v>
      </c>
      <c r="AI317" s="57">
        <v>315</v>
      </c>
      <c r="AJ317" s="57">
        <v>329</v>
      </c>
      <c r="AK317" s="57">
        <v>129</v>
      </c>
      <c r="AL317" s="57">
        <v>296</v>
      </c>
      <c r="AM317" s="57">
        <v>80</v>
      </c>
      <c r="AN317" s="57">
        <v>674</v>
      </c>
      <c r="AO317" s="57">
        <v>2236</v>
      </c>
      <c r="AP317" s="57">
        <v>1227</v>
      </c>
      <c r="AQ317" s="57">
        <v>689</v>
      </c>
      <c r="AR317" s="57">
        <v>102</v>
      </c>
      <c r="AS317" s="57">
        <v>738</v>
      </c>
    </row>
    <row r="318" spans="1:45" hidden="1" x14ac:dyDescent="0.25">
      <c r="B318" s="57" t="s">
        <v>381</v>
      </c>
      <c r="C318" s="57" t="s">
        <v>404</v>
      </c>
      <c r="D318" s="57" t="s">
        <v>405</v>
      </c>
      <c r="E318" s="57">
        <f t="shared" si="64"/>
        <v>15162</v>
      </c>
      <c r="F318" s="57">
        <v>5187</v>
      </c>
      <c r="G318" s="57">
        <v>466</v>
      </c>
      <c r="H318" s="57">
        <v>13</v>
      </c>
      <c r="I318" s="57">
        <v>4124</v>
      </c>
      <c r="J318" s="57">
        <v>173</v>
      </c>
      <c r="K318" s="57">
        <v>105</v>
      </c>
      <c r="L318" s="57">
        <v>235</v>
      </c>
      <c r="M318" s="57">
        <v>305</v>
      </c>
      <c r="N318" s="57">
        <v>931</v>
      </c>
      <c r="O318" s="57">
        <v>261</v>
      </c>
      <c r="P318" s="57">
        <v>180</v>
      </c>
      <c r="Q318" s="57">
        <v>92</v>
      </c>
      <c r="R318" s="57">
        <v>572</v>
      </c>
      <c r="S318" s="57">
        <v>656</v>
      </c>
      <c r="T318" s="57">
        <v>631</v>
      </c>
      <c r="U318" s="57">
        <v>294</v>
      </c>
      <c r="V318" s="57">
        <v>125</v>
      </c>
      <c r="W318" s="57">
        <v>812</v>
      </c>
      <c r="AA318" s="57">
        <v>11902</v>
      </c>
      <c r="AB318" s="57">
        <v>4044</v>
      </c>
      <c r="AC318" s="57">
        <v>321</v>
      </c>
      <c r="AD318" s="57">
        <v>11</v>
      </c>
      <c r="AE318" s="57">
        <v>3160</v>
      </c>
      <c r="AF318" s="57">
        <v>158</v>
      </c>
      <c r="AG318" s="57">
        <v>86</v>
      </c>
      <c r="AH318" s="57">
        <v>190</v>
      </c>
      <c r="AI318" s="57">
        <v>258</v>
      </c>
      <c r="AJ318" s="57">
        <v>704</v>
      </c>
      <c r="AK318" s="57">
        <v>209</v>
      </c>
      <c r="AL318" s="57">
        <v>167</v>
      </c>
      <c r="AM318" s="57">
        <v>109</v>
      </c>
      <c r="AN318" s="57">
        <v>445</v>
      </c>
      <c r="AO318" s="57">
        <v>577</v>
      </c>
      <c r="AP318" s="57">
        <v>511</v>
      </c>
      <c r="AQ318" s="57">
        <v>248</v>
      </c>
      <c r="AR318" s="57">
        <v>94</v>
      </c>
      <c r="AS318" s="57">
        <v>610</v>
      </c>
    </row>
    <row r="319" spans="1:45" hidden="1" x14ac:dyDescent="0.25">
      <c r="B319" s="57" t="s">
        <v>381</v>
      </c>
      <c r="C319" s="57" t="s">
        <v>406</v>
      </c>
      <c r="D319" s="57" t="s">
        <v>407</v>
      </c>
      <c r="E319" s="57">
        <f t="shared" si="64"/>
        <v>15664</v>
      </c>
      <c r="F319" s="57">
        <v>4123</v>
      </c>
      <c r="G319" s="57">
        <v>236</v>
      </c>
      <c r="H319" s="57">
        <v>28</v>
      </c>
      <c r="I319" s="57">
        <v>2727</v>
      </c>
      <c r="J319" s="57">
        <v>286</v>
      </c>
      <c r="K319" s="57">
        <v>100</v>
      </c>
      <c r="L319" s="57">
        <v>186</v>
      </c>
      <c r="M319" s="57">
        <v>320</v>
      </c>
      <c r="N319" s="57">
        <v>328</v>
      </c>
      <c r="O319" s="57">
        <v>173</v>
      </c>
      <c r="P319" s="57">
        <v>1315</v>
      </c>
      <c r="Q319" s="57">
        <v>82</v>
      </c>
      <c r="R319" s="57">
        <v>577</v>
      </c>
      <c r="S319" s="57">
        <v>2512</v>
      </c>
      <c r="T319" s="57">
        <v>1090</v>
      </c>
      <c r="U319" s="57">
        <v>588</v>
      </c>
      <c r="V319" s="57">
        <v>106</v>
      </c>
      <c r="W319" s="57">
        <v>887</v>
      </c>
      <c r="AA319" s="57">
        <v>15029</v>
      </c>
      <c r="AB319" s="57">
        <v>5204</v>
      </c>
      <c r="AC319" s="57">
        <v>240</v>
      </c>
      <c r="AD319" s="57">
        <v>23</v>
      </c>
      <c r="AE319" s="57">
        <v>2555</v>
      </c>
      <c r="AF319" s="57">
        <v>269</v>
      </c>
      <c r="AG319" s="57">
        <v>82</v>
      </c>
      <c r="AH319" s="57">
        <v>180</v>
      </c>
      <c r="AI319" s="57">
        <v>304</v>
      </c>
      <c r="AJ319" s="57">
        <v>281</v>
      </c>
      <c r="AK319" s="57">
        <v>166</v>
      </c>
      <c r="AL319" s="57">
        <v>1021</v>
      </c>
      <c r="AM319" s="57">
        <v>72</v>
      </c>
      <c r="AN319" s="57">
        <v>516</v>
      </c>
      <c r="AO319" s="57">
        <v>2019</v>
      </c>
      <c r="AP319" s="57">
        <v>834</v>
      </c>
      <c r="AQ319" s="57">
        <v>467</v>
      </c>
      <c r="AR319" s="57">
        <v>79</v>
      </c>
      <c r="AS319" s="57">
        <v>717</v>
      </c>
    </row>
    <row r="320" spans="1:45" hidden="1" x14ac:dyDescent="0.25">
      <c r="B320" s="57" t="s">
        <v>381</v>
      </c>
      <c r="C320" s="57" t="s">
        <v>408</v>
      </c>
      <c r="D320" s="57" t="s">
        <v>409</v>
      </c>
      <c r="E320" s="57">
        <f t="shared" si="64"/>
        <v>14506</v>
      </c>
      <c r="F320" s="57">
        <v>6621</v>
      </c>
      <c r="G320" s="57">
        <v>281</v>
      </c>
      <c r="H320" s="57">
        <v>19</v>
      </c>
      <c r="I320" s="57">
        <v>2336</v>
      </c>
      <c r="J320" s="57">
        <v>251</v>
      </c>
      <c r="K320" s="57">
        <v>121</v>
      </c>
      <c r="L320" s="57">
        <v>227</v>
      </c>
      <c r="M320" s="57">
        <v>317</v>
      </c>
      <c r="N320" s="57">
        <v>310</v>
      </c>
      <c r="O320" s="57">
        <v>105</v>
      </c>
      <c r="P320" s="57">
        <v>227</v>
      </c>
      <c r="Q320" s="57">
        <v>143</v>
      </c>
      <c r="R320" s="57">
        <v>537</v>
      </c>
      <c r="S320" s="57">
        <v>1367</v>
      </c>
      <c r="T320" s="57">
        <v>670</v>
      </c>
      <c r="U320" s="57">
        <v>300</v>
      </c>
      <c r="V320" s="57">
        <v>59</v>
      </c>
      <c r="W320" s="57">
        <v>615</v>
      </c>
      <c r="AA320" s="57">
        <v>16293</v>
      </c>
      <c r="AB320" s="57">
        <v>8034</v>
      </c>
      <c r="AC320" s="57">
        <v>278</v>
      </c>
      <c r="AD320" s="57">
        <v>18</v>
      </c>
      <c r="AE320" s="57">
        <v>2303</v>
      </c>
      <c r="AF320" s="57">
        <v>275</v>
      </c>
      <c r="AG320" s="57">
        <v>135</v>
      </c>
      <c r="AH320" s="57">
        <v>216</v>
      </c>
      <c r="AI320" s="57">
        <v>320</v>
      </c>
      <c r="AJ320" s="57">
        <v>446</v>
      </c>
      <c r="AK320" s="57">
        <v>142</v>
      </c>
      <c r="AL320" s="57">
        <v>283</v>
      </c>
      <c r="AM320" s="57">
        <v>129</v>
      </c>
      <c r="AN320" s="57">
        <v>495</v>
      </c>
      <c r="AO320" s="57">
        <v>1383</v>
      </c>
      <c r="AP320" s="57">
        <v>783</v>
      </c>
      <c r="AQ320" s="57">
        <v>350</v>
      </c>
      <c r="AR320" s="57">
        <v>61</v>
      </c>
      <c r="AS320" s="57">
        <v>642</v>
      </c>
    </row>
    <row r="321" spans="1:45" hidden="1" x14ac:dyDescent="0.25">
      <c r="B321" s="57" t="s">
        <v>381</v>
      </c>
      <c r="C321" s="57" t="s">
        <v>410</v>
      </c>
      <c r="D321" s="57" t="s">
        <v>411</v>
      </c>
      <c r="E321" s="57">
        <f t="shared" si="64"/>
        <v>14454</v>
      </c>
      <c r="F321" s="57">
        <v>6558</v>
      </c>
      <c r="G321" s="57">
        <v>385</v>
      </c>
      <c r="H321" s="57">
        <v>1</v>
      </c>
      <c r="I321" s="57">
        <v>2941</v>
      </c>
      <c r="J321" s="57">
        <v>179</v>
      </c>
      <c r="K321" s="57">
        <v>79</v>
      </c>
      <c r="L321" s="57">
        <v>266</v>
      </c>
      <c r="M321" s="57">
        <v>288</v>
      </c>
      <c r="N321" s="57">
        <v>893</v>
      </c>
      <c r="O321" s="57">
        <v>184</v>
      </c>
      <c r="P321" s="57">
        <v>106</v>
      </c>
      <c r="Q321" s="57">
        <v>414</v>
      </c>
      <c r="R321" s="57">
        <v>629</v>
      </c>
      <c r="S321" s="57">
        <v>433</v>
      </c>
      <c r="T321" s="57">
        <v>285</v>
      </c>
      <c r="U321" s="57">
        <v>139</v>
      </c>
      <c r="V321" s="57">
        <v>81</v>
      </c>
      <c r="W321" s="57">
        <v>593</v>
      </c>
      <c r="AA321" s="57">
        <v>14607</v>
      </c>
      <c r="AB321" s="57">
        <v>6800</v>
      </c>
      <c r="AC321" s="57">
        <v>335</v>
      </c>
      <c r="AD321" s="57">
        <v>3</v>
      </c>
      <c r="AE321" s="57">
        <v>2749</v>
      </c>
      <c r="AF321" s="57">
        <v>206</v>
      </c>
      <c r="AG321" s="57">
        <v>91</v>
      </c>
      <c r="AH321" s="57">
        <v>230</v>
      </c>
      <c r="AI321" s="57">
        <v>284</v>
      </c>
      <c r="AJ321" s="57">
        <v>786</v>
      </c>
      <c r="AK321" s="57">
        <v>223</v>
      </c>
      <c r="AL321" s="57">
        <v>171</v>
      </c>
      <c r="AM321" s="57">
        <v>309</v>
      </c>
      <c r="AN321" s="57">
        <v>640</v>
      </c>
      <c r="AO321" s="57">
        <v>550</v>
      </c>
      <c r="AP321" s="57">
        <v>399</v>
      </c>
      <c r="AQ321" s="57">
        <v>155</v>
      </c>
      <c r="AR321" s="57">
        <v>84</v>
      </c>
      <c r="AS321" s="57">
        <v>592</v>
      </c>
    </row>
    <row r="322" spans="1:45" hidden="1" x14ac:dyDescent="0.25">
      <c r="B322" s="57" t="s">
        <v>381</v>
      </c>
      <c r="C322" s="57" t="s">
        <v>412</v>
      </c>
      <c r="D322" s="57" t="s">
        <v>413</v>
      </c>
      <c r="E322" s="57">
        <f t="shared" si="64"/>
        <v>13787</v>
      </c>
      <c r="F322" s="57">
        <v>5630</v>
      </c>
      <c r="G322" s="57">
        <v>466</v>
      </c>
      <c r="H322" s="57">
        <v>11</v>
      </c>
      <c r="I322" s="57">
        <v>3107</v>
      </c>
      <c r="J322" s="57">
        <v>146</v>
      </c>
      <c r="K322" s="57">
        <v>115</v>
      </c>
      <c r="L322" s="57">
        <v>242</v>
      </c>
      <c r="M322" s="57">
        <v>243</v>
      </c>
      <c r="N322" s="57">
        <v>1100</v>
      </c>
      <c r="O322" s="57">
        <v>151</v>
      </c>
      <c r="P322" s="57">
        <v>211</v>
      </c>
      <c r="Q322" s="57">
        <v>223</v>
      </c>
      <c r="R322" s="57">
        <v>536</v>
      </c>
      <c r="S322" s="57">
        <v>539</v>
      </c>
      <c r="T322" s="57">
        <v>327</v>
      </c>
      <c r="U322" s="57">
        <v>169</v>
      </c>
      <c r="V322" s="57">
        <v>88</v>
      </c>
      <c r="W322" s="57">
        <v>483</v>
      </c>
      <c r="AA322" s="57">
        <v>10799</v>
      </c>
      <c r="AB322" s="57">
        <v>4526</v>
      </c>
      <c r="AC322" s="57">
        <v>337</v>
      </c>
      <c r="AD322" s="57">
        <v>9</v>
      </c>
      <c r="AE322" s="57">
        <v>2323</v>
      </c>
      <c r="AF322" s="57">
        <v>141</v>
      </c>
      <c r="AG322" s="57">
        <v>102</v>
      </c>
      <c r="AH322" s="57">
        <v>207</v>
      </c>
      <c r="AI322" s="57">
        <v>194</v>
      </c>
      <c r="AJ322" s="57">
        <v>720</v>
      </c>
      <c r="AK322" s="57">
        <v>133</v>
      </c>
      <c r="AL322" s="57">
        <v>155</v>
      </c>
      <c r="AM322" s="57">
        <v>147</v>
      </c>
      <c r="AN322" s="57">
        <v>378</v>
      </c>
      <c r="AO322" s="57">
        <v>487</v>
      </c>
      <c r="AP322" s="57">
        <v>310</v>
      </c>
      <c r="AQ322" s="57">
        <v>153</v>
      </c>
      <c r="AR322" s="57">
        <v>77</v>
      </c>
      <c r="AS322" s="57">
        <v>400</v>
      </c>
    </row>
    <row r="323" spans="1:45" hidden="1" x14ac:dyDescent="0.25">
      <c r="B323" s="57" t="s">
        <v>381</v>
      </c>
      <c r="C323" s="57" t="s">
        <v>414</v>
      </c>
      <c r="D323" s="57" t="s">
        <v>415</v>
      </c>
      <c r="E323" s="57">
        <f t="shared" si="64"/>
        <v>14906</v>
      </c>
      <c r="F323" s="57">
        <v>10230</v>
      </c>
      <c r="G323" s="57">
        <v>479</v>
      </c>
      <c r="H323" s="57">
        <v>26</v>
      </c>
      <c r="I323" s="57">
        <v>1485</v>
      </c>
      <c r="J323" s="57">
        <v>201</v>
      </c>
      <c r="K323" s="57">
        <v>96</v>
      </c>
      <c r="L323" s="57">
        <v>167</v>
      </c>
      <c r="M323" s="57">
        <v>224</v>
      </c>
      <c r="N323" s="57">
        <v>286</v>
      </c>
      <c r="O323" s="57">
        <v>18</v>
      </c>
      <c r="P323" s="57">
        <v>108</v>
      </c>
      <c r="Q323" s="57">
        <v>71</v>
      </c>
      <c r="R323" s="57">
        <v>296</v>
      </c>
      <c r="S323" s="57">
        <v>417</v>
      </c>
      <c r="T323" s="57">
        <v>352</v>
      </c>
      <c r="U323" s="57">
        <v>132</v>
      </c>
      <c r="V323" s="57">
        <v>20</v>
      </c>
      <c r="W323" s="57">
        <v>298</v>
      </c>
      <c r="AA323" s="57">
        <v>14470</v>
      </c>
      <c r="AB323" s="57">
        <v>9372</v>
      </c>
      <c r="AC323" s="57">
        <v>446</v>
      </c>
      <c r="AD323" s="57">
        <v>24</v>
      </c>
      <c r="AE323" s="57">
        <v>1491</v>
      </c>
      <c r="AF323" s="57">
        <v>194</v>
      </c>
      <c r="AG323" s="57">
        <v>103</v>
      </c>
      <c r="AH323" s="57">
        <v>161</v>
      </c>
      <c r="AI323" s="57">
        <v>212</v>
      </c>
      <c r="AJ323" s="57">
        <v>347</v>
      </c>
      <c r="AK323" s="57">
        <v>56</v>
      </c>
      <c r="AL323" s="57">
        <v>133</v>
      </c>
      <c r="AM323" s="57">
        <v>70</v>
      </c>
      <c r="AN323" s="57">
        <v>300</v>
      </c>
      <c r="AO323" s="57">
        <v>593</v>
      </c>
      <c r="AP323" s="57">
        <v>451</v>
      </c>
      <c r="AQ323" s="57">
        <v>184</v>
      </c>
      <c r="AR323" s="57">
        <v>28</v>
      </c>
      <c r="AS323" s="57">
        <v>305</v>
      </c>
    </row>
    <row r="324" spans="1:45" hidden="1" x14ac:dyDescent="0.25">
      <c r="B324" s="57" t="s">
        <v>381</v>
      </c>
      <c r="C324" s="57" t="s">
        <v>416</v>
      </c>
      <c r="D324" s="57" t="s">
        <v>417</v>
      </c>
      <c r="E324" s="57">
        <f t="shared" ref="E324:E387" si="65">SUM(F324:W324)</f>
        <v>14377</v>
      </c>
      <c r="F324" s="57">
        <v>6339</v>
      </c>
      <c r="G324" s="57">
        <v>211</v>
      </c>
      <c r="H324" s="57">
        <v>31</v>
      </c>
      <c r="I324" s="57">
        <v>2344</v>
      </c>
      <c r="J324" s="57">
        <v>299</v>
      </c>
      <c r="K324" s="57">
        <v>121</v>
      </c>
      <c r="L324" s="57">
        <v>182</v>
      </c>
      <c r="M324" s="57">
        <v>268</v>
      </c>
      <c r="N324" s="57">
        <v>181</v>
      </c>
      <c r="O324" s="57">
        <v>66</v>
      </c>
      <c r="P324" s="57">
        <v>172</v>
      </c>
      <c r="Q324" s="57">
        <v>97</v>
      </c>
      <c r="R324" s="57">
        <v>439</v>
      </c>
      <c r="S324" s="57">
        <v>1660</v>
      </c>
      <c r="T324" s="57">
        <v>870</v>
      </c>
      <c r="U324" s="57">
        <v>440</v>
      </c>
      <c r="V324" s="57">
        <v>60</v>
      </c>
      <c r="W324" s="57">
        <v>597</v>
      </c>
      <c r="AA324" s="57">
        <v>10942</v>
      </c>
      <c r="AB324" s="57">
        <v>4816</v>
      </c>
      <c r="AC324" s="57">
        <v>137</v>
      </c>
      <c r="AD324" s="57">
        <v>30</v>
      </c>
      <c r="AE324" s="57">
        <v>1785</v>
      </c>
      <c r="AF324" s="57">
        <v>255</v>
      </c>
      <c r="AG324" s="57">
        <v>108</v>
      </c>
      <c r="AH324" s="57">
        <v>149</v>
      </c>
      <c r="AI324" s="57">
        <v>213</v>
      </c>
      <c r="AJ324" s="57">
        <v>160</v>
      </c>
      <c r="AK324" s="57">
        <v>57</v>
      </c>
      <c r="AL324" s="57">
        <v>171</v>
      </c>
      <c r="AM324" s="57">
        <v>52</v>
      </c>
      <c r="AN324" s="57">
        <v>340</v>
      </c>
      <c r="AO324" s="57">
        <v>1234</v>
      </c>
      <c r="AP324" s="57">
        <v>547</v>
      </c>
      <c r="AQ324" s="57">
        <v>360</v>
      </c>
      <c r="AR324" s="57">
        <v>52</v>
      </c>
      <c r="AS324" s="57">
        <v>476</v>
      </c>
    </row>
    <row r="325" spans="1:45" hidden="1" x14ac:dyDescent="0.25">
      <c r="B325" s="57" t="s">
        <v>381</v>
      </c>
      <c r="C325" s="57" t="s">
        <v>418</v>
      </c>
      <c r="D325" s="57" t="s">
        <v>419</v>
      </c>
      <c r="E325" s="57">
        <f t="shared" si="65"/>
        <v>17374</v>
      </c>
      <c r="F325" s="57">
        <v>3465</v>
      </c>
      <c r="G325" s="57">
        <v>191</v>
      </c>
      <c r="H325" s="57">
        <v>25</v>
      </c>
      <c r="I325" s="57">
        <v>3624</v>
      </c>
      <c r="J325" s="57">
        <v>339</v>
      </c>
      <c r="K325" s="57">
        <v>158</v>
      </c>
      <c r="L325" s="57">
        <v>214</v>
      </c>
      <c r="M325" s="57">
        <v>391</v>
      </c>
      <c r="N325" s="57">
        <v>661</v>
      </c>
      <c r="O325" s="57">
        <v>162</v>
      </c>
      <c r="P325" s="57">
        <v>340</v>
      </c>
      <c r="Q325" s="57">
        <v>119</v>
      </c>
      <c r="R325" s="57">
        <v>1117</v>
      </c>
      <c r="S325" s="57">
        <v>2571</v>
      </c>
      <c r="T325" s="57">
        <v>1815</v>
      </c>
      <c r="U325" s="57">
        <v>826</v>
      </c>
      <c r="V325" s="57">
        <v>221</v>
      </c>
      <c r="W325" s="57">
        <v>1135</v>
      </c>
      <c r="AA325" s="57">
        <v>18828</v>
      </c>
      <c r="AB325" s="57">
        <v>4711</v>
      </c>
      <c r="AC325" s="57">
        <v>249</v>
      </c>
      <c r="AD325" s="57">
        <v>24</v>
      </c>
      <c r="AE325" s="57">
        <v>3532</v>
      </c>
      <c r="AF325" s="57">
        <v>352</v>
      </c>
      <c r="AG325" s="57">
        <v>166</v>
      </c>
      <c r="AH325" s="57">
        <v>216</v>
      </c>
      <c r="AI325" s="57">
        <v>382</v>
      </c>
      <c r="AJ325" s="57">
        <v>844</v>
      </c>
      <c r="AK325" s="57">
        <v>326</v>
      </c>
      <c r="AL325" s="57">
        <v>373</v>
      </c>
      <c r="AM325" s="57">
        <v>143</v>
      </c>
      <c r="AN325" s="57">
        <v>1186</v>
      </c>
      <c r="AO325" s="57">
        <v>2586</v>
      </c>
      <c r="AP325" s="57">
        <v>1674</v>
      </c>
      <c r="AQ325" s="57">
        <v>797</v>
      </c>
      <c r="AR325" s="57">
        <v>212</v>
      </c>
      <c r="AS325" s="57">
        <v>1055</v>
      </c>
    </row>
    <row r="326" spans="1:45" hidden="1" x14ac:dyDescent="0.25">
      <c r="B326" s="57" t="s">
        <v>381</v>
      </c>
      <c r="C326" s="57" t="s">
        <v>420</v>
      </c>
      <c r="D326" s="57" t="s">
        <v>421</v>
      </c>
      <c r="E326" s="57">
        <f t="shared" si="65"/>
        <v>13403</v>
      </c>
      <c r="F326" s="57">
        <v>7273</v>
      </c>
      <c r="G326" s="57">
        <v>558</v>
      </c>
      <c r="H326" s="57">
        <v>9</v>
      </c>
      <c r="I326" s="57">
        <v>2372</v>
      </c>
      <c r="J326" s="57">
        <v>152</v>
      </c>
      <c r="K326" s="57">
        <v>102</v>
      </c>
      <c r="L326" s="57">
        <v>194</v>
      </c>
      <c r="M326" s="57">
        <v>235</v>
      </c>
      <c r="N326" s="57">
        <v>564</v>
      </c>
      <c r="O326" s="57">
        <v>101</v>
      </c>
      <c r="P326" s="57">
        <v>71</v>
      </c>
      <c r="Q326" s="57">
        <v>89</v>
      </c>
      <c r="R326" s="57">
        <v>316</v>
      </c>
      <c r="S326" s="57">
        <v>322</v>
      </c>
      <c r="T326" s="57">
        <v>323</v>
      </c>
      <c r="U326" s="57">
        <v>140</v>
      </c>
      <c r="V326" s="57">
        <v>41</v>
      </c>
      <c r="W326" s="57">
        <v>541</v>
      </c>
      <c r="AA326" s="57">
        <v>10411</v>
      </c>
      <c r="AB326" s="57">
        <v>5499</v>
      </c>
      <c r="AC326" s="57">
        <v>383</v>
      </c>
      <c r="AD326" s="57">
        <v>9</v>
      </c>
      <c r="AE326" s="57">
        <v>1811</v>
      </c>
      <c r="AF326" s="57">
        <v>132</v>
      </c>
      <c r="AG326" s="57">
        <v>92</v>
      </c>
      <c r="AH326" s="57">
        <v>151</v>
      </c>
      <c r="AI326" s="57">
        <v>196</v>
      </c>
      <c r="AJ326" s="57">
        <v>396</v>
      </c>
      <c r="AK326" s="57">
        <v>96</v>
      </c>
      <c r="AL326" s="57">
        <v>84</v>
      </c>
      <c r="AM326" s="57">
        <v>68</v>
      </c>
      <c r="AN326" s="57">
        <v>292</v>
      </c>
      <c r="AO326" s="57">
        <v>348</v>
      </c>
      <c r="AP326" s="57">
        <v>277</v>
      </c>
      <c r="AQ326" s="57">
        <v>138</v>
      </c>
      <c r="AR326" s="57">
        <v>41</v>
      </c>
      <c r="AS326" s="57">
        <v>398</v>
      </c>
    </row>
    <row r="327" spans="1:45" hidden="1" x14ac:dyDescent="0.25">
      <c r="A327" s="57" t="s">
        <v>424</v>
      </c>
      <c r="B327" s="57" t="s">
        <v>424</v>
      </c>
      <c r="C327" s="57" t="s">
        <v>422</v>
      </c>
      <c r="D327" s="57" t="s">
        <v>423</v>
      </c>
      <c r="E327" s="57">
        <f t="shared" si="65"/>
        <v>15704</v>
      </c>
      <c r="F327" s="57">
        <v>7346</v>
      </c>
      <c r="G327" s="57">
        <v>193</v>
      </c>
      <c r="H327" s="57">
        <v>108</v>
      </c>
      <c r="I327" s="57">
        <v>787</v>
      </c>
      <c r="J327" s="57">
        <v>253</v>
      </c>
      <c r="K327" s="57">
        <v>237</v>
      </c>
      <c r="L327" s="57">
        <v>108</v>
      </c>
      <c r="M327" s="57">
        <v>180</v>
      </c>
      <c r="N327" s="57">
        <v>373</v>
      </c>
      <c r="O327" s="57">
        <v>126</v>
      </c>
      <c r="P327" s="57">
        <v>113</v>
      </c>
      <c r="Q327" s="57">
        <v>120</v>
      </c>
      <c r="R327" s="57">
        <v>684</v>
      </c>
      <c r="S327" s="57">
        <v>3811</v>
      </c>
      <c r="T327" s="57">
        <v>532</v>
      </c>
      <c r="U327" s="57">
        <v>455</v>
      </c>
      <c r="V327" s="57">
        <v>46</v>
      </c>
      <c r="W327" s="57">
        <v>232</v>
      </c>
      <c r="AA327" s="57">
        <v>12016</v>
      </c>
      <c r="AB327" s="57">
        <v>5936</v>
      </c>
      <c r="AC327" s="57">
        <v>162</v>
      </c>
      <c r="AD327" s="57">
        <v>97</v>
      </c>
      <c r="AE327" s="57">
        <v>532</v>
      </c>
      <c r="AF327" s="57">
        <v>205</v>
      </c>
      <c r="AG327" s="57">
        <v>202</v>
      </c>
      <c r="AH327" s="57">
        <v>84</v>
      </c>
      <c r="AI327" s="57">
        <v>128</v>
      </c>
      <c r="AJ327" s="57">
        <v>264</v>
      </c>
      <c r="AK327" s="57">
        <v>100</v>
      </c>
      <c r="AL327" s="57">
        <v>88</v>
      </c>
      <c r="AM327" s="57">
        <v>84</v>
      </c>
      <c r="AN327" s="57">
        <v>494</v>
      </c>
      <c r="AO327" s="57">
        <v>2717</v>
      </c>
      <c r="AP327" s="57">
        <v>352</v>
      </c>
      <c r="AQ327" s="57">
        <v>375</v>
      </c>
      <c r="AR327" s="57">
        <v>34</v>
      </c>
      <c r="AS327" s="57">
        <v>162</v>
      </c>
    </row>
    <row r="328" spans="1:45" hidden="1" x14ac:dyDescent="0.25">
      <c r="B328" s="57" t="s">
        <v>424</v>
      </c>
      <c r="C328" s="57" t="s">
        <v>425</v>
      </c>
      <c r="D328" s="57" t="s">
        <v>426</v>
      </c>
      <c r="E328" s="57">
        <f t="shared" si="65"/>
        <v>12875</v>
      </c>
      <c r="F328" s="57">
        <v>8964</v>
      </c>
      <c r="G328" s="57">
        <v>345</v>
      </c>
      <c r="H328" s="57">
        <v>12</v>
      </c>
      <c r="I328" s="57">
        <v>1377</v>
      </c>
      <c r="J328" s="57">
        <v>113</v>
      </c>
      <c r="K328" s="57">
        <v>68</v>
      </c>
      <c r="L328" s="57">
        <v>196</v>
      </c>
      <c r="M328" s="57">
        <v>139</v>
      </c>
      <c r="N328" s="57">
        <v>275</v>
      </c>
      <c r="O328" s="57">
        <v>37</v>
      </c>
      <c r="P328" s="57">
        <v>16</v>
      </c>
      <c r="Q328" s="57">
        <v>157</v>
      </c>
      <c r="R328" s="57">
        <v>257</v>
      </c>
      <c r="S328" s="57">
        <v>444</v>
      </c>
      <c r="T328" s="57">
        <v>180</v>
      </c>
      <c r="U328" s="57">
        <v>119</v>
      </c>
      <c r="V328" s="57">
        <v>36</v>
      </c>
      <c r="W328" s="57">
        <v>140</v>
      </c>
      <c r="AA328" s="57">
        <v>9238</v>
      </c>
      <c r="AB328" s="57">
        <v>6272</v>
      </c>
      <c r="AC328" s="57">
        <v>214</v>
      </c>
      <c r="AD328" s="57">
        <v>11</v>
      </c>
      <c r="AE328" s="57">
        <v>893</v>
      </c>
      <c r="AF328" s="57">
        <v>94</v>
      </c>
      <c r="AG328" s="57">
        <v>58</v>
      </c>
      <c r="AH328" s="57">
        <v>149</v>
      </c>
      <c r="AI328" s="57">
        <v>122</v>
      </c>
      <c r="AJ328" s="57">
        <v>209</v>
      </c>
      <c r="AK328" s="57">
        <v>31</v>
      </c>
      <c r="AL328" s="57">
        <v>20</v>
      </c>
      <c r="AM328" s="57">
        <v>113</v>
      </c>
      <c r="AN328" s="57">
        <v>220</v>
      </c>
      <c r="AO328" s="57">
        <v>396</v>
      </c>
      <c r="AP328" s="57">
        <v>171</v>
      </c>
      <c r="AQ328" s="57">
        <v>110</v>
      </c>
      <c r="AR328" s="57">
        <v>33</v>
      </c>
      <c r="AS328" s="57">
        <v>122</v>
      </c>
    </row>
    <row r="329" spans="1:45" hidden="1" x14ac:dyDescent="0.25">
      <c r="B329" s="57" t="s">
        <v>424</v>
      </c>
      <c r="C329" s="57" t="s">
        <v>427</v>
      </c>
      <c r="D329" s="57" t="s">
        <v>428</v>
      </c>
      <c r="E329" s="57">
        <f t="shared" si="65"/>
        <v>14385</v>
      </c>
      <c r="F329" s="57">
        <v>7541</v>
      </c>
      <c r="G329" s="57">
        <v>286</v>
      </c>
      <c r="H329" s="57">
        <v>9</v>
      </c>
      <c r="I329" s="57">
        <v>1343</v>
      </c>
      <c r="J329" s="57">
        <v>294</v>
      </c>
      <c r="K329" s="57">
        <v>147</v>
      </c>
      <c r="L329" s="57">
        <v>153</v>
      </c>
      <c r="M329" s="57">
        <v>197</v>
      </c>
      <c r="N329" s="57">
        <v>463</v>
      </c>
      <c r="O329" s="57">
        <v>152</v>
      </c>
      <c r="P329" s="57">
        <v>135</v>
      </c>
      <c r="Q329" s="57">
        <v>338</v>
      </c>
      <c r="R329" s="57">
        <v>869</v>
      </c>
      <c r="S329" s="57">
        <v>1530</v>
      </c>
      <c r="T329" s="57">
        <v>437</v>
      </c>
      <c r="U329" s="57">
        <v>264</v>
      </c>
      <c r="V329" s="57">
        <v>26</v>
      </c>
      <c r="W329" s="57">
        <v>201</v>
      </c>
      <c r="AA329" s="57">
        <v>10564</v>
      </c>
      <c r="AB329" s="57">
        <v>5563</v>
      </c>
      <c r="AC329" s="57">
        <v>214</v>
      </c>
      <c r="AD329" s="57">
        <v>9</v>
      </c>
      <c r="AE329" s="57">
        <v>806</v>
      </c>
      <c r="AF329" s="57">
        <v>237</v>
      </c>
      <c r="AG329" s="57">
        <v>142</v>
      </c>
      <c r="AH329" s="57">
        <v>119</v>
      </c>
      <c r="AI329" s="57">
        <v>155</v>
      </c>
      <c r="AJ329" s="57">
        <v>302</v>
      </c>
      <c r="AK329" s="57">
        <v>139</v>
      </c>
      <c r="AL329" s="57">
        <v>119</v>
      </c>
      <c r="AM329" s="57">
        <v>234</v>
      </c>
      <c r="AN329" s="57">
        <v>600</v>
      </c>
      <c r="AO329" s="57">
        <v>1214</v>
      </c>
      <c r="AP329" s="57">
        <v>330</v>
      </c>
      <c r="AQ329" s="57">
        <v>219</v>
      </c>
      <c r="AR329" s="57">
        <v>22</v>
      </c>
      <c r="AS329" s="57">
        <v>140</v>
      </c>
    </row>
    <row r="330" spans="1:45" hidden="1" x14ac:dyDescent="0.25">
      <c r="B330" s="57" t="s">
        <v>424</v>
      </c>
      <c r="C330" s="57" t="s">
        <v>429</v>
      </c>
      <c r="D330" s="57" t="s">
        <v>430</v>
      </c>
      <c r="E330" s="57">
        <f t="shared" si="65"/>
        <v>13062</v>
      </c>
      <c r="F330" s="57">
        <v>9672</v>
      </c>
      <c r="G330" s="57">
        <v>168</v>
      </c>
      <c r="H330" s="57">
        <v>4</v>
      </c>
      <c r="I330" s="57">
        <v>832</v>
      </c>
      <c r="J330" s="57">
        <v>173</v>
      </c>
      <c r="K330" s="57">
        <v>63</v>
      </c>
      <c r="L330" s="57">
        <v>93</v>
      </c>
      <c r="M330" s="57">
        <v>78</v>
      </c>
      <c r="N330" s="57">
        <v>243</v>
      </c>
      <c r="O330" s="57">
        <v>43</v>
      </c>
      <c r="P330" s="57">
        <v>98</v>
      </c>
      <c r="Q330" s="57">
        <v>179</v>
      </c>
      <c r="R330" s="57">
        <v>223</v>
      </c>
      <c r="S330" s="57">
        <v>472</v>
      </c>
      <c r="T330" s="57">
        <v>307</v>
      </c>
      <c r="U330" s="57">
        <v>137</v>
      </c>
      <c r="V330" s="57">
        <v>50</v>
      </c>
      <c r="W330" s="57">
        <v>227</v>
      </c>
      <c r="AA330" s="57">
        <v>10034</v>
      </c>
      <c r="AB330" s="57">
        <v>7309</v>
      </c>
      <c r="AC330" s="57">
        <v>125</v>
      </c>
      <c r="AD330" s="57">
        <v>3</v>
      </c>
      <c r="AE330" s="57">
        <v>660</v>
      </c>
      <c r="AF330" s="57">
        <v>151</v>
      </c>
      <c r="AG330" s="57">
        <v>50</v>
      </c>
      <c r="AH330" s="57">
        <v>79</v>
      </c>
      <c r="AI330" s="57">
        <v>72</v>
      </c>
      <c r="AJ330" s="57">
        <v>204</v>
      </c>
      <c r="AK330" s="57">
        <v>43</v>
      </c>
      <c r="AL330" s="57">
        <v>98</v>
      </c>
      <c r="AM330" s="57">
        <v>128</v>
      </c>
      <c r="AN330" s="57">
        <v>199</v>
      </c>
      <c r="AO330" s="57">
        <v>384</v>
      </c>
      <c r="AP330" s="57">
        <v>228</v>
      </c>
      <c r="AQ330" s="57">
        <v>121</v>
      </c>
      <c r="AR330" s="57">
        <v>36</v>
      </c>
      <c r="AS330" s="57">
        <v>144</v>
      </c>
    </row>
    <row r="331" spans="1:45" hidden="1" x14ac:dyDescent="0.25">
      <c r="B331" s="57" t="s">
        <v>424</v>
      </c>
      <c r="C331" s="57" t="s">
        <v>431</v>
      </c>
      <c r="D331" s="57" t="s">
        <v>432</v>
      </c>
      <c r="E331" s="57">
        <f t="shared" si="65"/>
        <v>12519</v>
      </c>
      <c r="F331" s="57">
        <v>10111</v>
      </c>
      <c r="G331" s="57">
        <v>284</v>
      </c>
      <c r="H331" s="57">
        <v>7</v>
      </c>
      <c r="I331" s="57">
        <v>702</v>
      </c>
      <c r="J331" s="57">
        <v>98</v>
      </c>
      <c r="K331" s="57">
        <v>39</v>
      </c>
      <c r="L331" s="57">
        <v>108</v>
      </c>
      <c r="M331" s="57">
        <v>96</v>
      </c>
      <c r="N331" s="57">
        <v>184</v>
      </c>
      <c r="O331" s="57">
        <v>20</v>
      </c>
      <c r="P331" s="57">
        <v>17</v>
      </c>
      <c r="Q331" s="57">
        <v>194</v>
      </c>
      <c r="R331" s="57">
        <v>199</v>
      </c>
      <c r="S331" s="57">
        <v>214</v>
      </c>
      <c r="T331" s="57">
        <v>109</v>
      </c>
      <c r="U331" s="57">
        <v>45</v>
      </c>
      <c r="V331" s="57">
        <v>11</v>
      </c>
      <c r="W331" s="57">
        <v>81</v>
      </c>
      <c r="AA331" s="57">
        <v>9856</v>
      </c>
      <c r="AB331" s="57">
        <v>7765</v>
      </c>
      <c r="AC331" s="57">
        <v>177</v>
      </c>
      <c r="AD331" s="57">
        <v>6</v>
      </c>
      <c r="AE331" s="57">
        <v>495</v>
      </c>
      <c r="AF331" s="57">
        <v>87</v>
      </c>
      <c r="AG331" s="57">
        <v>34</v>
      </c>
      <c r="AH331" s="57">
        <v>95</v>
      </c>
      <c r="AI331" s="57">
        <v>72</v>
      </c>
      <c r="AJ331" s="57">
        <v>167</v>
      </c>
      <c r="AK331" s="57">
        <v>42</v>
      </c>
      <c r="AL331" s="57">
        <v>69</v>
      </c>
      <c r="AM331" s="57">
        <v>143</v>
      </c>
      <c r="AN331" s="57">
        <v>223</v>
      </c>
      <c r="AO331" s="57">
        <v>241</v>
      </c>
      <c r="AP331" s="57">
        <v>118</v>
      </c>
      <c r="AQ331" s="57">
        <v>42</v>
      </c>
      <c r="AR331" s="57">
        <v>16</v>
      </c>
      <c r="AS331" s="57">
        <v>64</v>
      </c>
    </row>
    <row r="332" spans="1:45" hidden="1" x14ac:dyDescent="0.25">
      <c r="B332" s="57" t="s">
        <v>424</v>
      </c>
      <c r="C332" s="57" t="s">
        <v>433</v>
      </c>
      <c r="D332" s="57" t="s">
        <v>434</v>
      </c>
      <c r="E332" s="57">
        <f t="shared" si="65"/>
        <v>12541</v>
      </c>
      <c r="F332" s="57">
        <v>9403</v>
      </c>
      <c r="G332" s="57">
        <v>224</v>
      </c>
      <c r="H332" s="57">
        <v>4</v>
      </c>
      <c r="I332" s="57">
        <v>799</v>
      </c>
      <c r="J332" s="57">
        <v>148</v>
      </c>
      <c r="K332" s="57">
        <v>67</v>
      </c>
      <c r="L332" s="57">
        <v>75</v>
      </c>
      <c r="M332" s="57">
        <v>105</v>
      </c>
      <c r="N332" s="57">
        <v>282</v>
      </c>
      <c r="O332" s="57">
        <v>56</v>
      </c>
      <c r="P332" s="57">
        <v>91</v>
      </c>
      <c r="Q332" s="57">
        <v>226</v>
      </c>
      <c r="R332" s="57">
        <v>239</v>
      </c>
      <c r="S332" s="57">
        <v>471</v>
      </c>
      <c r="T332" s="57">
        <v>133</v>
      </c>
      <c r="U332" s="57">
        <v>61</v>
      </c>
      <c r="V332" s="57">
        <v>17</v>
      </c>
      <c r="W332" s="57">
        <v>140</v>
      </c>
      <c r="AA332" s="57">
        <v>12120</v>
      </c>
      <c r="AB332" s="57">
        <v>9072</v>
      </c>
      <c r="AC332" s="57">
        <v>210</v>
      </c>
      <c r="AD332" s="57">
        <v>5</v>
      </c>
      <c r="AE332" s="57">
        <v>672</v>
      </c>
      <c r="AF332" s="57">
        <v>132</v>
      </c>
      <c r="AG332" s="57">
        <v>59</v>
      </c>
      <c r="AH332" s="57">
        <v>71</v>
      </c>
      <c r="AI332" s="57">
        <v>96</v>
      </c>
      <c r="AJ332" s="57">
        <v>273</v>
      </c>
      <c r="AK332" s="57">
        <v>54</v>
      </c>
      <c r="AL332" s="57">
        <v>102</v>
      </c>
      <c r="AM332" s="57">
        <v>226</v>
      </c>
      <c r="AN332" s="57">
        <v>245</v>
      </c>
      <c r="AO332" s="57">
        <v>459</v>
      </c>
      <c r="AP332" s="57">
        <v>189</v>
      </c>
      <c r="AQ332" s="57">
        <v>104</v>
      </c>
      <c r="AR332" s="57">
        <v>16</v>
      </c>
      <c r="AS332" s="57">
        <v>135</v>
      </c>
    </row>
    <row r="333" spans="1:45" hidden="1" x14ac:dyDescent="0.25">
      <c r="B333" s="57" t="s">
        <v>424</v>
      </c>
      <c r="C333" s="57" t="s">
        <v>435</v>
      </c>
      <c r="D333" s="57" t="s">
        <v>436</v>
      </c>
      <c r="E333" s="57">
        <f t="shared" si="65"/>
        <v>10399</v>
      </c>
      <c r="F333" s="57">
        <v>6839</v>
      </c>
      <c r="G333" s="57">
        <v>139</v>
      </c>
      <c r="H333" s="57">
        <v>4</v>
      </c>
      <c r="I333" s="57">
        <v>863</v>
      </c>
      <c r="J333" s="57">
        <v>130</v>
      </c>
      <c r="K333" s="57">
        <v>62</v>
      </c>
      <c r="L333" s="57">
        <v>69</v>
      </c>
      <c r="M333" s="57">
        <v>94</v>
      </c>
      <c r="N333" s="57">
        <v>186</v>
      </c>
      <c r="O333" s="57">
        <v>59</v>
      </c>
      <c r="P333" s="57">
        <v>27</v>
      </c>
      <c r="Q333" s="57">
        <v>213</v>
      </c>
      <c r="R333" s="57">
        <v>307</v>
      </c>
      <c r="S333" s="57">
        <v>884</v>
      </c>
      <c r="T333" s="57">
        <v>209</v>
      </c>
      <c r="U333" s="57">
        <v>100</v>
      </c>
      <c r="V333" s="57">
        <v>70</v>
      </c>
      <c r="W333" s="57">
        <v>144</v>
      </c>
      <c r="AA333" s="57">
        <v>8186</v>
      </c>
      <c r="AB333" s="57">
        <v>5383</v>
      </c>
      <c r="AC333" s="57">
        <v>121</v>
      </c>
      <c r="AD333" s="57">
        <v>2</v>
      </c>
      <c r="AE333" s="57">
        <v>609</v>
      </c>
      <c r="AF333" s="57">
        <v>113</v>
      </c>
      <c r="AG333" s="57">
        <v>54</v>
      </c>
      <c r="AH333" s="57">
        <v>62</v>
      </c>
      <c r="AI333" s="57">
        <v>73</v>
      </c>
      <c r="AJ333" s="57">
        <v>152</v>
      </c>
      <c r="AK333" s="57">
        <v>47</v>
      </c>
      <c r="AL333" s="57">
        <v>24</v>
      </c>
      <c r="AM333" s="57">
        <v>143</v>
      </c>
      <c r="AN333" s="57">
        <v>235</v>
      </c>
      <c r="AO333" s="57">
        <v>699</v>
      </c>
      <c r="AP333" s="57">
        <v>194</v>
      </c>
      <c r="AQ333" s="57">
        <v>100</v>
      </c>
      <c r="AR333" s="57">
        <v>62</v>
      </c>
      <c r="AS333" s="57">
        <v>113</v>
      </c>
    </row>
    <row r="334" spans="1:45" hidden="1" x14ac:dyDescent="0.25">
      <c r="B334" s="57" t="s">
        <v>424</v>
      </c>
      <c r="C334" s="57" t="s">
        <v>437</v>
      </c>
      <c r="D334" s="57" t="s">
        <v>438</v>
      </c>
      <c r="E334" s="57">
        <f t="shared" si="65"/>
        <v>18171</v>
      </c>
      <c r="F334" s="57">
        <v>6500</v>
      </c>
      <c r="G334" s="57">
        <v>285</v>
      </c>
      <c r="H334" s="57">
        <v>29</v>
      </c>
      <c r="I334" s="57">
        <v>1362</v>
      </c>
      <c r="J334" s="57">
        <v>288</v>
      </c>
      <c r="K334" s="57">
        <v>311</v>
      </c>
      <c r="L334" s="57">
        <v>142</v>
      </c>
      <c r="M334" s="57">
        <v>242</v>
      </c>
      <c r="N334" s="57">
        <v>992</v>
      </c>
      <c r="O334" s="57">
        <v>410</v>
      </c>
      <c r="P334" s="57">
        <v>197</v>
      </c>
      <c r="Q334" s="57">
        <v>283</v>
      </c>
      <c r="R334" s="57">
        <v>1708</v>
      </c>
      <c r="S334" s="57">
        <v>3716</v>
      </c>
      <c r="T334" s="57">
        <v>790</v>
      </c>
      <c r="U334" s="57">
        <v>479</v>
      </c>
      <c r="V334" s="57">
        <v>95</v>
      </c>
      <c r="W334" s="57">
        <v>342</v>
      </c>
      <c r="AA334" s="57">
        <v>14286</v>
      </c>
      <c r="AB334" s="57">
        <v>5727</v>
      </c>
      <c r="AC334" s="57">
        <v>259</v>
      </c>
      <c r="AD334" s="57">
        <v>30</v>
      </c>
      <c r="AE334" s="57">
        <v>934</v>
      </c>
      <c r="AF334" s="57">
        <v>240</v>
      </c>
      <c r="AG334" s="57">
        <v>278</v>
      </c>
      <c r="AH334" s="57">
        <v>118</v>
      </c>
      <c r="AI334" s="57">
        <v>196</v>
      </c>
      <c r="AJ334" s="57">
        <v>695</v>
      </c>
      <c r="AK334" s="57">
        <v>311</v>
      </c>
      <c r="AL334" s="57">
        <v>154</v>
      </c>
      <c r="AM334" s="57">
        <v>186</v>
      </c>
      <c r="AN334" s="57">
        <v>1166</v>
      </c>
      <c r="AO334" s="57">
        <v>2660</v>
      </c>
      <c r="AP334" s="57">
        <v>578</v>
      </c>
      <c r="AQ334" s="57">
        <v>399</v>
      </c>
      <c r="AR334" s="57">
        <v>86</v>
      </c>
      <c r="AS334" s="57">
        <v>269</v>
      </c>
    </row>
    <row r="335" spans="1:45" hidden="1" x14ac:dyDescent="0.25">
      <c r="B335" s="57" t="s">
        <v>424</v>
      </c>
      <c r="C335" s="57" t="s">
        <v>439</v>
      </c>
      <c r="D335" s="57" t="s">
        <v>440</v>
      </c>
      <c r="E335" s="57">
        <f t="shared" si="65"/>
        <v>16527</v>
      </c>
      <c r="F335" s="57">
        <v>8408</v>
      </c>
      <c r="G335" s="57">
        <v>424</v>
      </c>
      <c r="H335" s="57">
        <v>19</v>
      </c>
      <c r="I335" s="57">
        <v>2178</v>
      </c>
      <c r="J335" s="57">
        <v>277</v>
      </c>
      <c r="K335" s="57">
        <v>170</v>
      </c>
      <c r="L335" s="57">
        <v>220</v>
      </c>
      <c r="M335" s="57">
        <v>313</v>
      </c>
      <c r="N335" s="57">
        <v>393</v>
      </c>
      <c r="O335" s="57">
        <v>95</v>
      </c>
      <c r="P335" s="57">
        <v>55</v>
      </c>
      <c r="Q335" s="57">
        <v>604</v>
      </c>
      <c r="R335" s="57">
        <v>661</v>
      </c>
      <c r="S335" s="57">
        <v>1496</v>
      </c>
      <c r="T335" s="57">
        <v>577</v>
      </c>
      <c r="U335" s="57">
        <v>320</v>
      </c>
      <c r="V335" s="57">
        <v>112</v>
      </c>
      <c r="W335" s="57">
        <v>205</v>
      </c>
      <c r="AA335" s="57">
        <v>15635</v>
      </c>
      <c r="AB335" s="57">
        <v>8054</v>
      </c>
      <c r="AC335" s="57">
        <v>307</v>
      </c>
      <c r="AD335" s="57">
        <v>16</v>
      </c>
      <c r="AE335" s="57">
        <v>1767</v>
      </c>
      <c r="AF335" s="57">
        <v>298</v>
      </c>
      <c r="AG335" s="57">
        <v>165</v>
      </c>
      <c r="AH335" s="57">
        <v>197</v>
      </c>
      <c r="AI335" s="57">
        <v>307</v>
      </c>
      <c r="AJ335" s="57">
        <v>384</v>
      </c>
      <c r="AK335" s="57">
        <v>105</v>
      </c>
      <c r="AL335" s="57">
        <v>120</v>
      </c>
      <c r="AM335" s="57">
        <v>508</v>
      </c>
      <c r="AN335" s="57">
        <v>636</v>
      </c>
      <c r="AO335" s="57">
        <v>1443</v>
      </c>
      <c r="AP335" s="57">
        <v>648</v>
      </c>
      <c r="AQ335" s="57">
        <v>330</v>
      </c>
      <c r="AR335" s="57">
        <v>100</v>
      </c>
      <c r="AS335" s="57">
        <v>250</v>
      </c>
    </row>
    <row r="336" spans="1:45" hidden="1" x14ac:dyDescent="0.25">
      <c r="B336" s="57" t="s">
        <v>424</v>
      </c>
      <c r="C336" s="57" t="s">
        <v>441</v>
      </c>
      <c r="D336" s="57" t="s">
        <v>442</v>
      </c>
      <c r="E336" s="57">
        <f t="shared" si="65"/>
        <v>14300</v>
      </c>
      <c r="F336" s="57">
        <v>7981</v>
      </c>
      <c r="G336" s="57">
        <v>272</v>
      </c>
      <c r="H336" s="57">
        <v>9</v>
      </c>
      <c r="I336" s="57">
        <v>1228</v>
      </c>
      <c r="J336" s="57">
        <v>193</v>
      </c>
      <c r="K336" s="57">
        <v>132</v>
      </c>
      <c r="L336" s="57">
        <v>144</v>
      </c>
      <c r="M336" s="57">
        <v>233</v>
      </c>
      <c r="N336" s="57">
        <v>503</v>
      </c>
      <c r="O336" s="57">
        <v>151</v>
      </c>
      <c r="P336" s="57">
        <v>107</v>
      </c>
      <c r="Q336" s="57">
        <v>312</v>
      </c>
      <c r="R336" s="57">
        <v>638</v>
      </c>
      <c r="S336" s="57">
        <v>1457</v>
      </c>
      <c r="T336" s="57">
        <v>423</v>
      </c>
      <c r="U336" s="57">
        <v>239</v>
      </c>
      <c r="V336" s="57">
        <v>58</v>
      </c>
      <c r="W336" s="57">
        <v>220</v>
      </c>
      <c r="AA336" s="57">
        <v>10046</v>
      </c>
      <c r="AB336" s="57">
        <v>5799</v>
      </c>
      <c r="AC336" s="57">
        <v>175</v>
      </c>
      <c r="AD336" s="57">
        <v>7</v>
      </c>
      <c r="AE336" s="57">
        <v>742</v>
      </c>
      <c r="AF336" s="57">
        <v>159</v>
      </c>
      <c r="AG336" s="57">
        <v>106</v>
      </c>
      <c r="AH336" s="57">
        <v>107</v>
      </c>
      <c r="AI336" s="57">
        <v>189</v>
      </c>
      <c r="AJ336" s="57">
        <v>293</v>
      </c>
      <c r="AK336" s="57">
        <v>110</v>
      </c>
      <c r="AL336" s="57">
        <v>77</v>
      </c>
      <c r="AM336" s="57">
        <v>187</v>
      </c>
      <c r="AN336" s="57">
        <v>408</v>
      </c>
      <c r="AO336" s="57">
        <v>1037</v>
      </c>
      <c r="AP336" s="57">
        <v>293</v>
      </c>
      <c r="AQ336" s="57">
        <v>176</v>
      </c>
      <c r="AR336" s="57">
        <v>39</v>
      </c>
      <c r="AS336" s="57">
        <v>142</v>
      </c>
    </row>
    <row r="337" spans="1:45" hidden="1" x14ac:dyDescent="0.25">
      <c r="B337" s="57" t="s">
        <v>424</v>
      </c>
      <c r="C337" s="57" t="s">
        <v>443</v>
      </c>
      <c r="D337" s="57" t="s">
        <v>444</v>
      </c>
      <c r="E337" s="57">
        <f t="shared" si="65"/>
        <v>13505</v>
      </c>
      <c r="F337" s="57">
        <v>8774</v>
      </c>
      <c r="G337" s="57">
        <v>271</v>
      </c>
      <c r="H337" s="57">
        <v>7</v>
      </c>
      <c r="I337" s="57">
        <v>1208</v>
      </c>
      <c r="J337" s="57">
        <v>223</v>
      </c>
      <c r="K337" s="57">
        <v>86</v>
      </c>
      <c r="L337" s="57">
        <v>114</v>
      </c>
      <c r="M337" s="57">
        <v>144</v>
      </c>
      <c r="N337" s="57">
        <v>216</v>
      </c>
      <c r="O337" s="57">
        <v>95</v>
      </c>
      <c r="P337" s="57">
        <v>39</v>
      </c>
      <c r="Q337" s="57">
        <v>185</v>
      </c>
      <c r="R337" s="57">
        <v>408</v>
      </c>
      <c r="S337" s="57">
        <v>799</v>
      </c>
      <c r="T337" s="57">
        <v>444</v>
      </c>
      <c r="U337" s="57">
        <v>182</v>
      </c>
      <c r="V337" s="57">
        <v>82</v>
      </c>
      <c r="W337" s="57">
        <v>228</v>
      </c>
      <c r="AA337" s="57">
        <v>10696</v>
      </c>
      <c r="AB337" s="57">
        <v>7106</v>
      </c>
      <c r="AC337" s="57">
        <v>195</v>
      </c>
      <c r="AD337" s="57">
        <v>7</v>
      </c>
      <c r="AE337" s="57">
        <v>868</v>
      </c>
      <c r="AF337" s="57">
        <v>184</v>
      </c>
      <c r="AG337" s="57">
        <v>65</v>
      </c>
      <c r="AH337" s="57">
        <v>97</v>
      </c>
      <c r="AI337" s="57">
        <v>115</v>
      </c>
      <c r="AJ337" s="57">
        <v>186</v>
      </c>
      <c r="AK337" s="57">
        <v>74</v>
      </c>
      <c r="AL337" s="57">
        <v>40</v>
      </c>
      <c r="AM337" s="57">
        <v>109</v>
      </c>
      <c r="AN337" s="57">
        <v>310</v>
      </c>
      <c r="AO337" s="57">
        <v>599</v>
      </c>
      <c r="AP337" s="57">
        <v>317</v>
      </c>
      <c r="AQ337" s="57">
        <v>167</v>
      </c>
      <c r="AR337" s="57">
        <v>71</v>
      </c>
      <c r="AS337" s="57">
        <v>186</v>
      </c>
    </row>
    <row r="338" spans="1:45" hidden="1" x14ac:dyDescent="0.25">
      <c r="B338" s="57" t="s">
        <v>424</v>
      </c>
      <c r="C338" s="57" t="s">
        <v>445</v>
      </c>
      <c r="D338" s="57" t="s">
        <v>446</v>
      </c>
      <c r="E338" s="57">
        <f t="shared" si="65"/>
        <v>14051</v>
      </c>
      <c r="F338" s="57">
        <v>7519</v>
      </c>
      <c r="G338" s="57">
        <v>328</v>
      </c>
      <c r="H338" s="57">
        <v>6</v>
      </c>
      <c r="I338" s="57">
        <v>1905</v>
      </c>
      <c r="J338" s="57">
        <v>214</v>
      </c>
      <c r="K338" s="57">
        <v>103</v>
      </c>
      <c r="L338" s="57">
        <v>216</v>
      </c>
      <c r="M338" s="57">
        <v>219</v>
      </c>
      <c r="N338" s="57">
        <v>565</v>
      </c>
      <c r="O338" s="57">
        <v>115</v>
      </c>
      <c r="P338" s="57">
        <v>98</v>
      </c>
      <c r="Q338" s="57">
        <v>581</v>
      </c>
      <c r="R338" s="57">
        <v>637</v>
      </c>
      <c r="S338" s="57">
        <v>798</v>
      </c>
      <c r="T338" s="57">
        <v>362</v>
      </c>
      <c r="U338" s="57">
        <v>147</v>
      </c>
      <c r="V338" s="57">
        <v>66</v>
      </c>
      <c r="W338" s="57">
        <v>172</v>
      </c>
      <c r="AA338" s="57">
        <v>16915</v>
      </c>
      <c r="AB338" s="57">
        <v>8967</v>
      </c>
      <c r="AC338" s="57">
        <v>307</v>
      </c>
      <c r="AD338" s="57">
        <v>7</v>
      </c>
      <c r="AE338" s="57">
        <v>1786</v>
      </c>
      <c r="AF338" s="57">
        <v>275</v>
      </c>
      <c r="AG338" s="57">
        <v>129</v>
      </c>
      <c r="AH338" s="57">
        <v>221</v>
      </c>
      <c r="AI338" s="57">
        <v>286</v>
      </c>
      <c r="AJ338" s="57">
        <v>732</v>
      </c>
      <c r="AK338" s="57">
        <v>232</v>
      </c>
      <c r="AL338" s="57">
        <v>217</v>
      </c>
      <c r="AM338" s="57">
        <v>584</v>
      </c>
      <c r="AN338" s="57">
        <v>768</v>
      </c>
      <c r="AO338" s="57">
        <v>1297</v>
      </c>
      <c r="AP338" s="57">
        <v>595</v>
      </c>
      <c r="AQ338" s="57">
        <v>221</v>
      </c>
      <c r="AR338" s="57">
        <v>76</v>
      </c>
      <c r="AS338" s="57">
        <v>215</v>
      </c>
    </row>
    <row r="339" spans="1:45" hidden="1" x14ac:dyDescent="0.25">
      <c r="B339" s="57" t="s">
        <v>424</v>
      </c>
      <c r="C339" s="57" t="s">
        <v>447</v>
      </c>
      <c r="D339" s="57" t="s">
        <v>448</v>
      </c>
      <c r="E339" s="57">
        <f t="shared" si="65"/>
        <v>16736</v>
      </c>
      <c r="F339" s="57">
        <v>6157</v>
      </c>
      <c r="G339" s="57">
        <v>202</v>
      </c>
      <c r="H339" s="57">
        <v>66</v>
      </c>
      <c r="I339" s="57">
        <v>1041</v>
      </c>
      <c r="J339" s="57">
        <v>300</v>
      </c>
      <c r="K339" s="57">
        <v>173</v>
      </c>
      <c r="L339" s="57">
        <v>170</v>
      </c>
      <c r="M339" s="57">
        <v>191</v>
      </c>
      <c r="N339" s="57">
        <v>1103</v>
      </c>
      <c r="O339" s="57">
        <v>440</v>
      </c>
      <c r="P339" s="57">
        <v>138</v>
      </c>
      <c r="Q339" s="57">
        <v>158</v>
      </c>
      <c r="R339" s="57">
        <v>2370</v>
      </c>
      <c r="S339" s="57">
        <v>2655</v>
      </c>
      <c r="T339" s="57">
        <v>799</v>
      </c>
      <c r="U339" s="57">
        <v>460</v>
      </c>
      <c r="V339" s="57">
        <v>61</v>
      </c>
      <c r="W339" s="57">
        <v>252</v>
      </c>
      <c r="AA339" s="57">
        <v>13020</v>
      </c>
      <c r="AB339" s="57">
        <v>5149</v>
      </c>
      <c r="AC339" s="57">
        <v>159</v>
      </c>
      <c r="AD339" s="57">
        <v>65</v>
      </c>
      <c r="AE339" s="57">
        <v>751</v>
      </c>
      <c r="AF339" s="57">
        <v>243</v>
      </c>
      <c r="AG339" s="57">
        <v>159</v>
      </c>
      <c r="AH339" s="57">
        <v>148</v>
      </c>
      <c r="AI339" s="57">
        <v>168</v>
      </c>
      <c r="AJ339" s="57">
        <v>840</v>
      </c>
      <c r="AK339" s="57">
        <v>363</v>
      </c>
      <c r="AL339" s="57">
        <v>145</v>
      </c>
      <c r="AM339" s="57">
        <v>149</v>
      </c>
      <c r="AN339" s="57">
        <v>1605</v>
      </c>
      <c r="AO339" s="57">
        <v>1937</v>
      </c>
      <c r="AP339" s="57">
        <v>531</v>
      </c>
      <c r="AQ339" s="57">
        <v>347</v>
      </c>
      <c r="AR339" s="57">
        <v>54</v>
      </c>
      <c r="AS339" s="57">
        <v>207</v>
      </c>
    </row>
    <row r="340" spans="1:45" hidden="1" x14ac:dyDescent="0.25">
      <c r="B340" s="57" t="s">
        <v>424</v>
      </c>
      <c r="C340" s="57" t="s">
        <v>449</v>
      </c>
      <c r="D340" s="57" t="s">
        <v>450</v>
      </c>
      <c r="E340" s="57">
        <f t="shared" si="65"/>
        <v>13433</v>
      </c>
      <c r="F340" s="57">
        <v>7822</v>
      </c>
      <c r="G340" s="57">
        <v>277</v>
      </c>
      <c r="H340" s="57">
        <v>19</v>
      </c>
      <c r="I340" s="57">
        <v>813</v>
      </c>
      <c r="J340" s="57">
        <v>212</v>
      </c>
      <c r="K340" s="57">
        <v>121</v>
      </c>
      <c r="L340" s="57">
        <v>161</v>
      </c>
      <c r="M340" s="57">
        <v>204</v>
      </c>
      <c r="N340" s="57">
        <v>579</v>
      </c>
      <c r="O340" s="57">
        <v>236</v>
      </c>
      <c r="P340" s="57">
        <v>40</v>
      </c>
      <c r="Q340" s="57">
        <v>76</v>
      </c>
      <c r="R340" s="57">
        <v>421</v>
      </c>
      <c r="S340" s="57">
        <v>1275</v>
      </c>
      <c r="T340" s="57">
        <v>632</v>
      </c>
      <c r="U340" s="57">
        <v>269</v>
      </c>
      <c r="V340" s="57">
        <v>49</v>
      </c>
      <c r="W340" s="57">
        <v>227</v>
      </c>
      <c r="AA340" s="57">
        <v>9849</v>
      </c>
      <c r="AB340" s="57">
        <v>5627</v>
      </c>
      <c r="AC340" s="57">
        <v>208</v>
      </c>
      <c r="AD340" s="57">
        <v>17</v>
      </c>
      <c r="AE340" s="57">
        <v>583</v>
      </c>
      <c r="AF340" s="57">
        <v>176</v>
      </c>
      <c r="AG340" s="57">
        <v>102</v>
      </c>
      <c r="AH340" s="57">
        <v>130</v>
      </c>
      <c r="AI340" s="57">
        <v>162</v>
      </c>
      <c r="AJ340" s="57">
        <v>413</v>
      </c>
      <c r="AK340" s="57">
        <v>172</v>
      </c>
      <c r="AL340" s="57">
        <v>34</v>
      </c>
      <c r="AM340" s="57">
        <v>45</v>
      </c>
      <c r="AN340" s="57">
        <v>306</v>
      </c>
      <c r="AO340" s="57">
        <v>948</v>
      </c>
      <c r="AP340" s="57">
        <v>467</v>
      </c>
      <c r="AQ340" s="57">
        <v>229</v>
      </c>
      <c r="AR340" s="57">
        <v>45</v>
      </c>
      <c r="AS340" s="57">
        <v>185</v>
      </c>
    </row>
    <row r="341" spans="1:45" hidden="1" x14ac:dyDescent="0.25">
      <c r="B341" s="57" t="s">
        <v>424</v>
      </c>
      <c r="C341" s="57" t="s">
        <v>451</v>
      </c>
      <c r="D341" s="57" t="s">
        <v>452</v>
      </c>
      <c r="E341" s="57">
        <f t="shared" si="65"/>
        <v>19730</v>
      </c>
      <c r="F341" s="57">
        <v>6565</v>
      </c>
      <c r="G341" s="57">
        <v>132</v>
      </c>
      <c r="H341" s="57">
        <v>69</v>
      </c>
      <c r="I341" s="57">
        <v>1594</v>
      </c>
      <c r="J341" s="57">
        <v>341</v>
      </c>
      <c r="K341" s="57">
        <v>363</v>
      </c>
      <c r="L341" s="57">
        <v>116</v>
      </c>
      <c r="M341" s="57">
        <v>233</v>
      </c>
      <c r="N341" s="57">
        <v>297</v>
      </c>
      <c r="O341" s="57">
        <v>145</v>
      </c>
      <c r="P341" s="57">
        <v>136</v>
      </c>
      <c r="Q341" s="57">
        <v>434</v>
      </c>
      <c r="R341" s="57">
        <v>527</v>
      </c>
      <c r="S341" s="57">
        <v>7020</v>
      </c>
      <c r="T341" s="57">
        <v>741</v>
      </c>
      <c r="U341" s="57">
        <v>681</v>
      </c>
      <c r="V341" s="57">
        <v>66</v>
      </c>
      <c r="W341" s="57">
        <v>270</v>
      </c>
      <c r="AA341" s="57">
        <v>18189</v>
      </c>
      <c r="AB341" s="57">
        <v>8104</v>
      </c>
      <c r="AC341" s="57">
        <v>165</v>
      </c>
      <c r="AD341" s="57">
        <v>71</v>
      </c>
      <c r="AE341" s="57">
        <v>1140</v>
      </c>
      <c r="AF341" s="57">
        <v>326</v>
      </c>
      <c r="AG341" s="57">
        <v>309</v>
      </c>
      <c r="AH341" s="57">
        <v>105</v>
      </c>
      <c r="AI341" s="57">
        <v>205</v>
      </c>
      <c r="AJ341" s="57">
        <v>288</v>
      </c>
      <c r="AK341" s="57">
        <v>140</v>
      </c>
      <c r="AL341" s="57">
        <v>126</v>
      </c>
      <c r="AM341" s="57">
        <v>301</v>
      </c>
      <c r="AN341" s="57">
        <v>481</v>
      </c>
      <c r="AO341" s="57">
        <v>4995</v>
      </c>
      <c r="AP341" s="57">
        <v>616</v>
      </c>
      <c r="AQ341" s="57">
        <v>552</v>
      </c>
      <c r="AR341" s="57">
        <v>49</v>
      </c>
      <c r="AS341" s="57">
        <v>216</v>
      </c>
    </row>
    <row r="342" spans="1:45" hidden="1" x14ac:dyDescent="0.25">
      <c r="B342" s="57" t="s">
        <v>424</v>
      </c>
      <c r="C342" s="57" t="s">
        <v>453</v>
      </c>
      <c r="D342" s="57" t="s">
        <v>454</v>
      </c>
      <c r="E342" s="57">
        <f t="shared" si="65"/>
        <v>17499</v>
      </c>
      <c r="F342" s="57">
        <v>6011</v>
      </c>
      <c r="G342" s="57">
        <v>209</v>
      </c>
      <c r="H342" s="57">
        <v>26</v>
      </c>
      <c r="I342" s="57">
        <v>1168</v>
      </c>
      <c r="J342" s="57">
        <v>350</v>
      </c>
      <c r="K342" s="57">
        <v>254</v>
      </c>
      <c r="L342" s="57">
        <v>144</v>
      </c>
      <c r="M342" s="57">
        <v>242</v>
      </c>
      <c r="N342" s="57">
        <v>705</v>
      </c>
      <c r="O342" s="57">
        <v>228</v>
      </c>
      <c r="P342" s="57">
        <v>170</v>
      </c>
      <c r="Q342" s="57">
        <v>401</v>
      </c>
      <c r="R342" s="57">
        <v>1436</v>
      </c>
      <c r="S342" s="57">
        <v>4244</v>
      </c>
      <c r="T342" s="57">
        <v>722</v>
      </c>
      <c r="U342" s="57">
        <v>798</v>
      </c>
      <c r="V342" s="57">
        <v>70</v>
      </c>
      <c r="W342" s="57">
        <v>321</v>
      </c>
      <c r="AA342" s="57">
        <v>19115</v>
      </c>
      <c r="AB342" s="57">
        <v>8119</v>
      </c>
      <c r="AC342" s="57">
        <v>298</v>
      </c>
      <c r="AD342" s="57">
        <v>27</v>
      </c>
      <c r="AE342" s="57">
        <v>1027</v>
      </c>
      <c r="AF342" s="57">
        <v>353</v>
      </c>
      <c r="AG342" s="57">
        <v>247</v>
      </c>
      <c r="AH342" s="57">
        <v>156</v>
      </c>
      <c r="AI342" s="57">
        <v>228</v>
      </c>
      <c r="AJ342" s="57">
        <v>786</v>
      </c>
      <c r="AK342" s="57">
        <v>242</v>
      </c>
      <c r="AL342" s="57">
        <v>176</v>
      </c>
      <c r="AM342" s="57">
        <v>352</v>
      </c>
      <c r="AN342" s="57">
        <v>1244</v>
      </c>
      <c r="AO342" s="57">
        <v>3916</v>
      </c>
      <c r="AP342" s="57">
        <v>764</v>
      </c>
      <c r="AQ342" s="57">
        <v>775</v>
      </c>
      <c r="AR342" s="57">
        <v>83</v>
      </c>
      <c r="AS342" s="57">
        <v>322</v>
      </c>
    </row>
    <row r="343" spans="1:45" hidden="1" x14ac:dyDescent="0.25">
      <c r="B343" s="57" t="s">
        <v>424</v>
      </c>
      <c r="C343" s="57" t="s">
        <v>455</v>
      </c>
      <c r="D343" s="57" t="s">
        <v>456</v>
      </c>
      <c r="E343" s="57">
        <f t="shared" si="65"/>
        <v>19120</v>
      </c>
      <c r="F343" s="57">
        <v>7517</v>
      </c>
      <c r="G343" s="57">
        <v>252</v>
      </c>
      <c r="H343" s="57">
        <v>32</v>
      </c>
      <c r="I343" s="57">
        <v>1951</v>
      </c>
      <c r="J343" s="57">
        <v>404</v>
      </c>
      <c r="K343" s="57">
        <v>303</v>
      </c>
      <c r="L343" s="57">
        <v>132</v>
      </c>
      <c r="M343" s="57">
        <v>293</v>
      </c>
      <c r="N343" s="57">
        <v>477</v>
      </c>
      <c r="O343" s="57">
        <v>186</v>
      </c>
      <c r="P343" s="57">
        <v>168</v>
      </c>
      <c r="Q343" s="57">
        <v>600</v>
      </c>
      <c r="R343" s="57">
        <v>1174</v>
      </c>
      <c r="S343" s="57">
        <v>3878</v>
      </c>
      <c r="T343" s="57">
        <v>654</v>
      </c>
      <c r="U343" s="57">
        <v>684</v>
      </c>
      <c r="V343" s="57">
        <v>154</v>
      </c>
      <c r="W343" s="57">
        <v>261</v>
      </c>
      <c r="AA343" s="57">
        <v>23157</v>
      </c>
      <c r="AB343" s="57">
        <v>11298</v>
      </c>
      <c r="AC343" s="57">
        <v>318</v>
      </c>
      <c r="AD343" s="57">
        <v>42</v>
      </c>
      <c r="AE343" s="57">
        <v>1805</v>
      </c>
      <c r="AF343" s="57">
        <v>421</v>
      </c>
      <c r="AG343" s="57">
        <v>312</v>
      </c>
      <c r="AH343" s="57">
        <v>158</v>
      </c>
      <c r="AI343" s="57">
        <v>320</v>
      </c>
      <c r="AJ343" s="57">
        <v>707</v>
      </c>
      <c r="AK343" s="57">
        <v>258</v>
      </c>
      <c r="AL343" s="57">
        <v>210</v>
      </c>
      <c r="AM343" s="57">
        <v>523</v>
      </c>
      <c r="AN343" s="57">
        <v>1111</v>
      </c>
      <c r="AO343" s="57">
        <v>3629</v>
      </c>
      <c r="AP343" s="57">
        <v>875</v>
      </c>
      <c r="AQ343" s="57">
        <v>690</v>
      </c>
      <c r="AR343" s="57">
        <v>145</v>
      </c>
      <c r="AS343" s="57">
        <v>335</v>
      </c>
    </row>
    <row r="344" spans="1:45" hidden="1" x14ac:dyDescent="0.25">
      <c r="A344" s="57" t="s">
        <v>459</v>
      </c>
      <c r="B344" s="57" t="s">
        <v>459</v>
      </c>
      <c r="C344" s="57" t="s">
        <v>457</v>
      </c>
      <c r="D344" s="57" t="s">
        <v>458</v>
      </c>
      <c r="E344" s="57">
        <f t="shared" si="65"/>
        <v>11091</v>
      </c>
      <c r="F344" s="57">
        <v>4253</v>
      </c>
      <c r="G344" s="57">
        <v>317</v>
      </c>
      <c r="H344" s="57">
        <v>9</v>
      </c>
      <c r="I344" s="57">
        <v>2270</v>
      </c>
      <c r="J344" s="57">
        <v>171</v>
      </c>
      <c r="K344" s="57">
        <v>108</v>
      </c>
      <c r="L344" s="57">
        <v>179</v>
      </c>
      <c r="M344" s="57">
        <v>241</v>
      </c>
      <c r="N344" s="57">
        <v>218</v>
      </c>
      <c r="O344" s="57">
        <v>77</v>
      </c>
      <c r="P344" s="57">
        <v>231</v>
      </c>
      <c r="Q344" s="57">
        <v>231</v>
      </c>
      <c r="R344" s="57">
        <v>398</v>
      </c>
      <c r="S344" s="57">
        <v>980</v>
      </c>
      <c r="T344" s="57">
        <v>522</v>
      </c>
      <c r="U344" s="57">
        <v>266</v>
      </c>
      <c r="V344" s="57">
        <v>156</v>
      </c>
      <c r="W344" s="57">
        <v>464</v>
      </c>
      <c r="AA344" s="57">
        <v>6842</v>
      </c>
      <c r="AB344" s="57">
        <v>2146</v>
      </c>
      <c r="AC344" s="57">
        <v>196</v>
      </c>
      <c r="AD344" s="57">
        <v>7</v>
      </c>
      <c r="AE344" s="57">
        <v>1358</v>
      </c>
      <c r="AF344" s="57">
        <v>132</v>
      </c>
      <c r="AG344" s="57">
        <v>80</v>
      </c>
      <c r="AH344" s="57">
        <v>105</v>
      </c>
      <c r="AI344" s="57">
        <v>155</v>
      </c>
      <c r="AJ344" s="57">
        <v>167</v>
      </c>
      <c r="AK344" s="57">
        <v>67</v>
      </c>
      <c r="AL344" s="57">
        <v>193</v>
      </c>
      <c r="AM344" s="57">
        <v>133</v>
      </c>
      <c r="AN344" s="57">
        <v>293</v>
      </c>
      <c r="AO344" s="57">
        <v>710</v>
      </c>
      <c r="AP344" s="57">
        <v>423</v>
      </c>
      <c r="AQ344" s="57">
        <v>196</v>
      </c>
      <c r="AR344" s="57">
        <v>126</v>
      </c>
      <c r="AS344" s="57">
        <v>355</v>
      </c>
    </row>
    <row r="345" spans="1:45" hidden="1" x14ac:dyDescent="0.25">
      <c r="B345" s="57" t="s">
        <v>459</v>
      </c>
      <c r="C345" s="57" t="s">
        <v>460</v>
      </c>
      <c r="D345" s="57" t="s">
        <v>461</v>
      </c>
      <c r="E345" s="57">
        <f t="shared" si="65"/>
        <v>13392</v>
      </c>
      <c r="F345" s="57">
        <v>4859</v>
      </c>
      <c r="G345" s="57">
        <v>224</v>
      </c>
      <c r="H345" s="57">
        <v>23</v>
      </c>
      <c r="I345" s="57">
        <v>2488</v>
      </c>
      <c r="J345" s="57">
        <v>204</v>
      </c>
      <c r="K345" s="57">
        <v>106</v>
      </c>
      <c r="L345" s="57">
        <v>138</v>
      </c>
      <c r="M345" s="57">
        <v>209</v>
      </c>
      <c r="N345" s="57">
        <v>1078</v>
      </c>
      <c r="O345" s="57">
        <v>111</v>
      </c>
      <c r="P345" s="57">
        <v>314</v>
      </c>
      <c r="Q345" s="57">
        <v>103</v>
      </c>
      <c r="R345" s="57">
        <v>250</v>
      </c>
      <c r="S345" s="57">
        <v>1165</v>
      </c>
      <c r="T345" s="57">
        <v>843</v>
      </c>
      <c r="U345" s="57">
        <v>353</v>
      </c>
      <c r="V345" s="57">
        <v>48</v>
      </c>
      <c r="W345" s="57">
        <v>876</v>
      </c>
      <c r="AA345" s="57">
        <v>10318</v>
      </c>
      <c r="AB345" s="57">
        <v>3436</v>
      </c>
      <c r="AC345" s="57">
        <v>146</v>
      </c>
      <c r="AD345" s="57">
        <v>16</v>
      </c>
      <c r="AE345" s="57">
        <v>2000</v>
      </c>
      <c r="AF345" s="57">
        <v>163</v>
      </c>
      <c r="AG345" s="57">
        <v>87</v>
      </c>
      <c r="AH345" s="57">
        <v>98</v>
      </c>
      <c r="AI345" s="57">
        <v>159</v>
      </c>
      <c r="AJ345" s="57">
        <v>895</v>
      </c>
      <c r="AK345" s="57">
        <v>111</v>
      </c>
      <c r="AL345" s="57">
        <v>277</v>
      </c>
      <c r="AM345" s="57">
        <v>74</v>
      </c>
      <c r="AN345" s="57">
        <v>202</v>
      </c>
      <c r="AO345" s="57">
        <v>883</v>
      </c>
      <c r="AP345" s="57">
        <v>656</v>
      </c>
      <c r="AQ345" s="57">
        <v>268</v>
      </c>
      <c r="AR345" s="57">
        <v>40</v>
      </c>
      <c r="AS345" s="57">
        <v>807</v>
      </c>
    </row>
    <row r="346" spans="1:45" hidden="1" x14ac:dyDescent="0.25">
      <c r="B346" s="57" t="s">
        <v>459</v>
      </c>
      <c r="C346" s="57" t="s">
        <v>462</v>
      </c>
      <c r="D346" s="57" t="s">
        <v>463</v>
      </c>
      <c r="E346" s="57">
        <f t="shared" si="65"/>
        <v>13232</v>
      </c>
      <c r="F346" s="57">
        <v>3901</v>
      </c>
      <c r="G346" s="57">
        <v>220</v>
      </c>
      <c r="H346" s="57">
        <v>9</v>
      </c>
      <c r="I346" s="57">
        <v>1902</v>
      </c>
      <c r="J346" s="57">
        <v>350</v>
      </c>
      <c r="K346" s="57">
        <v>238</v>
      </c>
      <c r="L346" s="57">
        <v>150</v>
      </c>
      <c r="M346" s="57">
        <v>333</v>
      </c>
      <c r="N346" s="57">
        <v>294</v>
      </c>
      <c r="O346" s="57">
        <v>142</v>
      </c>
      <c r="P346" s="57">
        <v>358</v>
      </c>
      <c r="Q346" s="57">
        <v>234</v>
      </c>
      <c r="R346" s="57">
        <v>367</v>
      </c>
      <c r="S346" s="57">
        <v>2132</v>
      </c>
      <c r="T346" s="57">
        <v>1284</v>
      </c>
      <c r="U346" s="57">
        <v>785</v>
      </c>
      <c r="V346" s="57">
        <v>81</v>
      </c>
      <c r="W346" s="57">
        <v>452</v>
      </c>
      <c r="AA346" s="57">
        <v>14007</v>
      </c>
      <c r="AB346" s="57">
        <v>3957</v>
      </c>
      <c r="AC346" s="57">
        <v>236</v>
      </c>
      <c r="AD346" s="57">
        <v>11</v>
      </c>
      <c r="AE346" s="57">
        <v>1705</v>
      </c>
      <c r="AF346" s="57">
        <v>323</v>
      </c>
      <c r="AG346" s="57">
        <v>208</v>
      </c>
      <c r="AH346" s="57">
        <v>129</v>
      </c>
      <c r="AI346" s="57">
        <v>309</v>
      </c>
      <c r="AJ346" s="57">
        <v>548</v>
      </c>
      <c r="AK346" s="57">
        <v>210</v>
      </c>
      <c r="AL346" s="57">
        <v>437</v>
      </c>
      <c r="AM346" s="57">
        <v>277</v>
      </c>
      <c r="AN346" s="57">
        <v>515</v>
      </c>
      <c r="AO346" s="57">
        <v>2369</v>
      </c>
      <c r="AP346" s="57">
        <v>1436</v>
      </c>
      <c r="AQ346" s="57">
        <v>750</v>
      </c>
      <c r="AR346" s="57">
        <v>111</v>
      </c>
      <c r="AS346" s="57">
        <v>476</v>
      </c>
    </row>
    <row r="347" spans="1:45" hidden="1" x14ac:dyDescent="0.25">
      <c r="B347" s="57" t="s">
        <v>459</v>
      </c>
      <c r="C347" s="57" t="s">
        <v>464</v>
      </c>
      <c r="D347" s="57" t="s">
        <v>465</v>
      </c>
      <c r="E347" s="57">
        <f t="shared" si="65"/>
        <v>12212</v>
      </c>
      <c r="F347" s="57">
        <v>5726</v>
      </c>
      <c r="G347" s="57">
        <v>341</v>
      </c>
      <c r="H347" s="57">
        <v>6</v>
      </c>
      <c r="I347" s="57">
        <v>1899</v>
      </c>
      <c r="J347" s="57">
        <v>248</v>
      </c>
      <c r="K347" s="57">
        <v>156</v>
      </c>
      <c r="L347" s="57">
        <v>175</v>
      </c>
      <c r="M347" s="57">
        <v>251</v>
      </c>
      <c r="N347" s="57">
        <v>315</v>
      </c>
      <c r="O347" s="57">
        <v>61</v>
      </c>
      <c r="P347" s="57">
        <v>214</v>
      </c>
      <c r="Q347" s="57">
        <v>104</v>
      </c>
      <c r="R347" s="57">
        <v>259</v>
      </c>
      <c r="S347" s="57">
        <v>713</v>
      </c>
      <c r="T347" s="57">
        <v>810</v>
      </c>
      <c r="U347" s="57">
        <v>401</v>
      </c>
      <c r="V347" s="57">
        <v>54</v>
      </c>
      <c r="W347" s="57">
        <v>479</v>
      </c>
      <c r="AA347" s="57">
        <v>8194</v>
      </c>
      <c r="AB347" s="57">
        <v>3312</v>
      </c>
      <c r="AC347" s="57">
        <v>199</v>
      </c>
      <c r="AD347" s="57">
        <v>5</v>
      </c>
      <c r="AE347" s="57">
        <v>1256</v>
      </c>
      <c r="AF347" s="57">
        <v>212</v>
      </c>
      <c r="AG347" s="57">
        <v>113</v>
      </c>
      <c r="AH347" s="57">
        <v>139</v>
      </c>
      <c r="AI347" s="57">
        <v>196</v>
      </c>
      <c r="AJ347" s="57">
        <v>244</v>
      </c>
      <c r="AK347" s="57">
        <v>57</v>
      </c>
      <c r="AL347" s="57">
        <v>188</v>
      </c>
      <c r="AM347" s="57">
        <v>79</v>
      </c>
      <c r="AN347" s="57">
        <v>205</v>
      </c>
      <c r="AO347" s="57">
        <v>601</v>
      </c>
      <c r="AP347" s="57">
        <v>625</v>
      </c>
      <c r="AQ347" s="57">
        <v>330</v>
      </c>
      <c r="AR347" s="57">
        <v>45</v>
      </c>
      <c r="AS347" s="57">
        <v>388</v>
      </c>
    </row>
    <row r="348" spans="1:45" hidden="1" x14ac:dyDescent="0.25">
      <c r="B348" s="57" t="s">
        <v>459</v>
      </c>
      <c r="C348" s="57" t="s">
        <v>466</v>
      </c>
      <c r="D348" s="57" t="s">
        <v>467</v>
      </c>
      <c r="E348" s="57">
        <f t="shared" si="65"/>
        <v>14727</v>
      </c>
      <c r="F348" s="57">
        <v>5289</v>
      </c>
      <c r="G348" s="57">
        <v>354</v>
      </c>
      <c r="H348" s="57">
        <v>24</v>
      </c>
      <c r="I348" s="57">
        <v>2510</v>
      </c>
      <c r="J348" s="57">
        <v>232</v>
      </c>
      <c r="K348" s="57">
        <v>142</v>
      </c>
      <c r="L348" s="57">
        <v>207</v>
      </c>
      <c r="M348" s="57">
        <v>326</v>
      </c>
      <c r="N348" s="57">
        <v>301</v>
      </c>
      <c r="O348" s="57">
        <v>88</v>
      </c>
      <c r="P348" s="57">
        <v>330</v>
      </c>
      <c r="Q348" s="57">
        <v>228</v>
      </c>
      <c r="R348" s="57">
        <v>456</v>
      </c>
      <c r="S348" s="57">
        <v>1642</v>
      </c>
      <c r="T348" s="57">
        <v>1240</v>
      </c>
      <c r="U348" s="57">
        <v>623</v>
      </c>
      <c r="V348" s="57">
        <v>143</v>
      </c>
      <c r="W348" s="57">
        <v>592</v>
      </c>
      <c r="AA348" s="57">
        <v>12391</v>
      </c>
      <c r="AB348" s="57">
        <v>3688</v>
      </c>
      <c r="AC348" s="57">
        <v>249</v>
      </c>
      <c r="AD348" s="57">
        <v>22</v>
      </c>
      <c r="AE348" s="57">
        <v>1937</v>
      </c>
      <c r="AF348" s="57">
        <v>217</v>
      </c>
      <c r="AG348" s="57">
        <v>130</v>
      </c>
      <c r="AH348" s="57">
        <v>156</v>
      </c>
      <c r="AI348" s="57">
        <v>256</v>
      </c>
      <c r="AJ348" s="57">
        <v>394</v>
      </c>
      <c r="AK348" s="57">
        <v>186</v>
      </c>
      <c r="AL348" s="57">
        <v>399</v>
      </c>
      <c r="AM348" s="57">
        <v>201</v>
      </c>
      <c r="AN348" s="57">
        <v>476</v>
      </c>
      <c r="AO348" s="57">
        <v>1541</v>
      </c>
      <c r="AP348" s="57">
        <v>1219</v>
      </c>
      <c r="AQ348" s="57">
        <v>563</v>
      </c>
      <c r="AR348" s="57">
        <v>131</v>
      </c>
      <c r="AS348" s="57">
        <v>626</v>
      </c>
    </row>
    <row r="349" spans="1:45" hidden="1" x14ac:dyDescent="0.25">
      <c r="B349" s="57" t="s">
        <v>459</v>
      </c>
      <c r="C349" s="57" t="s">
        <v>468</v>
      </c>
      <c r="D349" s="57" t="s">
        <v>469</v>
      </c>
      <c r="E349" s="57">
        <f t="shared" si="65"/>
        <v>13643</v>
      </c>
      <c r="F349" s="57">
        <v>5658</v>
      </c>
      <c r="G349" s="57">
        <v>302</v>
      </c>
      <c r="H349" s="57">
        <v>19</v>
      </c>
      <c r="I349" s="57">
        <v>2215</v>
      </c>
      <c r="J349" s="57">
        <v>245</v>
      </c>
      <c r="K349" s="57">
        <v>167</v>
      </c>
      <c r="L349" s="57">
        <v>199</v>
      </c>
      <c r="M349" s="57">
        <v>318</v>
      </c>
      <c r="N349" s="57">
        <v>274</v>
      </c>
      <c r="O349" s="57">
        <v>74</v>
      </c>
      <c r="P349" s="57">
        <v>202</v>
      </c>
      <c r="Q349" s="57">
        <v>206</v>
      </c>
      <c r="R349" s="57">
        <v>445</v>
      </c>
      <c r="S349" s="57">
        <v>1541</v>
      </c>
      <c r="T349" s="57">
        <v>769</v>
      </c>
      <c r="U349" s="57">
        <v>440</v>
      </c>
      <c r="V349" s="57">
        <v>95</v>
      </c>
      <c r="W349" s="57">
        <v>474</v>
      </c>
      <c r="AA349" s="57">
        <v>10807</v>
      </c>
      <c r="AB349" s="57">
        <v>4103</v>
      </c>
      <c r="AC349" s="57">
        <v>202</v>
      </c>
      <c r="AD349" s="57">
        <v>14</v>
      </c>
      <c r="AE349" s="57">
        <v>1664</v>
      </c>
      <c r="AF349" s="57">
        <v>229</v>
      </c>
      <c r="AG349" s="57">
        <v>147</v>
      </c>
      <c r="AH349" s="57">
        <v>130</v>
      </c>
      <c r="AI349" s="57">
        <v>226</v>
      </c>
      <c r="AJ349" s="57">
        <v>257</v>
      </c>
      <c r="AK349" s="57">
        <v>99</v>
      </c>
      <c r="AL349" s="57">
        <v>218</v>
      </c>
      <c r="AM349" s="57">
        <v>139</v>
      </c>
      <c r="AN349" s="57">
        <v>377</v>
      </c>
      <c r="AO349" s="57">
        <v>1323</v>
      </c>
      <c r="AP349" s="57">
        <v>733</v>
      </c>
      <c r="AQ349" s="57">
        <v>390</v>
      </c>
      <c r="AR349" s="57">
        <v>77</v>
      </c>
      <c r="AS349" s="57">
        <v>479</v>
      </c>
    </row>
    <row r="350" spans="1:45" hidden="1" x14ac:dyDescent="0.25">
      <c r="B350" s="57" t="s">
        <v>459</v>
      </c>
      <c r="C350" s="57" t="s">
        <v>470</v>
      </c>
      <c r="D350" s="57" t="s">
        <v>471</v>
      </c>
      <c r="E350" s="57">
        <f t="shared" si="65"/>
        <v>12548</v>
      </c>
      <c r="F350" s="57">
        <v>4055</v>
      </c>
      <c r="G350" s="57">
        <v>263</v>
      </c>
      <c r="H350" s="57">
        <v>35</v>
      </c>
      <c r="I350" s="57">
        <v>1588</v>
      </c>
      <c r="J350" s="57">
        <v>283</v>
      </c>
      <c r="K350" s="57">
        <v>169</v>
      </c>
      <c r="L350" s="57">
        <v>174</v>
      </c>
      <c r="M350" s="57">
        <v>268</v>
      </c>
      <c r="N350" s="57">
        <v>295</v>
      </c>
      <c r="O350" s="57">
        <v>80</v>
      </c>
      <c r="P350" s="57">
        <v>401</v>
      </c>
      <c r="Q350" s="57">
        <v>172</v>
      </c>
      <c r="R350" s="57">
        <v>470</v>
      </c>
      <c r="S350" s="57">
        <v>1907</v>
      </c>
      <c r="T350" s="57">
        <v>1232</v>
      </c>
      <c r="U350" s="57">
        <v>576</v>
      </c>
      <c r="V350" s="57">
        <v>88</v>
      </c>
      <c r="W350" s="57">
        <v>492</v>
      </c>
      <c r="AA350" s="57">
        <v>12906</v>
      </c>
      <c r="AB350" s="57">
        <v>3754</v>
      </c>
      <c r="AC350" s="57">
        <v>270</v>
      </c>
      <c r="AD350" s="57">
        <v>27</v>
      </c>
      <c r="AE350" s="57">
        <v>1317</v>
      </c>
      <c r="AF350" s="57">
        <v>308</v>
      </c>
      <c r="AG350" s="57">
        <v>165</v>
      </c>
      <c r="AH350" s="57">
        <v>145</v>
      </c>
      <c r="AI350" s="57">
        <v>262</v>
      </c>
      <c r="AJ350" s="57">
        <v>519</v>
      </c>
      <c r="AK350" s="57">
        <v>167</v>
      </c>
      <c r="AL350" s="57">
        <v>518</v>
      </c>
      <c r="AM350" s="57">
        <v>169</v>
      </c>
      <c r="AN350" s="57">
        <v>453</v>
      </c>
      <c r="AO350" s="57">
        <v>1976</v>
      </c>
      <c r="AP350" s="57">
        <v>1659</v>
      </c>
      <c r="AQ350" s="57">
        <v>615</v>
      </c>
      <c r="AR350" s="57">
        <v>94</v>
      </c>
      <c r="AS350" s="57">
        <v>488</v>
      </c>
    </row>
    <row r="351" spans="1:45" hidden="1" x14ac:dyDescent="0.25">
      <c r="B351" s="57" t="s">
        <v>459</v>
      </c>
      <c r="C351" s="57" t="s">
        <v>472</v>
      </c>
      <c r="D351" s="57" t="s">
        <v>473</v>
      </c>
      <c r="E351" s="57">
        <f t="shared" si="65"/>
        <v>12921</v>
      </c>
      <c r="F351" s="57">
        <v>4147</v>
      </c>
      <c r="G351" s="57">
        <v>243</v>
      </c>
      <c r="H351" s="57">
        <v>33</v>
      </c>
      <c r="I351" s="57">
        <v>1816</v>
      </c>
      <c r="J351" s="57">
        <v>274</v>
      </c>
      <c r="K351" s="57">
        <v>186</v>
      </c>
      <c r="L351" s="57">
        <v>171</v>
      </c>
      <c r="M351" s="57">
        <v>306</v>
      </c>
      <c r="N351" s="57">
        <v>764</v>
      </c>
      <c r="O351" s="57">
        <v>128</v>
      </c>
      <c r="P351" s="57">
        <v>491</v>
      </c>
      <c r="Q351" s="57">
        <v>129</v>
      </c>
      <c r="R351" s="57">
        <v>269</v>
      </c>
      <c r="S351" s="57">
        <v>1528</v>
      </c>
      <c r="T351" s="57">
        <v>1241</v>
      </c>
      <c r="U351" s="57">
        <v>576</v>
      </c>
      <c r="V351" s="57">
        <v>96</v>
      </c>
      <c r="W351" s="57">
        <v>523</v>
      </c>
      <c r="AA351" s="57">
        <v>9395</v>
      </c>
      <c r="AB351" s="57">
        <v>2403</v>
      </c>
      <c r="AC351" s="57">
        <v>172</v>
      </c>
      <c r="AD351" s="57">
        <v>27</v>
      </c>
      <c r="AE351" s="57">
        <v>1220</v>
      </c>
      <c r="AF351" s="57">
        <v>230</v>
      </c>
      <c r="AG351" s="57">
        <v>148</v>
      </c>
      <c r="AH351" s="57">
        <v>119</v>
      </c>
      <c r="AI351" s="57">
        <v>228</v>
      </c>
      <c r="AJ351" s="57">
        <v>624</v>
      </c>
      <c r="AK351" s="57">
        <v>107</v>
      </c>
      <c r="AL351" s="57">
        <v>445</v>
      </c>
      <c r="AM351" s="57">
        <v>78</v>
      </c>
      <c r="AN351" s="57">
        <v>276</v>
      </c>
      <c r="AO351" s="57">
        <v>1261</v>
      </c>
      <c r="AP351" s="57">
        <v>1067</v>
      </c>
      <c r="AQ351" s="57">
        <v>474</v>
      </c>
      <c r="AR351" s="57">
        <v>90</v>
      </c>
      <c r="AS351" s="57">
        <v>426</v>
      </c>
    </row>
    <row r="352" spans="1:45" hidden="1" x14ac:dyDescent="0.25">
      <c r="B352" s="57" t="s">
        <v>459</v>
      </c>
      <c r="C352" s="57" t="s">
        <v>474</v>
      </c>
      <c r="D352" s="57" t="s">
        <v>475</v>
      </c>
      <c r="E352" s="57">
        <f t="shared" si="65"/>
        <v>13904</v>
      </c>
      <c r="F352" s="57">
        <v>4574</v>
      </c>
      <c r="G352" s="57">
        <v>310</v>
      </c>
      <c r="H352" s="57">
        <v>14</v>
      </c>
      <c r="I352" s="57">
        <v>2671</v>
      </c>
      <c r="J352" s="57">
        <v>244</v>
      </c>
      <c r="K352" s="57">
        <v>159</v>
      </c>
      <c r="L352" s="57">
        <v>201</v>
      </c>
      <c r="M352" s="57">
        <v>274</v>
      </c>
      <c r="N352" s="57">
        <v>235</v>
      </c>
      <c r="O352" s="57">
        <v>64</v>
      </c>
      <c r="P352" s="57">
        <v>515</v>
      </c>
      <c r="Q352" s="57">
        <v>329</v>
      </c>
      <c r="R352" s="57">
        <v>525</v>
      </c>
      <c r="S352" s="57">
        <v>1761</v>
      </c>
      <c r="T352" s="57">
        <v>828</v>
      </c>
      <c r="U352" s="57">
        <v>484</v>
      </c>
      <c r="V352" s="57">
        <v>127</v>
      </c>
      <c r="W352" s="57">
        <v>589</v>
      </c>
      <c r="AA352" s="57">
        <v>37124</v>
      </c>
      <c r="AB352" s="57">
        <v>19071</v>
      </c>
      <c r="AC352" s="57">
        <v>728</v>
      </c>
      <c r="AD352" s="57">
        <v>25</v>
      </c>
      <c r="AE352" s="57">
        <v>5718</v>
      </c>
      <c r="AF352" s="57">
        <v>413</v>
      </c>
      <c r="AG352" s="57">
        <v>287</v>
      </c>
      <c r="AH352" s="57">
        <v>449</v>
      </c>
      <c r="AI352" s="57">
        <v>526</v>
      </c>
      <c r="AJ352" s="57">
        <v>1490</v>
      </c>
      <c r="AK352" s="57">
        <v>375</v>
      </c>
      <c r="AL352" s="57">
        <v>806</v>
      </c>
      <c r="AM352" s="57">
        <v>657</v>
      </c>
      <c r="AN352" s="57">
        <v>1107</v>
      </c>
      <c r="AO352" s="57">
        <v>2292</v>
      </c>
      <c r="AP352" s="57">
        <v>1398</v>
      </c>
      <c r="AQ352" s="57">
        <v>647</v>
      </c>
      <c r="AR352" s="57">
        <v>257</v>
      </c>
      <c r="AS352" s="57">
        <v>878</v>
      </c>
    </row>
    <row r="353" spans="1:45" hidden="1" x14ac:dyDescent="0.25">
      <c r="B353" s="57" t="s">
        <v>459</v>
      </c>
      <c r="C353" s="57" t="s">
        <v>476</v>
      </c>
      <c r="D353" s="57" t="s">
        <v>477</v>
      </c>
      <c r="E353" s="57">
        <f t="shared" si="65"/>
        <v>15174</v>
      </c>
      <c r="F353" s="57">
        <v>5138</v>
      </c>
      <c r="G353" s="57">
        <v>300</v>
      </c>
      <c r="H353" s="57">
        <v>13</v>
      </c>
      <c r="I353" s="57">
        <v>2671</v>
      </c>
      <c r="J353" s="57">
        <v>301</v>
      </c>
      <c r="K353" s="57">
        <v>217</v>
      </c>
      <c r="L353" s="57">
        <v>198</v>
      </c>
      <c r="M353" s="57">
        <v>328</v>
      </c>
      <c r="N353" s="57">
        <v>312</v>
      </c>
      <c r="O353" s="57">
        <v>59</v>
      </c>
      <c r="P353" s="57">
        <v>316</v>
      </c>
      <c r="Q353" s="57">
        <v>512</v>
      </c>
      <c r="R353" s="57">
        <v>632</v>
      </c>
      <c r="S353" s="57">
        <v>1994</v>
      </c>
      <c r="T353" s="57">
        <v>742</v>
      </c>
      <c r="U353" s="57">
        <v>567</v>
      </c>
      <c r="V353" s="57">
        <v>169</v>
      </c>
      <c r="W353" s="57">
        <v>705</v>
      </c>
      <c r="AA353" s="57">
        <v>17689</v>
      </c>
      <c r="AB353" s="57">
        <v>7562</v>
      </c>
      <c r="AC353" s="57">
        <v>328</v>
      </c>
      <c r="AD353" s="57">
        <v>12</v>
      </c>
      <c r="AE353" s="57">
        <v>2697</v>
      </c>
      <c r="AF353" s="57">
        <v>293</v>
      </c>
      <c r="AG353" s="57">
        <v>204</v>
      </c>
      <c r="AH353" s="57">
        <v>175</v>
      </c>
      <c r="AI353" s="57">
        <v>312</v>
      </c>
      <c r="AJ353" s="57">
        <v>494</v>
      </c>
      <c r="AK353" s="57">
        <v>122</v>
      </c>
      <c r="AL353" s="57">
        <v>400</v>
      </c>
      <c r="AM353" s="57">
        <v>452</v>
      </c>
      <c r="AN353" s="57">
        <v>632</v>
      </c>
      <c r="AO353" s="57">
        <v>1882</v>
      </c>
      <c r="AP353" s="57">
        <v>805</v>
      </c>
      <c r="AQ353" s="57">
        <v>505</v>
      </c>
      <c r="AR353" s="57">
        <v>167</v>
      </c>
      <c r="AS353" s="57">
        <v>647</v>
      </c>
    </row>
    <row r="354" spans="1:45" hidden="1" x14ac:dyDescent="0.25">
      <c r="B354" s="57" t="s">
        <v>459</v>
      </c>
      <c r="C354" s="57" t="s">
        <v>478</v>
      </c>
      <c r="D354" s="57" t="s">
        <v>479</v>
      </c>
      <c r="E354" s="57">
        <f t="shared" si="65"/>
        <v>11098</v>
      </c>
      <c r="F354" s="57">
        <v>2608</v>
      </c>
      <c r="G354" s="57">
        <v>204</v>
      </c>
      <c r="H354" s="57">
        <v>83</v>
      </c>
      <c r="I354" s="57">
        <v>1320</v>
      </c>
      <c r="J354" s="57">
        <v>271</v>
      </c>
      <c r="K354" s="57">
        <v>145</v>
      </c>
      <c r="L354" s="57">
        <v>105</v>
      </c>
      <c r="M354" s="57">
        <v>228</v>
      </c>
      <c r="N354" s="57">
        <v>322</v>
      </c>
      <c r="O354" s="57">
        <v>144</v>
      </c>
      <c r="P354" s="57">
        <v>308</v>
      </c>
      <c r="Q354" s="57">
        <v>124</v>
      </c>
      <c r="R354" s="57">
        <v>263</v>
      </c>
      <c r="S354" s="57">
        <v>2236</v>
      </c>
      <c r="T354" s="57">
        <v>1464</v>
      </c>
      <c r="U354" s="57">
        <v>736</v>
      </c>
      <c r="V354" s="57">
        <v>98</v>
      </c>
      <c r="W354" s="57">
        <v>439</v>
      </c>
      <c r="AA354" s="57">
        <v>8434</v>
      </c>
      <c r="AB354" s="57">
        <v>1918</v>
      </c>
      <c r="AC354" s="57">
        <v>138</v>
      </c>
      <c r="AD354" s="57">
        <v>77</v>
      </c>
      <c r="AE354" s="57">
        <v>952</v>
      </c>
      <c r="AF354" s="57">
        <v>216</v>
      </c>
      <c r="AG354" s="57">
        <v>113</v>
      </c>
      <c r="AH354" s="57">
        <v>84</v>
      </c>
      <c r="AI354" s="57">
        <v>172</v>
      </c>
      <c r="AJ354" s="57">
        <v>270</v>
      </c>
      <c r="AK354" s="57">
        <v>115</v>
      </c>
      <c r="AL354" s="57">
        <v>267</v>
      </c>
      <c r="AM354" s="57">
        <v>96</v>
      </c>
      <c r="AN354" s="57">
        <v>188</v>
      </c>
      <c r="AO354" s="57">
        <v>1643</v>
      </c>
      <c r="AP354" s="57">
        <v>1137</v>
      </c>
      <c r="AQ354" s="57">
        <v>610</v>
      </c>
      <c r="AR354" s="57">
        <v>88</v>
      </c>
      <c r="AS354" s="57">
        <v>350</v>
      </c>
    </row>
    <row r="355" spans="1:45" hidden="1" x14ac:dyDescent="0.25">
      <c r="B355" s="57" t="s">
        <v>459</v>
      </c>
      <c r="C355" s="57" t="s">
        <v>480</v>
      </c>
      <c r="D355" s="57" t="s">
        <v>481</v>
      </c>
      <c r="E355" s="57">
        <f t="shared" si="65"/>
        <v>14039</v>
      </c>
      <c r="F355" s="57">
        <v>4176</v>
      </c>
      <c r="G355" s="57">
        <v>274</v>
      </c>
      <c r="H355" s="57">
        <v>51</v>
      </c>
      <c r="I355" s="57">
        <v>2139</v>
      </c>
      <c r="J355" s="57">
        <v>341</v>
      </c>
      <c r="K355" s="57">
        <v>199</v>
      </c>
      <c r="L355" s="57">
        <v>191</v>
      </c>
      <c r="M355" s="57">
        <v>299</v>
      </c>
      <c r="N355" s="57">
        <v>1097</v>
      </c>
      <c r="O355" s="57">
        <v>273</v>
      </c>
      <c r="P355" s="57">
        <v>491</v>
      </c>
      <c r="Q355" s="57">
        <v>128</v>
      </c>
      <c r="R355" s="57">
        <v>381</v>
      </c>
      <c r="S355" s="57">
        <v>1471</v>
      </c>
      <c r="T355" s="57">
        <v>1384</v>
      </c>
      <c r="U355" s="57">
        <v>552</v>
      </c>
      <c r="V355" s="57">
        <v>47</v>
      </c>
      <c r="W355" s="57">
        <v>545</v>
      </c>
      <c r="AA355" s="57">
        <v>10406</v>
      </c>
      <c r="AB355" s="57">
        <v>2674</v>
      </c>
      <c r="AC355" s="57">
        <v>178</v>
      </c>
      <c r="AD355" s="57">
        <v>41</v>
      </c>
      <c r="AE355" s="57">
        <v>1490</v>
      </c>
      <c r="AF355" s="57">
        <v>286</v>
      </c>
      <c r="AG355" s="57">
        <v>164</v>
      </c>
      <c r="AH355" s="57">
        <v>150</v>
      </c>
      <c r="AI355" s="57">
        <v>239</v>
      </c>
      <c r="AJ355" s="57">
        <v>885</v>
      </c>
      <c r="AK355" s="57">
        <v>233</v>
      </c>
      <c r="AL355" s="57">
        <v>418</v>
      </c>
      <c r="AM355" s="57">
        <v>93</v>
      </c>
      <c r="AN355" s="57">
        <v>325</v>
      </c>
      <c r="AO355" s="57">
        <v>1199</v>
      </c>
      <c r="AP355" s="57">
        <v>1099</v>
      </c>
      <c r="AQ355" s="57">
        <v>448</v>
      </c>
      <c r="AR355" s="57">
        <v>33</v>
      </c>
      <c r="AS355" s="57">
        <v>451</v>
      </c>
    </row>
    <row r="356" spans="1:45" hidden="1" x14ac:dyDescent="0.25">
      <c r="B356" s="57" t="s">
        <v>459</v>
      </c>
      <c r="C356" s="57" t="s">
        <v>482</v>
      </c>
      <c r="D356" s="57" t="s">
        <v>483</v>
      </c>
      <c r="E356" s="57">
        <f t="shared" si="65"/>
        <v>12280</v>
      </c>
      <c r="F356" s="57">
        <v>6091</v>
      </c>
      <c r="G356" s="57">
        <v>297</v>
      </c>
      <c r="H356" s="57">
        <v>3</v>
      </c>
      <c r="I356" s="57">
        <v>2145</v>
      </c>
      <c r="J356" s="57">
        <v>197</v>
      </c>
      <c r="K356" s="57">
        <v>85</v>
      </c>
      <c r="L356" s="57">
        <v>127</v>
      </c>
      <c r="M356" s="57">
        <v>182</v>
      </c>
      <c r="N356" s="57">
        <v>264</v>
      </c>
      <c r="O356" s="57">
        <v>43</v>
      </c>
      <c r="P356" s="57">
        <v>149</v>
      </c>
      <c r="Q356" s="57">
        <v>71</v>
      </c>
      <c r="R356" s="57">
        <v>245</v>
      </c>
      <c r="S356" s="57">
        <v>606</v>
      </c>
      <c r="T356" s="57">
        <v>608</v>
      </c>
      <c r="U356" s="57">
        <v>308</v>
      </c>
      <c r="V356" s="57">
        <v>64</v>
      </c>
      <c r="W356" s="57">
        <v>795</v>
      </c>
      <c r="AA356" s="57">
        <v>9857</v>
      </c>
      <c r="AB356" s="57">
        <v>4587</v>
      </c>
      <c r="AC356" s="57">
        <v>218</v>
      </c>
      <c r="AD356" s="57">
        <v>4</v>
      </c>
      <c r="AE356" s="57">
        <v>1739</v>
      </c>
      <c r="AF356" s="57">
        <v>167</v>
      </c>
      <c r="AG356" s="57">
        <v>68</v>
      </c>
      <c r="AH356" s="57">
        <v>91</v>
      </c>
      <c r="AI356" s="57">
        <v>129</v>
      </c>
      <c r="AJ356" s="57">
        <v>242</v>
      </c>
      <c r="AK356" s="57">
        <v>45</v>
      </c>
      <c r="AL356" s="57">
        <v>167</v>
      </c>
      <c r="AM356" s="57">
        <v>54</v>
      </c>
      <c r="AN356" s="57">
        <v>222</v>
      </c>
      <c r="AO356" s="57">
        <v>546</v>
      </c>
      <c r="AP356" s="57">
        <v>530</v>
      </c>
      <c r="AQ356" s="57">
        <v>261</v>
      </c>
      <c r="AR356" s="57">
        <v>51</v>
      </c>
      <c r="AS356" s="57">
        <v>736</v>
      </c>
    </row>
    <row r="357" spans="1:45" hidden="1" x14ac:dyDescent="0.25">
      <c r="B357" s="57" t="s">
        <v>459</v>
      </c>
      <c r="C357" s="57" t="s">
        <v>484</v>
      </c>
      <c r="D357" s="57" t="s">
        <v>485</v>
      </c>
      <c r="E357" s="57">
        <f t="shared" si="65"/>
        <v>12551</v>
      </c>
      <c r="F357" s="57">
        <v>4594</v>
      </c>
      <c r="G357" s="57">
        <v>217</v>
      </c>
      <c r="H357" s="57">
        <v>32</v>
      </c>
      <c r="I357" s="57">
        <v>2777</v>
      </c>
      <c r="J357" s="57">
        <v>223</v>
      </c>
      <c r="K357" s="57">
        <v>114</v>
      </c>
      <c r="L357" s="57">
        <v>108</v>
      </c>
      <c r="M357" s="57">
        <v>186</v>
      </c>
      <c r="N357" s="57">
        <v>255</v>
      </c>
      <c r="O357" s="57">
        <v>86</v>
      </c>
      <c r="P357" s="57">
        <v>220</v>
      </c>
      <c r="Q357" s="57">
        <v>148</v>
      </c>
      <c r="R357" s="57">
        <v>233</v>
      </c>
      <c r="S357" s="57">
        <v>1169</v>
      </c>
      <c r="T357" s="57">
        <v>653</v>
      </c>
      <c r="U357" s="57">
        <v>332</v>
      </c>
      <c r="V357" s="57">
        <v>76</v>
      </c>
      <c r="W357" s="57">
        <v>1128</v>
      </c>
      <c r="AA357" s="57">
        <v>11590</v>
      </c>
      <c r="AB357" s="57">
        <v>4462</v>
      </c>
      <c r="AC357" s="57">
        <v>187</v>
      </c>
      <c r="AD357" s="57">
        <v>32</v>
      </c>
      <c r="AE357" s="57">
        <v>2538</v>
      </c>
      <c r="AF357" s="57">
        <v>183</v>
      </c>
      <c r="AG357" s="57">
        <v>107</v>
      </c>
      <c r="AH357" s="57">
        <v>96</v>
      </c>
      <c r="AI357" s="57">
        <v>152</v>
      </c>
      <c r="AJ357" s="57">
        <v>287</v>
      </c>
      <c r="AK357" s="57">
        <v>90</v>
      </c>
      <c r="AL357" s="57">
        <v>215</v>
      </c>
      <c r="AM357" s="57">
        <v>117</v>
      </c>
      <c r="AN357" s="57">
        <v>213</v>
      </c>
      <c r="AO357" s="57">
        <v>912</v>
      </c>
      <c r="AP357" s="57">
        <v>555</v>
      </c>
      <c r="AQ357" s="57">
        <v>285</v>
      </c>
      <c r="AR357" s="57">
        <v>68</v>
      </c>
      <c r="AS357" s="57">
        <v>1091</v>
      </c>
    </row>
    <row r="358" spans="1:45" hidden="1" x14ac:dyDescent="0.25">
      <c r="B358" s="57" t="s">
        <v>459</v>
      </c>
      <c r="C358" s="57" t="s">
        <v>486</v>
      </c>
      <c r="D358" s="57" t="s">
        <v>487</v>
      </c>
      <c r="E358" s="57">
        <f t="shared" si="65"/>
        <v>13670</v>
      </c>
      <c r="F358" s="57">
        <v>5113</v>
      </c>
      <c r="G358" s="57">
        <v>338</v>
      </c>
      <c r="H358" s="57">
        <v>15</v>
      </c>
      <c r="I358" s="57">
        <v>2087</v>
      </c>
      <c r="J358" s="57">
        <v>249</v>
      </c>
      <c r="K358" s="57">
        <v>147</v>
      </c>
      <c r="L358" s="57">
        <v>141</v>
      </c>
      <c r="M358" s="57">
        <v>286</v>
      </c>
      <c r="N358" s="57">
        <v>210</v>
      </c>
      <c r="O358" s="57">
        <v>59</v>
      </c>
      <c r="P358" s="57">
        <v>419</v>
      </c>
      <c r="Q358" s="57">
        <v>201</v>
      </c>
      <c r="R358" s="57">
        <v>415</v>
      </c>
      <c r="S358" s="57">
        <v>1560</v>
      </c>
      <c r="T358" s="57">
        <v>1269</v>
      </c>
      <c r="U358" s="57">
        <v>564</v>
      </c>
      <c r="V358" s="57">
        <v>71</v>
      </c>
      <c r="W358" s="57">
        <v>526</v>
      </c>
      <c r="AA358" s="57">
        <v>11510</v>
      </c>
      <c r="AB358" s="57">
        <v>4003</v>
      </c>
      <c r="AC358" s="57">
        <v>244</v>
      </c>
      <c r="AD358" s="57">
        <v>22</v>
      </c>
      <c r="AE358" s="57">
        <v>1681</v>
      </c>
      <c r="AF358" s="57">
        <v>210</v>
      </c>
      <c r="AG358" s="57">
        <v>126</v>
      </c>
      <c r="AH358" s="57">
        <v>114</v>
      </c>
      <c r="AI358" s="57">
        <v>232</v>
      </c>
      <c r="AJ358" s="57">
        <v>259</v>
      </c>
      <c r="AK358" s="57">
        <v>109</v>
      </c>
      <c r="AL358" s="57">
        <v>425</v>
      </c>
      <c r="AM358" s="57">
        <v>184</v>
      </c>
      <c r="AN358" s="57">
        <v>420</v>
      </c>
      <c r="AO358" s="57">
        <v>1375</v>
      </c>
      <c r="AP358" s="57">
        <v>1106</v>
      </c>
      <c r="AQ358" s="57">
        <v>486</v>
      </c>
      <c r="AR358" s="57">
        <v>64</v>
      </c>
      <c r="AS358" s="57">
        <v>450</v>
      </c>
    </row>
    <row r="359" spans="1:45" hidden="1" x14ac:dyDescent="0.25">
      <c r="B359" s="57" t="s">
        <v>459</v>
      </c>
      <c r="C359" s="57" t="s">
        <v>488</v>
      </c>
      <c r="D359" s="57" t="s">
        <v>489</v>
      </c>
      <c r="E359" s="57">
        <f t="shared" si="65"/>
        <v>12378</v>
      </c>
      <c r="F359" s="57">
        <v>4280</v>
      </c>
      <c r="G359" s="57">
        <v>114</v>
      </c>
      <c r="H359" s="57">
        <v>23</v>
      </c>
      <c r="I359" s="57">
        <v>2404</v>
      </c>
      <c r="J359" s="57">
        <v>225</v>
      </c>
      <c r="K359" s="57">
        <v>100</v>
      </c>
      <c r="L359" s="57">
        <v>111</v>
      </c>
      <c r="M359" s="57">
        <v>213</v>
      </c>
      <c r="N359" s="57">
        <v>458</v>
      </c>
      <c r="O359" s="57">
        <v>63</v>
      </c>
      <c r="P359" s="57">
        <v>217</v>
      </c>
      <c r="Q359" s="57">
        <v>68</v>
      </c>
      <c r="R359" s="57">
        <v>181</v>
      </c>
      <c r="S359" s="57">
        <v>1284</v>
      </c>
      <c r="T359" s="57">
        <v>999</v>
      </c>
      <c r="U359" s="57">
        <v>536</v>
      </c>
      <c r="V359" s="57">
        <v>69</v>
      </c>
      <c r="W359" s="57">
        <v>1033</v>
      </c>
      <c r="AA359" s="57">
        <v>10597</v>
      </c>
      <c r="AB359" s="57">
        <v>3788</v>
      </c>
      <c r="AC359" s="57">
        <v>89</v>
      </c>
      <c r="AD359" s="57">
        <v>22</v>
      </c>
      <c r="AE359" s="57">
        <v>2025</v>
      </c>
      <c r="AF359" s="57">
        <v>192</v>
      </c>
      <c r="AG359" s="57">
        <v>89</v>
      </c>
      <c r="AH359" s="57">
        <v>86</v>
      </c>
      <c r="AI359" s="57">
        <v>175</v>
      </c>
      <c r="AJ359" s="57">
        <v>389</v>
      </c>
      <c r="AK359" s="57">
        <v>81</v>
      </c>
      <c r="AL359" s="57">
        <v>198</v>
      </c>
      <c r="AM359" s="57">
        <v>68</v>
      </c>
      <c r="AN359" s="57">
        <v>162</v>
      </c>
      <c r="AO359" s="57">
        <v>1007</v>
      </c>
      <c r="AP359" s="57">
        <v>790</v>
      </c>
      <c r="AQ359" s="57">
        <v>456</v>
      </c>
      <c r="AR359" s="57">
        <v>56</v>
      </c>
      <c r="AS359" s="57">
        <v>924</v>
      </c>
    </row>
    <row r="360" spans="1:45" hidden="1" x14ac:dyDescent="0.25">
      <c r="B360" s="57" t="s">
        <v>459</v>
      </c>
      <c r="C360" s="57" t="s">
        <v>490</v>
      </c>
      <c r="D360" s="57" t="s">
        <v>491</v>
      </c>
      <c r="E360" s="57">
        <f t="shared" si="65"/>
        <v>12445</v>
      </c>
      <c r="F360" s="57">
        <v>5145</v>
      </c>
      <c r="G360" s="57">
        <v>342</v>
      </c>
      <c r="H360" s="57">
        <v>11</v>
      </c>
      <c r="I360" s="57">
        <v>1985</v>
      </c>
      <c r="J360" s="57">
        <v>238</v>
      </c>
      <c r="K360" s="57">
        <v>127</v>
      </c>
      <c r="L360" s="57">
        <v>208</v>
      </c>
      <c r="M360" s="57">
        <v>275</v>
      </c>
      <c r="N360" s="57">
        <v>538</v>
      </c>
      <c r="O360" s="57">
        <v>202</v>
      </c>
      <c r="P360" s="57">
        <v>260</v>
      </c>
      <c r="Q360" s="57">
        <v>108</v>
      </c>
      <c r="R360" s="57">
        <v>283</v>
      </c>
      <c r="S360" s="57">
        <v>885</v>
      </c>
      <c r="T360" s="57">
        <v>988</v>
      </c>
      <c r="U360" s="57">
        <v>394</v>
      </c>
      <c r="V360" s="57">
        <v>56</v>
      </c>
      <c r="W360" s="57">
        <v>400</v>
      </c>
      <c r="AA360" s="57">
        <v>9334</v>
      </c>
      <c r="AB360" s="57">
        <v>3207</v>
      </c>
      <c r="AC360" s="57">
        <v>238</v>
      </c>
      <c r="AD360" s="57">
        <v>8</v>
      </c>
      <c r="AE360" s="57">
        <v>1484</v>
      </c>
      <c r="AF360" s="57">
        <v>194</v>
      </c>
      <c r="AG360" s="57">
        <v>103</v>
      </c>
      <c r="AH360" s="57">
        <v>157</v>
      </c>
      <c r="AI360" s="57">
        <v>218</v>
      </c>
      <c r="AJ360" s="57">
        <v>517</v>
      </c>
      <c r="AK360" s="57">
        <v>196</v>
      </c>
      <c r="AL360" s="57">
        <v>271</v>
      </c>
      <c r="AM360" s="57">
        <v>79</v>
      </c>
      <c r="AN360" s="57">
        <v>267</v>
      </c>
      <c r="AO360" s="57">
        <v>742</v>
      </c>
      <c r="AP360" s="57">
        <v>866</v>
      </c>
      <c r="AQ360" s="57">
        <v>336</v>
      </c>
      <c r="AR360" s="57">
        <v>61</v>
      </c>
      <c r="AS360" s="57">
        <v>390</v>
      </c>
    </row>
    <row r="361" spans="1:45" hidden="1" x14ac:dyDescent="0.25">
      <c r="B361" s="57" t="s">
        <v>459</v>
      </c>
      <c r="C361" s="57" t="s">
        <v>492</v>
      </c>
      <c r="D361" s="57" t="s">
        <v>493</v>
      </c>
      <c r="E361" s="57">
        <f t="shared" si="65"/>
        <v>13231</v>
      </c>
      <c r="F361" s="57">
        <v>5338</v>
      </c>
      <c r="G361" s="57">
        <v>319</v>
      </c>
      <c r="H361" s="57">
        <v>20</v>
      </c>
      <c r="I361" s="57">
        <v>1705</v>
      </c>
      <c r="J361" s="57">
        <v>355</v>
      </c>
      <c r="K361" s="57">
        <v>165</v>
      </c>
      <c r="L361" s="57">
        <v>133</v>
      </c>
      <c r="M361" s="57">
        <v>256</v>
      </c>
      <c r="N361" s="57">
        <v>199</v>
      </c>
      <c r="O361" s="57">
        <v>83</v>
      </c>
      <c r="P361" s="57">
        <v>441</v>
      </c>
      <c r="Q361" s="57">
        <v>182</v>
      </c>
      <c r="R361" s="57">
        <v>350</v>
      </c>
      <c r="S361" s="57">
        <v>1506</v>
      </c>
      <c r="T361" s="57">
        <v>1068</v>
      </c>
      <c r="U361" s="57">
        <v>613</v>
      </c>
      <c r="V361" s="57">
        <v>73</v>
      </c>
      <c r="W361" s="57">
        <v>425</v>
      </c>
      <c r="AA361" s="57">
        <v>9832</v>
      </c>
      <c r="AB361" s="57">
        <v>3588</v>
      </c>
      <c r="AC361" s="57">
        <v>246</v>
      </c>
      <c r="AD361" s="57">
        <v>17</v>
      </c>
      <c r="AE361" s="57">
        <v>1172</v>
      </c>
      <c r="AF361" s="57">
        <v>300</v>
      </c>
      <c r="AG361" s="57">
        <v>131</v>
      </c>
      <c r="AH361" s="57">
        <v>92</v>
      </c>
      <c r="AI361" s="57">
        <v>195</v>
      </c>
      <c r="AJ361" s="57">
        <v>174</v>
      </c>
      <c r="AK361" s="57">
        <v>87</v>
      </c>
      <c r="AL361" s="57">
        <v>434</v>
      </c>
      <c r="AM361" s="57">
        <v>131</v>
      </c>
      <c r="AN361" s="57">
        <v>314</v>
      </c>
      <c r="AO361" s="57">
        <v>1179</v>
      </c>
      <c r="AP361" s="57">
        <v>862</v>
      </c>
      <c r="AQ361" s="57">
        <v>495</v>
      </c>
      <c r="AR361" s="57">
        <v>64</v>
      </c>
      <c r="AS361" s="57">
        <v>351</v>
      </c>
    </row>
    <row r="362" spans="1:45" hidden="1" x14ac:dyDescent="0.25">
      <c r="B362" s="57" t="s">
        <v>459</v>
      </c>
      <c r="C362" s="57" t="s">
        <v>494</v>
      </c>
      <c r="D362" s="57" t="s">
        <v>495</v>
      </c>
      <c r="E362" s="57">
        <f t="shared" si="65"/>
        <v>11734</v>
      </c>
      <c r="F362" s="57">
        <v>4085</v>
      </c>
      <c r="G362" s="57">
        <v>237</v>
      </c>
      <c r="H362" s="57">
        <v>51</v>
      </c>
      <c r="I362" s="57">
        <v>1305</v>
      </c>
      <c r="J362" s="57">
        <v>338</v>
      </c>
      <c r="K362" s="57">
        <v>136</v>
      </c>
      <c r="L362" s="57">
        <v>104</v>
      </c>
      <c r="M362" s="57">
        <v>215</v>
      </c>
      <c r="N362" s="57">
        <v>170</v>
      </c>
      <c r="O362" s="57">
        <v>68</v>
      </c>
      <c r="P362" s="57">
        <v>303</v>
      </c>
      <c r="Q362" s="57">
        <v>158</v>
      </c>
      <c r="R362" s="57">
        <v>325</v>
      </c>
      <c r="S362" s="57">
        <v>1896</v>
      </c>
      <c r="T362" s="57">
        <v>1224</v>
      </c>
      <c r="U362" s="57">
        <v>608</v>
      </c>
      <c r="V362" s="57">
        <v>110</v>
      </c>
      <c r="W362" s="57">
        <v>401</v>
      </c>
      <c r="AA362" s="57">
        <v>10033</v>
      </c>
      <c r="AB362" s="57">
        <v>3376</v>
      </c>
      <c r="AC362" s="57">
        <v>217</v>
      </c>
      <c r="AD362" s="57">
        <v>45</v>
      </c>
      <c r="AE362" s="57">
        <v>964</v>
      </c>
      <c r="AF362" s="57">
        <v>281</v>
      </c>
      <c r="AG362" s="57">
        <v>113</v>
      </c>
      <c r="AH362" s="57">
        <v>91</v>
      </c>
      <c r="AI362" s="57">
        <v>190</v>
      </c>
      <c r="AJ362" s="57">
        <v>205</v>
      </c>
      <c r="AK362" s="57">
        <v>77</v>
      </c>
      <c r="AL362" s="57">
        <v>323</v>
      </c>
      <c r="AM362" s="57">
        <v>123</v>
      </c>
      <c r="AN362" s="57">
        <v>305</v>
      </c>
      <c r="AO362" s="57">
        <v>1674</v>
      </c>
      <c r="AP362" s="57">
        <v>1060</v>
      </c>
      <c r="AQ362" s="57">
        <v>541</v>
      </c>
      <c r="AR362" s="57">
        <v>94</v>
      </c>
      <c r="AS362" s="57">
        <v>354</v>
      </c>
    </row>
    <row r="363" spans="1:45" hidden="1" x14ac:dyDescent="0.25">
      <c r="A363" s="57" t="s">
        <v>498</v>
      </c>
      <c r="B363" s="57" t="s">
        <v>498</v>
      </c>
      <c r="C363" s="57" t="s">
        <v>496</v>
      </c>
      <c r="D363" s="57" t="s">
        <v>497</v>
      </c>
      <c r="E363" s="57">
        <f t="shared" si="65"/>
        <v>11518</v>
      </c>
      <c r="F363" s="57">
        <v>5234</v>
      </c>
      <c r="G363" s="57">
        <v>427</v>
      </c>
      <c r="H363" s="57">
        <v>10</v>
      </c>
      <c r="I363" s="57">
        <v>2628</v>
      </c>
      <c r="J363" s="57">
        <v>153</v>
      </c>
      <c r="K363" s="57">
        <v>72</v>
      </c>
      <c r="L363" s="57">
        <v>172</v>
      </c>
      <c r="M363" s="57">
        <v>201</v>
      </c>
      <c r="N363" s="57">
        <v>184</v>
      </c>
      <c r="O363" s="57">
        <v>117</v>
      </c>
      <c r="P363" s="57">
        <v>25</v>
      </c>
      <c r="Q363" s="57">
        <v>197</v>
      </c>
      <c r="R363" s="57">
        <v>361</v>
      </c>
      <c r="S363" s="57">
        <v>545</v>
      </c>
      <c r="T363" s="57">
        <v>425</v>
      </c>
      <c r="U363" s="57">
        <v>221</v>
      </c>
      <c r="V363" s="57">
        <v>227</v>
      </c>
      <c r="W363" s="57">
        <v>319</v>
      </c>
      <c r="AA363" s="57">
        <v>9456</v>
      </c>
      <c r="AB363" s="57">
        <v>4330</v>
      </c>
      <c r="AC363" s="57">
        <v>336</v>
      </c>
      <c r="AD363" s="57">
        <v>9</v>
      </c>
      <c r="AE363" s="57">
        <v>1743</v>
      </c>
      <c r="AF363" s="57">
        <v>125</v>
      </c>
      <c r="AG363" s="57">
        <v>73</v>
      </c>
      <c r="AH363" s="57">
        <v>165</v>
      </c>
      <c r="AI363" s="57">
        <v>171</v>
      </c>
      <c r="AJ363" s="57">
        <v>241</v>
      </c>
      <c r="AK363" s="57">
        <v>158</v>
      </c>
      <c r="AL363" s="57">
        <v>60</v>
      </c>
      <c r="AM363" s="57">
        <v>124</v>
      </c>
      <c r="AN363" s="57">
        <v>338</v>
      </c>
      <c r="AO363" s="57">
        <v>552</v>
      </c>
      <c r="AP363" s="57">
        <v>391</v>
      </c>
      <c r="AQ363" s="57">
        <v>200</v>
      </c>
      <c r="AR363" s="57">
        <v>208</v>
      </c>
      <c r="AS363" s="57">
        <v>232</v>
      </c>
    </row>
    <row r="364" spans="1:45" hidden="1" x14ac:dyDescent="0.25">
      <c r="B364" s="57" t="s">
        <v>498</v>
      </c>
      <c r="C364" s="57" t="s">
        <v>499</v>
      </c>
      <c r="D364" s="57" t="s">
        <v>500</v>
      </c>
      <c r="E364" s="57">
        <f t="shared" si="65"/>
        <v>14160</v>
      </c>
      <c r="F364" s="57">
        <v>5837</v>
      </c>
      <c r="G364" s="57">
        <v>569</v>
      </c>
      <c r="H364" s="57">
        <v>31</v>
      </c>
      <c r="I364" s="57">
        <v>2483</v>
      </c>
      <c r="J364" s="57">
        <v>297</v>
      </c>
      <c r="K364" s="57">
        <v>197</v>
      </c>
      <c r="L364" s="57">
        <v>186</v>
      </c>
      <c r="M364" s="57">
        <v>238</v>
      </c>
      <c r="N364" s="57">
        <v>290</v>
      </c>
      <c r="O364" s="57">
        <v>117</v>
      </c>
      <c r="P364" s="57">
        <v>91</v>
      </c>
      <c r="Q364" s="57">
        <v>223</v>
      </c>
      <c r="R364" s="57">
        <v>558</v>
      </c>
      <c r="S364" s="57">
        <v>1049</v>
      </c>
      <c r="T364" s="57">
        <v>813</v>
      </c>
      <c r="U364" s="57">
        <v>402</v>
      </c>
      <c r="V364" s="57">
        <v>407</v>
      </c>
      <c r="W364" s="57">
        <v>372</v>
      </c>
      <c r="AA364" s="57">
        <v>9655</v>
      </c>
      <c r="AB364" s="57">
        <v>3719</v>
      </c>
      <c r="AC364" s="57">
        <v>433</v>
      </c>
      <c r="AD364" s="57">
        <v>27</v>
      </c>
      <c r="AE364" s="57">
        <v>1363</v>
      </c>
      <c r="AF364" s="57">
        <v>246</v>
      </c>
      <c r="AG364" s="57">
        <v>124</v>
      </c>
      <c r="AH364" s="57">
        <v>139</v>
      </c>
      <c r="AI364" s="57">
        <v>180</v>
      </c>
      <c r="AJ364" s="57">
        <v>257</v>
      </c>
      <c r="AK364" s="57">
        <v>135</v>
      </c>
      <c r="AL364" s="57">
        <v>77</v>
      </c>
      <c r="AM364" s="57">
        <v>176</v>
      </c>
      <c r="AN364" s="57">
        <v>366</v>
      </c>
      <c r="AO364" s="57">
        <v>886</v>
      </c>
      <c r="AP364" s="57">
        <v>623</v>
      </c>
      <c r="AQ364" s="57">
        <v>322</v>
      </c>
      <c r="AR364" s="57">
        <v>335</v>
      </c>
      <c r="AS364" s="57">
        <v>247</v>
      </c>
    </row>
    <row r="365" spans="1:45" hidden="1" x14ac:dyDescent="0.25">
      <c r="B365" s="57" t="s">
        <v>498</v>
      </c>
      <c r="C365" s="57" t="s">
        <v>501</v>
      </c>
      <c r="D365" s="57" t="s">
        <v>502</v>
      </c>
      <c r="E365" s="57">
        <f t="shared" si="65"/>
        <v>12216</v>
      </c>
      <c r="F365" s="57">
        <v>4627</v>
      </c>
      <c r="G365" s="57">
        <v>422</v>
      </c>
      <c r="H365" s="57">
        <v>3</v>
      </c>
      <c r="I365" s="57">
        <v>2829</v>
      </c>
      <c r="J365" s="57">
        <v>113</v>
      </c>
      <c r="K365" s="57">
        <v>89</v>
      </c>
      <c r="L365" s="57">
        <v>238</v>
      </c>
      <c r="M365" s="57">
        <v>224</v>
      </c>
      <c r="N365" s="57">
        <v>410</v>
      </c>
      <c r="O365" s="57">
        <v>99</v>
      </c>
      <c r="P365" s="57">
        <v>63</v>
      </c>
      <c r="Q365" s="57">
        <v>368</v>
      </c>
      <c r="R365" s="57">
        <v>726</v>
      </c>
      <c r="S365" s="57">
        <v>526</v>
      </c>
      <c r="T365" s="57">
        <v>247</v>
      </c>
      <c r="U365" s="57">
        <v>131</v>
      </c>
      <c r="V365" s="57">
        <v>665</v>
      </c>
      <c r="W365" s="57">
        <v>436</v>
      </c>
      <c r="AA365" s="57">
        <v>15473</v>
      </c>
      <c r="AB365" s="57">
        <v>7170</v>
      </c>
      <c r="AC365" s="57">
        <v>481</v>
      </c>
      <c r="AD365" s="57">
        <v>5</v>
      </c>
      <c r="AE365" s="57">
        <v>2666</v>
      </c>
      <c r="AF365" s="57">
        <v>147</v>
      </c>
      <c r="AG365" s="57">
        <v>86</v>
      </c>
      <c r="AH365" s="57">
        <v>227</v>
      </c>
      <c r="AI365" s="57">
        <v>227</v>
      </c>
      <c r="AJ365" s="57">
        <v>670</v>
      </c>
      <c r="AK365" s="57">
        <v>185</v>
      </c>
      <c r="AL365" s="57">
        <v>99</v>
      </c>
      <c r="AM365" s="57">
        <v>398</v>
      </c>
      <c r="AN365" s="57">
        <v>759</v>
      </c>
      <c r="AO365" s="57">
        <v>690</v>
      </c>
      <c r="AP365" s="57">
        <v>403</v>
      </c>
      <c r="AQ365" s="57">
        <v>182</v>
      </c>
      <c r="AR365" s="57">
        <v>627</v>
      </c>
      <c r="AS365" s="57">
        <v>451</v>
      </c>
    </row>
    <row r="366" spans="1:45" hidden="1" x14ac:dyDescent="0.25">
      <c r="B366" s="57" t="s">
        <v>498</v>
      </c>
      <c r="C366" s="57" t="s">
        <v>503</v>
      </c>
      <c r="D366" s="57" t="s">
        <v>504</v>
      </c>
      <c r="E366" s="57">
        <f t="shared" si="65"/>
        <v>9175</v>
      </c>
      <c r="F366" s="57">
        <v>2898</v>
      </c>
      <c r="G366" s="57">
        <v>333</v>
      </c>
      <c r="H366" s="57">
        <v>19</v>
      </c>
      <c r="I366" s="57">
        <v>1337</v>
      </c>
      <c r="J366" s="57">
        <v>243</v>
      </c>
      <c r="K366" s="57">
        <v>65</v>
      </c>
      <c r="L366" s="57">
        <v>105</v>
      </c>
      <c r="M366" s="57">
        <v>217</v>
      </c>
      <c r="N366" s="57">
        <v>229</v>
      </c>
      <c r="O366" s="57">
        <v>130</v>
      </c>
      <c r="P366" s="57">
        <v>43</v>
      </c>
      <c r="Q366" s="57">
        <v>155</v>
      </c>
      <c r="R366" s="57">
        <v>639</v>
      </c>
      <c r="S366" s="57">
        <v>918</v>
      </c>
      <c r="T366" s="57">
        <v>703</v>
      </c>
      <c r="U366" s="57">
        <v>316</v>
      </c>
      <c r="V366" s="57">
        <v>491</v>
      </c>
      <c r="W366" s="57">
        <v>334</v>
      </c>
      <c r="AA366" s="57">
        <v>22267</v>
      </c>
      <c r="AB366" s="57">
        <v>10326</v>
      </c>
      <c r="AC366" s="57">
        <v>689</v>
      </c>
      <c r="AD366" s="57">
        <v>21</v>
      </c>
      <c r="AE366" s="57">
        <v>2891</v>
      </c>
      <c r="AF366" s="57">
        <v>306</v>
      </c>
      <c r="AG366" s="57">
        <v>137</v>
      </c>
      <c r="AH366" s="57">
        <v>235</v>
      </c>
      <c r="AI366" s="57">
        <v>303</v>
      </c>
      <c r="AJ366" s="57">
        <v>1121</v>
      </c>
      <c r="AK366" s="57">
        <v>324</v>
      </c>
      <c r="AL366" s="57">
        <v>123</v>
      </c>
      <c r="AM366" s="57">
        <v>324</v>
      </c>
      <c r="AN366" s="57">
        <v>1190</v>
      </c>
      <c r="AO366" s="57">
        <v>1480</v>
      </c>
      <c r="AP366" s="57">
        <v>1163</v>
      </c>
      <c r="AQ366" s="57">
        <v>454</v>
      </c>
      <c r="AR366" s="57">
        <v>650</v>
      </c>
      <c r="AS366" s="57">
        <v>530</v>
      </c>
    </row>
    <row r="367" spans="1:45" hidden="1" x14ac:dyDescent="0.25">
      <c r="B367" s="57" t="s">
        <v>498</v>
      </c>
      <c r="C367" s="57" t="s">
        <v>505</v>
      </c>
      <c r="D367" s="57" t="s">
        <v>506</v>
      </c>
      <c r="E367" s="57">
        <f t="shared" si="65"/>
        <v>10996</v>
      </c>
      <c r="F367" s="57">
        <v>4995</v>
      </c>
      <c r="G367" s="57">
        <v>335</v>
      </c>
      <c r="H367" s="57">
        <v>9</v>
      </c>
      <c r="I367" s="57">
        <v>2365</v>
      </c>
      <c r="J367" s="57">
        <v>163</v>
      </c>
      <c r="K367" s="57">
        <v>75</v>
      </c>
      <c r="L367" s="57">
        <v>148</v>
      </c>
      <c r="M367" s="57">
        <v>169</v>
      </c>
      <c r="N367" s="57">
        <v>217</v>
      </c>
      <c r="O367" s="57">
        <v>118</v>
      </c>
      <c r="P367" s="57">
        <v>30</v>
      </c>
      <c r="Q367" s="57">
        <v>211</v>
      </c>
      <c r="R367" s="57">
        <v>458</v>
      </c>
      <c r="S367" s="57">
        <v>580</v>
      </c>
      <c r="T367" s="57">
        <v>354</v>
      </c>
      <c r="U367" s="57">
        <v>204</v>
      </c>
      <c r="V367" s="57">
        <v>273</v>
      </c>
      <c r="W367" s="57">
        <v>292</v>
      </c>
      <c r="AA367" s="57">
        <v>9002</v>
      </c>
      <c r="AB367" s="57">
        <v>4122</v>
      </c>
      <c r="AC367" s="57">
        <v>280</v>
      </c>
      <c r="AD367" s="57">
        <v>8</v>
      </c>
      <c r="AE367" s="57">
        <v>1502</v>
      </c>
      <c r="AF367" s="57">
        <v>152</v>
      </c>
      <c r="AG367" s="57">
        <v>72</v>
      </c>
      <c r="AH367" s="57">
        <v>132</v>
      </c>
      <c r="AI367" s="57">
        <v>152</v>
      </c>
      <c r="AJ367" s="57">
        <v>245</v>
      </c>
      <c r="AK367" s="57">
        <v>130</v>
      </c>
      <c r="AL367" s="57">
        <v>65</v>
      </c>
      <c r="AM367" s="57">
        <v>149</v>
      </c>
      <c r="AN367" s="57">
        <v>424</v>
      </c>
      <c r="AO367" s="57">
        <v>551</v>
      </c>
      <c r="AP367" s="57">
        <v>330</v>
      </c>
      <c r="AQ367" s="57">
        <v>181</v>
      </c>
      <c r="AR367" s="57">
        <v>249</v>
      </c>
      <c r="AS367" s="57">
        <v>258</v>
      </c>
    </row>
    <row r="368" spans="1:45" hidden="1" x14ac:dyDescent="0.25">
      <c r="B368" s="57" t="s">
        <v>498</v>
      </c>
      <c r="C368" s="57" t="s">
        <v>507</v>
      </c>
      <c r="D368" s="57" t="s">
        <v>508</v>
      </c>
      <c r="E368" s="57">
        <f t="shared" si="65"/>
        <v>11306</v>
      </c>
      <c r="F368" s="57">
        <v>5107</v>
      </c>
      <c r="G368" s="57">
        <v>370</v>
      </c>
      <c r="H368" s="57">
        <v>11</v>
      </c>
      <c r="I368" s="57">
        <v>2368</v>
      </c>
      <c r="J368" s="57">
        <v>137</v>
      </c>
      <c r="K368" s="57">
        <v>58</v>
      </c>
      <c r="L368" s="57">
        <v>156</v>
      </c>
      <c r="M368" s="57">
        <v>179</v>
      </c>
      <c r="N368" s="57">
        <v>332</v>
      </c>
      <c r="O368" s="57">
        <v>96</v>
      </c>
      <c r="P368" s="57">
        <v>46</v>
      </c>
      <c r="Q368" s="57">
        <v>319</v>
      </c>
      <c r="R368" s="57">
        <v>584</v>
      </c>
      <c r="S368" s="57">
        <v>440</v>
      </c>
      <c r="T368" s="57">
        <v>430</v>
      </c>
      <c r="U368" s="57">
        <v>169</v>
      </c>
      <c r="V368" s="57">
        <v>229</v>
      </c>
      <c r="W368" s="57">
        <v>275</v>
      </c>
      <c r="AA368" s="57">
        <v>13370</v>
      </c>
      <c r="AB368" s="57">
        <v>6060</v>
      </c>
      <c r="AC368" s="57">
        <v>406</v>
      </c>
      <c r="AD368" s="57">
        <v>9</v>
      </c>
      <c r="AE368" s="57">
        <v>2068</v>
      </c>
      <c r="AF368" s="57">
        <v>164</v>
      </c>
      <c r="AG368" s="57">
        <v>70</v>
      </c>
      <c r="AH368" s="57">
        <v>201</v>
      </c>
      <c r="AI368" s="57">
        <v>207</v>
      </c>
      <c r="AJ368" s="57">
        <v>722</v>
      </c>
      <c r="AK368" s="57">
        <v>146</v>
      </c>
      <c r="AL368" s="57">
        <v>62</v>
      </c>
      <c r="AM368" s="57">
        <v>305</v>
      </c>
      <c r="AN368" s="57">
        <v>876</v>
      </c>
      <c r="AO368" s="57">
        <v>779</v>
      </c>
      <c r="AP368" s="57">
        <v>557</v>
      </c>
      <c r="AQ368" s="57">
        <v>202</v>
      </c>
      <c r="AR368" s="57">
        <v>238</v>
      </c>
      <c r="AS368" s="57">
        <v>298</v>
      </c>
    </row>
    <row r="369" spans="1:45" hidden="1" x14ac:dyDescent="0.25">
      <c r="B369" s="57" t="s">
        <v>498</v>
      </c>
      <c r="C369" s="57" t="s">
        <v>509</v>
      </c>
      <c r="D369" s="57" t="s">
        <v>510</v>
      </c>
      <c r="E369" s="57">
        <f t="shared" si="65"/>
        <v>11923</v>
      </c>
      <c r="F369" s="57">
        <v>5311</v>
      </c>
      <c r="G369" s="57">
        <v>477</v>
      </c>
      <c r="H369" s="57">
        <v>12</v>
      </c>
      <c r="I369" s="57">
        <v>2084</v>
      </c>
      <c r="J369" s="57">
        <v>212</v>
      </c>
      <c r="K369" s="57">
        <v>81</v>
      </c>
      <c r="L369" s="57">
        <v>220</v>
      </c>
      <c r="M369" s="57">
        <v>227</v>
      </c>
      <c r="N369" s="57">
        <v>214</v>
      </c>
      <c r="O369" s="57">
        <v>163</v>
      </c>
      <c r="P369" s="57">
        <v>80</v>
      </c>
      <c r="Q369" s="57">
        <v>160</v>
      </c>
      <c r="R369" s="57">
        <v>439</v>
      </c>
      <c r="S369" s="57">
        <v>783</v>
      </c>
      <c r="T369" s="57">
        <v>516</v>
      </c>
      <c r="U369" s="57">
        <v>293</v>
      </c>
      <c r="V369" s="57">
        <v>336</v>
      </c>
      <c r="W369" s="57">
        <v>315</v>
      </c>
      <c r="AA369" s="57">
        <v>27913</v>
      </c>
      <c r="AB369" s="57">
        <v>12947</v>
      </c>
      <c r="AC369" s="57">
        <v>965</v>
      </c>
      <c r="AD369" s="57">
        <v>13</v>
      </c>
      <c r="AE369" s="57">
        <v>4667</v>
      </c>
      <c r="AF369" s="57">
        <v>362</v>
      </c>
      <c r="AG369" s="57">
        <v>160</v>
      </c>
      <c r="AH369" s="57">
        <v>353</v>
      </c>
      <c r="AI369" s="57">
        <v>409</v>
      </c>
      <c r="AJ369" s="57">
        <v>1374</v>
      </c>
      <c r="AK369" s="57">
        <v>480</v>
      </c>
      <c r="AL369" s="57">
        <v>273</v>
      </c>
      <c r="AM369" s="57">
        <v>400</v>
      </c>
      <c r="AN369" s="57">
        <v>1065</v>
      </c>
      <c r="AO369" s="57">
        <v>1603</v>
      </c>
      <c r="AP369" s="57">
        <v>1212</v>
      </c>
      <c r="AQ369" s="57">
        <v>511</v>
      </c>
      <c r="AR369" s="57">
        <v>533</v>
      </c>
      <c r="AS369" s="57">
        <v>586</v>
      </c>
    </row>
    <row r="370" spans="1:45" hidden="1" x14ac:dyDescent="0.25">
      <c r="B370" s="57" t="s">
        <v>498</v>
      </c>
      <c r="C370" s="57" t="s">
        <v>511</v>
      </c>
      <c r="D370" s="57" t="s">
        <v>512</v>
      </c>
      <c r="E370" s="57">
        <f t="shared" si="65"/>
        <v>11004</v>
      </c>
      <c r="F370" s="57">
        <v>6076</v>
      </c>
      <c r="G370" s="57">
        <v>413</v>
      </c>
      <c r="H370" s="57">
        <v>13</v>
      </c>
      <c r="I370" s="57">
        <v>2382</v>
      </c>
      <c r="J370" s="57">
        <v>95</v>
      </c>
      <c r="K370" s="57">
        <v>51</v>
      </c>
      <c r="L370" s="57">
        <v>152</v>
      </c>
      <c r="M370" s="57">
        <v>178</v>
      </c>
      <c r="N370" s="57">
        <v>182</v>
      </c>
      <c r="O370" s="57">
        <v>65</v>
      </c>
      <c r="P370" s="57">
        <v>52</v>
      </c>
      <c r="Q370" s="57">
        <v>143</v>
      </c>
      <c r="R370" s="57">
        <v>260</v>
      </c>
      <c r="S370" s="57">
        <v>232</v>
      </c>
      <c r="T370" s="57">
        <v>232</v>
      </c>
      <c r="U370" s="57">
        <v>139</v>
      </c>
      <c r="V370" s="57">
        <v>173</v>
      </c>
      <c r="W370" s="57">
        <v>166</v>
      </c>
      <c r="AA370" s="57">
        <v>7249</v>
      </c>
      <c r="AB370" s="57">
        <v>3746</v>
      </c>
      <c r="AC370" s="57">
        <v>265</v>
      </c>
      <c r="AD370" s="57">
        <v>11</v>
      </c>
      <c r="AE370" s="57">
        <v>1444</v>
      </c>
      <c r="AF370" s="57">
        <v>86</v>
      </c>
      <c r="AG370" s="57">
        <v>49</v>
      </c>
      <c r="AH370" s="57">
        <v>119</v>
      </c>
      <c r="AI370" s="57">
        <v>137</v>
      </c>
      <c r="AJ370" s="57">
        <v>165</v>
      </c>
      <c r="AK370" s="57">
        <v>87</v>
      </c>
      <c r="AL370" s="57">
        <v>46</v>
      </c>
      <c r="AM370" s="57">
        <v>96</v>
      </c>
      <c r="AN370" s="57">
        <v>217</v>
      </c>
      <c r="AO370" s="57">
        <v>205</v>
      </c>
      <c r="AP370" s="57">
        <v>204</v>
      </c>
      <c r="AQ370" s="57">
        <v>108</v>
      </c>
      <c r="AR370" s="57">
        <v>149</v>
      </c>
      <c r="AS370" s="57">
        <v>115</v>
      </c>
    </row>
    <row r="371" spans="1:45" hidden="1" x14ac:dyDescent="0.25">
      <c r="B371" s="57" t="s">
        <v>498</v>
      </c>
      <c r="C371" s="57" t="s">
        <v>513</v>
      </c>
      <c r="D371" s="57" t="s">
        <v>148</v>
      </c>
      <c r="E371" s="57">
        <f t="shared" si="65"/>
        <v>11589</v>
      </c>
      <c r="F371" s="57">
        <v>4700</v>
      </c>
      <c r="G371" s="57">
        <v>332</v>
      </c>
      <c r="H371" s="57">
        <v>14</v>
      </c>
      <c r="I371" s="57">
        <v>2580</v>
      </c>
      <c r="J371" s="57">
        <v>131</v>
      </c>
      <c r="K371" s="57">
        <v>91</v>
      </c>
      <c r="L371" s="57">
        <v>186</v>
      </c>
      <c r="M371" s="57">
        <v>216</v>
      </c>
      <c r="N371" s="57">
        <v>245</v>
      </c>
      <c r="O371" s="57">
        <v>113</v>
      </c>
      <c r="P371" s="57">
        <v>70</v>
      </c>
      <c r="Q371" s="57">
        <v>304</v>
      </c>
      <c r="R371" s="57">
        <v>584</v>
      </c>
      <c r="S371" s="57">
        <v>610</v>
      </c>
      <c r="T371" s="57">
        <v>411</v>
      </c>
      <c r="U371" s="57">
        <v>264</v>
      </c>
      <c r="V371" s="57">
        <v>388</v>
      </c>
      <c r="W371" s="57">
        <v>350</v>
      </c>
      <c r="AA371" s="57">
        <v>10051</v>
      </c>
      <c r="AB371" s="57">
        <v>4622</v>
      </c>
      <c r="AC371" s="57">
        <v>290</v>
      </c>
      <c r="AD371" s="57">
        <v>13</v>
      </c>
      <c r="AE371" s="57">
        <v>1415</v>
      </c>
      <c r="AF371" s="57">
        <v>133</v>
      </c>
      <c r="AG371" s="57">
        <v>71</v>
      </c>
      <c r="AH371" s="57">
        <v>160</v>
      </c>
      <c r="AI371" s="57">
        <v>178</v>
      </c>
      <c r="AJ371" s="57">
        <v>346</v>
      </c>
      <c r="AK371" s="57">
        <v>145</v>
      </c>
      <c r="AL371" s="57">
        <v>99</v>
      </c>
      <c r="AM371" s="57">
        <v>184</v>
      </c>
      <c r="AN371" s="57">
        <v>480</v>
      </c>
      <c r="AO371" s="57">
        <v>618</v>
      </c>
      <c r="AP371" s="57">
        <v>432</v>
      </c>
      <c r="AQ371" s="57">
        <v>273</v>
      </c>
      <c r="AR371" s="57">
        <v>302</v>
      </c>
      <c r="AS371" s="57">
        <v>290</v>
      </c>
    </row>
    <row r="372" spans="1:45" hidden="1" x14ac:dyDescent="0.25">
      <c r="B372" s="57" t="s">
        <v>498</v>
      </c>
      <c r="C372" s="57" t="s">
        <v>514</v>
      </c>
      <c r="D372" s="57" t="s">
        <v>515</v>
      </c>
      <c r="E372" s="57">
        <f t="shared" si="65"/>
        <v>7483</v>
      </c>
      <c r="F372" s="57">
        <v>4681</v>
      </c>
      <c r="G372" s="57">
        <v>235</v>
      </c>
      <c r="H372" s="57">
        <v>3</v>
      </c>
      <c r="I372" s="57">
        <v>1443</v>
      </c>
      <c r="J372" s="57">
        <v>45</v>
      </c>
      <c r="K372" s="57">
        <v>35</v>
      </c>
      <c r="L372" s="57">
        <v>111</v>
      </c>
      <c r="M372" s="57">
        <v>100</v>
      </c>
      <c r="N372" s="57">
        <v>82</v>
      </c>
      <c r="O372" s="57">
        <v>11</v>
      </c>
      <c r="P372" s="57">
        <v>13</v>
      </c>
      <c r="Q372" s="57">
        <v>81</v>
      </c>
      <c r="R372" s="57">
        <v>158</v>
      </c>
      <c r="S372" s="57">
        <v>109</v>
      </c>
      <c r="T372" s="57">
        <v>102</v>
      </c>
      <c r="U372" s="57">
        <v>29</v>
      </c>
      <c r="V372" s="57">
        <v>123</v>
      </c>
      <c r="W372" s="57">
        <v>122</v>
      </c>
      <c r="AA372" s="57">
        <v>6461</v>
      </c>
      <c r="AB372" s="57">
        <v>3896</v>
      </c>
      <c r="AC372" s="57">
        <v>186</v>
      </c>
      <c r="AD372" s="57">
        <v>4</v>
      </c>
      <c r="AE372" s="57">
        <v>1165</v>
      </c>
      <c r="AF372" s="57">
        <v>49</v>
      </c>
      <c r="AG372" s="57">
        <v>37</v>
      </c>
      <c r="AH372" s="57">
        <v>99</v>
      </c>
      <c r="AI372" s="57">
        <v>93</v>
      </c>
      <c r="AJ372" s="57">
        <v>115</v>
      </c>
      <c r="AK372" s="57">
        <v>28</v>
      </c>
      <c r="AL372" s="57">
        <v>23</v>
      </c>
      <c r="AM372" s="57">
        <v>60</v>
      </c>
      <c r="AN372" s="57">
        <v>167</v>
      </c>
      <c r="AO372" s="57">
        <v>167</v>
      </c>
      <c r="AP372" s="57">
        <v>140</v>
      </c>
      <c r="AQ372" s="57">
        <v>53</v>
      </c>
      <c r="AR372" s="57">
        <v>88</v>
      </c>
      <c r="AS372" s="57">
        <v>91</v>
      </c>
    </row>
    <row r="373" spans="1:45" hidden="1" x14ac:dyDescent="0.25">
      <c r="B373" s="57" t="s">
        <v>498</v>
      </c>
      <c r="C373" s="57" t="s">
        <v>516</v>
      </c>
      <c r="D373" s="57" t="s">
        <v>517</v>
      </c>
      <c r="E373" s="57">
        <f t="shared" si="65"/>
        <v>10813</v>
      </c>
      <c r="F373" s="57">
        <v>6145</v>
      </c>
      <c r="G373" s="57">
        <v>314</v>
      </c>
      <c r="H373" s="57">
        <v>10</v>
      </c>
      <c r="I373" s="57">
        <v>2423</v>
      </c>
      <c r="J373" s="57">
        <v>74</v>
      </c>
      <c r="K373" s="57">
        <v>75</v>
      </c>
      <c r="L373" s="57">
        <v>207</v>
      </c>
      <c r="M373" s="57">
        <v>132</v>
      </c>
      <c r="N373" s="57">
        <v>151</v>
      </c>
      <c r="O373" s="57">
        <v>41</v>
      </c>
      <c r="P373" s="57">
        <v>48</v>
      </c>
      <c r="Q373" s="57">
        <v>113</v>
      </c>
      <c r="R373" s="57">
        <v>234</v>
      </c>
      <c r="S373" s="57">
        <v>221</v>
      </c>
      <c r="T373" s="57">
        <v>162</v>
      </c>
      <c r="U373" s="57">
        <v>77</v>
      </c>
      <c r="V373" s="57">
        <v>197</v>
      </c>
      <c r="W373" s="57">
        <v>189</v>
      </c>
      <c r="AA373" s="57">
        <v>10807</v>
      </c>
      <c r="AB373" s="57">
        <v>5893</v>
      </c>
      <c r="AC373" s="57">
        <v>283</v>
      </c>
      <c r="AD373" s="57">
        <v>16</v>
      </c>
      <c r="AE373" s="57">
        <v>2120</v>
      </c>
      <c r="AF373" s="57">
        <v>116</v>
      </c>
      <c r="AG373" s="57">
        <v>81</v>
      </c>
      <c r="AH373" s="57">
        <v>204</v>
      </c>
      <c r="AI373" s="57">
        <v>135</v>
      </c>
      <c r="AJ373" s="57">
        <v>210</v>
      </c>
      <c r="AK373" s="57">
        <v>73</v>
      </c>
      <c r="AL373" s="57">
        <v>85</v>
      </c>
      <c r="AM373" s="57">
        <v>127</v>
      </c>
      <c r="AN373" s="57">
        <v>279</v>
      </c>
      <c r="AO373" s="57">
        <v>400</v>
      </c>
      <c r="AP373" s="57">
        <v>289</v>
      </c>
      <c r="AQ373" s="57">
        <v>119</v>
      </c>
      <c r="AR373" s="57">
        <v>167</v>
      </c>
      <c r="AS373" s="57">
        <v>210</v>
      </c>
    </row>
    <row r="374" spans="1:45" hidden="1" x14ac:dyDescent="0.25">
      <c r="B374" s="57" t="s">
        <v>498</v>
      </c>
      <c r="C374" s="57" t="s">
        <v>518</v>
      </c>
      <c r="D374" s="57" t="s">
        <v>519</v>
      </c>
      <c r="E374" s="57">
        <f t="shared" si="65"/>
        <v>10785</v>
      </c>
      <c r="F374" s="57">
        <v>5814</v>
      </c>
      <c r="G374" s="57">
        <v>379</v>
      </c>
      <c r="H374" s="57">
        <v>13</v>
      </c>
      <c r="I374" s="57">
        <v>1699</v>
      </c>
      <c r="J374" s="57">
        <v>138</v>
      </c>
      <c r="K374" s="57">
        <v>108</v>
      </c>
      <c r="L374" s="57">
        <v>172</v>
      </c>
      <c r="M374" s="57">
        <v>149</v>
      </c>
      <c r="N374" s="57">
        <v>176</v>
      </c>
      <c r="O374" s="57">
        <v>59</v>
      </c>
      <c r="P374" s="57">
        <v>40</v>
      </c>
      <c r="Q374" s="57">
        <v>182</v>
      </c>
      <c r="R374" s="57">
        <v>345</v>
      </c>
      <c r="S374" s="57">
        <v>479</v>
      </c>
      <c r="T374" s="57">
        <v>294</v>
      </c>
      <c r="U374" s="57">
        <v>146</v>
      </c>
      <c r="V374" s="57">
        <v>256</v>
      </c>
      <c r="W374" s="57">
        <v>336</v>
      </c>
      <c r="AA374" s="57">
        <v>9949</v>
      </c>
      <c r="AB374" s="57">
        <v>5123</v>
      </c>
      <c r="AC374" s="57">
        <v>350</v>
      </c>
      <c r="AD374" s="57">
        <v>13</v>
      </c>
      <c r="AE374" s="57">
        <v>1519</v>
      </c>
      <c r="AF374" s="57">
        <v>139</v>
      </c>
      <c r="AG374" s="57">
        <v>74</v>
      </c>
      <c r="AH374" s="57">
        <v>153</v>
      </c>
      <c r="AI374" s="57">
        <v>150</v>
      </c>
      <c r="AJ374" s="57">
        <v>294</v>
      </c>
      <c r="AK374" s="57">
        <v>80</v>
      </c>
      <c r="AL374" s="57">
        <v>64</v>
      </c>
      <c r="AM374" s="57">
        <v>149</v>
      </c>
      <c r="AN374" s="57">
        <v>381</v>
      </c>
      <c r="AO374" s="57">
        <v>502</v>
      </c>
      <c r="AP374" s="57">
        <v>312</v>
      </c>
      <c r="AQ374" s="57">
        <v>120</v>
      </c>
      <c r="AR374" s="57">
        <v>229</v>
      </c>
      <c r="AS374" s="57">
        <v>297</v>
      </c>
    </row>
    <row r="375" spans="1:45" hidden="1" x14ac:dyDescent="0.25">
      <c r="B375" s="57" t="s">
        <v>498</v>
      </c>
      <c r="C375" s="57" t="s">
        <v>520</v>
      </c>
      <c r="D375" s="57" t="s">
        <v>521</v>
      </c>
      <c r="E375" s="57">
        <f t="shared" si="65"/>
        <v>12760</v>
      </c>
      <c r="F375" s="57">
        <v>6237</v>
      </c>
      <c r="G375" s="57">
        <v>324</v>
      </c>
      <c r="H375" s="57">
        <v>0</v>
      </c>
      <c r="I375" s="57">
        <v>2294</v>
      </c>
      <c r="J375" s="57">
        <v>268</v>
      </c>
      <c r="K375" s="57">
        <v>111</v>
      </c>
      <c r="L375" s="57">
        <v>162</v>
      </c>
      <c r="M375" s="57">
        <v>217</v>
      </c>
      <c r="N375" s="57">
        <v>185</v>
      </c>
      <c r="O375" s="57">
        <v>104</v>
      </c>
      <c r="P375" s="57">
        <v>58</v>
      </c>
      <c r="Q375" s="57">
        <v>230</v>
      </c>
      <c r="R375" s="57">
        <v>534</v>
      </c>
      <c r="S375" s="57">
        <v>715</v>
      </c>
      <c r="T375" s="57">
        <v>433</v>
      </c>
      <c r="U375" s="57">
        <v>293</v>
      </c>
      <c r="V375" s="57">
        <v>295</v>
      </c>
      <c r="W375" s="57">
        <v>300</v>
      </c>
      <c r="AA375" s="57">
        <v>12925</v>
      </c>
      <c r="AB375" s="57">
        <v>6349</v>
      </c>
      <c r="AC375" s="57">
        <v>276</v>
      </c>
      <c r="AD375" s="57">
        <v>2</v>
      </c>
      <c r="AE375" s="57">
        <v>2223</v>
      </c>
      <c r="AF375" s="57">
        <v>259</v>
      </c>
      <c r="AG375" s="57">
        <v>117</v>
      </c>
      <c r="AH375" s="57">
        <v>165</v>
      </c>
      <c r="AI375" s="57">
        <v>210</v>
      </c>
      <c r="AJ375" s="57">
        <v>301</v>
      </c>
      <c r="AK375" s="57">
        <v>113</v>
      </c>
      <c r="AL375" s="57">
        <v>91</v>
      </c>
      <c r="AM375" s="57">
        <v>225</v>
      </c>
      <c r="AN375" s="57">
        <v>540</v>
      </c>
      <c r="AO375" s="57">
        <v>790</v>
      </c>
      <c r="AP375" s="57">
        <v>477</v>
      </c>
      <c r="AQ375" s="57">
        <v>264</v>
      </c>
      <c r="AR375" s="57">
        <v>273</v>
      </c>
      <c r="AS375" s="57">
        <v>250</v>
      </c>
    </row>
    <row r="376" spans="1:45" hidden="1" x14ac:dyDescent="0.25">
      <c r="B376" s="57" t="s">
        <v>498</v>
      </c>
      <c r="C376" s="57" t="s">
        <v>522</v>
      </c>
      <c r="D376" s="57" t="s">
        <v>523</v>
      </c>
      <c r="E376" s="57">
        <f t="shared" si="65"/>
        <v>12175</v>
      </c>
      <c r="F376" s="57">
        <v>4445</v>
      </c>
      <c r="G376" s="57">
        <v>509</v>
      </c>
      <c r="H376" s="57">
        <v>14</v>
      </c>
      <c r="I376" s="57">
        <v>2326</v>
      </c>
      <c r="J376" s="57">
        <v>228</v>
      </c>
      <c r="K376" s="57">
        <v>138</v>
      </c>
      <c r="L376" s="57">
        <v>174</v>
      </c>
      <c r="M376" s="57">
        <v>229</v>
      </c>
      <c r="N376" s="57">
        <v>223</v>
      </c>
      <c r="O376" s="57">
        <v>186</v>
      </c>
      <c r="P376" s="57">
        <v>91</v>
      </c>
      <c r="Q376" s="57">
        <v>165</v>
      </c>
      <c r="R376" s="57">
        <v>577</v>
      </c>
      <c r="S376" s="57">
        <v>1012</v>
      </c>
      <c r="T376" s="57">
        <v>738</v>
      </c>
      <c r="U376" s="57">
        <v>407</v>
      </c>
      <c r="V376" s="57">
        <v>341</v>
      </c>
      <c r="W376" s="57">
        <v>372</v>
      </c>
      <c r="AA376" s="57">
        <v>22628</v>
      </c>
      <c r="AB376" s="57">
        <v>9949</v>
      </c>
      <c r="AC376" s="57">
        <v>619</v>
      </c>
      <c r="AD376" s="57">
        <v>16</v>
      </c>
      <c r="AE376" s="57">
        <v>3159</v>
      </c>
      <c r="AF376" s="57">
        <v>391</v>
      </c>
      <c r="AG376" s="57">
        <v>240</v>
      </c>
      <c r="AH376" s="57">
        <v>263</v>
      </c>
      <c r="AI376" s="57">
        <v>347</v>
      </c>
      <c r="AJ376" s="57">
        <v>1035</v>
      </c>
      <c r="AK376" s="57">
        <v>491</v>
      </c>
      <c r="AL376" s="57">
        <v>391</v>
      </c>
      <c r="AM376" s="57">
        <v>253</v>
      </c>
      <c r="AN376" s="57">
        <v>1102</v>
      </c>
      <c r="AO376" s="57">
        <v>1593</v>
      </c>
      <c r="AP376" s="57">
        <v>1198</v>
      </c>
      <c r="AQ376" s="57">
        <v>563</v>
      </c>
      <c r="AR376" s="57">
        <v>461</v>
      </c>
      <c r="AS376" s="57">
        <v>557</v>
      </c>
    </row>
    <row r="377" spans="1:45" hidden="1" x14ac:dyDescent="0.25">
      <c r="B377" s="57" t="s">
        <v>498</v>
      </c>
      <c r="C377" s="57" t="s">
        <v>524</v>
      </c>
      <c r="D377" s="57" t="s">
        <v>415</v>
      </c>
      <c r="E377" s="57">
        <f t="shared" si="65"/>
        <v>11201</v>
      </c>
      <c r="F377" s="57">
        <v>5747</v>
      </c>
      <c r="G377" s="57">
        <v>377</v>
      </c>
      <c r="H377" s="57">
        <v>10</v>
      </c>
      <c r="I377" s="57">
        <v>2522</v>
      </c>
      <c r="J377" s="57">
        <v>147</v>
      </c>
      <c r="K377" s="57">
        <v>56</v>
      </c>
      <c r="L377" s="57">
        <v>141</v>
      </c>
      <c r="M377" s="57">
        <v>188</v>
      </c>
      <c r="N377" s="57">
        <v>125</v>
      </c>
      <c r="O377" s="57">
        <v>61</v>
      </c>
      <c r="P377" s="57">
        <v>65</v>
      </c>
      <c r="Q377" s="57">
        <v>143</v>
      </c>
      <c r="R377" s="57">
        <v>276</v>
      </c>
      <c r="S377" s="57">
        <v>504</v>
      </c>
      <c r="T377" s="57">
        <v>248</v>
      </c>
      <c r="U377" s="57">
        <v>149</v>
      </c>
      <c r="V377" s="57">
        <v>238</v>
      </c>
      <c r="W377" s="57">
        <v>204</v>
      </c>
      <c r="AA377" s="57">
        <v>10575</v>
      </c>
      <c r="AB377" s="57">
        <v>5087</v>
      </c>
      <c r="AC377" s="57">
        <v>296</v>
      </c>
      <c r="AD377" s="57">
        <v>12</v>
      </c>
      <c r="AE377" s="57">
        <v>2144</v>
      </c>
      <c r="AF377" s="57">
        <v>160</v>
      </c>
      <c r="AG377" s="57">
        <v>80</v>
      </c>
      <c r="AH377" s="57">
        <v>144</v>
      </c>
      <c r="AI377" s="57">
        <v>178</v>
      </c>
      <c r="AJ377" s="57">
        <v>236</v>
      </c>
      <c r="AK377" s="57">
        <v>109</v>
      </c>
      <c r="AL377" s="57">
        <v>113</v>
      </c>
      <c r="AM377" s="57">
        <v>134</v>
      </c>
      <c r="AN377" s="57">
        <v>397</v>
      </c>
      <c r="AO377" s="57">
        <v>543</v>
      </c>
      <c r="AP377" s="57">
        <v>320</v>
      </c>
      <c r="AQ377" s="57">
        <v>147</v>
      </c>
      <c r="AR377" s="57">
        <v>233</v>
      </c>
      <c r="AS377" s="57">
        <v>242</v>
      </c>
    </row>
    <row r="378" spans="1:45" hidden="1" x14ac:dyDescent="0.25">
      <c r="B378" s="57" t="s">
        <v>498</v>
      </c>
      <c r="C378" s="57" t="s">
        <v>525</v>
      </c>
      <c r="D378" s="57" t="s">
        <v>526</v>
      </c>
      <c r="E378" s="57">
        <f t="shared" si="65"/>
        <v>13389</v>
      </c>
      <c r="F378" s="57">
        <v>4135</v>
      </c>
      <c r="G378" s="57">
        <v>505</v>
      </c>
      <c r="H378" s="57">
        <v>45</v>
      </c>
      <c r="I378" s="57">
        <v>1932</v>
      </c>
      <c r="J378" s="57">
        <v>325</v>
      </c>
      <c r="K378" s="57">
        <v>193</v>
      </c>
      <c r="L378" s="57">
        <v>119</v>
      </c>
      <c r="M378" s="57">
        <v>267</v>
      </c>
      <c r="N378" s="57">
        <v>206</v>
      </c>
      <c r="O378" s="57">
        <v>132</v>
      </c>
      <c r="P378" s="57">
        <v>241</v>
      </c>
      <c r="Q378" s="57">
        <v>146</v>
      </c>
      <c r="R378" s="57">
        <v>643</v>
      </c>
      <c r="S378" s="57">
        <v>1829</v>
      </c>
      <c r="T378" s="57">
        <v>1003</v>
      </c>
      <c r="U378" s="57">
        <v>602</v>
      </c>
      <c r="V378" s="57">
        <v>589</v>
      </c>
      <c r="W378" s="57">
        <v>477</v>
      </c>
      <c r="AA378" s="57">
        <v>9683</v>
      </c>
      <c r="AB378" s="57">
        <v>2871</v>
      </c>
      <c r="AC378" s="57">
        <v>376</v>
      </c>
      <c r="AD378" s="57">
        <v>42</v>
      </c>
      <c r="AE378" s="57">
        <v>1152</v>
      </c>
      <c r="AF378" s="57">
        <v>260</v>
      </c>
      <c r="AG378" s="57">
        <v>161</v>
      </c>
      <c r="AH378" s="57">
        <v>82</v>
      </c>
      <c r="AI378" s="57">
        <v>200</v>
      </c>
      <c r="AJ378" s="57">
        <v>176</v>
      </c>
      <c r="AK378" s="57">
        <v>109</v>
      </c>
      <c r="AL378" s="57">
        <v>189</v>
      </c>
      <c r="AM378" s="57">
        <v>84</v>
      </c>
      <c r="AN378" s="57">
        <v>436</v>
      </c>
      <c r="AO378" s="57">
        <v>1473</v>
      </c>
      <c r="AP378" s="57">
        <v>746</v>
      </c>
      <c r="AQ378" s="57">
        <v>483</v>
      </c>
      <c r="AR378" s="57">
        <v>504</v>
      </c>
      <c r="AS378" s="57">
        <v>339</v>
      </c>
    </row>
    <row r="379" spans="1:45" hidden="1" x14ac:dyDescent="0.25">
      <c r="A379" s="57" t="s">
        <v>529</v>
      </c>
      <c r="B379" s="57" t="s">
        <v>529</v>
      </c>
      <c r="C379" s="57" t="s">
        <v>527</v>
      </c>
      <c r="D379" s="57" t="s">
        <v>528</v>
      </c>
      <c r="E379" s="57">
        <f t="shared" si="65"/>
        <v>11795</v>
      </c>
      <c r="F379" s="57">
        <v>7080</v>
      </c>
      <c r="G379" s="57">
        <v>388</v>
      </c>
      <c r="H379" s="57">
        <v>21</v>
      </c>
      <c r="I379" s="57">
        <v>1892</v>
      </c>
      <c r="J379" s="57">
        <v>187</v>
      </c>
      <c r="K379" s="57">
        <v>96</v>
      </c>
      <c r="L379" s="57">
        <v>289</v>
      </c>
      <c r="M379" s="57">
        <v>208</v>
      </c>
      <c r="N379" s="57">
        <v>245</v>
      </c>
      <c r="O379" s="57">
        <v>55</v>
      </c>
      <c r="P379" s="57">
        <v>43</v>
      </c>
      <c r="Q379" s="57">
        <v>101</v>
      </c>
      <c r="R379" s="57">
        <v>234</v>
      </c>
      <c r="S379" s="57">
        <v>259</v>
      </c>
      <c r="T379" s="57">
        <v>247</v>
      </c>
      <c r="U379" s="57">
        <v>146</v>
      </c>
      <c r="V379" s="57">
        <v>54</v>
      </c>
      <c r="W379" s="57">
        <v>250</v>
      </c>
      <c r="AA379" s="57">
        <v>8044</v>
      </c>
      <c r="AB379" s="57">
        <v>4633</v>
      </c>
      <c r="AC379" s="57">
        <v>245</v>
      </c>
      <c r="AD379" s="57">
        <v>21</v>
      </c>
      <c r="AE379" s="57">
        <v>1262</v>
      </c>
      <c r="AF379" s="57">
        <v>167</v>
      </c>
      <c r="AG379" s="57">
        <v>83</v>
      </c>
      <c r="AH379" s="57">
        <v>239</v>
      </c>
      <c r="AI379" s="57">
        <v>171</v>
      </c>
      <c r="AJ379" s="57">
        <v>172</v>
      </c>
      <c r="AK379" s="57">
        <v>47</v>
      </c>
      <c r="AL379" s="57">
        <v>46</v>
      </c>
      <c r="AM379" s="57">
        <v>78</v>
      </c>
      <c r="AN379" s="57">
        <v>154</v>
      </c>
      <c r="AO379" s="57">
        <v>202</v>
      </c>
      <c r="AP379" s="57">
        <v>183</v>
      </c>
      <c r="AQ379" s="57">
        <v>116</v>
      </c>
      <c r="AR379" s="57">
        <v>44</v>
      </c>
      <c r="AS379" s="57">
        <v>181</v>
      </c>
    </row>
    <row r="380" spans="1:45" hidden="1" x14ac:dyDescent="0.25">
      <c r="B380" s="57" t="s">
        <v>529</v>
      </c>
      <c r="C380" s="57" t="s">
        <v>530</v>
      </c>
      <c r="D380" s="57" t="s">
        <v>531</v>
      </c>
      <c r="E380" s="57">
        <f t="shared" si="65"/>
        <v>13725</v>
      </c>
      <c r="F380" s="57">
        <v>4080</v>
      </c>
      <c r="G380" s="57">
        <v>454</v>
      </c>
      <c r="H380" s="57">
        <v>8</v>
      </c>
      <c r="I380" s="57">
        <v>3719</v>
      </c>
      <c r="J380" s="57">
        <v>309</v>
      </c>
      <c r="K380" s="57">
        <v>129</v>
      </c>
      <c r="L380" s="57">
        <v>216</v>
      </c>
      <c r="M380" s="57">
        <v>265</v>
      </c>
      <c r="N380" s="57">
        <v>535</v>
      </c>
      <c r="O380" s="57">
        <v>121</v>
      </c>
      <c r="P380" s="57">
        <v>281</v>
      </c>
      <c r="Q380" s="57">
        <v>172</v>
      </c>
      <c r="R380" s="57">
        <v>446</v>
      </c>
      <c r="S380" s="57">
        <v>1186</v>
      </c>
      <c r="T380" s="57">
        <v>801</v>
      </c>
      <c r="U380" s="57">
        <v>368</v>
      </c>
      <c r="V380" s="57">
        <v>119</v>
      </c>
      <c r="W380" s="57">
        <v>516</v>
      </c>
      <c r="AA380" s="57">
        <v>10529</v>
      </c>
      <c r="AB380" s="57">
        <v>3087</v>
      </c>
      <c r="AC380" s="57">
        <v>308</v>
      </c>
      <c r="AD380" s="57">
        <v>7</v>
      </c>
      <c r="AE380" s="57">
        <v>2710</v>
      </c>
      <c r="AF380" s="57">
        <v>256</v>
      </c>
      <c r="AG380" s="57">
        <v>104</v>
      </c>
      <c r="AH380" s="57">
        <v>187</v>
      </c>
      <c r="AI380" s="57">
        <v>222</v>
      </c>
      <c r="AJ380" s="57">
        <v>421</v>
      </c>
      <c r="AK380" s="57">
        <v>117</v>
      </c>
      <c r="AL380" s="57">
        <v>250</v>
      </c>
      <c r="AM380" s="57">
        <v>127</v>
      </c>
      <c r="AN380" s="57">
        <v>352</v>
      </c>
      <c r="AO380" s="57">
        <v>978</v>
      </c>
      <c r="AP380" s="57">
        <v>604</v>
      </c>
      <c r="AQ380" s="57">
        <v>308</v>
      </c>
      <c r="AR380" s="57">
        <v>98</v>
      </c>
      <c r="AS380" s="57">
        <v>393</v>
      </c>
    </row>
    <row r="381" spans="1:45" hidden="1" x14ac:dyDescent="0.25">
      <c r="B381" s="57" t="s">
        <v>529</v>
      </c>
      <c r="C381" s="57" t="s">
        <v>532</v>
      </c>
      <c r="D381" s="57" t="s">
        <v>533</v>
      </c>
      <c r="E381" s="57">
        <f t="shared" si="65"/>
        <v>14483</v>
      </c>
      <c r="F381" s="57">
        <v>2523</v>
      </c>
      <c r="G381" s="57">
        <v>325</v>
      </c>
      <c r="H381" s="57">
        <v>36</v>
      </c>
      <c r="I381" s="57">
        <v>3502</v>
      </c>
      <c r="J381" s="57">
        <v>301</v>
      </c>
      <c r="K381" s="57">
        <v>172</v>
      </c>
      <c r="L381" s="57">
        <v>165</v>
      </c>
      <c r="M381" s="57">
        <v>366</v>
      </c>
      <c r="N381" s="57">
        <v>351</v>
      </c>
      <c r="O381" s="57">
        <v>160</v>
      </c>
      <c r="P381" s="57">
        <v>367</v>
      </c>
      <c r="Q381" s="57">
        <v>236</v>
      </c>
      <c r="R381" s="57">
        <v>571</v>
      </c>
      <c r="S381" s="57">
        <v>2139</v>
      </c>
      <c r="T381" s="57">
        <v>1951</v>
      </c>
      <c r="U381" s="57">
        <v>528</v>
      </c>
      <c r="V381" s="57">
        <v>130</v>
      </c>
      <c r="W381" s="57">
        <v>660</v>
      </c>
      <c r="AA381" s="57">
        <v>11572</v>
      </c>
      <c r="AB381" s="57">
        <v>2028</v>
      </c>
      <c r="AC381" s="57">
        <v>241</v>
      </c>
      <c r="AD381" s="57">
        <v>35</v>
      </c>
      <c r="AE381" s="57">
        <v>2658</v>
      </c>
      <c r="AF381" s="57">
        <v>287</v>
      </c>
      <c r="AG381" s="57">
        <v>152</v>
      </c>
      <c r="AH381" s="57">
        <v>149</v>
      </c>
      <c r="AI381" s="57">
        <v>319</v>
      </c>
      <c r="AJ381" s="57">
        <v>312</v>
      </c>
      <c r="AK381" s="57">
        <v>178</v>
      </c>
      <c r="AL381" s="57">
        <v>305</v>
      </c>
      <c r="AM381" s="57">
        <v>182</v>
      </c>
      <c r="AN381" s="57">
        <v>461</v>
      </c>
      <c r="AO381" s="57">
        <v>1685</v>
      </c>
      <c r="AP381" s="57">
        <v>1490</v>
      </c>
      <c r="AQ381" s="57">
        <v>468</v>
      </c>
      <c r="AR381" s="57">
        <v>96</v>
      </c>
      <c r="AS381" s="57">
        <v>526</v>
      </c>
    </row>
    <row r="382" spans="1:45" hidden="1" x14ac:dyDescent="0.25">
      <c r="B382" s="57" t="s">
        <v>529</v>
      </c>
      <c r="C382" s="57" t="s">
        <v>534</v>
      </c>
      <c r="D382" s="57" t="s">
        <v>535</v>
      </c>
      <c r="E382" s="57">
        <f t="shared" si="65"/>
        <v>12395</v>
      </c>
      <c r="F382" s="57">
        <v>7569</v>
      </c>
      <c r="G382" s="57">
        <v>422</v>
      </c>
      <c r="H382" s="57">
        <v>6</v>
      </c>
      <c r="I382" s="57">
        <v>2165</v>
      </c>
      <c r="J382" s="57">
        <v>138</v>
      </c>
      <c r="K382" s="57">
        <v>98</v>
      </c>
      <c r="L382" s="57">
        <v>227</v>
      </c>
      <c r="M382" s="57">
        <v>242</v>
      </c>
      <c r="N382" s="57">
        <v>198</v>
      </c>
      <c r="O382" s="57">
        <v>41</v>
      </c>
      <c r="P382" s="57">
        <v>42</v>
      </c>
      <c r="Q382" s="57">
        <v>106</v>
      </c>
      <c r="R382" s="57">
        <v>279</v>
      </c>
      <c r="S382" s="57">
        <v>189</v>
      </c>
      <c r="T382" s="57">
        <v>247</v>
      </c>
      <c r="U382" s="57">
        <v>99</v>
      </c>
      <c r="V382" s="57">
        <v>54</v>
      </c>
      <c r="W382" s="57">
        <v>273</v>
      </c>
      <c r="AA382" s="57">
        <v>9149</v>
      </c>
      <c r="AB382" s="57">
        <v>4951</v>
      </c>
      <c r="AC382" s="57">
        <v>303</v>
      </c>
      <c r="AD382" s="57">
        <v>5</v>
      </c>
      <c r="AE382" s="57">
        <v>1631</v>
      </c>
      <c r="AF382" s="57">
        <v>130</v>
      </c>
      <c r="AG382" s="57">
        <v>87</v>
      </c>
      <c r="AH382" s="57">
        <v>194</v>
      </c>
      <c r="AI382" s="57">
        <v>220</v>
      </c>
      <c r="AJ382" s="57">
        <v>224</v>
      </c>
      <c r="AK382" s="57">
        <v>47</v>
      </c>
      <c r="AL382" s="57">
        <v>97</v>
      </c>
      <c r="AM382" s="57">
        <v>86</v>
      </c>
      <c r="AN382" s="57">
        <v>279</v>
      </c>
      <c r="AO382" s="57">
        <v>255</v>
      </c>
      <c r="AP382" s="57">
        <v>286</v>
      </c>
      <c r="AQ382" s="57">
        <v>118</v>
      </c>
      <c r="AR382" s="57">
        <v>51</v>
      </c>
      <c r="AS382" s="57">
        <v>185</v>
      </c>
    </row>
    <row r="383" spans="1:45" hidden="1" x14ac:dyDescent="0.25">
      <c r="B383" s="57" t="s">
        <v>529</v>
      </c>
      <c r="C383" s="57" t="s">
        <v>536</v>
      </c>
      <c r="D383" s="57" t="s">
        <v>537</v>
      </c>
      <c r="E383" s="57">
        <f t="shared" si="65"/>
        <v>12488</v>
      </c>
      <c r="F383" s="57">
        <v>7527</v>
      </c>
      <c r="G383" s="57">
        <v>352</v>
      </c>
      <c r="H383" s="57">
        <v>5</v>
      </c>
      <c r="I383" s="57">
        <v>2100</v>
      </c>
      <c r="J383" s="57">
        <v>173</v>
      </c>
      <c r="K383" s="57">
        <v>73</v>
      </c>
      <c r="L383" s="57">
        <v>277</v>
      </c>
      <c r="M383" s="57">
        <v>244</v>
      </c>
      <c r="N383" s="57">
        <v>293</v>
      </c>
      <c r="O383" s="57">
        <v>65</v>
      </c>
      <c r="P383" s="57">
        <v>33</v>
      </c>
      <c r="Q383" s="57">
        <v>150</v>
      </c>
      <c r="R383" s="57">
        <v>302</v>
      </c>
      <c r="S383" s="57">
        <v>278</v>
      </c>
      <c r="T383" s="57">
        <v>209</v>
      </c>
      <c r="U383" s="57">
        <v>112</v>
      </c>
      <c r="V383" s="57">
        <v>56</v>
      </c>
      <c r="W383" s="57">
        <v>239</v>
      </c>
      <c r="AA383" s="57">
        <v>9373</v>
      </c>
      <c r="AB383" s="57">
        <v>5313</v>
      </c>
      <c r="AC383" s="57">
        <v>235</v>
      </c>
      <c r="AD383" s="57">
        <v>4</v>
      </c>
      <c r="AE383" s="57">
        <v>1534</v>
      </c>
      <c r="AF383" s="57">
        <v>151</v>
      </c>
      <c r="AG383" s="57">
        <v>65</v>
      </c>
      <c r="AH383" s="57">
        <v>242</v>
      </c>
      <c r="AI383" s="57">
        <v>199</v>
      </c>
      <c r="AJ383" s="57">
        <v>240</v>
      </c>
      <c r="AK383" s="57">
        <v>63</v>
      </c>
      <c r="AL383" s="57">
        <v>61</v>
      </c>
      <c r="AM383" s="57">
        <v>103</v>
      </c>
      <c r="AN383" s="57">
        <v>273</v>
      </c>
      <c r="AO383" s="57">
        <v>313</v>
      </c>
      <c r="AP383" s="57">
        <v>209</v>
      </c>
      <c r="AQ383" s="57">
        <v>111</v>
      </c>
      <c r="AR383" s="57">
        <v>45</v>
      </c>
      <c r="AS383" s="57">
        <v>212</v>
      </c>
    </row>
    <row r="384" spans="1:45" hidden="1" x14ac:dyDescent="0.25">
      <c r="B384" s="57" t="s">
        <v>529</v>
      </c>
      <c r="C384" s="57" t="s">
        <v>538</v>
      </c>
      <c r="D384" s="57" t="s">
        <v>539</v>
      </c>
      <c r="E384" s="57">
        <f t="shared" si="65"/>
        <v>13272</v>
      </c>
      <c r="F384" s="57">
        <v>4484</v>
      </c>
      <c r="G384" s="57">
        <v>432</v>
      </c>
      <c r="H384" s="57">
        <v>23</v>
      </c>
      <c r="I384" s="57">
        <v>3757</v>
      </c>
      <c r="J384" s="57">
        <v>210</v>
      </c>
      <c r="K384" s="57">
        <v>126</v>
      </c>
      <c r="L384" s="57">
        <v>216</v>
      </c>
      <c r="M384" s="57">
        <v>296</v>
      </c>
      <c r="N384" s="57">
        <v>391</v>
      </c>
      <c r="O384" s="57">
        <v>136</v>
      </c>
      <c r="P384" s="57">
        <v>350</v>
      </c>
      <c r="Q384" s="57">
        <v>225</v>
      </c>
      <c r="R384" s="57">
        <v>430</v>
      </c>
      <c r="S384" s="57">
        <v>700</v>
      </c>
      <c r="T384" s="57">
        <v>636</v>
      </c>
      <c r="U384" s="57">
        <v>232</v>
      </c>
      <c r="V384" s="57">
        <v>162</v>
      </c>
      <c r="W384" s="57">
        <v>466</v>
      </c>
      <c r="AA384" s="57">
        <v>9200</v>
      </c>
      <c r="AB384" s="57">
        <v>2623</v>
      </c>
      <c r="AC384" s="57">
        <v>262</v>
      </c>
      <c r="AD384" s="57">
        <v>19</v>
      </c>
      <c r="AE384" s="57">
        <v>2553</v>
      </c>
      <c r="AF384" s="57">
        <v>173</v>
      </c>
      <c r="AG384" s="57">
        <v>103</v>
      </c>
      <c r="AH384" s="57">
        <v>157</v>
      </c>
      <c r="AI384" s="57">
        <v>236</v>
      </c>
      <c r="AJ384" s="57">
        <v>289</v>
      </c>
      <c r="AK384" s="57">
        <v>150</v>
      </c>
      <c r="AL384" s="57">
        <v>292</v>
      </c>
      <c r="AM384" s="57">
        <v>149</v>
      </c>
      <c r="AN384" s="57">
        <v>334</v>
      </c>
      <c r="AO384" s="57">
        <v>625</v>
      </c>
      <c r="AP384" s="57">
        <v>512</v>
      </c>
      <c r="AQ384" s="57">
        <v>187</v>
      </c>
      <c r="AR384" s="57">
        <v>132</v>
      </c>
      <c r="AS384" s="57">
        <v>404</v>
      </c>
    </row>
    <row r="385" spans="1:45" hidden="1" x14ac:dyDescent="0.25">
      <c r="B385" s="57" t="s">
        <v>529</v>
      </c>
      <c r="C385" s="57" t="s">
        <v>540</v>
      </c>
      <c r="D385" s="57" t="s">
        <v>267</v>
      </c>
      <c r="E385" s="57">
        <f t="shared" si="65"/>
        <v>11632</v>
      </c>
      <c r="F385" s="57">
        <v>6951</v>
      </c>
      <c r="G385" s="57">
        <v>321</v>
      </c>
      <c r="H385" s="57">
        <v>5</v>
      </c>
      <c r="I385" s="57">
        <v>2161</v>
      </c>
      <c r="J385" s="57">
        <v>171</v>
      </c>
      <c r="K385" s="57">
        <v>64</v>
      </c>
      <c r="L385" s="57">
        <v>191</v>
      </c>
      <c r="M385" s="57">
        <v>214</v>
      </c>
      <c r="N385" s="57">
        <v>233</v>
      </c>
      <c r="O385" s="57">
        <v>51</v>
      </c>
      <c r="P385" s="57">
        <v>19</v>
      </c>
      <c r="Q385" s="57">
        <v>170</v>
      </c>
      <c r="R385" s="57">
        <v>257</v>
      </c>
      <c r="S385" s="57">
        <v>233</v>
      </c>
      <c r="T385" s="57">
        <v>222</v>
      </c>
      <c r="U385" s="57">
        <v>71</v>
      </c>
      <c r="V385" s="57">
        <v>67</v>
      </c>
      <c r="W385" s="57">
        <v>231</v>
      </c>
      <c r="AA385" s="57">
        <v>8654</v>
      </c>
      <c r="AB385" s="57">
        <v>5070</v>
      </c>
      <c r="AC385" s="57">
        <v>240</v>
      </c>
      <c r="AD385" s="57">
        <v>4</v>
      </c>
      <c r="AE385" s="57">
        <v>1392</v>
      </c>
      <c r="AF385" s="57">
        <v>158</v>
      </c>
      <c r="AG385" s="57">
        <v>50</v>
      </c>
      <c r="AH385" s="57">
        <v>151</v>
      </c>
      <c r="AI385" s="57">
        <v>201</v>
      </c>
      <c r="AJ385" s="57">
        <v>196</v>
      </c>
      <c r="AK385" s="57">
        <v>70</v>
      </c>
      <c r="AL385" s="57">
        <v>44</v>
      </c>
      <c r="AM385" s="57">
        <v>119</v>
      </c>
      <c r="AN385" s="57">
        <v>237</v>
      </c>
      <c r="AO385" s="57">
        <v>259</v>
      </c>
      <c r="AP385" s="57">
        <v>206</v>
      </c>
      <c r="AQ385" s="57">
        <v>55</v>
      </c>
      <c r="AR385" s="57">
        <v>46</v>
      </c>
      <c r="AS385" s="57">
        <v>156</v>
      </c>
    </row>
    <row r="386" spans="1:45" hidden="1" x14ac:dyDescent="0.25">
      <c r="B386" s="57" t="s">
        <v>529</v>
      </c>
      <c r="C386" s="57" t="s">
        <v>541</v>
      </c>
      <c r="D386" s="57" t="s">
        <v>542</v>
      </c>
      <c r="E386" s="57">
        <f t="shared" si="65"/>
        <v>12659</v>
      </c>
      <c r="F386" s="57">
        <v>6222</v>
      </c>
      <c r="G386" s="57">
        <v>515</v>
      </c>
      <c r="H386" s="57">
        <v>16</v>
      </c>
      <c r="I386" s="57">
        <v>1987</v>
      </c>
      <c r="J386" s="57">
        <v>242</v>
      </c>
      <c r="K386" s="57">
        <v>124</v>
      </c>
      <c r="L386" s="57">
        <v>215</v>
      </c>
      <c r="M386" s="57">
        <v>296</v>
      </c>
      <c r="N386" s="57">
        <v>235</v>
      </c>
      <c r="O386" s="57">
        <v>64</v>
      </c>
      <c r="P386" s="57">
        <v>126</v>
      </c>
      <c r="Q386" s="57">
        <v>121</v>
      </c>
      <c r="R386" s="57">
        <v>334</v>
      </c>
      <c r="S386" s="57">
        <v>784</v>
      </c>
      <c r="T386" s="57">
        <v>673</v>
      </c>
      <c r="U386" s="57">
        <v>211</v>
      </c>
      <c r="V386" s="57">
        <v>142</v>
      </c>
      <c r="W386" s="57">
        <v>352</v>
      </c>
      <c r="AA386" s="57">
        <v>9083</v>
      </c>
      <c r="AB386" s="57">
        <v>3830</v>
      </c>
      <c r="AC386" s="57">
        <v>345</v>
      </c>
      <c r="AD386" s="57">
        <v>11</v>
      </c>
      <c r="AE386" s="57">
        <v>1445</v>
      </c>
      <c r="AF386" s="57">
        <v>217</v>
      </c>
      <c r="AG386" s="57">
        <v>114</v>
      </c>
      <c r="AH386" s="57">
        <v>156</v>
      </c>
      <c r="AI386" s="57">
        <v>233</v>
      </c>
      <c r="AJ386" s="57">
        <v>192</v>
      </c>
      <c r="AK386" s="57">
        <v>67</v>
      </c>
      <c r="AL386" s="57">
        <v>131</v>
      </c>
      <c r="AM386" s="57">
        <v>74</v>
      </c>
      <c r="AN386" s="57">
        <v>278</v>
      </c>
      <c r="AO386" s="57">
        <v>788</v>
      </c>
      <c r="AP386" s="57">
        <v>593</v>
      </c>
      <c r="AQ386" s="57">
        <v>223</v>
      </c>
      <c r="AR386" s="57">
        <v>81</v>
      </c>
      <c r="AS386" s="57">
        <v>305</v>
      </c>
    </row>
    <row r="387" spans="1:45" hidden="1" x14ac:dyDescent="0.25">
      <c r="B387" s="57" t="s">
        <v>529</v>
      </c>
      <c r="C387" s="57" t="s">
        <v>543</v>
      </c>
      <c r="D387" s="57" t="s">
        <v>544</v>
      </c>
      <c r="E387" s="57">
        <f t="shared" si="65"/>
        <v>10784</v>
      </c>
      <c r="F387" s="57">
        <v>6986</v>
      </c>
      <c r="G387" s="57">
        <v>305</v>
      </c>
      <c r="H387" s="57">
        <v>3</v>
      </c>
      <c r="I387" s="57">
        <v>1739</v>
      </c>
      <c r="J387" s="57">
        <v>122</v>
      </c>
      <c r="K387" s="57">
        <v>65</v>
      </c>
      <c r="L387" s="57">
        <v>214</v>
      </c>
      <c r="M387" s="57">
        <v>170</v>
      </c>
      <c r="N387" s="57">
        <v>164</v>
      </c>
      <c r="O387" s="57">
        <v>28</v>
      </c>
      <c r="P387" s="57">
        <v>27</v>
      </c>
      <c r="Q387" s="57">
        <v>86</v>
      </c>
      <c r="R387" s="57">
        <v>152</v>
      </c>
      <c r="S387" s="57">
        <v>198</v>
      </c>
      <c r="T387" s="57">
        <v>243</v>
      </c>
      <c r="U387" s="57">
        <v>59</v>
      </c>
      <c r="V387" s="57">
        <v>43</v>
      </c>
      <c r="W387" s="57">
        <v>180</v>
      </c>
      <c r="AA387" s="57">
        <v>8608</v>
      </c>
      <c r="AB387" s="57">
        <v>5184</v>
      </c>
      <c r="AC387" s="57">
        <v>242</v>
      </c>
      <c r="AD387" s="57">
        <v>3</v>
      </c>
      <c r="AE387" s="57">
        <v>1311</v>
      </c>
      <c r="AF387" s="57">
        <v>112</v>
      </c>
      <c r="AG387" s="57">
        <v>64</v>
      </c>
      <c r="AH387" s="57">
        <v>183</v>
      </c>
      <c r="AI387" s="57">
        <v>170</v>
      </c>
      <c r="AJ387" s="57">
        <v>227</v>
      </c>
      <c r="AK387" s="57">
        <v>41</v>
      </c>
      <c r="AL387" s="57">
        <v>49</v>
      </c>
      <c r="AM387" s="57">
        <v>64</v>
      </c>
      <c r="AN387" s="57">
        <v>156</v>
      </c>
      <c r="AO387" s="57">
        <v>262</v>
      </c>
      <c r="AP387" s="57">
        <v>268</v>
      </c>
      <c r="AQ387" s="57">
        <v>66</v>
      </c>
      <c r="AR387" s="57">
        <v>21</v>
      </c>
      <c r="AS387" s="57">
        <v>185</v>
      </c>
    </row>
    <row r="388" spans="1:45" hidden="1" x14ac:dyDescent="0.25">
      <c r="B388" s="57" t="s">
        <v>529</v>
      </c>
      <c r="C388" s="57" t="s">
        <v>545</v>
      </c>
      <c r="D388" s="57" t="s">
        <v>546</v>
      </c>
      <c r="E388" s="57">
        <f t="shared" ref="E388:E451" si="66">SUM(F388:W388)</f>
        <v>13939</v>
      </c>
      <c r="F388" s="57">
        <v>3420</v>
      </c>
      <c r="G388" s="57">
        <v>389</v>
      </c>
      <c r="H388" s="57">
        <v>13</v>
      </c>
      <c r="I388" s="57">
        <v>3823</v>
      </c>
      <c r="J388" s="57">
        <v>325</v>
      </c>
      <c r="K388" s="57">
        <v>120</v>
      </c>
      <c r="L388" s="57">
        <v>182</v>
      </c>
      <c r="M388" s="57">
        <v>309</v>
      </c>
      <c r="N388" s="57">
        <v>447</v>
      </c>
      <c r="O388" s="57">
        <v>148</v>
      </c>
      <c r="P388" s="57">
        <v>392</v>
      </c>
      <c r="Q388" s="57">
        <v>335</v>
      </c>
      <c r="R388" s="57">
        <v>542</v>
      </c>
      <c r="S388" s="57">
        <v>1213</v>
      </c>
      <c r="T388" s="57">
        <v>1112</v>
      </c>
      <c r="U388" s="57">
        <v>432</v>
      </c>
      <c r="V388" s="57">
        <v>198</v>
      </c>
      <c r="W388" s="57">
        <v>539</v>
      </c>
      <c r="AA388" s="57">
        <v>14362</v>
      </c>
      <c r="AB388" s="57">
        <v>3722</v>
      </c>
      <c r="AC388" s="57">
        <v>329</v>
      </c>
      <c r="AD388" s="57">
        <v>12</v>
      </c>
      <c r="AE388" s="57">
        <v>3271</v>
      </c>
      <c r="AF388" s="57">
        <v>355</v>
      </c>
      <c r="AG388" s="57">
        <v>115</v>
      </c>
      <c r="AH388" s="57">
        <v>172</v>
      </c>
      <c r="AI388" s="57">
        <v>297</v>
      </c>
      <c r="AJ388" s="57">
        <v>675</v>
      </c>
      <c r="AK388" s="57">
        <v>238</v>
      </c>
      <c r="AL388" s="57">
        <v>469</v>
      </c>
      <c r="AM388" s="57">
        <v>279</v>
      </c>
      <c r="AN388" s="57">
        <v>573</v>
      </c>
      <c r="AO388" s="57">
        <v>1404</v>
      </c>
      <c r="AP388" s="57">
        <v>1193</v>
      </c>
      <c r="AQ388" s="57">
        <v>469</v>
      </c>
      <c r="AR388" s="57">
        <v>202</v>
      </c>
      <c r="AS388" s="57">
        <v>587</v>
      </c>
    </row>
    <row r="389" spans="1:45" hidden="1" x14ac:dyDescent="0.25">
      <c r="B389" s="57" t="s">
        <v>529</v>
      </c>
      <c r="C389" s="57" t="s">
        <v>547</v>
      </c>
      <c r="D389" s="57" t="s">
        <v>548</v>
      </c>
      <c r="E389" s="57">
        <f t="shared" si="66"/>
        <v>14429</v>
      </c>
      <c r="F389" s="57">
        <v>2394</v>
      </c>
      <c r="G389" s="57">
        <v>240</v>
      </c>
      <c r="H389" s="57">
        <v>17</v>
      </c>
      <c r="I389" s="57">
        <v>2991</v>
      </c>
      <c r="J389" s="57">
        <v>387</v>
      </c>
      <c r="K389" s="57">
        <v>238</v>
      </c>
      <c r="L389" s="57">
        <v>133</v>
      </c>
      <c r="M389" s="57">
        <v>297</v>
      </c>
      <c r="N389" s="57">
        <v>194</v>
      </c>
      <c r="O389" s="57">
        <v>73</v>
      </c>
      <c r="P389" s="57">
        <v>216</v>
      </c>
      <c r="Q389" s="57">
        <v>143</v>
      </c>
      <c r="R389" s="57">
        <v>498</v>
      </c>
      <c r="S389" s="57">
        <v>3175</v>
      </c>
      <c r="T389" s="57">
        <v>1954</v>
      </c>
      <c r="U389" s="57">
        <v>692</v>
      </c>
      <c r="V389" s="57">
        <v>134</v>
      </c>
      <c r="W389" s="57">
        <v>653</v>
      </c>
      <c r="AA389" s="57">
        <v>15644</v>
      </c>
      <c r="AB389" s="57">
        <v>3678</v>
      </c>
      <c r="AC389" s="57">
        <v>323</v>
      </c>
      <c r="AD389" s="57">
        <v>15</v>
      </c>
      <c r="AE389" s="57">
        <v>3217</v>
      </c>
      <c r="AF389" s="57">
        <v>385</v>
      </c>
      <c r="AG389" s="57">
        <v>207</v>
      </c>
      <c r="AH389" s="57">
        <v>132</v>
      </c>
      <c r="AI389" s="57">
        <v>309</v>
      </c>
      <c r="AJ389" s="57">
        <v>310</v>
      </c>
      <c r="AK389" s="57">
        <v>135</v>
      </c>
      <c r="AL389" s="57">
        <v>230</v>
      </c>
      <c r="AM389" s="57">
        <v>164</v>
      </c>
      <c r="AN389" s="57">
        <v>498</v>
      </c>
      <c r="AO389" s="57">
        <v>2765</v>
      </c>
      <c r="AP389" s="57">
        <v>1735</v>
      </c>
      <c r="AQ389" s="57">
        <v>656</v>
      </c>
      <c r="AR389" s="57">
        <v>137</v>
      </c>
      <c r="AS389" s="57">
        <v>748</v>
      </c>
    </row>
    <row r="390" spans="1:45" hidden="1" x14ac:dyDescent="0.25">
      <c r="B390" s="57" t="s">
        <v>529</v>
      </c>
      <c r="C390" s="57" t="s">
        <v>549</v>
      </c>
      <c r="D390" s="57" t="s">
        <v>550</v>
      </c>
      <c r="E390" s="57">
        <f t="shared" si="66"/>
        <v>14638</v>
      </c>
      <c r="F390" s="57">
        <v>3384</v>
      </c>
      <c r="G390" s="57">
        <v>364</v>
      </c>
      <c r="H390" s="57">
        <v>40</v>
      </c>
      <c r="I390" s="57">
        <v>4165</v>
      </c>
      <c r="J390" s="57">
        <v>250</v>
      </c>
      <c r="K390" s="57">
        <v>150</v>
      </c>
      <c r="L390" s="57">
        <v>200</v>
      </c>
      <c r="M390" s="57">
        <v>348</v>
      </c>
      <c r="N390" s="57">
        <v>366</v>
      </c>
      <c r="O390" s="57">
        <v>134</v>
      </c>
      <c r="P390" s="57">
        <v>451</v>
      </c>
      <c r="Q390" s="57">
        <v>246</v>
      </c>
      <c r="R390" s="57">
        <v>646</v>
      </c>
      <c r="S390" s="57">
        <v>1460</v>
      </c>
      <c r="T390" s="57">
        <v>1196</v>
      </c>
      <c r="U390" s="57">
        <v>448</v>
      </c>
      <c r="V390" s="57">
        <v>122</v>
      </c>
      <c r="W390" s="57">
        <v>668</v>
      </c>
      <c r="AA390" s="57">
        <v>11980</v>
      </c>
      <c r="AB390" s="57">
        <v>2636</v>
      </c>
      <c r="AC390" s="57">
        <v>296</v>
      </c>
      <c r="AD390" s="57">
        <v>33</v>
      </c>
      <c r="AE390" s="57">
        <v>2905</v>
      </c>
      <c r="AF390" s="57">
        <v>229</v>
      </c>
      <c r="AG390" s="57">
        <v>138</v>
      </c>
      <c r="AH390" s="57">
        <v>163</v>
      </c>
      <c r="AI390" s="57">
        <v>265</v>
      </c>
      <c r="AJ390" s="57">
        <v>356</v>
      </c>
      <c r="AK390" s="57">
        <v>121</v>
      </c>
      <c r="AL390" s="57">
        <v>350</v>
      </c>
      <c r="AM390" s="57">
        <v>194</v>
      </c>
      <c r="AN390" s="57">
        <v>559</v>
      </c>
      <c r="AO390" s="57">
        <v>1451</v>
      </c>
      <c r="AP390" s="57">
        <v>1160</v>
      </c>
      <c r="AQ390" s="57">
        <v>448</v>
      </c>
      <c r="AR390" s="57">
        <v>98</v>
      </c>
      <c r="AS390" s="57">
        <v>578</v>
      </c>
    </row>
    <row r="391" spans="1:45" hidden="1" x14ac:dyDescent="0.25">
      <c r="B391" s="57" t="s">
        <v>529</v>
      </c>
      <c r="C391" s="57" t="s">
        <v>551</v>
      </c>
      <c r="D391" s="57" t="s">
        <v>552</v>
      </c>
      <c r="E391" s="57">
        <f t="shared" si="66"/>
        <v>15968</v>
      </c>
      <c r="F391" s="57">
        <v>4627</v>
      </c>
      <c r="G391" s="57">
        <v>393</v>
      </c>
      <c r="H391" s="57">
        <v>6</v>
      </c>
      <c r="I391" s="57">
        <v>4369</v>
      </c>
      <c r="J391" s="57">
        <v>254</v>
      </c>
      <c r="K391" s="57">
        <v>118</v>
      </c>
      <c r="L391" s="57">
        <v>197</v>
      </c>
      <c r="M391" s="57">
        <v>304</v>
      </c>
      <c r="N391" s="57">
        <v>323</v>
      </c>
      <c r="O391" s="57">
        <v>105</v>
      </c>
      <c r="P391" s="57">
        <v>268</v>
      </c>
      <c r="Q391" s="57">
        <v>213</v>
      </c>
      <c r="R391" s="57">
        <v>381</v>
      </c>
      <c r="S391" s="57">
        <v>1563</v>
      </c>
      <c r="T391" s="57">
        <v>1298</v>
      </c>
      <c r="U391" s="57">
        <v>371</v>
      </c>
      <c r="V391" s="57">
        <v>146</v>
      </c>
      <c r="W391" s="57">
        <v>1032</v>
      </c>
      <c r="AA391" s="57">
        <v>13498</v>
      </c>
      <c r="AB391" s="57">
        <v>3853</v>
      </c>
      <c r="AC391" s="57">
        <v>299</v>
      </c>
      <c r="AD391" s="57">
        <v>5</v>
      </c>
      <c r="AE391" s="57">
        <v>3498</v>
      </c>
      <c r="AF391" s="57">
        <v>229</v>
      </c>
      <c r="AG391" s="57">
        <v>108</v>
      </c>
      <c r="AH391" s="57">
        <v>165</v>
      </c>
      <c r="AI391" s="57">
        <v>262</v>
      </c>
      <c r="AJ391" s="57">
        <v>284</v>
      </c>
      <c r="AK391" s="57">
        <v>114</v>
      </c>
      <c r="AL391" s="57">
        <v>276</v>
      </c>
      <c r="AM391" s="57">
        <v>145</v>
      </c>
      <c r="AN391" s="57">
        <v>399</v>
      </c>
      <c r="AO391" s="57">
        <v>1384</v>
      </c>
      <c r="AP391" s="57">
        <v>1094</v>
      </c>
      <c r="AQ391" s="57">
        <v>336</v>
      </c>
      <c r="AR391" s="57">
        <v>120</v>
      </c>
      <c r="AS391" s="57">
        <v>927</v>
      </c>
    </row>
    <row r="392" spans="1:45" hidden="1" x14ac:dyDescent="0.25">
      <c r="B392" s="57" t="s">
        <v>529</v>
      </c>
      <c r="C392" s="57" t="s">
        <v>553</v>
      </c>
      <c r="D392" s="57" t="s">
        <v>554</v>
      </c>
      <c r="E392" s="57">
        <f t="shared" si="66"/>
        <v>11758</v>
      </c>
      <c r="F392" s="57">
        <v>6223</v>
      </c>
      <c r="G392" s="57">
        <v>480</v>
      </c>
      <c r="H392" s="57">
        <v>10</v>
      </c>
      <c r="I392" s="57">
        <v>2004</v>
      </c>
      <c r="J392" s="57">
        <v>195</v>
      </c>
      <c r="K392" s="57">
        <v>103</v>
      </c>
      <c r="L392" s="57">
        <v>174</v>
      </c>
      <c r="M392" s="57">
        <v>240</v>
      </c>
      <c r="N392" s="57">
        <v>145</v>
      </c>
      <c r="O392" s="57">
        <v>37</v>
      </c>
      <c r="P392" s="57">
        <v>76</v>
      </c>
      <c r="Q392" s="57">
        <v>120</v>
      </c>
      <c r="R392" s="57">
        <v>241</v>
      </c>
      <c r="S392" s="57">
        <v>503</v>
      </c>
      <c r="T392" s="57">
        <v>620</v>
      </c>
      <c r="U392" s="57">
        <v>208</v>
      </c>
      <c r="V392" s="57">
        <v>82</v>
      </c>
      <c r="W392" s="57">
        <v>297</v>
      </c>
      <c r="AA392" s="57">
        <v>7101</v>
      </c>
      <c r="AB392" s="57">
        <v>3314</v>
      </c>
      <c r="AC392" s="57">
        <v>291</v>
      </c>
      <c r="AD392" s="57">
        <v>6</v>
      </c>
      <c r="AE392" s="57">
        <v>1156</v>
      </c>
      <c r="AF392" s="57">
        <v>161</v>
      </c>
      <c r="AG392" s="57">
        <v>82</v>
      </c>
      <c r="AH392" s="57">
        <v>132</v>
      </c>
      <c r="AI392" s="57">
        <v>163</v>
      </c>
      <c r="AJ392" s="57">
        <v>118</v>
      </c>
      <c r="AK392" s="57">
        <v>41</v>
      </c>
      <c r="AL392" s="57">
        <v>69</v>
      </c>
      <c r="AM392" s="57">
        <v>62</v>
      </c>
      <c r="AN392" s="57">
        <v>194</v>
      </c>
      <c r="AO392" s="57">
        <v>429</v>
      </c>
      <c r="AP392" s="57">
        <v>465</v>
      </c>
      <c r="AQ392" s="57">
        <v>169</v>
      </c>
      <c r="AR392" s="57">
        <v>55</v>
      </c>
      <c r="AS392" s="57">
        <v>194</v>
      </c>
    </row>
    <row r="393" spans="1:45" hidden="1" x14ac:dyDescent="0.25">
      <c r="B393" s="57" t="s">
        <v>529</v>
      </c>
      <c r="C393" s="57" t="s">
        <v>555</v>
      </c>
      <c r="D393" s="57" t="s">
        <v>556</v>
      </c>
      <c r="E393" s="57">
        <f t="shared" si="66"/>
        <v>14580</v>
      </c>
      <c r="F393" s="57">
        <v>2815</v>
      </c>
      <c r="G393" s="57">
        <v>281</v>
      </c>
      <c r="H393" s="57">
        <v>31</v>
      </c>
      <c r="I393" s="57">
        <v>3756</v>
      </c>
      <c r="J393" s="57">
        <v>337</v>
      </c>
      <c r="K393" s="57">
        <v>165</v>
      </c>
      <c r="L393" s="57">
        <v>195</v>
      </c>
      <c r="M393" s="57">
        <v>352</v>
      </c>
      <c r="N393" s="57">
        <v>256</v>
      </c>
      <c r="O393" s="57">
        <v>96</v>
      </c>
      <c r="P393" s="57">
        <v>366</v>
      </c>
      <c r="Q393" s="57">
        <v>234</v>
      </c>
      <c r="R393" s="57">
        <v>649</v>
      </c>
      <c r="S393" s="57">
        <v>2014</v>
      </c>
      <c r="T393" s="57">
        <v>1583</v>
      </c>
      <c r="U393" s="57">
        <v>609</v>
      </c>
      <c r="V393" s="57">
        <v>106</v>
      </c>
      <c r="W393" s="57">
        <v>735</v>
      </c>
      <c r="AA393" s="57">
        <v>13605</v>
      </c>
      <c r="AB393" s="57">
        <v>2917</v>
      </c>
      <c r="AC393" s="57">
        <v>287</v>
      </c>
      <c r="AD393" s="57">
        <v>29</v>
      </c>
      <c r="AE393" s="57">
        <v>3125</v>
      </c>
      <c r="AF393" s="57">
        <v>327</v>
      </c>
      <c r="AG393" s="57">
        <v>169</v>
      </c>
      <c r="AH393" s="57">
        <v>179</v>
      </c>
      <c r="AI393" s="57">
        <v>317</v>
      </c>
      <c r="AJ393" s="57">
        <v>330</v>
      </c>
      <c r="AK393" s="57">
        <v>166</v>
      </c>
      <c r="AL393" s="57">
        <v>341</v>
      </c>
      <c r="AM393" s="57">
        <v>206</v>
      </c>
      <c r="AN393" s="57">
        <v>570</v>
      </c>
      <c r="AO393" s="57">
        <v>1848</v>
      </c>
      <c r="AP393" s="57">
        <v>1432</v>
      </c>
      <c r="AQ393" s="57">
        <v>571</v>
      </c>
      <c r="AR393" s="57">
        <v>101</v>
      </c>
      <c r="AS393" s="57">
        <v>690</v>
      </c>
    </row>
    <row r="394" spans="1:45" hidden="1" x14ac:dyDescent="0.25">
      <c r="B394" s="57" t="s">
        <v>529</v>
      </c>
      <c r="C394" s="57" t="s">
        <v>557</v>
      </c>
      <c r="D394" s="57" t="s">
        <v>558</v>
      </c>
      <c r="E394" s="57">
        <f t="shared" si="66"/>
        <v>15064</v>
      </c>
      <c r="F394" s="57">
        <v>2766</v>
      </c>
      <c r="G394" s="57">
        <v>242</v>
      </c>
      <c r="H394" s="57">
        <v>27</v>
      </c>
      <c r="I394" s="57">
        <v>3378</v>
      </c>
      <c r="J394" s="57">
        <v>356</v>
      </c>
      <c r="K394" s="57">
        <v>220</v>
      </c>
      <c r="L394" s="57">
        <v>131</v>
      </c>
      <c r="M394" s="57">
        <v>300</v>
      </c>
      <c r="N394" s="57">
        <v>425</v>
      </c>
      <c r="O394" s="57">
        <v>188</v>
      </c>
      <c r="P394" s="57">
        <v>250</v>
      </c>
      <c r="Q394" s="57">
        <v>326</v>
      </c>
      <c r="R394" s="57">
        <v>591</v>
      </c>
      <c r="S394" s="57">
        <v>2371</v>
      </c>
      <c r="T394" s="57">
        <v>1893</v>
      </c>
      <c r="U394" s="57">
        <v>655</v>
      </c>
      <c r="V394" s="57">
        <v>230</v>
      </c>
      <c r="W394" s="57">
        <v>715</v>
      </c>
      <c r="AA394" s="57">
        <v>14930</v>
      </c>
      <c r="AB394" s="57">
        <v>3655</v>
      </c>
      <c r="AC394" s="57">
        <v>275</v>
      </c>
      <c r="AD394" s="57">
        <v>32</v>
      </c>
      <c r="AE394" s="57">
        <v>3042</v>
      </c>
      <c r="AF394" s="57">
        <v>354</v>
      </c>
      <c r="AG394" s="57">
        <v>203</v>
      </c>
      <c r="AH394" s="57">
        <v>129</v>
      </c>
      <c r="AI394" s="57">
        <v>281</v>
      </c>
      <c r="AJ394" s="57">
        <v>412</v>
      </c>
      <c r="AK394" s="57">
        <v>228</v>
      </c>
      <c r="AL394" s="57">
        <v>259</v>
      </c>
      <c r="AM394" s="57">
        <v>271</v>
      </c>
      <c r="AN394" s="57">
        <v>511</v>
      </c>
      <c r="AO394" s="57">
        <v>2112</v>
      </c>
      <c r="AP394" s="57">
        <v>1610</v>
      </c>
      <c r="AQ394" s="57">
        <v>610</v>
      </c>
      <c r="AR394" s="57">
        <v>234</v>
      </c>
      <c r="AS394" s="57">
        <v>712</v>
      </c>
    </row>
    <row r="395" spans="1:45" hidden="1" x14ac:dyDescent="0.25">
      <c r="B395" s="57" t="s">
        <v>529</v>
      </c>
      <c r="C395" s="57" t="s">
        <v>559</v>
      </c>
      <c r="D395" s="57" t="s">
        <v>560</v>
      </c>
      <c r="E395" s="57">
        <f t="shared" si="66"/>
        <v>13372</v>
      </c>
      <c r="F395" s="57">
        <v>2903</v>
      </c>
      <c r="G395" s="57">
        <v>329</v>
      </c>
      <c r="H395" s="57">
        <v>23</v>
      </c>
      <c r="I395" s="57">
        <v>3729</v>
      </c>
      <c r="J395" s="57">
        <v>238</v>
      </c>
      <c r="K395" s="57">
        <v>181</v>
      </c>
      <c r="L395" s="57">
        <v>166</v>
      </c>
      <c r="M395" s="57">
        <v>262</v>
      </c>
      <c r="N395" s="57">
        <v>338</v>
      </c>
      <c r="O395" s="57">
        <v>161</v>
      </c>
      <c r="P395" s="57">
        <v>388</v>
      </c>
      <c r="Q395" s="57">
        <v>296</v>
      </c>
      <c r="R395" s="57">
        <v>427</v>
      </c>
      <c r="S395" s="57">
        <v>1734</v>
      </c>
      <c r="T395" s="57">
        <v>954</v>
      </c>
      <c r="U395" s="57">
        <v>492</v>
      </c>
      <c r="V395" s="57">
        <v>145</v>
      </c>
      <c r="W395" s="57">
        <v>606</v>
      </c>
      <c r="AA395" s="57">
        <v>10674</v>
      </c>
      <c r="AB395" s="57">
        <v>2368</v>
      </c>
      <c r="AC395" s="57">
        <v>242</v>
      </c>
      <c r="AD395" s="57">
        <v>22</v>
      </c>
      <c r="AE395" s="57">
        <v>2686</v>
      </c>
      <c r="AF395" s="57">
        <v>213</v>
      </c>
      <c r="AG395" s="57">
        <v>150</v>
      </c>
      <c r="AH395" s="57">
        <v>143</v>
      </c>
      <c r="AI395" s="57">
        <v>232</v>
      </c>
      <c r="AJ395" s="57">
        <v>295</v>
      </c>
      <c r="AK395" s="57">
        <v>155</v>
      </c>
      <c r="AL395" s="57">
        <v>307</v>
      </c>
      <c r="AM395" s="57">
        <v>210</v>
      </c>
      <c r="AN395" s="57">
        <v>363</v>
      </c>
      <c r="AO395" s="57">
        <v>1405</v>
      </c>
      <c r="AP395" s="57">
        <v>867</v>
      </c>
      <c r="AQ395" s="57">
        <v>412</v>
      </c>
      <c r="AR395" s="57">
        <v>111</v>
      </c>
      <c r="AS395" s="57">
        <v>493</v>
      </c>
    </row>
    <row r="396" spans="1:45" hidden="1" x14ac:dyDescent="0.25">
      <c r="B396" s="57" t="s">
        <v>529</v>
      </c>
      <c r="C396" s="57" t="s">
        <v>561</v>
      </c>
      <c r="D396" s="57" t="s">
        <v>562</v>
      </c>
      <c r="E396" s="57">
        <f t="shared" si="66"/>
        <v>13431</v>
      </c>
      <c r="F396" s="57">
        <v>3086</v>
      </c>
      <c r="G396" s="57">
        <v>298</v>
      </c>
      <c r="H396" s="57">
        <v>44</v>
      </c>
      <c r="I396" s="57">
        <v>2954</v>
      </c>
      <c r="J396" s="57">
        <v>349</v>
      </c>
      <c r="K396" s="57">
        <v>187</v>
      </c>
      <c r="L396" s="57">
        <v>161</v>
      </c>
      <c r="M396" s="57">
        <v>329</v>
      </c>
      <c r="N396" s="57">
        <v>218</v>
      </c>
      <c r="O396" s="57">
        <v>145</v>
      </c>
      <c r="P396" s="57">
        <v>342</v>
      </c>
      <c r="Q396" s="57">
        <v>112</v>
      </c>
      <c r="R396" s="57">
        <v>507</v>
      </c>
      <c r="S396" s="57">
        <v>1877</v>
      </c>
      <c r="T396" s="57">
        <v>1431</v>
      </c>
      <c r="U396" s="57">
        <v>493</v>
      </c>
      <c r="V396" s="57">
        <v>125</v>
      </c>
      <c r="W396" s="57">
        <v>773</v>
      </c>
      <c r="AA396" s="57">
        <v>10810</v>
      </c>
      <c r="AB396" s="57">
        <v>2463</v>
      </c>
      <c r="AC396" s="57">
        <v>224</v>
      </c>
      <c r="AD396" s="57">
        <v>44</v>
      </c>
      <c r="AE396" s="57">
        <v>2400</v>
      </c>
      <c r="AF396" s="57">
        <v>289</v>
      </c>
      <c r="AG396" s="57">
        <v>159</v>
      </c>
      <c r="AH396" s="57">
        <v>142</v>
      </c>
      <c r="AI396" s="57">
        <v>286</v>
      </c>
      <c r="AJ396" s="57">
        <v>210</v>
      </c>
      <c r="AK396" s="57">
        <v>126</v>
      </c>
      <c r="AL396" s="57">
        <v>273</v>
      </c>
      <c r="AM396" s="57">
        <v>86</v>
      </c>
      <c r="AN396" s="57">
        <v>385</v>
      </c>
      <c r="AO396" s="57">
        <v>1520</v>
      </c>
      <c r="AP396" s="57">
        <v>1062</v>
      </c>
      <c r="AQ396" s="57">
        <v>416</v>
      </c>
      <c r="AR396" s="57">
        <v>109</v>
      </c>
      <c r="AS396" s="57">
        <v>616</v>
      </c>
    </row>
    <row r="397" spans="1:45" hidden="1" x14ac:dyDescent="0.25">
      <c r="B397" s="57" t="s">
        <v>529</v>
      </c>
      <c r="C397" s="57" t="s">
        <v>563</v>
      </c>
      <c r="D397" s="57" t="s">
        <v>331</v>
      </c>
      <c r="E397" s="57">
        <f t="shared" si="66"/>
        <v>14514</v>
      </c>
      <c r="F397" s="57">
        <v>3384</v>
      </c>
      <c r="G397" s="57">
        <v>467</v>
      </c>
      <c r="H397" s="57">
        <v>36</v>
      </c>
      <c r="I397" s="57">
        <v>4361</v>
      </c>
      <c r="J397" s="57">
        <v>312</v>
      </c>
      <c r="K397" s="57">
        <v>180</v>
      </c>
      <c r="L397" s="57">
        <v>189</v>
      </c>
      <c r="M397" s="57">
        <v>303</v>
      </c>
      <c r="N397" s="57">
        <v>588</v>
      </c>
      <c r="O397" s="57">
        <v>112</v>
      </c>
      <c r="P397" s="57">
        <v>380</v>
      </c>
      <c r="Q397" s="57">
        <v>352</v>
      </c>
      <c r="R397" s="57">
        <v>637</v>
      </c>
      <c r="S397" s="57">
        <v>1161</v>
      </c>
      <c r="T397" s="57">
        <v>817</v>
      </c>
      <c r="U397" s="57">
        <v>480</v>
      </c>
      <c r="V397" s="57">
        <v>114</v>
      </c>
      <c r="W397" s="57">
        <v>641</v>
      </c>
      <c r="AA397" s="57">
        <v>14762</v>
      </c>
      <c r="AB397" s="57">
        <v>3986</v>
      </c>
      <c r="AC397" s="57">
        <v>440</v>
      </c>
      <c r="AD397" s="57">
        <v>38</v>
      </c>
      <c r="AE397" s="57">
        <v>3607</v>
      </c>
      <c r="AF397" s="57">
        <v>281</v>
      </c>
      <c r="AG397" s="57">
        <v>189</v>
      </c>
      <c r="AH397" s="57">
        <v>216</v>
      </c>
      <c r="AI397" s="57">
        <v>304</v>
      </c>
      <c r="AJ397" s="57">
        <v>614</v>
      </c>
      <c r="AK397" s="57">
        <v>160</v>
      </c>
      <c r="AL397" s="57">
        <v>353</v>
      </c>
      <c r="AM397" s="57">
        <v>251</v>
      </c>
      <c r="AN397" s="57">
        <v>569</v>
      </c>
      <c r="AO397" s="57">
        <v>1392</v>
      </c>
      <c r="AP397" s="57">
        <v>1222</v>
      </c>
      <c r="AQ397" s="57">
        <v>439</v>
      </c>
      <c r="AR397" s="57">
        <v>104</v>
      </c>
      <c r="AS397" s="57">
        <v>597</v>
      </c>
    </row>
    <row r="398" spans="1:45" hidden="1" x14ac:dyDescent="0.25">
      <c r="A398" s="57" t="s">
        <v>566</v>
      </c>
      <c r="B398" s="57" t="s">
        <v>566</v>
      </c>
      <c r="C398" s="57" t="s">
        <v>564</v>
      </c>
      <c r="D398" s="57" t="s">
        <v>565</v>
      </c>
      <c r="E398" s="57">
        <f t="shared" si="66"/>
        <v>11343</v>
      </c>
      <c r="F398" s="57">
        <v>3436</v>
      </c>
      <c r="G398" s="57">
        <v>371</v>
      </c>
      <c r="H398" s="57">
        <v>8</v>
      </c>
      <c r="I398" s="57">
        <v>873</v>
      </c>
      <c r="J398" s="57">
        <v>50</v>
      </c>
      <c r="K398" s="57">
        <v>52</v>
      </c>
      <c r="L398" s="57">
        <v>125</v>
      </c>
      <c r="M398" s="57">
        <v>122</v>
      </c>
      <c r="N398" s="57">
        <v>3893</v>
      </c>
      <c r="O398" s="57">
        <v>312</v>
      </c>
      <c r="P398" s="57">
        <v>44</v>
      </c>
      <c r="Q398" s="57">
        <v>130</v>
      </c>
      <c r="R398" s="57">
        <v>913</v>
      </c>
      <c r="S398" s="57">
        <v>310</v>
      </c>
      <c r="T398" s="57">
        <v>208</v>
      </c>
      <c r="U398" s="57">
        <v>142</v>
      </c>
      <c r="V398" s="57">
        <v>202</v>
      </c>
      <c r="W398" s="57">
        <v>152</v>
      </c>
      <c r="AA398" s="57">
        <v>7954</v>
      </c>
      <c r="AB398" s="57">
        <v>2561</v>
      </c>
      <c r="AC398" s="57">
        <v>273</v>
      </c>
      <c r="AD398" s="57">
        <v>9</v>
      </c>
      <c r="AE398" s="57">
        <v>702</v>
      </c>
      <c r="AF398" s="57">
        <v>47</v>
      </c>
      <c r="AG398" s="57">
        <v>46</v>
      </c>
      <c r="AH398" s="57">
        <v>101</v>
      </c>
      <c r="AI398" s="57">
        <v>94</v>
      </c>
      <c r="AJ398" s="57">
        <v>2318</v>
      </c>
      <c r="AK398" s="57">
        <v>229</v>
      </c>
      <c r="AL398" s="57">
        <v>41</v>
      </c>
      <c r="AM398" s="57">
        <v>81</v>
      </c>
      <c r="AN398" s="57">
        <v>677</v>
      </c>
      <c r="AO398" s="57">
        <v>210</v>
      </c>
      <c r="AP398" s="57">
        <v>145</v>
      </c>
      <c r="AQ398" s="57">
        <v>118</v>
      </c>
      <c r="AR398" s="57">
        <v>187</v>
      </c>
      <c r="AS398" s="57">
        <v>115</v>
      </c>
    </row>
    <row r="399" spans="1:45" hidden="1" x14ac:dyDescent="0.25">
      <c r="B399" s="57" t="s">
        <v>566</v>
      </c>
      <c r="C399" s="57" t="s">
        <v>567</v>
      </c>
      <c r="D399" s="57" t="s">
        <v>568</v>
      </c>
      <c r="E399" s="57">
        <f t="shared" si="66"/>
        <v>12471</v>
      </c>
      <c r="F399" s="57">
        <v>4990</v>
      </c>
      <c r="G399" s="57">
        <v>229</v>
      </c>
      <c r="H399" s="57">
        <v>8</v>
      </c>
      <c r="I399" s="57">
        <v>1210</v>
      </c>
      <c r="J399" s="57">
        <v>60</v>
      </c>
      <c r="K399" s="57">
        <v>48</v>
      </c>
      <c r="L399" s="57">
        <v>162</v>
      </c>
      <c r="M399" s="57">
        <v>130</v>
      </c>
      <c r="N399" s="57">
        <v>2959</v>
      </c>
      <c r="O399" s="57">
        <v>273</v>
      </c>
      <c r="P399" s="57">
        <v>52</v>
      </c>
      <c r="Q399" s="57">
        <v>238</v>
      </c>
      <c r="R399" s="57">
        <v>832</v>
      </c>
      <c r="S399" s="57">
        <v>567</v>
      </c>
      <c r="T399" s="57">
        <v>139</v>
      </c>
      <c r="U399" s="57">
        <v>164</v>
      </c>
      <c r="V399" s="57">
        <v>179</v>
      </c>
      <c r="W399" s="57">
        <v>231</v>
      </c>
      <c r="AA399" s="57">
        <v>11719</v>
      </c>
      <c r="AB399" s="57">
        <v>5145</v>
      </c>
      <c r="AC399" s="57">
        <v>258</v>
      </c>
      <c r="AD399" s="57">
        <v>7</v>
      </c>
      <c r="AE399" s="57">
        <v>1109</v>
      </c>
      <c r="AF399" s="57">
        <v>78</v>
      </c>
      <c r="AG399" s="57">
        <v>46</v>
      </c>
      <c r="AH399" s="57">
        <v>178</v>
      </c>
      <c r="AI399" s="57">
        <v>137</v>
      </c>
      <c r="AJ399" s="57">
        <v>2140</v>
      </c>
      <c r="AK399" s="57">
        <v>257</v>
      </c>
      <c r="AL399" s="57">
        <v>47</v>
      </c>
      <c r="AM399" s="57">
        <v>186</v>
      </c>
      <c r="AN399" s="57">
        <v>848</v>
      </c>
      <c r="AO399" s="57">
        <v>552</v>
      </c>
      <c r="AP399" s="57">
        <v>155</v>
      </c>
      <c r="AQ399" s="57">
        <v>158</v>
      </c>
      <c r="AR399" s="57">
        <v>203</v>
      </c>
      <c r="AS399" s="57">
        <v>215</v>
      </c>
    </row>
    <row r="400" spans="1:45" hidden="1" x14ac:dyDescent="0.25">
      <c r="B400" s="57" t="s">
        <v>566</v>
      </c>
      <c r="C400" s="57" t="s">
        <v>569</v>
      </c>
      <c r="D400" s="57" t="s">
        <v>89</v>
      </c>
      <c r="E400" s="57">
        <f t="shared" si="66"/>
        <v>11653</v>
      </c>
      <c r="F400" s="57">
        <v>1957</v>
      </c>
      <c r="G400" s="57">
        <v>362</v>
      </c>
      <c r="H400" s="57">
        <v>18</v>
      </c>
      <c r="I400" s="57">
        <v>1711</v>
      </c>
      <c r="J400" s="57">
        <v>70</v>
      </c>
      <c r="K400" s="57">
        <v>74</v>
      </c>
      <c r="L400" s="57">
        <v>128</v>
      </c>
      <c r="M400" s="57">
        <v>121</v>
      </c>
      <c r="N400" s="57">
        <v>3619</v>
      </c>
      <c r="O400" s="57">
        <v>431</v>
      </c>
      <c r="P400" s="57">
        <v>108</v>
      </c>
      <c r="Q400" s="57">
        <v>171</v>
      </c>
      <c r="R400" s="57">
        <v>1259</v>
      </c>
      <c r="S400" s="57">
        <v>758</v>
      </c>
      <c r="T400" s="57">
        <v>273</v>
      </c>
      <c r="U400" s="57">
        <v>179</v>
      </c>
      <c r="V400" s="57">
        <v>237</v>
      </c>
      <c r="W400" s="57">
        <v>177</v>
      </c>
      <c r="AA400" s="57">
        <v>9463</v>
      </c>
      <c r="AB400" s="57">
        <v>2046</v>
      </c>
      <c r="AC400" s="57">
        <v>265</v>
      </c>
      <c r="AD400" s="57">
        <v>18</v>
      </c>
      <c r="AE400" s="57">
        <v>1467</v>
      </c>
      <c r="AF400" s="57">
        <v>64</v>
      </c>
      <c r="AG400" s="57">
        <v>69</v>
      </c>
      <c r="AH400" s="57">
        <v>119</v>
      </c>
      <c r="AI400" s="57">
        <v>98</v>
      </c>
      <c r="AJ400" s="57">
        <v>2370</v>
      </c>
      <c r="AK400" s="57">
        <v>381</v>
      </c>
      <c r="AL400" s="57">
        <v>85</v>
      </c>
      <c r="AM400" s="57">
        <v>118</v>
      </c>
      <c r="AN400" s="57">
        <v>978</v>
      </c>
      <c r="AO400" s="57">
        <v>618</v>
      </c>
      <c r="AP400" s="57">
        <v>209</v>
      </c>
      <c r="AQ400" s="57">
        <v>148</v>
      </c>
      <c r="AR400" s="57">
        <v>239</v>
      </c>
      <c r="AS400" s="57">
        <v>171</v>
      </c>
    </row>
    <row r="401" spans="2:45" hidden="1" x14ac:dyDescent="0.25">
      <c r="B401" s="57" t="s">
        <v>566</v>
      </c>
      <c r="C401" s="57" t="s">
        <v>570</v>
      </c>
      <c r="D401" s="57" t="s">
        <v>571</v>
      </c>
      <c r="E401" s="57">
        <f t="shared" si="66"/>
        <v>12420</v>
      </c>
      <c r="F401" s="57">
        <v>3191</v>
      </c>
      <c r="G401" s="57">
        <v>401</v>
      </c>
      <c r="H401" s="57">
        <v>2</v>
      </c>
      <c r="I401" s="57">
        <v>1559</v>
      </c>
      <c r="J401" s="57">
        <v>124</v>
      </c>
      <c r="K401" s="57">
        <v>69</v>
      </c>
      <c r="L401" s="57">
        <v>202</v>
      </c>
      <c r="M401" s="57">
        <v>186</v>
      </c>
      <c r="N401" s="57">
        <v>3212</v>
      </c>
      <c r="O401" s="57">
        <v>524</v>
      </c>
      <c r="P401" s="57">
        <v>49</v>
      </c>
      <c r="Q401" s="57">
        <v>242</v>
      </c>
      <c r="R401" s="57">
        <v>1116</v>
      </c>
      <c r="S401" s="57">
        <v>464</v>
      </c>
      <c r="T401" s="57">
        <v>362</v>
      </c>
      <c r="U401" s="57">
        <v>281</v>
      </c>
      <c r="V401" s="57">
        <v>253</v>
      </c>
      <c r="W401" s="57">
        <v>183</v>
      </c>
      <c r="AA401" s="57">
        <v>18192</v>
      </c>
      <c r="AB401" s="57">
        <v>5918</v>
      </c>
      <c r="AC401" s="57">
        <v>535</v>
      </c>
      <c r="AD401" s="57">
        <v>4</v>
      </c>
      <c r="AE401" s="57">
        <v>1856</v>
      </c>
      <c r="AF401" s="57">
        <v>209</v>
      </c>
      <c r="AG401" s="57">
        <v>105</v>
      </c>
      <c r="AH401" s="57">
        <v>250</v>
      </c>
      <c r="AI401" s="57">
        <v>215</v>
      </c>
      <c r="AJ401" s="57">
        <v>4256</v>
      </c>
      <c r="AK401" s="57">
        <v>658</v>
      </c>
      <c r="AL401" s="57">
        <v>109</v>
      </c>
      <c r="AM401" s="57">
        <v>258</v>
      </c>
      <c r="AN401" s="57">
        <v>1464</v>
      </c>
      <c r="AO401" s="57">
        <v>780</v>
      </c>
      <c r="AP401" s="57">
        <v>704</v>
      </c>
      <c r="AQ401" s="57">
        <v>352</v>
      </c>
      <c r="AR401" s="57">
        <v>257</v>
      </c>
      <c r="AS401" s="57">
        <v>262</v>
      </c>
    </row>
    <row r="402" spans="2:45" hidden="1" x14ac:dyDescent="0.25">
      <c r="B402" s="57" t="s">
        <v>566</v>
      </c>
      <c r="C402" s="57" t="s">
        <v>572</v>
      </c>
      <c r="D402" s="57" t="s">
        <v>573</v>
      </c>
      <c r="E402" s="57">
        <f t="shared" si="66"/>
        <v>12270</v>
      </c>
      <c r="F402" s="57">
        <v>4224</v>
      </c>
      <c r="G402" s="57">
        <v>404</v>
      </c>
      <c r="H402" s="57">
        <v>11</v>
      </c>
      <c r="I402" s="57">
        <v>1174</v>
      </c>
      <c r="J402" s="57">
        <v>157</v>
      </c>
      <c r="K402" s="57">
        <v>68</v>
      </c>
      <c r="L402" s="57">
        <v>259</v>
      </c>
      <c r="M402" s="57">
        <v>162</v>
      </c>
      <c r="N402" s="57">
        <v>2339</v>
      </c>
      <c r="O402" s="57">
        <v>344</v>
      </c>
      <c r="P402" s="57">
        <v>40</v>
      </c>
      <c r="Q402" s="57">
        <v>200</v>
      </c>
      <c r="R402" s="57">
        <v>1423</v>
      </c>
      <c r="S402" s="57">
        <v>413</v>
      </c>
      <c r="T402" s="57">
        <v>415</v>
      </c>
      <c r="U402" s="57">
        <v>211</v>
      </c>
      <c r="V402" s="57">
        <v>237</v>
      </c>
      <c r="W402" s="57">
        <v>189</v>
      </c>
      <c r="AA402" s="57">
        <v>11345</v>
      </c>
      <c r="AB402" s="57">
        <v>4504</v>
      </c>
      <c r="AC402" s="57">
        <v>373</v>
      </c>
      <c r="AD402" s="57">
        <v>9</v>
      </c>
      <c r="AE402" s="57">
        <v>1062</v>
      </c>
      <c r="AF402" s="57">
        <v>153</v>
      </c>
      <c r="AG402" s="57">
        <v>64</v>
      </c>
      <c r="AH402" s="57">
        <v>239</v>
      </c>
      <c r="AI402" s="57">
        <v>134</v>
      </c>
      <c r="AJ402" s="57">
        <v>1756</v>
      </c>
      <c r="AK402" s="57">
        <v>281</v>
      </c>
      <c r="AL402" s="57">
        <v>35</v>
      </c>
      <c r="AM402" s="57">
        <v>186</v>
      </c>
      <c r="AN402" s="57">
        <v>1224</v>
      </c>
      <c r="AO402" s="57">
        <v>413</v>
      </c>
      <c r="AP402" s="57">
        <v>360</v>
      </c>
      <c r="AQ402" s="57">
        <v>180</v>
      </c>
      <c r="AR402" s="57">
        <v>191</v>
      </c>
      <c r="AS402" s="57">
        <v>181</v>
      </c>
    </row>
    <row r="403" spans="2:45" hidden="1" x14ac:dyDescent="0.25">
      <c r="B403" s="57" t="s">
        <v>566</v>
      </c>
      <c r="C403" s="57" t="s">
        <v>574</v>
      </c>
      <c r="D403" s="57" t="s">
        <v>575</v>
      </c>
      <c r="E403" s="57">
        <f t="shared" si="66"/>
        <v>11376</v>
      </c>
      <c r="F403" s="57">
        <v>4633</v>
      </c>
      <c r="G403" s="57">
        <v>608</v>
      </c>
      <c r="H403" s="57">
        <v>2</v>
      </c>
      <c r="I403" s="57">
        <v>637</v>
      </c>
      <c r="J403" s="57">
        <v>170</v>
      </c>
      <c r="K403" s="57">
        <v>50</v>
      </c>
      <c r="L403" s="57">
        <v>173</v>
      </c>
      <c r="M403" s="57">
        <v>123</v>
      </c>
      <c r="N403" s="57">
        <v>2120</v>
      </c>
      <c r="O403" s="57">
        <v>290</v>
      </c>
      <c r="P403" s="57">
        <v>79</v>
      </c>
      <c r="Q403" s="57">
        <v>84</v>
      </c>
      <c r="R403" s="57">
        <v>975</v>
      </c>
      <c r="S403" s="57">
        <v>476</v>
      </c>
      <c r="T403" s="57">
        <v>342</v>
      </c>
      <c r="U403" s="57">
        <v>236</v>
      </c>
      <c r="V403" s="57">
        <v>197</v>
      </c>
      <c r="W403" s="57">
        <v>181</v>
      </c>
      <c r="AA403" s="57">
        <v>9030</v>
      </c>
      <c r="AB403" s="57">
        <v>3844</v>
      </c>
      <c r="AC403" s="57">
        <v>446</v>
      </c>
      <c r="AD403" s="57">
        <v>3</v>
      </c>
      <c r="AE403" s="57">
        <v>531</v>
      </c>
      <c r="AF403" s="57">
        <v>160</v>
      </c>
      <c r="AG403" s="57">
        <v>46</v>
      </c>
      <c r="AH403" s="57">
        <v>152</v>
      </c>
      <c r="AI403" s="57">
        <v>109</v>
      </c>
      <c r="AJ403" s="57">
        <v>1468</v>
      </c>
      <c r="AK403" s="57">
        <v>226</v>
      </c>
      <c r="AL403" s="57">
        <v>60</v>
      </c>
      <c r="AM403" s="57">
        <v>60</v>
      </c>
      <c r="AN403" s="57">
        <v>770</v>
      </c>
      <c r="AO403" s="57">
        <v>388</v>
      </c>
      <c r="AP403" s="57">
        <v>235</v>
      </c>
      <c r="AQ403" s="57">
        <v>199</v>
      </c>
      <c r="AR403" s="57">
        <v>182</v>
      </c>
      <c r="AS403" s="57">
        <v>151</v>
      </c>
    </row>
    <row r="404" spans="2:45" hidden="1" x14ac:dyDescent="0.25">
      <c r="B404" s="57" t="s">
        <v>566</v>
      </c>
      <c r="C404" s="57" t="s">
        <v>576</v>
      </c>
      <c r="D404" s="57" t="s">
        <v>577</v>
      </c>
      <c r="E404" s="57">
        <f t="shared" si="66"/>
        <v>10693</v>
      </c>
      <c r="F404" s="57">
        <v>5114</v>
      </c>
      <c r="G404" s="57">
        <v>271</v>
      </c>
      <c r="H404" s="57">
        <v>3</v>
      </c>
      <c r="I404" s="57">
        <v>670</v>
      </c>
      <c r="J404" s="57">
        <v>78</v>
      </c>
      <c r="K404" s="57">
        <v>30</v>
      </c>
      <c r="L404" s="57">
        <v>143</v>
      </c>
      <c r="M404" s="57">
        <v>141</v>
      </c>
      <c r="N404" s="57">
        <v>2580</v>
      </c>
      <c r="O404" s="57">
        <v>222</v>
      </c>
      <c r="P404" s="57">
        <v>28</v>
      </c>
      <c r="Q404" s="57">
        <v>71</v>
      </c>
      <c r="R404" s="57">
        <v>638</v>
      </c>
      <c r="S404" s="57">
        <v>229</v>
      </c>
      <c r="T404" s="57">
        <v>157</v>
      </c>
      <c r="U404" s="57">
        <v>93</v>
      </c>
      <c r="V404" s="57">
        <v>106</v>
      </c>
      <c r="W404" s="57">
        <v>119</v>
      </c>
      <c r="AA404" s="57">
        <v>8542</v>
      </c>
      <c r="AB404" s="57">
        <v>4166</v>
      </c>
      <c r="AC404" s="57">
        <v>240</v>
      </c>
      <c r="AD404" s="57">
        <v>3</v>
      </c>
      <c r="AE404" s="57">
        <v>642</v>
      </c>
      <c r="AF404" s="57">
        <v>71</v>
      </c>
      <c r="AG404" s="57">
        <v>28</v>
      </c>
      <c r="AH404" s="57">
        <v>136</v>
      </c>
      <c r="AI404" s="57">
        <v>122</v>
      </c>
      <c r="AJ404" s="57">
        <v>1704</v>
      </c>
      <c r="AK404" s="57">
        <v>177</v>
      </c>
      <c r="AL404" s="57">
        <v>28</v>
      </c>
      <c r="AM404" s="57">
        <v>55</v>
      </c>
      <c r="AN404" s="57">
        <v>583</v>
      </c>
      <c r="AO404" s="57">
        <v>206</v>
      </c>
      <c r="AP404" s="57">
        <v>121</v>
      </c>
      <c r="AQ404" s="57">
        <v>61</v>
      </c>
      <c r="AR404" s="57">
        <v>92</v>
      </c>
      <c r="AS404" s="57">
        <v>107</v>
      </c>
    </row>
    <row r="405" spans="2:45" hidden="1" x14ac:dyDescent="0.25">
      <c r="B405" s="57" t="s">
        <v>566</v>
      </c>
      <c r="C405" s="57" t="s">
        <v>578</v>
      </c>
      <c r="D405" s="57" t="s">
        <v>579</v>
      </c>
      <c r="E405" s="57">
        <f t="shared" si="66"/>
        <v>10093</v>
      </c>
      <c r="F405" s="57">
        <v>3949</v>
      </c>
      <c r="G405" s="57">
        <v>302</v>
      </c>
      <c r="H405" s="57">
        <v>1</v>
      </c>
      <c r="I405" s="57">
        <v>530</v>
      </c>
      <c r="J405" s="57">
        <v>75</v>
      </c>
      <c r="K405" s="57">
        <v>26</v>
      </c>
      <c r="L405" s="57">
        <v>177</v>
      </c>
      <c r="M405" s="57">
        <v>101</v>
      </c>
      <c r="N405" s="57">
        <v>2684</v>
      </c>
      <c r="O405" s="57">
        <v>346</v>
      </c>
      <c r="P405" s="57">
        <v>34</v>
      </c>
      <c r="Q405" s="57">
        <v>136</v>
      </c>
      <c r="R405" s="57">
        <v>969</v>
      </c>
      <c r="S405" s="57">
        <v>196</v>
      </c>
      <c r="T405" s="57">
        <v>234</v>
      </c>
      <c r="U405" s="57">
        <v>110</v>
      </c>
      <c r="V405" s="57">
        <v>85</v>
      </c>
      <c r="W405" s="57">
        <v>138</v>
      </c>
      <c r="AA405" s="57">
        <v>7204</v>
      </c>
      <c r="AB405" s="57">
        <v>2974</v>
      </c>
      <c r="AC405" s="57">
        <v>208</v>
      </c>
      <c r="AD405" s="57">
        <v>1</v>
      </c>
      <c r="AE405" s="57">
        <v>418</v>
      </c>
      <c r="AF405" s="57">
        <v>51</v>
      </c>
      <c r="AG405" s="57">
        <v>22</v>
      </c>
      <c r="AH405" s="57">
        <v>149</v>
      </c>
      <c r="AI405" s="57">
        <v>88</v>
      </c>
      <c r="AJ405" s="57">
        <v>1672</v>
      </c>
      <c r="AK405" s="57">
        <v>249</v>
      </c>
      <c r="AL405" s="57">
        <v>26</v>
      </c>
      <c r="AM405" s="57">
        <v>86</v>
      </c>
      <c r="AN405" s="57">
        <v>699</v>
      </c>
      <c r="AO405" s="57">
        <v>144</v>
      </c>
      <c r="AP405" s="57">
        <v>151</v>
      </c>
      <c r="AQ405" s="57">
        <v>90</v>
      </c>
      <c r="AR405" s="57">
        <v>72</v>
      </c>
      <c r="AS405" s="57">
        <v>104</v>
      </c>
    </row>
    <row r="406" spans="2:45" hidden="1" x14ac:dyDescent="0.25">
      <c r="B406" s="57" t="s">
        <v>566</v>
      </c>
      <c r="C406" s="57" t="s">
        <v>580</v>
      </c>
      <c r="D406" s="57" t="s">
        <v>581</v>
      </c>
      <c r="E406" s="57">
        <f t="shared" si="66"/>
        <v>11135</v>
      </c>
      <c r="F406" s="57">
        <v>3468</v>
      </c>
      <c r="G406" s="57">
        <v>361</v>
      </c>
      <c r="H406" s="57">
        <v>12</v>
      </c>
      <c r="I406" s="57">
        <v>998</v>
      </c>
      <c r="J406" s="57">
        <v>145</v>
      </c>
      <c r="K406" s="57">
        <v>62</v>
      </c>
      <c r="L406" s="57">
        <v>246</v>
      </c>
      <c r="M406" s="57">
        <v>172</v>
      </c>
      <c r="N406" s="57">
        <v>2681</v>
      </c>
      <c r="O406" s="57">
        <v>472</v>
      </c>
      <c r="P406" s="57">
        <v>56</v>
      </c>
      <c r="Q406" s="57">
        <v>104</v>
      </c>
      <c r="R406" s="57">
        <v>1040</v>
      </c>
      <c r="S406" s="57">
        <v>347</v>
      </c>
      <c r="T406" s="57">
        <v>392</v>
      </c>
      <c r="U406" s="57">
        <v>223</v>
      </c>
      <c r="V406" s="57">
        <v>215</v>
      </c>
      <c r="W406" s="57">
        <v>141</v>
      </c>
      <c r="AA406" s="57">
        <v>7944</v>
      </c>
      <c r="AB406" s="57">
        <v>2449</v>
      </c>
      <c r="AC406" s="57">
        <v>235</v>
      </c>
      <c r="AD406" s="57">
        <v>12</v>
      </c>
      <c r="AE406" s="57">
        <v>655</v>
      </c>
      <c r="AF406" s="57">
        <v>117</v>
      </c>
      <c r="AG406" s="57">
        <v>51</v>
      </c>
      <c r="AH406" s="57">
        <v>196</v>
      </c>
      <c r="AI406" s="57">
        <v>129</v>
      </c>
      <c r="AJ406" s="57">
        <v>1804</v>
      </c>
      <c r="AK406" s="57">
        <v>356</v>
      </c>
      <c r="AL406" s="57">
        <v>40</v>
      </c>
      <c r="AM406" s="57">
        <v>71</v>
      </c>
      <c r="AN406" s="57">
        <v>797</v>
      </c>
      <c r="AO406" s="57">
        <v>285</v>
      </c>
      <c r="AP406" s="57">
        <v>276</v>
      </c>
      <c r="AQ406" s="57">
        <v>183</v>
      </c>
      <c r="AR406" s="57">
        <v>178</v>
      </c>
      <c r="AS406" s="57">
        <v>110</v>
      </c>
    </row>
    <row r="407" spans="2:45" hidden="1" x14ac:dyDescent="0.25">
      <c r="B407" s="57" t="s">
        <v>566</v>
      </c>
      <c r="C407" s="57" t="s">
        <v>582</v>
      </c>
      <c r="D407" s="57" t="s">
        <v>583</v>
      </c>
      <c r="E407" s="57">
        <f t="shared" si="66"/>
        <v>11138</v>
      </c>
      <c r="F407" s="57">
        <v>1593</v>
      </c>
      <c r="G407" s="57">
        <v>263</v>
      </c>
      <c r="H407" s="57">
        <v>6</v>
      </c>
      <c r="I407" s="57">
        <v>1098</v>
      </c>
      <c r="J407" s="57">
        <v>102</v>
      </c>
      <c r="K407" s="57">
        <v>24</v>
      </c>
      <c r="L407" s="57">
        <v>84</v>
      </c>
      <c r="M407" s="57">
        <v>117</v>
      </c>
      <c r="N407" s="57">
        <v>5184</v>
      </c>
      <c r="O407" s="57">
        <v>265</v>
      </c>
      <c r="P407" s="57">
        <v>30</v>
      </c>
      <c r="Q407" s="57">
        <v>47</v>
      </c>
      <c r="R407" s="57">
        <v>1229</v>
      </c>
      <c r="S407" s="57">
        <v>242</v>
      </c>
      <c r="T407" s="57">
        <v>362</v>
      </c>
      <c r="U407" s="57">
        <v>166</v>
      </c>
      <c r="V407" s="57">
        <v>221</v>
      </c>
      <c r="W407" s="57">
        <v>105</v>
      </c>
      <c r="AA407" s="57">
        <v>7914</v>
      </c>
      <c r="AB407" s="57">
        <v>1430</v>
      </c>
      <c r="AC407" s="57">
        <v>203</v>
      </c>
      <c r="AD407" s="57">
        <v>5</v>
      </c>
      <c r="AE407" s="57">
        <v>880</v>
      </c>
      <c r="AF407" s="57">
        <v>75</v>
      </c>
      <c r="AG407" s="57">
        <v>17</v>
      </c>
      <c r="AH407" s="57">
        <v>62</v>
      </c>
      <c r="AI407" s="57">
        <v>94</v>
      </c>
      <c r="AJ407" s="57">
        <v>3162</v>
      </c>
      <c r="AK407" s="57">
        <v>186</v>
      </c>
      <c r="AL407" s="57">
        <v>26</v>
      </c>
      <c r="AM407" s="57">
        <v>35</v>
      </c>
      <c r="AN407" s="57">
        <v>890</v>
      </c>
      <c r="AO407" s="57">
        <v>185</v>
      </c>
      <c r="AP407" s="57">
        <v>260</v>
      </c>
      <c r="AQ407" s="57">
        <v>130</v>
      </c>
      <c r="AR407" s="57">
        <v>196</v>
      </c>
      <c r="AS407" s="57">
        <v>78</v>
      </c>
    </row>
    <row r="408" spans="2:45" hidden="1" x14ac:dyDescent="0.25">
      <c r="B408" s="57" t="s">
        <v>566</v>
      </c>
      <c r="C408" s="57" t="s">
        <v>584</v>
      </c>
      <c r="D408" s="57" t="s">
        <v>585</v>
      </c>
      <c r="E408" s="57">
        <f t="shared" si="66"/>
        <v>11173</v>
      </c>
      <c r="F408" s="57">
        <v>1987</v>
      </c>
      <c r="G408" s="57">
        <v>304</v>
      </c>
      <c r="H408" s="57">
        <v>8</v>
      </c>
      <c r="I408" s="57">
        <v>763</v>
      </c>
      <c r="J408" s="57">
        <v>76</v>
      </c>
      <c r="K408" s="57">
        <v>33</v>
      </c>
      <c r="L408" s="57">
        <v>126</v>
      </c>
      <c r="M408" s="57">
        <v>100</v>
      </c>
      <c r="N408" s="57">
        <v>5330</v>
      </c>
      <c r="O408" s="57">
        <v>389</v>
      </c>
      <c r="P408" s="57">
        <v>27</v>
      </c>
      <c r="Q408" s="57">
        <v>83</v>
      </c>
      <c r="R408" s="57">
        <v>916</v>
      </c>
      <c r="S408" s="57">
        <v>238</v>
      </c>
      <c r="T408" s="57">
        <v>407</v>
      </c>
      <c r="U408" s="57">
        <v>170</v>
      </c>
      <c r="V408" s="57">
        <v>130</v>
      </c>
      <c r="W408" s="57">
        <v>86</v>
      </c>
      <c r="AA408" s="57">
        <v>9152</v>
      </c>
      <c r="AB408" s="57">
        <v>1986</v>
      </c>
      <c r="AC408" s="57">
        <v>268</v>
      </c>
      <c r="AD408" s="57">
        <v>10</v>
      </c>
      <c r="AE408" s="57">
        <v>690</v>
      </c>
      <c r="AF408" s="57">
        <v>74</v>
      </c>
      <c r="AG408" s="57">
        <v>30</v>
      </c>
      <c r="AH408" s="57">
        <v>109</v>
      </c>
      <c r="AI408" s="57">
        <v>88</v>
      </c>
      <c r="AJ408" s="57">
        <v>3726</v>
      </c>
      <c r="AK408" s="57">
        <v>349</v>
      </c>
      <c r="AL408" s="57">
        <v>40</v>
      </c>
      <c r="AM408" s="57">
        <v>61</v>
      </c>
      <c r="AN408" s="57">
        <v>836</v>
      </c>
      <c r="AO408" s="57">
        <v>225</v>
      </c>
      <c r="AP408" s="57">
        <v>298</v>
      </c>
      <c r="AQ408" s="57">
        <v>142</v>
      </c>
      <c r="AR408" s="57">
        <v>121</v>
      </c>
      <c r="AS408" s="57">
        <v>99</v>
      </c>
    </row>
    <row r="409" spans="2:45" hidden="1" x14ac:dyDescent="0.25">
      <c r="B409" s="57" t="s">
        <v>566</v>
      </c>
      <c r="C409" s="57" t="s">
        <v>586</v>
      </c>
      <c r="D409" s="57" t="s">
        <v>587</v>
      </c>
      <c r="E409" s="57">
        <f t="shared" si="66"/>
        <v>12259</v>
      </c>
      <c r="F409" s="57">
        <v>2815</v>
      </c>
      <c r="G409" s="57">
        <v>541</v>
      </c>
      <c r="H409" s="57">
        <v>10</v>
      </c>
      <c r="I409" s="57">
        <v>1177</v>
      </c>
      <c r="J409" s="57">
        <v>175</v>
      </c>
      <c r="K409" s="57">
        <v>68</v>
      </c>
      <c r="L409" s="57">
        <v>159</v>
      </c>
      <c r="M409" s="57">
        <v>181</v>
      </c>
      <c r="N409" s="57">
        <v>2924</v>
      </c>
      <c r="O409" s="57">
        <v>662</v>
      </c>
      <c r="P409" s="57">
        <v>113</v>
      </c>
      <c r="Q409" s="57">
        <v>110</v>
      </c>
      <c r="R409" s="57">
        <v>1322</v>
      </c>
      <c r="S409" s="57">
        <v>621</v>
      </c>
      <c r="T409" s="57">
        <v>614</v>
      </c>
      <c r="U409" s="57">
        <v>334</v>
      </c>
      <c r="V409" s="57">
        <v>234</v>
      </c>
      <c r="W409" s="57">
        <v>199</v>
      </c>
      <c r="AA409" s="57">
        <v>11779</v>
      </c>
      <c r="AB409" s="57">
        <v>3550</v>
      </c>
      <c r="AC409" s="57">
        <v>506</v>
      </c>
      <c r="AD409" s="57">
        <v>11</v>
      </c>
      <c r="AE409" s="57">
        <v>1025</v>
      </c>
      <c r="AF409" s="57">
        <v>170</v>
      </c>
      <c r="AG409" s="57">
        <v>60</v>
      </c>
      <c r="AH409" s="57">
        <v>151</v>
      </c>
      <c r="AI409" s="57">
        <v>175</v>
      </c>
      <c r="AJ409" s="57">
        <v>2392</v>
      </c>
      <c r="AK409" s="57">
        <v>533</v>
      </c>
      <c r="AL409" s="57">
        <v>108</v>
      </c>
      <c r="AM409" s="57">
        <v>81</v>
      </c>
      <c r="AN409" s="57">
        <v>1163</v>
      </c>
      <c r="AO409" s="57">
        <v>623</v>
      </c>
      <c r="AP409" s="57">
        <v>524</v>
      </c>
      <c r="AQ409" s="57">
        <v>316</v>
      </c>
      <c r="AR409" s="57">
        <v>204</v>
      </c>
      <c r="AS409" s="57">
        <v>187</v>
      </c>
    </row>
    <row r="410" spans="2:45" hidden="1" x14ac:dyDescent="0.25">
      <c r="B410" s="57" t="s">
        <v>566</v>
      </c>
      <c r="C410" s="57" t="s">
        <v>588</v>
      </c>
      <c r="D410" s="57" t="s">
        <v>589</v>
      </c>
      <c r="E410" s="57">
        <f t="shared" si="66"/>
        <v>10026</v>
      </c>
      <c r="F410" s="57">
        <v>5192</v>
      </c>
      <c r="G410" s="57">
        <v>320</v>
      </c>
      <c r="H410" s="57">
        <v>4</v>
      </c>
      <c r="I410" s="57">
        <v>697</v>
      </c>
      <c r="J410" s="57">
        <v>82</v>
      </c>
      <c r="K410" s="57">
        <v>45</v>
      </c>
      <c r="L410" s="57">
        <v>153</v>
      </c>
      <c r="M410" s="57">
        <v>96</v>
      </c>
      <c r="N410" s="57">
        <v>1739</v>
      </c>
      <c r="O410" s="57">
        <v>279</v>
      </c>
      <c r="P410" s="57">
        <v>52</v>
      </c>
      <c r="Q410" s="57">
        <v>98</v>
      </c>
      <c r="R410" s="57">
        <v>582</v>
      </c>
      <c r="S410" s="57">
        <v>256</v>
      </c>
      <c r="T410" s="57">
        <v>136</v>
      </c>
      <c r="U410" s="57">
        <v>108</v>
      </c>
      <c r="V410" s="57">
        <v>87</v>
      </c>
      <c r="W410" s="57">
        <v>100</v>
      </c>
      <c r="AA410" s="57">
        <v>8526</v>
      </c>
      <c r="AB410" s="57">
        <v>4583</v>
      </c>
      <c r="AC410" s="57">
        <v>252</v>
      </c>
      <c r="AD410" s="57">
        <v>4</v>
      </c>
      <c r="AE410" s="57">
        <v>573</v>
      </c>
      <c r="AF410" s="57">
        <v>76</v>
      </c>
      <c r="AG410" s="57">
        <v>41</v>
      </c>
      <c r="AH410" s="57">
        <v>144</v>
      </c>
      <c r="AI410" s="57">
        <v>93</v>
      </c>
      <c r="AJ410" s="57">
        <v>1292</v>
      </c>
      <c r="AK410" s="57">
        <v>219</v>
      </c>
      <c r="AL410" s="57">
        <v>48</v>
      </c>
      <c r="AM410" s="57">
        <v>82</v>
      </c>
      <c r="AN410" s="57">
        <v>528</v>
      </c>
      <c r="AO410" s="57">
        <v>214</v>
      </c>
      <c r="AP410" s="57">
        <v>104</v>
      </c>
      <c r="AQ410" s="57">
        <v>108</v>
      </c>
      <c r="AR410" s="57">
        <v>76</v>
      </c>
      <c r="AS410" s="57">
        <v>89</v>
      </c>
    </row>
    <row r="411" spans="2:45" hidden="1" x14ac:dyDescent="0.25">
      <c r="B411" s="57" t="s">
        <v>566</v>
      </c>
      <c r="C411" s="57" t="s">
        <v>590</v>
      </c>
      <c r="D411" s="57" t="s">
        <v>591</v>
      </c>
      <c r="E411" s="57">
        <f t="shared" si="66"/>
        <v>10411</v>
      </c>
      <c r="F411" s="57">
        <v>5370</v>
      </c>
      <c r="G411" s="57">
        <v>265</v>
      </c>
      <c r="H411" s="57">
        <v>5</v>
      </c>
      <c r="I411" s="57">
        <v>549</v>
      </c>
      <c r="J411" s="57">
        <v>83</v>
      </c>
      <c r="K411" s="57">
        <v>31</v>
      </c>
      <c r="L411" s="57">
        <v>167</v>
      </c>
      <c r="M411" s="57">
        <v>104</v>
      </c>
      <c r="N411" s="57">
        <v>1975</v>
      </c>
      <c r="O411" s="57">
        <v>262</v>
      </c>
      <c r="P411" s="57">
        <v>46</v>
      </c>
      <c r="Q411" s="57">
        <v>132</v>
      </c>
      <c r="R411" s="57">
        <v>977</v>
      </c>
      <c r="S411" s="57">
        <v>154</v>
      </c>
      <c r="T411" s="57">
        <v>81</v>
      </c>
      <c r="U411" s="57">
        <v>77</v>
      </c>
      <c r="V411" s="57">
        <v>43</v>
      </c>
      <c r="W411" s="57">
        <v>90</v>
      </c>
      <c r="AA411" s="57">
        <v>7571</v>
      </c>
      <c r="AB411" s="57">
        <v>4024</v>
      </c>
      <c r="AC411" s="57">
        <v>211</v>
      </c>
      <c r="AD411" s="57">
        <v>4</v>
      </c>
      <c r="AE411" s="57">
        <v>392</v>
      </c>
      <c r="AF411" s="57">
        <v>72</v>
      </c>
      <c r="AG411" s="57">
        <v>25</v>
      </c>
      <c r="AH411" s="57">
        <v>132</v>
      </c>
      <c r="AI411" s="57">
        <v>97</v>
      </c>
      <c r="AJ411" s="57">
        <v>1270</v>
      </c>
      <c r="AK411" s="57">
        <v>197</v>
      </c>
      <c r="AL411" s="57">
        <v>36</v>
      </c>
      <c r="AM411" s="57">
        <v>104</v>
      </c>
      <c r="AN411" s="57">
        <v>675</v>
      </c>
      <c r="AO411" s="57">
        <v>127</v>
      </c>
      <c r="AP411" s="57">
        <v>53</v>
      </c>
      <c r="AQ411" s="57">
        <v>50</v>
      </c>
      <c r="AR411" s="57">
        <v>34</v>
      </c>
      <c r="AS411" s="57">
        <v>68</v>
      </c>
    </row>
    <row r="412" spans="2:45" hidden="1" x14ac:dyDescent="0.25">
      <c r="B412" s="57" t="s">
        <v>566</v>
      </c>
      <c r="C412" s="57" t="s">
        <v>592</v>
      </c>
      <c r="D412" s="57" t="s">
        <v>189</v>
      </c>
      <c r="E412" s="57">
        <f t="shared" si="66"/>
        <v>11984</v>
      </c>
      <c r="F412" s="57">
        <v>1599</v>
      </c>
      <c r="G412" s="57">
        <v>292</v>
      </c>
      <c r="H412" s="57">
        <v>7</v>
      </c>
      <c r="I412" s="57">
        <v>1100</v>
      </c>
      <c r="J412" s="57">
        <v>59</v>
      </c>
      <c r="K412" s="57">
        <v>55</v>
      </c>
      <c r="L412" s="57">
        <v>169</v>
      </c>
      <c r="M412" s="57">
        <v>74</v>
      </c>
      <c r="N412" s="57">
        <v>5172</v>
      </c>
      <c r="O412" s="57">
        <v>413</v>
      </c>
      <c r="P412" s="57">
        <v>67</v>
      </c>
      <c r="Q412" s="57">
        <v>80</v>
      </c>
      <c r="R412" s="57">
        <v>1757</v>
      </c>
      <c r="S412" s="57">
        <v>350</v>
      </c>
      <c r="T412" s="57">
        <v>241</v>
      </c>
      <c r="U412" s="57">
        <v>208</v>
      </c>
      <c r="V412" s="57">
        <v>178</v>
      </c>
      <c r="W412" s="57">
        <v>163</v>
      </c>
      <c r="AA412" s="57">
        <v>8576</v>
      </c>
      <c r="AB412" s="57">
        <v>1335</v>
      </c>
      <c r="AC412" s="57">
        <v>215</v>
      </c>
      <c r="AD412" s="57">
        <v>8</v>
      </c>
      <c r="AE412" s="57">
        <v>943</v>
      </c>
      <c r="AF412" s="57">
        <v>46</v>
      </c>
      <c r="AG412" s="57">
        <v>51</v>
      </c>
      <c r="AH412" s="57">
        <v>140</v>
      </c>
      <c r="AI412" s="57">
        <v>62</v>
      </c>
      <c r="AJ412" s="57">
        <v>3146</v>
      </c>
      <c r="AK412" s="57">
        <v>323</v>
      </c>
      <c r="AL412" s="57">
        <v>49</v>
      </c>
      <c r="AM412" s="57">
        <v>53</v>
      </c>
      <c r="AN412" s="57">
        <v>1258</v>
      </c>
      <c r="AO412" s="57">
        <v>287</v>
      </c>
      <c r="AP412" s="57">
        <v>165</v>
      </c>
      <c r="AQ412" s="57">
        <v>190</v>
      </c>
      <c r="AR412" s="57">
        <v>167</v>
      </c>
      <c r="AS412" s="57">
        <v>138</v>
      </c>
    </row>
    <row r="413" spans="2:45" hidden="1" x14ac:dyDescent="0.25">
      <c r="B413" s="57" t="s">
        <v>566</v>
      </c>
      <c r="C413" s="57" t="s">
        <v>593</v>
      </c>
      <c r="D413" s="57" t="s">
        <v>594</v>
      </c>
      <c r="E413" s="57">
        <f t="shared" si="66"/>
        <v>11124</v>
      </c>
      <c r="F413" s="57">
        <v>2954</v>
      </c>
      <c r="G413" s="57">
        <v>208</v>
      </c>
      <c r="H413" s="57">
        <v>10</v>
      </c>
      <c r="I413" s="57">
        <v>668</v>
      </c>
      <c r="J413" s="57">
        <v>103</v>
      </c>
      <c r="K413" s="57">
        <v>21</v>
      </c>
      <c r="L413" s="57">
        <v>119</v>
      </c>
      <c r="M413" s="57">
        <v>118</v>
      </c>
      <c r="N413" s="57">
        <v>3096</v>
      </c>
      <c r="O413" s="57">
        <v>392</v>
      </c>
      <c r="P413" s="57">
        <v>130</v>
      </c>
      <c r="Q413" s="57">
        <v>140</v>
      </c>
      <c r="R413" s="57">
        <v>2306</v>
      </c>
      <c r="S413" s="57">
        <v>210</v>
      </c>
      <c r="T413" s="57">
        <v>258</v>
      </c>
      <c r="U413" s="57">
        <v>120</v>
      </c>
      <c r="V413" s="57">
        <v>111</v>
      </c>
      <c r="W413" s="57">
        <v>160</v>
      </c>
      <c r="AA413" s="57">
        <v>8025</v>
      </c>
      <c r="AB413" s="57">
        <v>2282</v>
      </c>
      <c r="AC413" s="57">
        <v>153</v>
      </c>
      <c r="AD413" s="57">
        <v>9</v>
      </c>
      <c r="AE413" s="57">
        <v>512</v>
      </c>
      <c r="AF413" s="57">
        <v>84</v>
      </c>
      <c r="AG413" s="57">
        <v>17</v>
      </c>
      <c r="AH413" s="57">
        <v>94</v>
      </c>
      <c r="AI413" s="57">
        <v>101</v>
      </c>
      <c r="AJ413" s="57">
        <v>1914</v>
      </c>
      <c r="AK413" s="57">
        <v>298</v>
      </c>
      <c r="AL413" s="57">
        <v>83</v>
      </c>
      <c r="AM413" s="57">
        <v>75</v>
      </c>
      <c r="AN413" s="57">
        <v>1705</v>
      </c>
      <c r="AO413" s="57">
        <v>195</v>
      </c>
      <c r="AP413" s="57">
        <v>175</v>
      </c>
      <c r="AQ413" s="57">
        <v>108</v>
      </c>
      <c r="AR413" s="57">
        <v>97</v>
      </c>
      <c r="AS413" s="57">
        <v>123</v>
      </c>
    </row>
    <row r="414" spans="2:45" hidden="1" x14ac:dyDescent="0.25">
      <c r="B414" s="57" t="s">
        <v>566</v>
      </c>
      <c r="C414" s="57" t="s">
        <v>595</v>
      </c>
      <c r="D414" s="57" t="s">
        <v>596</v>
      </c>
      <c r="E414" s="57">
        <f t="shared" si="66"/>
        <v>12828</v>
      </c>
      <c r="F414" s="57">
        <v>3182</v>
      </c>
      <c r="G414" s="57">
        <v>241</v>
      </c>
      <c r="H414" s="57">
        <v>13</v>
      </c>
      <c r="I414" s="57">
        <v>887</v>
      </c>
      <c r="J414" s="57">
        <v>194</v>
      </c>
      <c r="K414" s="57">
        <v>72</v>
      </c>
      <c r="L414" s="57">
        <v>173</v>
      </c>
      <c r="M414" s="57">
        <v>140</v>
      </c>
      <c r="N414" s="57">
        <v>2383</v>
      </c>
      <c r="O414" s="57">
        <v>447</v>
      </c>
      <c r="P414" s="57">
        <v>99</v>
      </c>
      <c r="Q414" s="57">
        <v>80</v>
      </c>
      <c r="R414" s="57">
        <v>2836</v>
      </c>
      <c r="S414" s="57">
        <v>827</v>
      </c>
      <c r="T414" s="57">
        <v>518</v>
      </c>
      <c r="U414" s="57">
        <v>392</v>
      </c>
      <c r="V414" s="57">
        <v>179</v>
      </c>
      <c r="W414" s="57">
        <v>165</v>
      </c>
      <c r="AA414" s="57">
        <v>10343</v>
      </c>
      <c r="AB414" s="57">
        <v>3100</v>
      </c>
      <c r="AC414" s="57">
        <v>203</v>
      </c>
      <c r="AD414" s="57">
        <v>13</v>
      </c>
      <c r="AE414" s="57">
        <v>659</v>
      </c>
      <c r="AF414" s="57">
        <v>162</v>
      </c>
      <c r="AG414" s="57">
        <v>54</v>
      </c>
      <c r="AH414" s="57">
        <v>160</v>
      </c>
      <c r="AI414" s="57">
        <v>123</v>
      </c>
      <c r="AJ414" s="57">
        <v>1651</v>
      </c>
      <c r="AK414" s="57">
        <v>355</v>
      </c>
      <c r="AL414" s="57">
        <v>66</v>
      </c>
      <c r="AM414" s="57">
        <v>57</v>
      </c>
      <c r="AN414" s="57">
        <v>2043</v>
      </c>
      <c r="AO414" s="57">
        <v>687</v>
      </c>
      <c r="AP414" s="57">
        <v>379</v>
      </c>
      <c r="AQ414" s="57">
        <v>344</v>
      </c>
      <c r="AR414" s="57">
        <v>157</v>
      </c>
      <c r="AS414" s="57">
        <v>130</v>
      </c>
    </row>
    <row r="415" spans="2:45" hidden="1" x14ac:dyDescent="0.25">
      <c r="B415" s="57" t="s">
        <v>566</v>
      </c>
      <c r="C415" s="57" t="s">
        <v>597</v>
      </c>
      <c r="D415" s="57" t="s">
        <v>598</v>
      </c>
      <c r="E415" s="57">
        <f t="shared" si="66"/>
        <v>11663</v>
      </c>
      <c r="F415" s="57">
        <v>2701</v>
      </c>
      <c r="G415" s="57">
        <v>334</v>
      </c>
      <c r="H415" s="57">
        <v>23</v>
      </c>
      <c r="I415" s="57">
        <v>878</v>
      </c>
      <c r="J415" s="57">
        <v>135</v>
      </c>
      <c r="K415" s="57">
        <v>66</v>
      </c>
      <c r="L415" s="57">
        <v>225</v>
      </c>
      <c r="M415" s="57">
        <v>138</v>
      </c>
      <c r="N415" s="57">
        <v>2301</v>
      </c>
      <c r="O415" s="57">
        <v>415</v>
      </c>
      <c r="P415" s="57">
        <v>116</v>
      </c>
      <c r="Q415" s="57">
        <v>122</v>
      </c>
      <c r="R415" s="57">
        <v>2529</v>
      </c>
      <c r="S415" s="57">
        <v>498</v>
      </c>
      <c r="T415" s="57">
        <v>511</v>
      </c>
      <c r="U415" s="57">
        <v>321</v>
      </c>
      <c r="V415" s="57">
        <v>174</v>
      </c>
      <c r="W415" s="57">
        <v>176</v>
      </c>
      <c r="AA415" s="57">
        <v>8245</v>
      </c>
      <c r="AB415" s="57">
        <v>1901</v>
      </c>
      <c r="AC415" s="57">
        <v>224</v>
      </c>
      <c r="AD415" s="57">
        <v>21</v>
      </c>
      <c r="AE415" s="57">
        <v>655</v>
      </c>
      <c r="AF415" s="57">
        <v>112</v>
      </c>
      <c r="AG415" s="57">
        <v>53</v>
      </c>
      <c r="AH415" s="57">
        <v>198</v>
      </c>
      <c r="AI415" s="57">
        <v>113</v>
      </c>
      <c r="AJ415" s="57">
        <v>1435</v>
      </c>
      <c r="AK415" s="57">
        <v>328</v>
      </c>
      <c r="AL415" s="57">
        <v>84</v>
      </c>
      <c r="AM415" s="57">
        <v>92</v>
      </c>
      <c r="AN415" s="57">
        <v>1776</v>
      </c>
      <c r="AO415" s="57">
        <v>412</v>
      </c>
      <c r="AP415" s="57">
        <v>304</v>
      </c>
      <c r="AQ415" s="57">
        <v>253</v>
      </c>
      <c r="AR415" s="57">
        <v>146</v>
      </c>
      <c r="AS415" s="57">
        <v>138</v>
      </c>
    </row>
    <row r="416" spans="2:45" hidden="1" x14ac:dyDescent="0.25">
      <c r="B416" s="57" t="s">
        <v>566</v>
      </c>
      <c r="C416" s="57" t="s">
        <v>599</v>
      </c>
      <c r="D416" s="57" t="s">
        <v>600</v>
      </c>
      <c r="E416" s="57">
        <f t="shared" si="66"/>
        <v>11229</v>
      </c>
      <c r="F416" s="57">
        <v>5263</v>
      </c>
      <c r="G416" s="57">
        <v>277</v>
      </c>
      <c r="H416" s="57">
        <v>7</v>
      </c>
      <c r="I416" s="57">
        <v>825</v>
      </c>
      <c r="J416" s="57">
        <v>117</v>
      </c>
      <c r="K416" s="57">
        <v>55</v>
      </c>
      <c r="L416" s="57">
        <v>113</v>
      </c>
      <c r="M416" s="57">
        <v>113</v>
      </c>
      <c r="N416" s="57">
        <v>2245</v>
      </c>
      <c r="O416" s="57">
        <v>192</v>
      </c>
      <c r="P416" s="57">
        <v>52</v>
      </c>
      <c r="Q416" s="57">
        <v>125</v>
      </c>
      <c r="R416" s="57">
        <v>645</v>
      </c>
      <c r="S416" s="57">
        <v>376</v>
      </c>
      <c r="T416" s="57">
        <v>202</v>
      </c>
      <c r="U416" s="57">
        <v>235</v>
      </c>
      <c r="V416" s="57">
        <v>162</v>
      </c>
      <c r="W416" s="57">
        <v>225</v>
      </c>
      <c r="AA416" s="57">
        <v>9763</v>
      </c>
      <c r="AB416" s="57">
        <v>4766</v>
      </c>
      <c r="AC416" s="57">
        <v>265</v>
      </c>
      <c r="AD416" s="57">
        <v>6</v>
      </c>
      <c r="AE416" s="57">
        <v>768</v>
      </c>
      <c r="AF416" s="57">
        <v>109</v>
      </c>
      <c r="AG416" s="57">
        <v>53</v>
      </c>
      <c r="AH416" s="57">
        <v>110</v>
      </c>
      <c r="AI416" s="57">
        <v>112</v>
      </c>
      <c r="AJ416" s="57">
        <v>1589</v>
      </c>
      <c r="AK416" s="57">
        <v>167</v>
      </c>
      <c r="AL416" s="57">
        <v>52</v>
      </c>
      <c r="AM416" s="57">
        <v>100</v>
      </c>
      <c r="AN416" s="57">
        <v>591</v>
      </c>
      <c r="AO416" s="57">
        <v>339</v>
      </c>
      <c r="AP416" s="57">
        <v>187</v>
      </c>
      <c r="AQ416" s="57">
        <v>213</v>
      </c>
      <c r="AR416" s="57">
        <v>149</v>
      </c>
      <c r="AS416" s="57">
        <v>187</v>
      </c>
    </row>
    <row r="417" spans="1:45" hidden="1" x14ac:dyDescent="0.25">
      <c r="B417" s="57" t="s">
        <v>566</v>
      </c>
      <c r="C417" s="57" t="s">
        <v>601</v>
      </c>
      <c r="D417" s="57" t="s">
        <v>602</v>
      </c>
      <c r="E417" s="57">
        <f t="shared" si="66"/>
        <v>11394</v>
      </c>
      <c r="F417" s="57">
        <v>2857</v>
      </c>
      <c r="G417" s="57">
        <v>617</v>
      </c>
      <c r="H417" s="57">
        <v>22</v>
      </c>
      <c r="I417" s="57">
        <v>771</v>
      </c>
      <c r="J417" s="57">
        <v>192</v>
      </c>
      <c r="K417" s="57">
        <v>60</v>
      </c>
      <c r="L417" s="57">
        <v>115</v>
      </c>
      <c r="M417" s="57">
        <v>121</v>
      </c>
      <c r="N417" s="57">
        <v>2272</v>
      </c>
      <c r="O417" s="57">
        <v>489</v>
      </c>
      <c r="P417" s="57">
        <v>100</v>
      </c>
      <c r="Q417" s="57">
        <v>105</v>
      </c>
      <c r="R417" s="57">
        <v>1454</v>
      </c>
      <c r="S417" s="57">
        <v>630</v>
      </c>
      <c r="T417" s="57">
        <v>660</v>
      </c>
      <c r="U417" s="57">
        <v>398</v>
      </c>
      <c r="V417" s="57">
        <v>298</v>
      </c>
      <c r="W417" s="57">
        <v>233</v>
      </c>
      <c r="AA417" s="57">
        <v>9245</v>
      </c>
      <c r="AB417" s="57">
        <v>2596</v>
      </c>
      <c r="AC417" s="57">
        <v>476</v>
      </c>
      <c r="AD417" s="57">
        <v>22</v>
      </c>
      <c r="AE417" s="57">
        <v>627</v>
      </c>
      <c r="AF417" s="57">
        <v>164</v>
      </c>
      <c r="AG417" s="57">
        <v>53</v>
      </c>
      <c r="AH417" s="57">
        <v>97</v>
      </c>
      <c r="AI417" s="57">
        <v>100</v>
      </c>
      <c r="AJ417" s="57">
        <v>1663</v>
      </c>
      <c r="AK417" s="57">
        <v>404</v>
      </c>
      <c r="AL417" s="57">
        <v>79</v>
      </c>
      <c r="AM417" s="57">
        <v>79</v>
      </c>
      <c r="AN417" s="57">
        <v>1179</v>
      </c>
      <c r="AO417" s="57">
        <v>506</v>
      </c>
      <c r="AP417" s="57">
        <v>415</v>
      </c>
      <c r="AQ417" s="57">
        <v>332</v>
      </c>
      <c r="AR417" s="57">
        <v>265</v>
      </c>
      <c r="AS417" s="57">
        <v>188</v>
      </c>
    </row>
    <row r="418" spans="1:45" hidden="1" x14ac:dyDescent="0.25">
      <c r="B418" s="57" t="s">
        <v>566</v>
      </c>
      <c r="C418" s="57" t="s">
        <v>603</v>
      </c>
      <c r="D418" s="57" t="s">
        <v>604</v>
      </c>
      <c r="E418" s="57">
        <f t="shared" si="66"/>
        <v>10373</v>
      </c>
      <c r="F418" s="57">
        <v>3351</v>
      </c>
      <c r="G418" s="57">
        <v>365</v>
      </c>
      <c r="H418" s="57">
        <v>1</v>
      </c>
      <c r="I418" s="57">
        <v>873</v>
      </c>
      <c r="J418" s="57">
        <v>97</v>
      </c>
      <c r="K418" s="57">
        <v>44</v>
      </c>
      <c r="L418" s="57">
        <v>199</v>
      </c>
      <c r="M418" s="57">
        <v>125</v>
      </c>
      <c r="N418" s="57">
        <v>2343</v>
      </c>
      <c r="O418" s="57">
        <v>378</v>
      </c>
      <c r="P418" s="57">
        <v>56</v>
      </c>
      <c r="Q418" s="57">
        <v>131</v>
      </c>
      <c r="R418" s="57">
        <v>1235</v>
      </c>
      <c r="S418" s="57">
        <v>364</v>
      </c>
      <c r="T418" s="57">
        <v>300</v>
      </c>
      <c r="U418" s="57">
        <v>202</v>
      </c>
      <c r="V418" s="57">
        <v>180</v>
      </c>
      <c r="W418" s="57">
        <v>129</v>
      </c>
      <c r="AA418" s="57">
        <v>8242</v>
      </c>
      <c r="AB418" s="57">
        <v>3093</v>
      </c>
      <c r="AC418" s="57">
        <v>255</v>
      </c>
      <c r="AD418" s="57">
        <v>1</v>
      </c>
      <c r="AE418" s="57">
        <v>652</v>
      </c>
      <c r="AF418" s="57">
        <v>95</v>
      </c>
      <c r="AG418" s="57">
        <v>33</v>
      </c>
      <c r="AH418" s="57">
        <v>169</v>
      </c>
      <c r="AI418" s="57">
        <v>108</v>
      </c>
      <c r="AJ418" s="57">
        <v>1534</v>
      </c>
      <c r="AK418" s="57">
        <v>294</v>
      </c>
      <c r="AL418" s="57">
        <v>39</v>
      </c>
      <c r="AM418" s="57">
        <v>79</v>
      </c>
      <c r="AN418" s="57">
        <v>906</v>
      </c>
      <c r="AO418" s="57">
        <v>319</v>
      </c>
      <c r="AP418" s="57">
        <v>239</v>
      </c>
      <c r="AQ418" s="57">
        <v>181</v>
      </c>
      <c r="AR418" s="57">
        <v>149</v>
      </c>
      <c r="AS418" s="57">
        <v>96</v>
      </c>
    </row>
    <row r="419" spans="1:45" hidden="1" x14ac:dyDescent="0.25">
      <c r="A419" s="57" t="s">
        <v>607</v>
      </c>
      <c r="B419" s="57" t="s">
        <v>607</v>
      </c>
      <c r="C419" s="57" t="s">
        <v>605</v>
      </c>
      <c r="D419" s="57" t="s">
        <v>606</v>
      </c>
      <c r="E419" s="57">
        <f t="shared" si="66"/>
        <v>14957</v>
      </c>
      <c r="F419" s="57">
        <v>10646</v>
      </c>
      <c r="G419" s="57">
        <v>253</v>
      </c>
      <c r="H419" s="57">
        <v>13</v>
      </c>
      <c r="I419" s="57">
        <v>704</v>
      </c>
      <c r="J419" s="57">
        <v>196</v>
      </c>
      <c r="K419" s="57">
        <v>73</v>
      </c>
      <c r="L419" s="57">
        <v>84</v>
      </c>
      <c r="M419" s="57">
        <v>113</v>
      </c>
      <c r="N419" s="57">
        <v>432</v>
      </c>
      <c r="O419" s="57">
        <v>171</v>
      </c>
      <c r="P419" s="57">
        <v>174</v>
      </c>
      <c r="Q419" s="57">
        <v>96</v>
      </c>
      <c r="R419" s="57">
        <v>502</v>
      </c>
      <c r="S419" s="57">
        <v>709</v>
      </c>
      <c r="T419" s="57">
        <v>455</v>
      </c>
      <c r="U419" s="57">
        <v>169</v>
      </c>
      <c r="V419" s="57">
        <v>35</v>
      </c>
      <c r="W419" s="57">
        <v>132</v>
      </c>
      <c r="AA419" s="57">
        <v>18109</v>
      </c>
      <c r="AB419" s="57">
        <v>12276</v>
      </c>
      <c r="AC419" s="57">
        <v>345</v>
      </c>
      <c r="AD419" s="57">
        <v>12</v>
      </c>
      <c r="AE419" s="57">
        <v>838</v>
      </c>
      <c r="AF419" s="57">
        <v>182</v>
      </c>
      <c r="AG419" s="57">
        <v>91</v>
      </c>
      <c r="AH419" s="57">
        <v>94</v>
      </c>
      <c r="AI419" s="57">
        <v>127</v>
      </c>
      <c r="AJ419" s="57">
        <v>758</v>
      </c>
      <c r="AK419" s="57">
        <v>276</v>
      </c>
      <c r="AL419" s="57">
        <v>242</v>
      </c>
      <c r="AM419" s="57">
        <v>124</v>
      </c>
      <c r="AN419" s="57">
        <v>733</v>
      </c>
      <c r="AO419" s="57">
        <v>1135</v>
      </c>
      <c r="AP419" s="57">
        <v>447</v>
      </c>
      <c r="AQ419" s="57">
        <v>176</v>
      </c>
      <c r="AR419" s="57">
        <v>72</v>
      </c>
      <c r="AS419" s="57">
        <v>181</v>
      </c>
    </row>
    <row r="420" spans="1:45" hidden="1" x14ac:dyDescent="0.25">
      <c r="B420" s="57" t="s">
        <v>607</v>
      </c>
      <c r="C420" s="57" t="s">
        <v>608</v>
      </c>
      <c r="D420" s="57" t="s">
        <v>609</v>
      </c>
      <c r="E420" s="57">
        <f t="shared" si="66"/>
        <v>12528</v>
      </c>
      <c r="F420" s="57">
        <v>11439</v>
      </c>
      <c r="G420" s="57">
        <v>139</v>
      </c>
      <c r="H420" s="57">
        <v>2</v>
      </c>
      <c r="I420" s="57">
        <v>242</v>
      </c>
      <c r="J420" s="57">
        <v>44</v>
      </c>
      <c r="K420" s="57">
        <v>13</v>
      </c>
      <c r="L420" s="57">
        <v>75</v>
      </c>
      <c r="M420" s="57">
        <v>52</v>
      </c>
      <c r="N420" s="57">
        <v>152</v>
      </c>
      <c r="O420" s="57">
        <v>23</v>
      </c>
      <c r="P420" s="57">
        <v>22</v>
      </c>
      <c r="Q420" s="57">
        <v>77</v>
      </c>
      <c r="R420" s="57">
        <v>78</v>
      </c>
      <c r="S420" s="57">
        <v>78</v>
      </c>
      <c r="T420" s="57">
        <v>37</v>
      </c>
      <c r="U420" s="57">
        <v>8</v>
      </c>
      <c r="V420" s="57">
        <v>15</v>
      </c>
      <c r="W420" s="57">
        <v>32</v>
      </c>
      <c r="AA420" s="57">
        <v>8726</v>
      </c>
      <c r="AB420" s="57">
        <v>7939</v>
      </c>
      <c r="AC420" s="57">
        <v>90</v>
      </c>
      <c r="AD420" s="57">
        <v>1</v>
      </c>
      <c r="AE420" s="57">
        <v>159</v>
      </c>
      <c r="AF420" s="57">
        <v>33</v>
      </c>
      <c r="AG420" s="57">
        <v>12</v>
      </c>
      <c r="AH420" s="57">
        <v>61</v>
      </c>
      <c r="AI420" s="57">
        <v>39</v>
      </c>
      <c r="AJ420" s="57">
        <v>102</v>
      </c>
      <c r="AK420" s="57">
        <v>21</v>
      </c>
      <c r="AL420" s="57">
        <v>28</v>
      </c>
      <c r="AM420" s="57">
        <v>63</v>
      </c>
      <c r="AN420" s="57">
        <v>52</v>
      </c>
      <c r="AO420" s="57">
        <v>65</v>
      </c>
      <c r="AP420" s="57">
        <v>22</v>
      </c>
      <c r="AQ420" s="57">
        <v>5</v>
      </c>
      <c r="AR420" s="57">
        <v>11</v>
      </c>
      <c r="AS420" s="57">
        <v>23</v>
      </c>
    </row>
    <row r="421" spans="1:45" hidden="1" x14ac:dyDescent="0.25">
      <c r="B421" s="57" t="s">
        <v>607</v>
      </c>
      <c r="C421" s="57" t="s">
        <v>610</v>
      </c>
      <c r="D421" s="57" t="s">
        <v>611</v>
      </c>
      <c r="E421" s="57">
        <f t="shared" si="66"/>
        <v>12466</v>
      </c>
      <c r="F421" s="57">
        <v>10225</v>
      </c>
      <c r="G421" s="57">
        <v>179</v>
      </c>
      <c r="H421" s="57">
        <v>12</v>
      </c>
      <c r="I421" s="57">
        <v>348</v>
      </c>
      <c r="J421" s="57">
        <v>129</v>
      </c>
      <c r="K421" s="57">
        <v>24</v>
      </c>
      <c r="L421" s="57">
        <v>52</v>
      </c>
      <c r="M421" s="57">
        <v>48</v>
      </c>
      <c r="N421" s="57">
        <v>291</v>
      </c>
      <c r="O421" s="57">
        <v>74</v>
      </c>
      <c r="P421" s="57">
        <v>105</v>
      </c>
      <c r="Q421" s="57">
        <v>91</v>
      </c>
      <c r="R421" s="57">
        <v>127</v>
      </c>
      <c r="S421" s="57">
        <v>555</v>
      </c>
      <c r="T421" s="57">
        <v>132</v>
      </c>
      <c r="U421" s="57">
        <v>44</v>
      </c>
      <c r="V421" s="57">
        <v>11</v>
      </c>
      <c r="W421" s="57">
        <v>19</v>
      </c>
      <c r="AA421" s="57">
        <v>8529</v>
      </c>
      <c r="AB421" s="57">
        <v>6903</v>
      </c>
      <c r="AC421" s="57">
        <v>129</v>
      </c>
      <c r="AD421" s="57">
        <v>10</v>
      </c>
      <c r="AE421" s="57">
        <v>245</v>
      </c>
      <c r="AF421" s="57">
        <v>105</v>
      </c>
      <c r="AG421" s="57">
        <v>19</v>
      </c>
      <c r="AH421" s="57">
        <v>41</v>
      </c>
      <c r="AI421" s="57">
        <v>28</v>
      </c>
      <c r="AJ421" s="57">
        <v>210</v>
      </c>
      <c r="AK421" s="57">
        <v>59</v>
      </c>
      <c r="AL421" s="57">
        <v>90</v>
      </c>
      <c r="AM421" s="57">
        <v>75</v>
      </c>
      <c r="AN421" s="57">
        <v>81</v>
      </c>
      <c r="AO421" s="57">
        <v>385</v>
      </c>
      <c r="AP421" s="57">
        <v>82</v>
      </c>
      <c r="AQ421" s="57">
        <v>37</v>
      </c>
      <c r="AR421" s="57">
        <v>12</v>
      </c>
      <c r="AS421" s="57">
        <v>18</v>
      </c>
    </row>
    <row r="422" spans="1:45" hidden="1" x14ac:dyDescent="0.25">
      <c r="B422" s="57" t="s">
        <v>607</v>
      </c>
      <c r="C422" s="57" t="s">
        <v>612</v>
      </c>
      <c r="D422" s="57" t="s">
        <v>613</v>
      </c>
      <c r="E422" s="57">
        <f t="shared" si="66"/>
        <v>11977</v>
      </c>
      <c r="F422" s="57">
        <v>9509</v>
      </c>
      <c r="G422" s="57">
        <v>149</v>
      </c>
      <c r="H422" s="57">
        <v>11</v>
      </c>
      <c r="I422" s="57">
        <v>190</v>
      </c>
      <c r="J422" s="57">
        <v>55</v>
      </c>
      <c r="K422" s="57">
        <v>12</v>
      </c>
      <c r="L422" s="57">
        <v>68</v>
      </c>
      <c r="M422" s="57">
        <v>53</v>
      </c>
      <c r="N422" s="57">
        <v>850</v>
      </c>
      <c r="O422" s="57">
        <v>241</v>
      </c>
      <c r="P422" s="57">
        <v>56</v>
      </c>
      <c r="Q422" s="57">
        <v>108</v>
      </c>
      <c r="R422" s="57">
        <v>184</v>
      </c>
      <c r="S422" s="57">
        <v>229</v>
      </c>
      <c r="T422" s="57">
        <v>110</v>
      </c>
      <c r="U422" s="57">
        <v>47</v>
      </c>
      <c r="V422" s="57">
        <v>20</v>
      </c>
      <c r="W422" s="57">
        <v>85</v>
      </c>
      <c r="AA422" s="57">
        <v>8589</v>
      </c>
      <c r="AB422" s="57">
        <v>6908</v>
      </c>
      <c r="AC422" s="57">
        <v>127</v>
      </c>
      <c r="AD422" s="57">
        <v>10</v>
      </c>
      <c r="AE422" s="57">
        <v>150</v>
      </c>
      <c r="AF422" s="57">
        <v>47</v>
      </c>
      <c r="AG422" s="57">
        <v>10</v>
      </c>
      <c r="AH422" s="57">
        <v>54</v>
      </c>
      <c r="AI422" s="57">
        <v>40</v>
      </c>
      <c r="AJ422" s="57">
        <v>484</v>
      </c>
      <c r="AK422" s="57">
        <v>169</v>
      </c>
      <c r="AL422" s="57">
        <v>41</v>
      </c>
      <c r="AM422" s="57">
        <v>72</v>
      </c>
      <c r="AN422" s="57">
        <v>129</v>
      </c>
      <c r="AO422" s="57">
        <v>183</v>
      </c>
      <c r="AP422" s="57">
        <v>63</v>
      </c>
      <c r="AQ422" s="57">
        <v>39</v>
      </c>
      <c r="AR422" s="57">
        <v>15</v>
      </c>
      <c r="AS422" s="57">
        <v>48</v>
      </c>
    </row>
    <row r="423" spans="1:45" hidden="1" x14ac:dyDescent="0.25">
      <c r="B423" s="57" t="s">
        <v>607</v>
      </c>
      <c r="C423" s="57" t="s">
        <v>614</v>
      </c>
      <c r="D423" s="57" t="s">
        <v>615</v>
      </c>
      <c r="E423" s="57">
        <f t="shared" si="66"/>
        <v>14692</v>
      </c>
      <c r="F423" s="57">
        <v>12151</v>
      </c>
      <c r="G423" s="57">
        <v>108</v>
      </c>
      <c r="H423" s="57">
        <v>17</v>
      </c>
      <c r="I423" s="57">
        <v>530</v>
      </c>
      <c r="J423" s="57">
        <v>160</v>
      </c>
      <c r="K423" s="57">
        <v>50</v>
      </c>
      <c r="L423" s="57">
        <v>63</v>
      </c>
      <c r="M423" s="57">
        <v>68</v>
      </c>
      <c r="N423" s="57">
        <v>97</v>
      </c>
      <c r="O423" s="57">
        <v>61</v>
      </c>
      <c r="P423" s="57">
        <v>35</v>
      </c>
      <c r="Q423" s="57">
        <v>76</v>
      </c>
      <c r="R423" s="57">
        <v>130</v>
      </c>
      <c r="S423" s="57">
        <v>825</v>
      </c>
      <c r="T423" s="57">
        <v>174</v>
      </c>
      <c r="U423" s="57">
        <v>85</v>
      </c>
      <c r="V423" s="57">
        <v>23</v>
      </c>
      <c r="W423" s="57">
        <v>39</v>
      </c>
      <c r="AA423" s="57">
        <v>11653</v>
      </c>
      <c r="AB423" s="57">
        <v>9609</v>
      </c>
      <c r="AC423" s="57">
        <v>103</v>
      </c>
      <c r="AD423" s="57">
        <v>12</v>
      </c>
      <c r="AE423" s="57">
        <v>399</v>
      </c>
      <c r="AF423" s="57">
        <v>143</v>
      </c>
      <c r="AG423" s="57">
        <v>50</v>
      </c>
      <c r="AH423" s="57">
        <v>60</v>
      </c>
      <c r="AI423" s="57">
        <v>56</v>
      </c>
      <c r="AJ423" s="57">
        <v>111</v>
      </c>
      <c r="AK423" s="57">
        <v>65</v>
      </c>
      <c r="AL423" s="57">
        <v>42</v>
      </c>
      <c r="AM423" s="57">
        <v>60</v>
      </c>
      <c r="AN423" s="57">
        <v>101</v>
      </c>
      <c r="AO423" s="57">
        <v>595</v>
      </c>
      <c r="AP423" s="57">
        <v>109</v>
      </c>
      <c r="AQ423" s="57">
        <v>77</v>
      </c>
      <c r="AR423" s="57">
        <v>18</v>
      </c>
      <c r="AS423" s="57">
        <v>43</v>
      </c>
    </row>
    <row r="424" spans="1:45" hidden="1" x14ac:dyDescent="0.25">
      <c r="B424" s="57" t="s">
        <v>607</v>
      </c>
      <c r="C424" s="57" t="s">
        <v>616</v>
      </c>
      <c r="D424" s="57" t="s">
        <v>617</v>
      </c>
      <c r="E424" s="57">
        <f t="shared" si="66"/>
        <v>12262</v>
      </c>
      <c r="F424" s="57">
        <v>10958</v>
      </c>
      <c r="G424" s="57">
        <v>158</v>
      </c>
      <c r="H424" s="57">
        <v>6</v>
      </c>
      <c r="I424" s="57">
        <v>248</v>
      </c>
      <c r="J424" s="57">
        <v>54</v>
      </c>
      <c r="K424" s="57">
        <v>24</v>
      </c>
      <c r="L424" s="57">
        <v>55</v>
      </c>
      <c r="M424" s="57">
        <v>36</v>
      </c>
      <c r="N424" s="57">
        <v>203</v>
      </c>
      <c r="O424" s="57">
        <v>26</v>
      </c>
      <c r="P424" s="57">
        <v>13</v>
      </c>
      <c r="Q424" s="57">
        <v>86</v>
      </c>
      <c r="R424" s="57">
        <v>95</v>
      </c>
      <c r="S424" s="57">
        <v>175</v>
      </c>
      <c r="T424" s="57">
        <v>75</v>
      </c>
      <c r="U424" s="57">
        <v>21</v>
      </c>
      <c r="V424" s="57">
        <v>1</v>
      </c>
      <c r="W424" s="57">
        <v>28</v>
      </c>
      <c r="AA424" s="57">
        <v>9095</v>
      </c>
      <c r="AB424" s="57">
        <v>7910</v>
      </c>
      <c r="AC424" s="57">
        <v>128</v>
      </c>
      <c r="AD424" s="57">
        <v>5</v>
      </c>
      <c r="AE424" s="57">
        <v>207</v>
      </c>
      <c r="AF424" s="57">
        <v>51</v>
      </c>
      <c r="AG424" s="57">
        <v>16</v>
      </c>
      <c r="AH424" s="57">
        <v>47</v>
      </c>
      <c r="AI424" s="57">
        <v>31</v>
      </c>
      <c r="AJ424" s="57">
        <v>171</v>
      </c>
      <c r="AK424" s="57">
        <v>33</v>
      </c>
      <c r="AL424" s="57">
        <v>26</v>
      </c>
      <c r="AM424" s="57">
        <v>63</v>
      </c>
      <c r="AN424" s="57">
        <v>110</v>
      </c>
      <c r="AO424" s="57">
        <v>180</v>
      </c>
      <c r="AP424" s="57">
        <v>63</v>
      </c>
      <c r="AQ424" s="57">
        <v>13</v>
      </c>
      <c r="AR424" s="57">
        <v>5</v>
      </c>
      <c r="AS424" s="57">
        <v>36</v>
      </c>
    </row>
    <row r="425" spans="1:45" hidden="1" x14ac:dyDescent="0.25">
      <c r="B425" s="57" t="s">
        <v>607</v>
      </c>
      <c r="C425" s="57" t="s">
        <v>618</v>
      </c>
      <c r="D425" s="57" t="s">
        <v>619</v>
      </c>
      <c r="E425" s="57">
        <f t="shared" si="66"/>
        <v>12650</v>
      </c>
      <c r="F425" s="57">
        <v>10865</v>
      </c>
      <c r="G425" s="57">
        <v>117</v>
      </c>
      <c r="H425" s="57">
        <v>8</v>
      </c>
      <c r="I425" s="57">
        <v>387</v>
      </c>
      <c r="J425" s="57">
        <v>67</v>
      </c>
      <c r="K425" s="57">
        <v>28</v>
      </c>
      <c r="L425" s="57">
        <v>64</v>
      </c>
      <c r="M425" s="57">
        <v>60</v>
      </c>
      <c r="N425" s="57">
        <v>210</v>
      </c>
      <c r="O425" s="57">
        <v>60</v>
      </c>
      <c r="P425" s="57">
        <v>25</v>
      </c>
      <c r="Q425" s="57">
        <v>69</v>
      </c>
      <c r="R425" s="57">
        <v>144</v>
      </c>
      <c r="S425" s="57">
        <v>338</v>
      </c>
      <c r="T425" s="57">
        <v>93</v>
      </c>
      <c r="U425" s="57">
        <v>56</v>
      </c>
      <c r="V425" s="57">
        <v>10</v>
      </c>
      <c r="W425" s="57">
        <v>49</v>
      </c>
      <c r="AA425" s="57">
        <v>13657</v>
      </c>
      <c r="AB425" s="57">
        <v>11531</v>
      </c>
      <c r="AC425" s="57">
        <v>134</v>
      </c>
      <c r="AD425" s="57">
        <v>12</v>
      </c>
      <c r="AE425" s="57">
        <v>502</v>
      </c>
      <c r="AF425" s="57">
        <v>77</v>
      </c>
      <c r="AG425" s="57">
        <v>36</v>
      </c>
      <c r="AH425" s="57">
        <v>58</v>
      </c>
      <c r="AI425" s="57">
        <v>63</v>
      </c>
      <c r="AJ425" s="57">
        <v>270</v>
      </c>
      <c r="AK425" s="57">
        <v>99</v>
      </c>
      <c r="AL425" s="57">
        <v>55</v>
      </c>
      <c r="AM425" s="57">
        <v>54</v>
      </c>
      <c r="AN425" s="57">
        <v>151</v>
      </c>
      <c r="AO425" s="57">
        <v>350</v>
      </c>
      <c r="AP425" s="57">
        <v>121</v>
      </c>
      <c r="AQ425" s="57">
        <v>68</v>
      </c>
      <c r="AR425" s="57">
        <v>18</v>
      </c>
      <c r="AS425" s="57">
        <v>58</v>
      </c>
    </row>
    <row r="426" spans="1:45" hidden="1" x14ac:dyDescent="0.25">
      <c r="B426" s="57" t="s">
        <v>607</v>
      </c>
      <c r="C426" s="57" t="s">
        <v>620</v>
      </c>
      <c r="D426" s="57" t="s">
        <v>621</v>
      </c>
      <c r="E426" s="57">
        <f t="shared" si="66"/>
        <v>13000</v>
      </c>
      <c r="F426" s="57">
        <v>10940</v>
      </c>
      <c r="G426" s="57">
        <v>138</v>
      </c>
      <c r="H426" s="57">
        <v>8</v>
      </c>
      <c r="I426" s="57">
        <v>358</v>
      </c>
      <c r="J426" s="57">
        <v>117</v>
      </c>
      <c r="K426" s="57">
        <v>42</v>
      </c>
      <c r="L426" s="57">
        <v>58</v>
      </c>
      <c r="M426" s="57">
        <v>74</v>
      </c>
      <c r="N426" s="57">
        <v>169</v>
      </c>
      <c r="O426" s="57">
        <v>107</v>
      </c>
      <c r="P426" s="57">
        <v>69</v>
      </c>
      <c r="Q426" s="57">
        <v>56</v>
      </c>
      <c r="R426" s="57">
        <v>104</v>
      </c>
      <c r="S426" s="57">
        <v>467</v>
      </c>
      <c r="T426" s="57">
        <v>197</v>
      </c>
      <c r="U426" s="57">
        <v>49</v>
      </c>
      <c r="V426" s="57">
        <v>13</v>
      </c>
      <c r="W426" s="57">
        <v>34</v>
      </c>
      <c r="AA426" s="57">
        <v>9728</v>
      </c>
      <c r="AB426" s="57">
        <v>8100</v>
      </c>
      <c r="AC426" s="57">
        <v>109</v>
      </c>
      <c r="AD426" s="57">
        <v>8</v>
      </c>
      <c r="AE426" s="57">
        <v>297</v>
      </c>
      <c r="AF426" s="57">
        <v>95</v>
      </c>
      <c r="AG426" s="57">
        <v>44</v>
      </c>
      <c r="AH426" s="57">
        <v>48</v>
      </c>
      <c r="AI426" s="57">
        <v>60</v>
      </c>
      <c r="AJ426" s="57">
        <v>130</v>
      </c>
      <c r="AK426" s="57">
        <v>94</v>
      </c>
      <c r="AL426" s="57">
        <v>66</v>
      </c>
      <c r="AM426" s="57">
        <v>49</v>
      </c>
      <c r="AN426" s="57">
        <v>99</v>
      </c>
      <c r="AO426" s="57">
        <v>337</v>
      </c>
      <c r="AP426" s="57">
        <v>122</v>
      </c>
      <c r="AQ426" s="57">
        <v>32</v>
      </c>
      <c r="AR426" s="57">
        <v>8</v>
      </c>
      <c r="AS426" s="57">
        <v>30</v>
      </c>
    </row>
    <row r="427" spans="1:45" hidden="1" x14ac:dyDescent="0.25">
      <c r="B427" s="57" t="s">
        <v>607</v>
      </c>
      <c r="C427" s="57" t="s">
        <v>622</v>
      </c>
      <c r="D427" s="57" t="s">
        <v>623</v>
      </c>
      <c r="E427" s="57">
        <f t="shared" si="66"/>
        <v>12570</v>
      </c>
      <c r="F427" s="57">
        <v>9904</v>
      </c>
      <c r="G427" s="57">
        <v>103</v>
      </c>
      <c r="H427" s="57">
        <v>17</v>
      </c>
      <c r="I427" s="57">
        <v>500</v>
      </c>
      <c r="J427" s="57">
        <v>149</v>
      </c>
      <c r="K427" s="57">
        <v>77</v>
      </c>
      <c r="L427" s="57">
        <v>40</v>
      </c>
      <c r="M427" s="57">
        <v>68</v>
      </c>
      <c r="N427" s="57">
        <v>139</v>
      </c>
      <c r="O427" s="57">
        <v>58</v>
      </c>
      <c r="P427" s="57">
        <v>28</v>
      </c>
      <c r="Q427" s="57">
        <v>51</v>
      </c>
      <c r="R427" s="57">
        <v>129</v>
      </c>
      <c r="S427" s="57">
        <v>907</v>
      </c>
      <c r="T427" s="57">
        <v>217</v>
      </c>
      <c r="U427" s="57">
        <v>104</v>
      </c>
      <c r="V427" s="57">
        <v>13</v>
      </c>
      <c r="W427" s="57">
        <v>66</v>
      </c>
      <c r="AA427" s="57">
        <v>9971</v>
      </c>
      <c r="AB427" s="57">
        <v>7909</v>
      </c>
      <c r="AC427" s="57">
        <v>93</v>
      </c>
      <c r="AD427" s="57">
        <v>21</v>
      </c>
      <c r="AE427" s="57">
        <v>392</v>
      </c>
      <c r="AF427" s="57">
        <v>131</v>
      </c>
      <c r="AG427" s="57">
        <v>64</v>
      </c>
      <c r="AH427" s="57">
        <v>34</v>
      </c>
      <c r="AI427" s="57">
        <v>56</v>
      </c>
      <c r="AJ427" s="57">
        <v>116</v>
      </c>
      <c r="AK427" s="57">
        <v>57</v>
      </c>
      <c r="AL427" s="57">
        <v>38</v>
      </c>
      <c r="AM427" s="57">
        <v>38</v>
      </c>
      <c r="AN427" s="57">
        <v>100</v>
      </c>
      <c r="AO427" s="57">
        <v>627</v>
      </c>
      <c r="AP427" s="57">
        <v>153</v>
      </c>
      <c r="AQ427" s="57">
        <v>82</v>
      </c>
      <c r="AR427" s="57">
        <v>11</v>
      </c>
      <c r="AS427" s="57">
        <v>49</v>
      </c>
    </row>
    <row r="428" spans="1:45" hidden="1" x14ac:dyDescent="0.25">
      <c r="B428" s="57" t="s">
        <v>607</v>
      </c>
      <c r="C428" s="57" t="s">
        <v>624</v>
      </c>
      <c r="D428" s="57" t="s">
        <v>625</v>
      </c>
      <c r="E428" s="57">
        <f t="shared" si="66"/>
        <v>12952</v>
      </c>
      <c r="F428" s="57">
        <v>11216</v>
      </c>
      <c r="G428" s="57">
        <v>222</v>
      </c>
      <c r="H428" s="57">
        <v>8</v>
      </c>
      <c r="I428" s="57">
        <v>251</v>
      </c>
      <c r="J428" s="57">
        <v>82</v>
      </c>
      <c r="K428" s="57">
        <v>27</v>
      </c>
      <c r="L428" s="57">
        <v>56</v>
      </c>
      <c r="M428" s="57">
        <v>54</v>
      </c>
      <c r="N428" s="57">
        <v>276</v>
      </c>
      <c r="O428" s="57">
        <v>61</v>
      </c>
      <c r="P428" s="57">
        <v>56</v>
      </c>
      <c r="Q428" s="57">
        <v>74</v>
      </c>
      <c r="R428" s="57">
        <v>104</v>
      </c>
      <c r="S428" s="57">
        <v>239</v>
      </c>
      <c r="T428" s="57">
        <v>121</v>
      </c>
      <c r="U428" s="57">
        <v>30</v>
      </c>
      <c r="V428" s="57">
        <v>13</v>
      </c>
      <c r="W428" s="57">
        <v>62</v>
      </c>
      <c r="AA428" s="57">
        <v>9860</v>
      </c>
      <c r="AB428" s="57">
        <v>8422</v>
      </c>
      <c r="AC428" s="57">
        <v>174</v>
      </c>
      <c r="AD428" s="57">
        <v>5</v>
      </c>
      <c r="AE428" s="57">
        <v>213</v>
      </c>
      <c r="AF428" s="57">
        <v>62</v>
      </c>
      <c r="AG428" s="57">
        <v>28</v>
      </c>
      <c r="AH428" s="57">
        <v>47</v>
      </c>
      <c r="AI428" s="57">
        <v>46</v>
      </c>
      <c r="AJ428" s="57">
        <v>213</v>
      </c>
      <c r="AK428" s="57">
        <v>57</v>
      </c>
      <c r="AL428" s="57">
        <v>71</v>
      </c>
      <c r="AM428" s="57">
        <v>45</v>
      </c>
      <c r="AN428" s="57">
        <v>80</v>
      </c>
      <c r="AO428" s="57">
        <v>205</v>
      </c>
      <c r="AP428" s="57">
        <v>82</v>
      </c>
      <c r="AQ428" s="57">
        <v>35</v>
      </c>
      <c r="AR428" s="57">
        <v>8</v>
      </c>
      <c r="AS428" s="57">
        <v>67</v>
      </c>
    </row>
    <row r="429" spans="1:45" hidden="1" x14ac:dyDescent="0.25">
      <c r="B429" s="57" t="s">
        <v>607</v>
      </c>
      <c r="C429" s="57" t="s">
        <v>626</v>
      </c>
      <c r="D429" s="57" t="s">
        <v>627</v>
      </c>
      <c r="E429" s="57">
        <f t="shared" si="66"/>
        <v>12915</v>
      </c>
      <c r="F429" s="57">
        <v>10879</v>
      </c>
      <c r="G429" s="57">
        <v>136</v>
      </c>
      <c r="H429" s="57">
        <v>9</v>
      </c>
      <c r="I429" s="57">
        <v>410</v>
      </c>
      <c r="J429" s="57">
        <v>111</v>
      </c>
      <c r="K429" s="57">
        <v>37</v>
      </c>
      <c r="L429" s="57">
        <v>57</v>
      </c>
      <c r="M429" s="57">
        <v>54</v>
      </c>
      <c r="N429" s="57">
        <v>227</v>
      </c>
      <c r="O429" s="57">
        <v>83</v>
      </c>
      <c r="P429" s="57">
        <v>42</v>
      </c>
      <c r="Q429" s="57">
        <v>72</v>
      </c>
      <c r="R429" s="57">
        <v>131</v>
      </c>
      <c r="S429" s="57">
        <v>314</v>
      </c>
      <c r="T429" s="57">
        <v>211</v>
      </c>
      <c r="U429" s="57">
        <v>51</v>
      </c>
      <c r="V429" s="57">
        <v>23</v>
      </c>
      <c r="W429" s="57">
        <v>68</v>
      </c>
      <c r="AA429" s="57">
        <v>9507</v>
      </c>
      <c r="AB429" s="57">
        <v>7894</v>
      </c>
      <c r="AC429" s="57">
        <v>107</v>
      </c>
      <c r="AD429" s="57">
        <v>8</v>
      </c>
      <c r="AE429" s="57">
        <v>331</v>
      </c>
      <c r="AF429" s="57">
        <v>81</v>
      </c>
      <c r="AG429" s="57">
        <v>36</v>
      </c>
      <c r="AH429" s="57">
        <v>52</v>
      </c>
      <c r="AI429" s="57">
        <v>52</v>
      </c>
      <c r="AJ429" s="57">
        <v>188</v>
      </c>
      <c r="AK429" s="57">
        <v>75</v>
      </c>
      <c r="AL429" s="57">
        <v>58</v>
      </c>
      <c r="AM429" s="57">
        <v>63</v>
      </c>
      <c r="AN429" s="57">
        <v>93</v>
      </c>
      <c r="AO429" s="57">
        <v>224</v>
      </c>
      <c r="AP429" s="57">
        <v>135</v>
      </c>
      <c r="AQ429" s="57">
        <v>44</v>
      </c>
      <c r="AR429" s="57">
        <v>19</v>
      </c>
      <c r="AS429" s="57">
        <v>47</v>
      </c>
    </row>
    <row r="430" spans="1:45" hidden="1" x14ac:dyDescent="0.25">
      <c r="B430" s="57" t="s">
        <v>607</v>
      </c>
      <c r="C430" s="57" t="s">
        <v>628</v>
      </c>
      <c r="D430" s="57" t="s">
        <v>629</v>
      </c>
      <c r="E430" s="57">
        <f t="shared" si="66"/>
        <v>12955</v>
      </c>
      <c r="F430" s="57">
        <v>11333</v>
      </c>
      <c r="G430" s="57">
        <v>181</v>
      </c>
      <c r="H430" s="57">
        <v>0</v>
      </c>
      <c r="I430" s="57">
        <v>312</v>
      </c>
      <c r="J430" s="57">
        <v>71</v>
      </c>
      <c r="K430" s="57">
        <v>25</v>
      </c>
      <c r="L430" s="57">
        <v>57</v>
      </c>
      <c r="M430" s="57">
        <v>45</v>
      </c>
      <c r="N430" s="57">
        <v>274</v>
      </c>
      <c r="O430" s="57">
        <v>88</v>
      </c>
      <c r="P430" s="57">
        <v>22</v>
      </c>
      <c r="Q430" s="57">
        <v>63</v>
      </c>
      <c r="R430" s="57">
        <v>78</v>
      </c>
      <c r="S430" s="57">
        <v>216</v>
      </c>
      <c r="T430" s="57">
        <v>117</v>
      </c>
      <c r="U430" s="57">
        <v>21</v>
      </c>
      <c r="V430" s="57">
        <v>11</v>
      </c>
      <c r="W430" s="57">
        <v>41</v>
      </c>
      <c r="AA430" s="57">
        <v>9681</v>
      </c>
      <c r="AB430" s="57">
        <v>8506</v>
      </c>
      <c r="AC430" s="57">
        <v>122</v>
      </c>
      <c r="AD430" s="57">
        <v>0</v>
      </c>
      <c r="AE430" s="57">
        <v>218</v>
      </c>
      <c r="AF430" s="57">
        <v>52</v>
      </c>
      <c r="AG430" s="57">
        <v>20</v>
      </c>
      <c r="AH430" s="57">
        <v>48</v>
      </c>
      <c r="AI430" s="57">
        <v>40</v>
      </c>
      <c r="AJ430" s="57">
        <v>159</v>
      </c>
      <c r="AK430" s="57">
        <v>78</v>
      </c>
      <c r="AL430" s="57">
        <v>16</v>
      </c>
      <c r="AM430" s="57">
        <v>42</v>
      </c>
      <c r="AN430" s="57">
        <v>59</v>
      </c>
      <c r="AO430" s="57">
        <v>178</v>
      </c>
      <c r="AP430" s="57">
        <v>94</v>
      </c>
      <c r="AQ430" s="57">
        <v>18</v>
      </c>
      <c r="AR430" s="57">
        <v>7</v>
      </c>
      <c r="AS430" s="57">
        <v>24</v>
      </c>
    </row>
    <row r="431" spans="1:45" hidden="1" x14ac:dyDescent="0.25">
      <c r="B431" s="57" t="s">
        <v>607</v>
      </c>
      <c r="C431" s="57" t="s">
        <v>630</v>
      </c>
      <c r="D431" s="57" t="s">
        <v>631</v>
      </c>
      <c r="E431" s="57">
        <f t="shared" si="66"/>
        <v>12482</v>
      </c>
      <c r="F431" s="57">
        <v>10046</v>
      </c>
      <c r="G431" s="57">
        <v>120</v>
      </c>
      <c r="H431" s="57">
        <v>10</v>
      </c>
      <c r="I431" s="57">
        <v>351</v>
      </c>
      <c r="J431" s="57">
        <v>175</v>
      </c>
      <c r="K431" s="57">
        <v>38</v>
      </c>
      <c r="L431" s="57">
        <v>61</v>
      </c>
      <c r="M431" s="57">
        <v>56</v>
      </c>
      <c r="N431" s="57">
        <v>388</v>
      </c>
      <c r="O431" s="57">
        <v>56</v>
      </c>
      <c r="P431" s="57">
        <v>30</v>
      </c>
      <c r="Q431" s="57">
        <v>24</v>
      </c>
      <c r="R431" s="57">
        <v>109</v>
      </c>
      <c r="S431" s="57">
        <v>672</v>
      </c>
      <c r="T431" s="57">
        <v>188</v>
      </c>
      <c r="U431" s="57">
        <v>87</v>
      </c>
      <c r="V431" s="57">
        <v>22</v>
      </c>
      <c r="W431" s="57">
        <v>49</v>
      </c>
      <c r="AA431" s="57">
        <v>11486</v>
      </c>
      <c r="AB431" s="57">
        <v>9093</v>
      </c>
      <c r="AC431" s="57">
        <v>106</v>
      </c>
      <c r="AD431" s="57">
        <v>11</v>
      </c>
      <c r="AE431" s="57">
        <v>425</v>
      </c>
      <c r="AF431" s="57">
        <v>157</v>
      </c>
      <c r="AG431" s="57">
        <v>46</v>
      </c>
      <c r="AH431" s="57">
        <v>53</v>
      </c>
      <c r="AI431" s="57">
        <v>59</v>
      </c>
      <c r="AJ431" s="57">
        <v>336</v>
      </c>
      <c r="AK431" s="57">
        <v>84</v>
      </c>
      <c r="AL431" s="57">
        <v>67</v>
      </c>
      <c r="AM431" s="57">
        <v>37</v>
      </c>
      <c r="AN431" s="57">
        <v>109</v>
      </c>
      <c r="AO431" s="57">
        <v>583</v>
      </c>
      <c r="AP431" s="57">
        <v>155</v>
      </c>
      <c r="AQ431" s="57">
        <v>81</v>
      </c>
      <c r="AR431" s="57">
        <v>25</v>
      </c>
      <c r="AS431" s="57">
        <v>59</v>
      </c>
    </row>
    <row r="432" spans="1:45" hidden="1" x14ac:dyDescent="0.25">
      <c r="B432" s="57" t="s">
        <v>607</v>
      </c>
      <c r="C432" s="57" t="s">
        <v>632</v>
      </c>
      <c r="D432" s="57" t="s">
        <v>633</v>
      </c>
      <c r="E432" s="57">
        <f t="shared" si="66"/>
        <v>15921</v>
      </c>
      <c r="F432" s="57">
        <v>12071</v>
      </c>
      <c r="G432" s="57">
        <v>262</v>
      </c>
      <c r="H432" s="57">
        <v>2</v>
      </c>
      <c r="I432" s="57">
        <v>968</v>
      </c>
      <c r="J432" s="57">
        <v>152</v>
      </c>
      <c r="K432" s="57">
        <v>79</v>
      </c>
      <c r="L432" s="57">
        <v>128</v>
      </c>
      <c r="M432" s="57">
        <v>97</v>
      </c>
      <c r="N432" s="57">
        <v>452</v>
      </c>
      <c r="O432" s="57">
        <v>184</v>
      </c>
      <c r="P432" s="57">
        <v>108</v>
      </c>
      <c r="Q432" s="57">
        <v>199</v>
      </c>
      <c r="R432" s="57">
        <v>294</v>
      </c>
      <c r="S432" s="57">
        <v>482</v>
      </c>
      <c r="T432" s="57">
        <v>231</v>
      </c>
      <c r="U432" s="57">
        <v>84</v>
      </c>
      <c r="V432" s="57">
        <v>33</v>
      </c>
      <c r="W432" s="57">
        <v>95</v>
      </c>
      <c r="AA432" s="57">
        <v>24895</v>
      </c>
      <c r="AB432" s="57">
        <v>19141</v>
      </c>
      <c r="AC432" s="57">
        <v>297</v>
      </c>
      <c r="AD432" s="57">
        <v>6</v>
      </c>
      <c r="AE432" s="57">
        <v>1153</v>
      </c>
      <c r="AF432" s="57">
        <v>225</v>
      </c>
      <c r="AG432" s="57">
        <v>100</v>
      </c>
      <c r="AH432" s="57">
        <v>147</v>
      </c>
      <c r="AI432" s="57">
        <v>122</v>
      </c>
      <c r="AJ432" s="57">
        <v>762</v>
      </c>
      <c r="AK432" s="57">
        <v>344</v>
      </c>
      <c r="AL432" s="57">
        <v>256</v>
      </c>
      <c r="AM432" s="57">
        <v>244</v>
      </c>
      <c r="AN432" s="57">
        <v>493</v>
      </c>
      <c r="AO432" s="57">
        <v>842</v>
      </c>
      <c r="AP432" s="57">
        <v>408</v>
      </c>
      <c r="AQ432" s="57">
        <v>122</v>
      </c>
      <c r="AR432" s="57">
        <v>47</v>
      </c>
      <c r="AS432" s="57">
        <v>186</v>
      </c>
    </row>
    <row r="433" spans="1:45" hidden="1" x14ac:dyDescent="0.25">
      <c r="B433" s="57" t="s">
        <v>607</v>
      </c>
      <c r="C433" s="57" t="s">
        <v>634</v>
      </c>
      <c r="D433" s="57" t="s">
        <v>635</v>
      </c>
      <c r="E433" s="57">
        <f t="shared" si="66"/>
        <v>13334</v>
      </c>
      <c r="F433" s="57">
        <v>11819</v>
      </c>
      <c r="G433" s="57">
        <v>192</v>
      </c>
      <c r="H433" s="57">
        <v>4</v>
      </c>
      <c r="I433" s="57">
        <v>353</v>
      </c>
      <c r="J433" s="57">
        <v>71</v>
      </c>
      <c r="K433" s="57">
        <v>43</v>
      </c>
      <c r="L433" s="57">
        <v>51</v>
      </c>
      <c r="M433" s="57">
        <v>51</v>
      </c>
      <c r="N433" s="57">
        <v>154</v>
      </c>
      <c r="O433" s="57">
        <v>21</v>
      </c>
      <c r="P433" s="57">
        <v>33</v>
      </c>
      <c r="Q433" s="57">
        <v>69</v>
      </c>
      <c r="R433" s="57">
        <v>102</v>
      </c>
      <c r="S433" s="57">
        <v>178</v>
      </c>
      <c r="T433" s="57">
        <v>87</v>
      </c>
      <c r="U433" s="57">
        <v>24</v>
      </c>
      <c r="V433" s="57">
        <v>14</v>
      </c>
      <c r="W433" s="57">
        <v>68</v>
      </c>
      <c r="AA433" s="57">
        <v>12524</v>
      </c>
      <c r="AB433" s="57">
        <v>10820</v>
      </c>
      <c r="AC433" s="57">
        <v>146</v>
      </c>
      <c r="AD433" s="57">
        <v>10</v>
      </c>
      <c r="AE433" s="57">
        <v>368</v>
      </c>
      <c r="AF433" s="57">
        <v>67</v>
      </c>
      <c r="AG433" s="57">
        <v>41</v>
      </c>
      <c r="AH433" s="57">
        <v>53</v>
      </c>
      <c r="AI433" s="57">
        <v>43</v>
      </c>
      <c r="AJ433" s="57">
        <v>214</v>
      </c>
      <c r="AK433" s="57">
        <v>43</v>
      </c>
      <c r="AL433" s="57">
        <v>84</v>
      </c>
      <c r="AM433" s="57">
        <v>92</v>
      </c>
      <c r="AN433" s="57">
        <v>128</v>
      </c>
      <c r="AO433" s="57">
        <v>231</v>
      </c>
      <c r="AP433" s="57">
        <v>75</v>
      </c>
      <c r="AQ433" s="57">
        <v>26</v>
      </c>
      <c r="AR433" s="57">
        <v>13</v>
      </c>
      <c r="AS433" s="57">
        <v>70</v>
      </c>
    </row>
    <row r="434" spans="1:45" hidden="1" x14ac:dyDescent="0.25">
      <c r="B434" s="57" t="s">
        <v>607</v>
      </c>
      <c r="C434" s="57" t="s">
        <v>636</v>
      </c>
      <c r="D434" s="57" t="s">
        <v>637</v>
      </c>
      <c r="E434" s="57">
        <f t="shared" si="66"/>
        <v>13544</v>
      </c>
      <c r="F434" s="57">
        <v>10747</v>
      </c>
      <c r="G434" s="57">
        <v>113</v>
      </c>
      <c r="H434" s="57">
        <v>19</v>
      </c>
      <c r="I434" s="57">
        <v>444</v>
      </c>
      <c r="J434" s="57">
        <v>175</v>
      </c>
      <c r="K434" s="57">
        <v>68</v>
      </c>
      <c r="L434" s="57">
        <v>55</v>
      </c>
      <c r="M434" s="57">
        <v>55</v>
      </c>
      <c r="N434" s="57">
        <v>150</v>
      </c>
      <c r="O434" s="57">
        <v>71</v>
      </c>
      <c r="P434" s="57">
        <v>98</v>
      </c>
      <c r="Q434" s="57">
        <v>76</v>
      </c>
      <c r="R434" s="57">
        <v>89</v>
      </c>
      <c r="S434" s="57">
        <v>934</v>
      </c>
      <c r="T434" s="57">
        <v>254</v>
      </c>
      <c r="U434" s="57">
        <v>107</v>
      </c>
      <c r="V434" s="57">
        <v>27</v>
      </c>
      <c r="W434" s="57">
        <v>62</v>
      </c>
      <c r="AA434" s="57">
        <v>11866</v>
      </c>
      <c r="AB434" s="57">
        <v>9429</v>
      </c>
      <c r="AC434" s="57">
        <v>112</v>
      </c>
      <c r="AD434" s="57">
        <v>16</v>
      </c>
      <c r="AE434" s="57">
        <v>430</v>
      </c>
      <c r="AF434" s="57">
        <v>151</v>
      </c>
      <c r="AG434" s="57">
        <v>59</v>
      </c>
      <c r="AH434" s="57">
        <v>48</v>
      </c>
      <c r="AI434" s="57">
        <v>54</v>
      </c>
      <c r="AJ434" s="57">
        <v>160</v>
      </c>
      <c r="AK434" s="57">
        <v>69</v>
      </c>
      <c r="AL434" s="57">
        <v>94</v>
      </c>
      <c r="AM434" s="57">
        <v>56</v>
      </c>
      <c r="AN434" s="57">
        <v>109</v>
      </c>
      <c r="AO434" s="57">
        <v>732</v>
      </c>
      <c r="AP434" s="57">
        <v>177</v>
      </c>
      <c r="AQ434" s="57">
        <v>92</v>
      </c>
      <c r="AR434" s="57">
        <v>24</v>
      </c>
      <c r="AS434" s="57">
        <v>54</v>
      </c>
    </row>
    <row r="435" spans="1:45" hidden="1" x14ac:dyDescent="0.25">
      <c r="B435" s="57" t="s">
        <v>607</v>
      </c>
      <c r="C435" s="57" t="s">
        <v>638</v>
      </c>
      <c r="D435" s="57" t="s">
        <v>639</v>
      </c>
      <c r="E435" s="57">
        <f t="shared" si="66"/>
        <v>13194</v>
      </c>
      <c r="F435" s="57">
        <v>11111</v>
      </c>
      <c r="G435" s="57">
        <v>190</v>
      </c>
      <c r="H435" s="57">
        <v>10</v>
      </c>
      <c r="I435" s="57">
        <v>365</v>
      </c>
      <c r="J435" s="57">
        <v>118</v>
      </c>
      <c r="K435" s="57">
        <v>27</v>
      </c>
      <c r="L435" s="57">
        <v>74</v>
      </c>
      <c r="M435" s="57">
        <v>76</v>
      </c>
      <c r="N435" s="57">
        <v>435</v>
      </c>
      <c r="O435" s="57">
        <v>79</v>
      </c>
      <c r="P435" s="57">
        <v>31</v>
      </c>
      <c r="Q435" s="57">
        <v>104</v>
      </c>
      <c r="R435" s="57">
        <v>149</v>
      </c>
      <c r="S435" s="57">
        <v>187</v>
      </c>
      <c r="T435" s="57">
        <v>140</v>
      </c>
      <c r="U435" s="57">
        <v>24</v>
      </c>
      <c r="V435" s="57">
        <v>23</v>
      </c>
      <c r="W435" s="57">
        <v>51</v>
      </c>
      <c r="AA435" s="57">
        <v>9728</v>
      </c>
      <c r="AB435" s="57">
        <v>8100</v>
      </c>
      <c r="AC435" s="57">
        <v>139</v>
      </c>
      <c r="AD435" s="57">
        <v>7</v>
      </c>
      <c r="AE435" s="57">
        <v>303</v>
      </c>
      <c r="AF435" s="57">
        <v>97</v>
      </c>
      <c r="AG435" s="57">
        <v>19</v>
      </c>
      <c r="AH435" s="57">
        <v>60</v>
      </c>
      <c r="AI435" s="57">
        <v>65</v>
      </c>
      <c r="AJ435" s="57">
        <v>294</v>
      </c>
      <c r="AK435" s="57">
        <v>72</v>
      </c>
      <c r="AL435" s="57">
        <v>47</v>
      </c>
      <c r="AM435" s="57">
        <v>86</v>
      </c>
      <c r="AN435" s="57">
        <v>105</v>
      </c>
      <c r="AO435" s="57">
        <v>147</v>
      </c>
      <c r="AP435" s="57">
        <v>93</v>
      </c>
      <c r="AQ435" s="57">
        <v>30</v>
      </c>
      <c r="AR435" s="57">
        <v>18</v>
      </c>
      <c r="AS435" s="57">
        <v>46</v>
      </c>
    </row>
    <row r="436" spans="1:45" hidden="1" x14ac:dyDescent="0.25">
      <c r="B436" s="57" t="s">
        <v>607</v>
      </c>
      <c r="C436" s="57" t="s">
        <v>640</v>
      </c>
      <c r="D436" s="57" t="s">
        <v>641</v>
      </c>
      <c r="E436" s="57">
        <f t="shared" si="66"/>
        <v>12833</v>
      </c>
      <c r="F436" s="57">
        <v>11756</v>
      </c>
      <c r="G436" s="57">
        <v>229</v>
      </c>
      <c r="H436" s="57">
        <v>4</v>
      </c>
      <c r="I436" s="57">
        <v>224</v>
      </c>
      <c r="J436" s="57">
        <v>44</v>
      </c>
      <c r="K436" s="57">
        <v>25</v>
      </c>
      <c r="L436" s="57">
        <v>56</v>
      </c>
      <c r="M436" s="57">
        <v>37</v>
      </c>
      <c r="N436" s="57">
        <v>118</v>
      </c>
      <c r="O436" s="57">
        <v>28</v>
      </c>
      <c r="P436" s="57">
        <v>28</v>
      </c>
      <c r="Q436" s="57">
        <v>68</v>
      </c>
      <c r="R436" s="57">
        <v>53</v>
      </c>
      <c r="S436" s="57">
        <v>76</v>
      </c>
      <c r="T436" s="57">
        <v>46</v>
      </c>
      <c r="U436" s="57">
        <v>4</v>
      </c>
      <c r="V436" s="57">
        <v>4</v>
      </c>
      <c r="W436" s="57">
        <v>33</v>
      </c>
      <c r="AA436" s="57">
        <v>11303</v>
      </c>
      <c r="AB436" s="57">
        <v>10097</v>
      </c>
      <c r="AC436" s="57">
        <v>182</v>
      </c>
      <c r="AD436" s="57">
        <v>4</v>
      </c>
      <c r="AE436" s="57">
        <v>249</v>
      </c>
      <c r="AF436" s="57">
        <v>44</v>
      </c>
      <c r="AG436" s="57">
        <v>29</v>
      </c>
      <c r="AH436" s="57">
        <v>63</v>
      </c>
      <c r="AI436" s="57">
        <v>36</v>
      </c>
      <c r="AJ436" s="57">
        <v>127</v>
      </c>
      <c r="AK436" s="57">
        <v>46</v>
      </c>
      <c r="AL436" s="57">
        <v>55</v>
      </c>
      <c r="AM436" s="57">
        <v>63</v>
      </c>
      <c r="AN436" s="57">
        <v>104</v>
      </c>
      <c r="AO436" s="57">
        <v>107</v>
      </c>
      <c r="AP436" s="57">
        <v>42</v>
      </c>
      <c r="AQ436" s="57">
        <v>12</v>
      </c>
      <c r="AR436" s="57">
        <v>6</v>
      </c>
      <c r="AS436" s="57">
        <v>37</v>
      </c>
    </row>
    <row r="437" spans="1:45" hidden="1" x14ac:dyDescent="0.25">
      <c r="A437" s="57" t="s">
        <v>643</v>
      </c>
      <c r="B437" s="57" t="s">
        <v>643</v>
      </c>
      <c r="C437" s="57" t="s">
        <v>642</v>
      </c>
      <c r="D437" s="57" t="s">
        <v>163</v>
      </c>
      <c r="E437" s="57">
        <f t="shared" si="66"/>
        <v>13449</v>
      </c>
      <c r="F437" s="57">
        <v>3335</v>
      </c>
      <c r="G437" s="57">
        <v>213</v>
      </c>
      <c r="H437" s="57">
        <v>44</v>
      </c>
      <c r="I437" s="57">
        <v>663</v>
      </c>
      <c r="J437" s="57">
        <v>122</v>
      </c>
      <c r="K437" s="57">
        <v>77</v>
      </c>
      <c r="L437" s="57">
        <v>146</v>
      </c>
      <c r="M437" s="57">
        <v>150</v>
      </c>
      <c r="N437" s="57">
        <v>3388</v>
      </c>
      <c r="O437" s="57">
        <v>743</v>
      </c>
      <c r="P437" s="57">
        <v>131</v>
      </c>
      <c r="Q437" s="57">
        <v>50</v>
      </c>
      <c r="R437" s="57">
        <v>2000</v>
      </c>
      <c r="S437" s="57">
        <v>913</v>
      </c>
      <c r="T437" s="57">
        <v>391</v>
      </c>
      <c r="U437" s="57">
        <v>423</v>
      </c>
      <c r="V437" s="57">
        <v>126</v>
      </c>
      <c r="W437" s="57">
        <v>534</v>
      </c>
      <c r="AA437" s="57">
        <v>9982</v>
      </c>
      <c r="AB437" s="57">
        <v>2666</v>
      </c>
      <c r="AC437" s="57">
        <v>180</v>
      </c>
      <c r="AD437" s="57">
        <v>42</v>
      </c>
      <c r="AE437" s="57">
        <v>476</v>
      </c>
      <c r="AF437" s="57">
        <v>108</v>
      </c>
      <c r="AG437" s="57">
        <v>68</v>
      </c>
      <c r="AH437" s="57">
        <v>116</v>
      </c>
      <c r="AI437" s="57">
        <v>125</v>
      </c>
      <c r="AJ437" s="57">
        <v>2183</v>
      </c>
      <c r="AK437" s="57">
        <v>603</v>
      </c>
      <c r="AL437" s="57">
        <v>113</v>
      </c>
      <c r="AM437" s="57">
        <v>35</v>
      </c>
      <c r="AN437" s="57">
        <v>1425</v>
      </c>
      <c r="AO437" s="57">
        <v>734</v>
      </c>
      <c r="AP437" s="57">
        <v>253</v>
      </c>
      <c r="AQ437" s="57">
        <v>357</v>
      </c>
      <c r="AR437" s="57">
        <v>110</v>
      </c>
      <c r="AS437" s="57">
        <v>388</v>
      </c>
    </row>
    <row r="438" spans="1:45" hidden="1" x14ac:dyDescent="0.25">
      <c r="B438" s="57" t="s">
        <v>643</v>
      </c>
      <c r="C438" s="57" t="s">
        <v>644</v>
      </c>
      <c r="D438" s="57" t="s">
        <v>645</v>
      </c>
      <c r="E438" s="57">
        <f t="shared" si="66"/>
        <v>15034</v>
      </c>
      <c r="F438" s="57">
        <v>4743</v>
      </c>
      <c r="G438" s="57">
        <v>304</v>
      </c>
      <c r="H438" s="57">
        <v>35</v>
      </c>
      <c r="I438" s="57">
        <v>904</v>
      </c>
      <c r="J438" s="57">
        <v>139</v>
      </c>
      <c r="K438" s="57">
        <v>96</v>
      </c>
      <c r="L438" s="57">
        <v>169</v>
      </c>
      <c r="M438" s="57">
        <v>176</v>
      </c>
      <c r="N438" s="57">
        <v>2697</v>
      </c>
      <c r="O438" s="57">
        <v>820</v>
      </c>
      <c r="P438" s="57">
        <v>210</v>
      </c>
      <c r="Q438" s="57">
        <v>74</v>
      </c>
      <c r="R438" s="57">
        <v>1771</v>
      </c>
      <c r="S438" s="57">
        <v>1349</v>
      </c>
      <c r="T438" s="57">
        <v>467</v>
      </c>
      <c r="U438" s="57">
        <v>500</v>
      </c>
      <c r="V438" s="57">
        <v>214</v>
      </c>
      <c r="W438" s="57">
        <v>366</v>
      </c>
      <c r="AA438" s="57">
        <v>20529</v>
      </c>
      <c r="AB438" s="57">
        <v>9040</v>
      </c>
      <c r="AC438" s="57">
        <v>393</v>
      </c>
      <c r="AD438" s="57">
        <v>36</v>
      </c>
      <c r="AE438" s="57">
        <v>1561</v>
      </c>
      <c r="AF438" s="57">
        <v>150</v>
      </c>
      <c r="AG438" s="57">
        <v>100</v>
      </c>
      <c r="AH438" s="57">
        <v>197</v>
      </c>
      <c r="AI438" s="57">
        <v>211</v>
      </c>
      <c r="AJ438" s="57">
        <v>3069</v>
      </c>
      <c r="AK438" s="57">
        <v>884</v>
      </c>
      <c r="AL438" s="57">
        <v>193</v>
      </c>
      <c r="AM438" s="57">
        <v>151</v>
      </c>
      <c r="AN438" s="57">
        <v>1673</v>
      </c>
      <c r="AO438" s="57">
        <v>1291</v>
      </c>
      <c r="AP438" s="57">
        <v>461</v>
      </c>
      <c r="AQ438" s="57">
        <v>516</v>
      </c>
      <c r="AR438" s="57">
        <v>230</v>
      </c>
      <c r="AS438" s="57">
        <v>373</v>
      </c>
    </row>
    <row r="439" spans="1:45" hidden="1" x14ac:dyDescent="0.25">
      <c r="B439" s="57" t="s">
        <v>643</v>
      </c>
      <c r="C439" s="57" t="s">
        <v>646</v>
      </c>
      <c r="D439" s="57" t="s">
        <v>647</v>
      </c>
      <c r="E439" s="57">
        <f t="shared" si="66"/>
        <v>13841</v>
      </c>
      <c r="F439" s="57">
        <v>7526</v>
      </c>
      <c r="G439" s="57">
        <v>233</v>
      </c>
      <c r="H439" s="57">
        <v>17</v>
      </c>
      <c r="I439" s="57">
        <v>782</v>
      </c>
      <c r="J439" s="57">
        <v>161</v>
      </c>
      <c r="K439" s="57">
        <v>79</v>
      </c>
      <c r="L439" s="57">
        <v>180</v>
      </c>
      <c r="M439" s="57">
        <v>122</v>
      </c>
      <c r="N439" s="57">
        <v>1283</v>
      </c>
      <c r="O439" s="57">
        <v>412</v>
      </c>
      <c r="P439" s="57">
        <v>252</v>
      </c>
      <c r="Q439" s="57">
        <v>333</v>
      </c>
      <c r="R439" s="57">
        <v>781</v>
      </c>
      <c r="S439" s="57">
        <v>770</v>
      </c>
      <c r="T439" s="57">
        <v>272</v>
      </c>
      <c r="U439" s="57">
        <v>171</v>
      </c>
      <c r="V439" s="57">
        <v>222</v>
      </c>
      <c r="W439" s="57">
        <v>245</v>
      </c>
      <c r="AA439" s="57">
        <v>16669</v>
      </c>
      <c r="AB439" s="57">
        <v>9134</v>
      </c>
      <c r="AC439" s="57">
        <v>304</v>
      </c>
      <c r="AD439" s="57">
        <v>19</v>
      </c>
      <c r="AE439" s="57">
        <v>1111</v>
      </c>
      <c r="AF439" s="57">
        <v>160</v>
      </c>
      <c r="AG439" s="57">
        <v>90</v>
      </c>
      <c r="AH439" s="57">
        <v>166</v>
      </c>
      <c r="AI439" s="57">
        <v>155</v>
      </c>
      <c r="AJ439" s="57">
        <v>1504</v>
      </c>
      <c r="AK439" s="57">
        <v>469</v>
      </c>
      <c r="AL439" s="57">
        <v>217</v>
      </c>
      <c r="AM439" s="57">
        <v>412</v>
      </c>
      <c r="AN439" s="57">
        <v>965</v>
      </c>
      <c r="AO439" s="57">
        <v>925</v>
      </c>
      <c r="AP439" s="57">
        <v>282</v>
      </c>
      <c r="AQ439" s="57">
        <v>189</v>
      </c>
      <c r="AR439" s="57">
        <v>260</v>
      </c>
      <c r="AS439" s="57">
        <v>307</v>
      </c>
    </row>
    <row r="440" spans="1:45" hidden="1" x14ac:dyDescent="0.25">
      <c r="B440" s="57" t="s">
        <v>643</v>
      </c>
      <c r="C440" s="57" t="s">
        <v>648</v>
      </c>
      <c r="D440" s="57" t="s">
        <v>649</v>
      </c>
      <c r="E440" s="57">
        <f t="shared" si="66"/>
        <v>11658</v>
      </c>
      <c r="F440" s="57">
        <v>8364</v>
      </c>
      <c r="G440" s="57">
        <v>400</v>
      </c>
      <c r="H440" s="57">
        <v>9</v>
      </c>
      <c r="I440" s="57">
        <v>585</v>
      </c>
      <c r="J440" s="57">
        <v>114</v>
      </c>
      <c r="K440" s="57">
        <v>36</v>
      </c>
      <c r="L440" s="57">
        <v>120</v>
      </c>
      <c r="M440" s="57">
        <v>107</v>
      </c>
      <c r="N440" s="57">
        <v>845</v>
      </c>
      <c r="O440" s="57">
        <v>119</v>
      </c>
      <c r="P440" s="57">
        <v>45</v>
      </c>
      <c r="Q440" s="57">
        <v>148</v>
      </c>
      <c r="R440" s="57">
        <v>280</v>
      </c>
      <c r="S440" s="57">
        <v>132</v>
      </c>
      <c r="T440" s="57">
        <v>140</v>
      </c>
      <c r="U440" s="57">
        <v>44</v>
      </c>
      <c r="V440" s="57">
        <v>68</v>
      </c>
      <c r="W440" s="57">
        <v>102</v>
      </c>
      <c r="AA440" s="57">
        <v>8272</v>
      </c>
      <c r="AB440" s="57">
        <v>5787</v>
      </c>
      <c r="AC440" s="57">
        <v>277</v>
      </c>
      <c r="AD440" s="57">
        <v>8</v>
      </c>
      <c r="AE440" s="57">
        <v>430</v>
      </c>
      <c r="AF440" s="57">
        <v>98</v>
      </c>
      <c r="AG440" s="57">
        <v>34</v>
      </c>
      <c r="AH440" s="57">
        <v>107</v>
      </c>
      <c r="AI440" s="57">
        <v>89</v>
      </c>
      <c r="AJ440" s="57">
        <v>563</v>
      </c>
      <c r="AK440" s="57">
        <v>100</v>
      </c>
      <c r="AL440" s="57">
        <v>48</v>
      </c>
      <c r="AM440" s="57">
        <v>86</v>
      </c>
      <c r="AN440" s="57">
        <v>236</v>
      </c>
      <c r="AO440" s="57">
        <v>137</v>
      </c>
      <c r="AP440" s="57">
        <v>98</v>
      </c>
      <c r="AQ440" s="57">
        <v>42</v>
      </c>
      <c r="AR440" s="57">
        <v>48</v>
      </c>
      <c r="AS440" s="57">
        <v>84</v>
      </c>
    </row>
    <row r="441" spans="1:45" hidden="1" x14ac:dyDescent="0.25">
      <c r="B441" s="57" t="s">
        <v>643</v>
      </c>
      <c r="C441" s="57" t="s">
        <v>650</v>
      </c>
      <c r="D441" s="57" t="s">
        <v>651</v>
      </c>
      <c r="E441" s="57">
        <f t="shared" si="66"/>
        <v>12622</v>
      </c>
      <c r="F441" s="57">
        <v>6232</v>
      </c>
      <c r="G441" s="57">
        <v>339</v>
      </c>
      <c r="H441" s="57">
        <v>2</v>
      </c>
      <c r="I441" s="57">
        <v>514</v>
      </c>
      <c r="J441" s="57">
        <v>140</v>
      </c>
      <c r="K441" s="57">
        <v>53</v>
      </c>
      <c r="L441" s="57">
        <v>180</v>
      </c>
      <c r="M441" s="57">
        <v>118</v>
      </c>
      <c r="N441" s="57">
        <v>1614</v>
      </c>
      <c r="O441" s="57">
        <v>403</v>
      </c>
      <c r="P441" s="57">
        <v>79</v>
      </c>
      <c r="Q441" s="57">
        <v>41</v>
      </c>
      <c r="R441" s="57">
        <v>1276</v>
      </c>
      <c r="S441" s="57">
        <v>592</v>
      </c>
      <c r="T441" s="57">
        <v>373</v>
      </c>
      <c r="U441" s="57">
        <v>224</v>
      </c>
      <c r="V441" s="57">
        <v>142</v>
      </c>
      <c r="W441" s="57">
        <v>300</v>
      </c>
      <c r="AA441" s="57">
        <v>10107</v>
      </c>
      <c r="AB441" s="57">
        <v>5208</v>
      </c>
      <c r="AC441" s="57">
        <v>257</v>
      </c>
      <c r="AD441" s="57">
        <v>3</v>
      </c>
      <c r="AE441" s="57">
        <v>469</v>
      </c>
      <c r="AF441" s="57">
        <v>111</v>
      </c>
      <c r="AG441" s="57">
        <v>48</v>
      </c>
      <c r="AH441" s="57">
        <v>153</v>
      </c>
      <c r="AI441" s="57">
        <v>93</v>
      </c>
      <c r="AJ441" s="57">
        <v>1144</v>
      </c>
      <c r="AK441" s="57">
        <v>319</v>
      </c>
      <c r="AL441" s="57">
        <v>76</v>
      </c>
      <c r="AM441" s="57">
        <v>42</v>
      </c>
      <c r="AN441" s="57">
        <v>899</v>
      </c>
      <c r="AO441" s="57">
        <v>488</v>
      </c>
      <c r="AP441" s="57">
        <v>233</v>
      </c>
      <c r="AQ441" s="57">
        <v>195</v>
      </c>
      <c r="AR441" s="57">
        <v>128</v>
      </c>
      <c r="AS441" s="57">
        <v>241</v>
      </c>
    </row>
    <row r="442" spans="1:45" hidden="1" x14ac:dyDescent="0.25">
      <c r="B442" s="57" t="s">
        <v>643</v>
      </c>
      <c r="C442" s="57" t="s">
        <v>652</v>
      </c>
      <c r="D442" s="57" t="s">
        <v>653</v>
      </c>
      <c r="E442" s="57">
        <f t="shared" si="66"/>
        <v>12142</v>
      </c>
      <c r="F442" s="57">
        <v>8757</v>
      </c>
      <c r="G442" s="57">
        <v>320</v>
      </c>
      <c r="H442" s="57">
        <v>1</v>
      </c>
      <c r="I442" s="57">
        <v>610</v>
      </c>
      <c r="J442" s="57">
        <v>95</v>
      </c>
      <c r="K442" s="57">
        <v>30</v>
      </c>
      <c r="L442" s="57">
        <v>159</v>
      </c>
      <c r="M442" s="57">
        <v>83</v>
      </c>
      <c r="N442" s="57">
        <v>1099</v>
      </c>
      <c r="O442" s="57">
        <v>134</v>
      </c>
      <c r="P442" s="57">
        <v>32</v>
      </c>
      <c r="Q442" s="57">
        <v>110</v>
      </c>
      <c r="R442" s="57">
        <v>350</v>
      </c>
      <c r="S442" s="57">
        <v>57</v>
      </c>
      <c r="T442" s="57">
        <v>90</v>
      </c>
      <c r="U442" s="57">
        <v>42</v>
      </c>
      <c r="V442" s="57">
        <v>61</v>
      </c>
      <c r="W442" s="57">
        <v>112</v>
      </c>
      <c r="AA442" s="57">
        <v>8996</v>
      </c>
      <c r="AB442" s="57">
        <v>6416</v>
      </c>
      <c r="AC442" s="57">
        <v>211</v>
      </c>
      <c r="AD442" s="57">
        <v>0</v>
      </c>
      <c r="AE442" s="57">
        <v>476</v>
      </c>
      <c r="AF442" s="57">
        <v>89</v>
      </c>
      <c r="AG442" s="57">
        <v>28</v>
      </c>
      <c r="AH442" s="57">
        <v>139</v>
      </c>
      <c r="AI442" s="57">
        <v>71</v>
      </c>
      <c r="AJ442" s="57">
        <v>804</v>
      </c>
      <c r="AK442" s="57">
        <v>110</v>
      </c>
      <c r="AL442" s="57">
        <v>32</v>
      </c>
      <c r="AM442" s="57">
        <v>74</v>
      </c>
      <c r="AN442" s="57">
        <v>287</v>
      </c>
      <c r="AO442" s="57">
        <v>45</v>
      </c>
      <c r="AP442" s="57">
        <v>60</v>
      </c>
      <c r="AQ442" s="57">
        <v>39</v>
      </c>
      <c r="AR442" s="57">
        <v>46</v>
      </c>
      <c r="AS442" s="57">
        <v>69</v>
      </c>
    </row>
    <row r="443" spans="1:45" hidden="1" x14ac:dyDescent="0.25">
      <c r="B443" s="57" t="s">
        <v>643</v>
      </c>
      <c r="C443" s="57" t="s">
        <v>654</v>
      </c>
      <c r="D443" s="57" t="s">
        <v>655</v>
      </c>
      <c r="E443" s="57">
        <f t="shared" si="66"/>
        <v>7399</v>
      </c>
      <c r="F443" s="57">
        <v>6027</v>
      </c>
      <c r="G443" s="57">
        <v>157</v>
      </c>
      <c r="H443" s="57">
        <v>19</v>
      </c>
      <c r="I443" s="57">
        <v>273</v>
      </c>
      <c r="J443" s="57">
        <v>52</v>
      </c>
      <c r="K443" s="57">
        <v>15</v>
      </c>
      <c r="L443" s="57">
        <v>60</v>
      </c>
      <c r="M443" s="57">
        <v>38</v>
      </c>
      <c r="N443" s="57">
        <v>310</v>
      </c>
      <c r="O443" s="57">
        <v>14</v>
      </c>
      <c r="P443" s="57">
        <v>13</v>
      </c>
      <c r="Q443" s="57">
        <v>32</v>
      </c>
      <c r="R443" s="57">
        <v>127</v>
      </c>
      <c r="S443" s="57">
        <v>100</v>
      </c>
      <c r="T443" s="57">
        <v>44</v>
      </c>
      <c r="U443" s="57">
        <v>29</v>
      </c>
      <c r="V443" s="57">
        <v>39</v>
      </c>
      <c r="W443" s="57">
        <v>50</v>
      </c>
      <c r="AA443" s="57">
        <v>8026</v>
      </c>
      <c r="AB443" s="57">
        <v>6052</v>
      </c>
      <c r="AC443" s="57">
        <v>196</v>
      </c>
      <c r="AD443" s="57">
        <v>21</v>
      </c>
      <c r="AE443" s="57">
        <v>432</v>
      </c>
      <c r="AF443" s="57">
        <v>44</v>
      </c>
      <c r="AG443" s="57">
        <v>14</v>
      </c>
      <c r="AH443" s="57">
        <v>55</v>
      </c>
      <c r="AI443" s="57">
        <v>47</v>
      </c>
      <c r="AJ443" s="57">
        <v>425</v>
      </c>
      <c r="AK443" s="57">
        <v>63</v>
      </c>
      <c r="AL443" s="57">
        <v>27</v>
      </c>
      <c r="AM443" s="57">
        <v>47</v>
      </c>
      <c r="AN443" s="57">
        <v>216</v>
      </c>
      <c r="AO443" s="57">
        <v>199</v>
      </c>
      <c r="AP443" s="57">
        <v>58</v>
      </c>
      <c r="AQ443" s="57">
        <v>27</v>
      </c>
      <c r="AR443" s="57">
        <v>42</v>
      </c>
      <c r="AS443" s="57">
        <v>61</v>
      </c>
    </row>
    <row r="444" spans="1:45" hidden="1" x14ac:dyDescent="0.25">
      <c r="B444" s="57" t="s">
        <v>643</v>
      </c>
      <c r="C444" s="57" t="s">
        <v>656</v>
      </c>
      <c r="D444" s="57" t="s">
        <v>657</v>
      </c>
      <c r="E444" s="57">
        <f t="shared" si="66"/>
        <v>12199</v>
      </c>
      <c r="F444" s="57">
        <v>4462</v>
      </c>
      <c r="G444" s="57">
        <v>157</v>
      </c>
      <c r="H444" s="57">
        <v>20</v>
      </c>
      <c r="I444" s="57">
        <v>1455</v>
      </c>
      <c r="J444" s="57">
        <v>105</v>
      </c>
      <c r="K444" s="57">
        <v>123</v>
      </c>
      <c r="L444" s="57">
        <v>201</v>
      </c>
      <c r="M444" s="57">
        <v>162</v>
      </c>
      <c r="N444" s="57">
        <v>2100</v>
      </c>
      <c r="O444" s="57">
        <v>763</v>
      </c>
      <c r="P444" s="57">
        <v>99</v>
      </c>
      <c r="Q444" s="57">
        <v>69</v>
      </c>
      <c r="R444" s="57">
        <v>1008</v>
      </c>
      <c r="S444" s="57">
        <v>586</v>
      </c>
      <c r="T444" s="57">
        <v>161</v>
      </c>
      <c r="U444" s="57">
        <v>213</v>
      </c>
      <c r="V444" s="57">
        <v>178</v>
      </c>
      <c r="W444" s="57">
        <v>337</v>
      </c>
      <c r="AA444" s="57">
        <v>56472</v>
      </c>
      <c r="AB444" s="57">
        <v>27524</v>
      </c>
      <c r="AC444" s="57">
        <v>866</v>
      </c>
      <c r="AD444" s="57">
        <v>39</v>
      </c>
      <c r="AE444" s="57">
        <v>6331</v>
      </c>
      <c r="AF444" s="57">
        <v>266</v>
      </c>
      <c r="AG444" s="57">
        <v>234</v>
      </c>
      <c r="AH444" s="57">
        <v>540</v>
      </c>
      <c r="AI444" s="57">
        <v>446</v>
      </c>
      <c r="AJ444" s="57">
        <v>9423</v>
      </c>
      <c r="AK444" s="57">
        <v>2319</v>
      </c>
      <c r="AL444" s="57">
        <v>326</v>
      </c>
      <c r="AM444" s="57">
        <v>520</v>
      </c>
      <c r="AN444" s="57">
        <v>3444</v>
      </c>
      <c r="AO444" s="57">
        <v>1392</v>
      </c>
      <c r="AP444" s="57">
        <v>831</v>
      </c>
      <c r="AQ444" s="57">
        <v>430</v>
      </c>
      <c r="AR444" s="57">
        <v>450</v>
      </c>
      <c r="AS444" s="57">
        <v>1091</v>
      </c>
    </row>
    <row r="445" spans="1:45" hidden="1" x14ac:dyDescent="0.25">
      <c r="B445" s="57" t="s">
        <v>643</v>
      </c>
      <c r="C445" s="57" t="s">
        <v>658</v>
      </c>
      <c r="D445" s="57" t="s">
        <v>659</v>
      </c>
      <c r="E445" s="57">
        <f t="shared" si="66"/>
        <v>12906</v>
      </c>
      <c r="F445" s="57">
        <v>7587</v>
      </c>
      <c r="G445" s="57">
        <v>291</v>
      </c>
      <c r="H445" s="57">
        <v>9</v>
      </c>
      <c r="I445" s="57">
        <v>576</v>
      </c>
      <c r="J445" s="57">
        <v>173</v>
      </c>
      <c r="K445" s="57">
        <v>79</v>
      </c>
      <c r="L445" s="57">
        <v>185</v>
      </c>
      <c r="M445" s="57">
        <v>171</v>
      </c>
      <c r="N445" s="57">
        <v>1445</v>
      </c>
      <c r="O445" s="57">
        <v>328</v>
      </c>
      <c r="P445" s="57">
        <v>113</v>
      </c>
      <c r="Q445" s="57">
        <v>141</v>
      </c>
      <c r="R445" s="57">
        <v>726</v>
      </c>
      <c r="S445" s="57">
        <v>334</v>
      </c>
      <c r="T445" s="57">
        <v>238</v>
      </c>
      <c r="U445" s="57">
        <v>187</v>
      </c>
      <c r="V445" s="57">
        <v>127</v>
      </c>
      <c r="W445" s="57">
        <v>196</v>
      </c>
      <c r="AA445" s="57">
        <v>10154</v>
      </c>
      <c r="AB445" s="57">
        <v>5699</v>
      </c>
      <c r="AC445" s="57">
        <v>246</v>
      </c>
      <c r="AD445" s="57">
        <v>9</v>
      </c>
      <c r="AE445" s="57">
        <v>483</v>
      </c>
      <c r="AF445" s="57">
        <v>154</v>
      </c>
      <c r="AG445" s="57">
        <v>79</v>
      </c>
      <c r="AH445" s="57">
        <v>163</v>
      </c>
      <c r="AI445" s="57">
        <v>150</v>
      </c>
      <c r="AJ445" s="57">
        <v>976</v>
      </c>
      <c r="AK445" s="57">
        <v>368</v>
      </c>
      <c r="AL445" s="57">
        <v>109</v>
      </c>
      <c r="AM445" s="57">
        <v>110</v>
      </c>
      <c r="AN445" s="57">
        <v>508</v>
      </c>
      <c r="AO445" s="57">
        <v>435</v>
      </c>
      <c r="AP445" s="57">
        <v>184</v>
      </c>
      <c r="AQ445" s="57">
        <v>178</v>
      </c>
      <c r="AR445" s="57">
        <v>111</v>
      </c>
      <c r="AS445" s="57">
        <v>192</v>
      </c>
    </row>
    <row r="446" spans="1:45" hidden="1" x14ac:dyDescent="0.25">
      <c r="B446" s="57" t="s">
        <v>643</v>
      </c>
      <c r="C446" s="57" t="s">
        <v>660</v>
      </c>
      <c r="D446" s="57" t="s">
        <v>661</v>
      </c>
      <c r="E446" s="57">
        <f t="shared" si="66"/>
        <v>10387</v>
      </c>
      <c r="F446" s="57">
        <v>7489</v>
      </c>
      <c r="G446" s="57">
        <v>259</v>
      </c>
      <c r="H446" s="57">
        <v>4</v>
      </c>
      <c r="I446" s="57">
        <v>373</v>
      </c>
      <c r="J446" s="57">
        <v>39</v>
      </c>
      <c r="K446" s="57">
        <v>19</v>
      </c>
      <c r="L446" s="57">
        <v>153</v>
      </c>
      <c r="M446" s="57">
        <v>87</v>
      </c>
      <c r="N446" s="57">
        <v>1134</v>
      </c>
      <c r="O446" s="57">
        <v>115</v>
      </c>
      <c r="P446" s="57">
        <v>13</v>
      </c>
      <c r="Q446" s="57">
        <v>126</v>
      </c>
      <c r="R446" s="57">
        <v>214</v>
      </c>
      <c r="S446" s="57">
        <v>65</v>
      </c>
      <c r="T446" s="57">
        <v>40</v>
      </c>
      <c r="U446" s="57">
        <v>62</v>
      </c>
      <c r="V446" s="57">
        <v>99</v>
      </c>
      <c r="W446" s="57">
        <v>96</v>
      </c>
      <c r="AA446" s="57">
        <v>8089</v>
      </c>
      <c r="AB446" s="57">
        <v>5902</v>
      </c>
      <c r="AC446" s="57">
        <v>182</v>
      </c>
      <c r="AD446" s="57">
        <v>4</v>
      </c>
      <c r="AE446" s="57">
        <v>298</v>
      </c>
      <c r="AF446" s="57">
        <v>35</v>
      </c>
      <c r="AG446" s="57">
        <v>19</v>
      </c>
      <c r="AH446" s="57">
        <v>143</v>
      </c>
      <c r="AI446" s="57">
        <v>78</v>
      </c>
      <c r="AJ446" s="57">
        <v>737</v>
      </c>
      <c r="AK446" s="57">
        <v>91</v>
      </c>
      <c r="AL446" s="57">
        <v>26</v>
      </c>
      <c r="AM446" s="57">
        <v>80</v>
      </c>
      <c r="AN446" s="57">
        <v>164</v>
      </c>
      <c r="AO446" s="57">
        <v>79</v>
      </c>
      <c r="AP446" s="57">
        <v>51</v>
      </c>
      <c r="AQ446" s="57">
        <v>63</v>
      </c>
      <c r="AR446" s="57">
        <v>68</v>
      </c>
      <c r="AS446" s="57">
        <v>69</v>
      </c>
    </row>
    <row r="447" spans="1:45" hidden="1" x14ac:dyDescent="0.25">
      <c r="B447" s="57" t="s">
        <v>643</v>
      </c>
      <c r="C447" s="57" t="s">
        <v>662</v>
      </c>
      <c r="D447" s="57" t="s">
        <v>663</v>
      </c>
      <c r="E447" s="57">
        <f t="shared" si="66"/>
        <v>11442</v>
      </c>
      <c r="F447" s="57">
        <v>8524</v>
      </c>
      <c r="G447" s="57">
        <v>451</v>
      </c>
      <c r="H447" s="57">
        <v>17</v>
      </c>
      <c r="I447" s="57">
        <v>617</v>
      </c>
      <c r="J447" s="57">
        <v>89</v>
      </c>
      <c r="K447" s="57">
        <v>33</v>
      </c>
      <c r="L447" s="57">
        <v>154</v>
      </c>
      <c r="M447" s="57">
        <v>107</v>
      </c>
      <c r="N447" s="57">
        <v>540</v>
      </c>
      <c r="O447" s="57">
        <v>119</v>
      </c>
      <c r="P447" s="57">
        <v>42</v>
      </c>
      <c r="Q447" s="57">
        <v>116</v>
      </c>
      <c r="R447" s="57">
        <v>263</v>
      </c>
      <c r="S447" s="57">
        <v>93</v>
      </c>
      <c r="T447" s="57">
        <v>108</v>
      </c>
      <c r="U447" s="57">
        <v>58</v>
      </c>
      <c r="V447" s="57">
        <v>50</v>
      </c>
      <c r="W447" s="57">
        <v>61</v>
      </c>
      <c r="AA447" s="57">
        <v>7902</v>
      </c>
      <c r="AB447" s="57">
        <v>5744</v>
      </c>
      <c r="AC447" s="57">
        <v>285</v>
      </c>
      <c r="AD447" s="57">
        <v>18</v>
      </c>
      <c r="AE447" s="57">
        <v>419</v>
      </c>
      <c r="AF447" s="57">
        <v>74</v>
      </c>
      <c r="AG447" s="57">
        <v>29</v>
      </c>
      <c r="AH447" s="57">
        <v>133</v>
      </c>
      <c r="AI447" s="57">
        <v>82</v>
      </c>
      <c r="AJ447" s="57">
        <v>363</v>
      </c>
      <c r="AK447" s="57">
        <v>89</v>
      </c>
      <c r="AL447" s="57">
        <v>37</v>
      </c>
      <c r="AM447" s="57">
        <v>79</v>
      </c>
      <c r="AN447" s="57">
        <v>243</v>
      </c>
      <c r="AO447" s="57">
        <v>90</v>
      </c>
      <c r="AP447" s="57">
        <v>80</v>
      </c>
      <c r="AQ447" s="57">
        <v>44</v>
      </c>
      <c r="AR447" s="57">
        <v>50</v>
      </c>
      <c r="AS447" s="57">
        <v>43</v>
      </c>
    </row>
    <row r="448" spans="1:45" hidden="1" x14ac:dyDescent="0.25">
      <c r="B448" s="57" t="s">
        <v>643</v>
      </c>
      <c r="C448" s="57" t="s">
        <v>664</v>
      </c>
      <c r="D448" s="57" t="s">
        <v>665</v>
      </c>
      <c r="E448" s="57">
        <f t="shared" si="66"/>
        <v>10469</v>
      </c>
      <c r="F448" s="57">
        <v>5750</v>
      </c>
      <c r="G448" s="57">
        <v>179</v>
      </c>
      <c r="H448" s="57">
        <v>8</v>
      </c>
      <c r="I448" s="57">
        <v>888</v>
      </c>
      <c r="J448" s="57">
        <v>69</v>
      </c>
      <c r="K448" s="57">
        <v>25</v>
      </c>
      <c r="L448" s="57">
        <v>164</v>
      </c>
      <c r="M448" s="57">
        <v>117</v>
      </c>
      <c r="N448" s="57">
        <v>1942</v>
      </c>
      <c r="O448" s="57">
        <v>220</v>
      </c>
      <c r="P448" s="57">
        <v>29</v>
      </c>
      <c r="Q448" s="57">
        <v>168</v>
      </c>
      <c r="R448" s="57">
        <v>517</v>
      </c>
      <c r="S448" s="57">
        <v>146</v>
      </c>
      <c r="T448" s="57">
        <v>70</v>
      </c>
      <c r="U448" s="57">
        <v>43</v>
      </c>
      <c r="V448" s="57">
        <v>37</v>
      </c>
      <c r="W448" s="57">
        <v>97</v>
      </c>
      <c r="AA448" s="57">
        <v>10155</v>
      </c>
      <c r="AB448" s="57">
        <v>6026</v>
      </c>
      <c r="AC448" s="57">
        <v>191</v>
      </c>
      <c r="AD448" s="57">
        <v>11</v>
      </c>
      <c r="AE448" s="57">
        <v>836</v>
      </c>
      <c r="AF448" s="57">
        <v>68</v>
      </c>
      <c r="AG448" s="57">
        <v>28</v>
      </c>
      <c r="AH448" s="57">
        <v>163</v>
      </c>
      <c r="AI448" s="57">
        <v>105</v>
      </c>
      <c r="AJ448" s="57">
        <v>1434</v>
      </c>
      <c r="AK448" s="57">
        <v>192</v>
      </c>
      <c r="AL448" s="57">
        <v>32</v>
      </c>
      <c r="AM448" s="57">
        <v>152</v>
      </c>
      <c r="AN448" s="57">
        <v>499</v>
      </c>
      <c r="AO448" s="57">
        <v>168</v>
      </c>
      <c r="AP448" s="57">
        <v>89</v>
      </c>
      <c r="AQ448" s="57">
        <v>36</v>
      </c>
      <c r="AR448" s="57">
        <v>31</v>
      </c>
      <c r="AS448" s="57">
        <v>94</v>
      </c>
    </row>
    <row r="449" spans="1:45" hidden="1" x14ac:dyDescent="0.25">
      <c r="B449" s="57" t="s">
        <v>643</v>
      </c>
      <c r="C449" s="57" t="s">
        <v>666</v>
      </c>
      <c r="D449" s="57" t="s">
        <v>667</v>
      </c>
      <c r="E449" s="57">
        <f t="shared" si="66"/>
        <v>11578</v>
      </c>
      <c r="F449" s="57">
        <v>6611</v>
      </c>
      <c r="G449" s="57">
        <v>226</v>
      </c>
      <c r="H449" s="57">
        <v>12</v>
      </c>
      <c r="I449" s="57">
        <v>879</v>
      </c>
      <c r="J449" s="57">
        <v>106</v>
      </c>
      <c r="K449" s="57">
        <v>30</v>
      </c>
      <c r="L449" s="57">
        <v>183</v>
      </c>
      <c r="M449" s="57">
        <v>134</v>
      </c>
      <c r="N449" s="57">
        <v>1778</v>
      </c>
      <c r="O449" s="57">
        <v>250</v>
      </c>
      <c r="P449" s="57">
        <v>48</v>
      </c>
      <c r="Q449" s="57">
        <v>142</v>
      </c>
      <c r="R449" s="57">
        <v>635</v>
      </c>
      <c r="S449" s="57">
        <v>188</v>
      </c>
      <c r="T449" s="57">
        <v>121</v>
      </c>
      <c r="U449" s="57">
        <v>53</v>
      </c>
      <c r="V449" s="57">
        <v>66</v>
      </c>
      <c r="W449" s="57">
        <v>116</v>
      </c>
      <c r="AA449" s="57">
        <v>10281</v>
      </c>
      <c r="AB449" s="57">
        <v>6269</v>
      </c>
      <c r="AC449" s="57">
        <v>176</v>
      </c>
      <c r="AD449" s="57">
        <v>10</v>
      </c>
      <c r="AE449" s="57">
        <v>865</v>
      </c>
      <c r="AF449" s="57">
        <v>99</v>
      </c>
      <c r="AG449" s="57">
        <v>26</v>
      </c>
      <c r="AH449" s="57">
        <v>157</v>
      </c>
      <c r="AI449" s="57">
        <v>110</v>
      </c>
      <c r="AJ449" s="57">
        <v>1237</v>
      </c>
      <c r="AK449" s="57">
        <v>224</v>
      </c>
      <c r="AL449" s="57">
        <v>41</v>
      </c>
      <c r="AM449" s="57">
        <v>108</v>
      </c>
      <c r="AN449" s="57">
        <v>481</v>
      </c>
      <c r="AO449" s="57">
        <v>179</v>
      </c>
      <c r="AP449" s="57">
        <v>108</v>
      </c>
      <c r="AQ449" s="57">
        <v>50</v>
      </c>
      <c r="AR449" s="57">
        <v>52</v>
      </c>
      <c r="AS449" s="57">
        <v>89</v>
      </c>
    </row>
    <row r="450" spans="1:45" hidden="1" x14ac:dyDescent="0.25">
      <c r="B450" s="57" t="s">
        <v>643</v>
      </c>
      <c r="C450" s="57" t="s">
        <v>668</v>
      </c>
      <c r="D450" s="57" t="s">
        <v>669</v>
      </c>
      <c r="E450" s="57">
        <f t="shared" si="66"/>
        <v>14767</v>
      </c>
      <c r="F450" s="57">
        <v>3605</v>
      </c>
      <c r="G450" s="57">
        <v>226</v>
      </c>
      <c r="H450" s="57">
        <v>25</v>
      </c>
      <c r="I450" s="57">
        <v>841</v>
      </c>
      <c r="J450" s="57">
        <v>131</v>
      </c>
      <c r="K450" s="57">
        <v>101</v>
      </c>
      <c r="L450" s="57">
        <v>168</v>
      </c>
      <c r="M450" s="57">
        <v>159</v>
      </c>
      <c r="N450" s="57">
        <v>4298</v>
      </c>
      <c r="O450" s="57">
        <v>1105</v>
      </c>
      <c r="P450" s="57">
        <v>105</v>
      </c>
      <c r="Q450" s="57">
        <v>65</v>
      </c>
      <c r="R450" s="57">
        <v>1452</v>
      </c>
      <c r="S450" s="57">
        <v>1124</v>
      </c>
      <c r="T450" s="57">
        <v>247</v>
      </c>
      <c r="U450" s="57">
        <v>440</v>
      </c>
      <c r="V450" s="57">
        <v>178</v>
      </c>
      <c r="W450" s="57">
        <v>497</v>
      </c>
      <c r="AA450" s="57">
        <v>11613</v>
      </c>
      <c r="AB450" s="57">
        <v>3325</v>
      </c>
      <c r="AC450" s="57">
        <v>189</v>
      </c>
      <c r="AD450" s="57">
        <v>24</v>
      </c>
      <c r="AE450" s="57">
        <v>732</v>
      </c>
      <c r="AF450" s="57">
        <v>119</v>
      </c>
      <c r="AG450" s="57">
        <v>79</v>
      </c>
      <c r="AH450" s="57">
        <v>149</v>
      </c>
      <c r="AI450" s="57">
        <v>143</v>
      </c>
      <c r="AJ450" s="57">
        <v>2799</v>
      </c>
      <c r="AK450" s="57">
        <v>863</v>
      </c>
      <c r="AL450" s="57">
        <v>89</v>
      </c>
      <c r="AM450" s="57">
        <v>67</v>
      </c>
      <c r="AN450" s="57">
        <v>1068</v>
      </c>
      <c r="AO450" s="57">
        <v>919</v>
      </c>
      <c r="AP450" s="57">
        <v>186</v>
      </c>
      <c r="AQ450" s="57">
        <v>366</v>
      </c>
      <c r="AR450" s="57">
        <v>150</v>
      </c>
      <c r="AS450" s="57">
        <v>346</v>
      </c>
    </row>
    <row r="451" spans="1:45" hidden="1" x14ac:dyDescent="0.25">
      <c r="B451" s="57" t="s">
        <v>643</v>
      </c>
      <c r="C451" s="57" t="s">
        <v>670</v>
      </c>
      <c r="D451" s="57" t="s">
        <v>671</v>
      </c>
      <c r="E451" s="57">
        <f t="shared" si="66"/>
        <v>12364</v>
      </c>
      <c r="F451" s="57">
        <v>7720</v>
      </c>
      <c r="G451" s="57">
        <v>411</v>
      </c>
      <c r="H451" s="57">
        <v>7</v>
      </c>
      <c r="I451" s="57">
        <v>891</v>
      </c>
      <c r="J451" s="57">
        <v>147</v>
      </c>
      <c r="K451" s="57">
        <v>40</v>
      </c>
      <c r="L451" s="57">
        <v>152</v>
      </c>
      <c r="M451" s="57">
        <v>151</v>
      </c>
      <c r="N451" s="57">
        <v>1019</v>
      </c>
      <c r="O451" s="57">
        <v>225</v>
      </c>
      <c r="P451" s="57">
        <v>26</v>
      </c>
      <c r="Q451" s="57">
        <v>133</v>
      </c>
      <c r="R451" s="57">
        <v>571</v>
      </c>
      <c r="S451" s="57">
        <v>237</v>
      </c>
      <c r="T451" s="57">
        <v>267</v>
      </c>
      <c r="U451" s="57">
        <v>111</v>
      </c>
      <c r="V451" s="57">
        <v>93</v>
      </c>
      <c r="W451" s="57">
        <v>163</v>
      </c>
      <c r="AA451" s="57">
        <v>12923</v>
      </c>
      <c r="AB451" s="57">
        <v>8192</v>
      </c>
      <c r="AC451" s="57">
        <v>334</v>
      </c>
      <c r="AD451" s="57">
        <v>11</v>
      </c>
      <c r="AE451" s="57">
        <v>861</v>
      </c>
      <c r="AF451" s="57">
        <v>122</v>
      </c>
      <c r="AG451" s="57">
        <v>42</v>
      </c>
      <c r="AH451" s="57">
        <v>155</v>
      </c>
      <c r="AI451" s="57">
        <v>142</v>
      </c>
      <c r="AJ451" s="57">
        <v>1205</v>
      </c>
      <c r="AK451" s="57">
        <v>227</v>
      </c>
      <c r="AL451" s="57">
        <v>32</v>
      </c>
      <c r="AM451" s="57">
        <v>121</v>
      </c>
      <c r="AN451" s="57">
        <v>622</v>
      </c>
      <c r="AO451" s="57">
        <v>253</v>
      </c>
      <c r="AP451" s="57">
        <v>256</v>
      </c>
      <c r="AQ451" s="57">
        <v>123</v>
      </c>
      <c r="AR451" s="57">
        <v>81</v>
      </c>
      <c r="AS451" s="57">
        <v>144</v>
      </c>
    </row>
    <row r="452" spans="1:45" hidden="1" x14ac:dyDescent="0.25">
      <c r="B452" s="57" t="s">
        <v>643</v>
      </c>
      <c r="C452" s="57" t="s">
        <v>672</v>
      </c>
      <c r="D452" s="57" t="s">
        <v>673</v>
      </c>
      <c r="E452" s="57">
        <f t="shared" ref="E452:E515" si="67">SUM(F452:W452)</f>
        <v>14106</v>
      </c>
      <c r="F452" s="57">
        <v>4110</v>
      </c>
      <c r="G452" s="57">
        <v>243</v>
      </c>
      <c r="H452" s="57">
        <v>10</v>
      </c>
      <c r="I452" s="57">
        <v>876</v>
      </c>
      <c r="J452" s="57">
        <v>152</v>
      </c>
      <c r="K452" s="57">
        <v>68</v>
      </c>
      <c r="L452" s="57">
        <v>195</v>
      </c>
      <c r="M452" s="57">
        <v>123</v>
      </c>
      <c r="N452" s="57">
        <v>2954</v>
      </c>
      <c r="O452" s="57">
        <v>1066</v>
      </c>
      <c r="P452" s="57">
        <v>235</v>
      </c>
      <c r="Q452" s="57">
        <v>55</v>
      </c>
      <c r="R452" s="57">
        <v>1515</v>
      </c>
      <c r="S452" s="57">
        <v>1201</v>
      </c>
      <c r="T452" s="57">
        <v>306</v>
      </c>
      <c r="U452" s="57">
        <v>441</v>
      </c>
      <c r="V452" s="57">
        <v>144</v>
      </c>
      <c r="W452" s="57">
        <v>412</v>
      </c>
      <c r="AA452" s="57">
        <v>14701</v>
      </c>
      <c r="AB452" s="57">
        <v>5076</v>
      </c>
      <c r="AC452" s="57">
        <v>244</v>
      </c>
      <c r="AD452" s="57">
        <v>12</v>
      </c>
      <c r="AE452" s="57">
        <v>932</v>
      </c>
      <c r="AF452" s="57">
        <v>167</v>
      </c>
      <c r="AG452" s="57">
        <v>70</v>
      </c>
      <c r="AH452" s="57">
        <v>192</v>
      </c>
      <c r="AI452" s="57">
        <v>130</v>
      </c>
      <c r="AJ452" s="57">
        <v>2817</v>
      </c>
      <c r="AK452" s="57">
        <v>976</v>
      </c>
      <c r="AL452" s="57">
        <v>203</v>
      </c>
      <c r="AM452" s="57">
        <v>60</v>
      </c>
      <c r="AN452" s="57">
        <v>1420</v>
      </c>
      <c r="AO452" s="57">
        <v>1061</v>
      </c>
      <c r="AP452" s="57">
        <v>295</v>
      </c>
      <c r="AQ452" s="57">
        <v>456</v>
      </c>
      <c r="AR452" s="57">
        <v>187</v>
      </c>
      <c r="AS452" s="57">
        <v>403</v>
      </c>
    </row>
    <row r="453" spans="1:45" hidden="1" x14ac:dyDescent="0.25">
      <c r="B453" s="57" t="s">
        <v>643</v>
      </c>
      <c r="C453" s="57" t="s">
        <v>674</v>
      </c>
      <c r="D453" s="57" t="s">
        <v>675</v>
      </c>
      <c r="E453" s="57">
        <f t="shared" si="67"/>
        <v>12048</v>
      </c>
      <c r="F453" s="57">
        <v>7498</v>
      </c>
      <c r="G453" s="57">
        <v>277</v>
      </c>
      <c r="H453" s="57">
        <v>5</v>
      </c>
      <c r="I453" s="57">
        <v>631</v>
      </c>
      <c r="J453" s="57">
        <v>82</v>
      </c>
      <c r="K453" s="57">
        <v>57</v>
      </c>
      <c r="L453" s="57">
        <v>195</v>
      </c>
      <c r="M453" s="57">
        <v>105</v>
      </c>
      <c r="N453" s="57">
        <v>1354</v>
      </c>
      <c r="O453" s="57">
        <v>234</v>
      </c>
      <c r="P453" s="57">
        <v>140</v>
      </c>
      <c r="Q453" s="57">
        <v>185</v>
      </c>
      <c r="R453" s="57">
        <v>435</v>
      </c>
      <c r="S453" s="57">
        <v>260</v>
      </c>
      <c r="T453" s="57">
        <v>128</v>
      </c>
      <c r="U453" s="57">
        <v>101</v>
      </c>
      <c r="V453" s="57">
        <v>166</v>
      </c>
      <c r="W453" s="57">
        <v>195</v>
      </c>
      <c r="AA453" s="57">
        <v>14986</v>
      </c>
      <c r="AB453" s="57">
        <v>8950</v>
      </c>
      <c r="AC453" s="57">
        <v>395</v>
      </c>
      <c r="AD453" s="57">
        <v>8</v>
      </c>
      <c r="AE453" s="57">
        <v>985</v>
      </c>
      <c r="AF453" s="57">
        <v>123</v>
      </c>
      <c r="AG453" s="57">
        <v>65</v>
      </c>
      <c r="AH453" s="57">
        <v>223</v>
      </c>
      <c r="AI453" s="57">
        <v>130</v>
      </c>
      <c r="AJ453" s="57">
        <v>1695</v>
      </c>
      <c r="AK453" s="57">
        <v>335</v>
      </c>
      <c r="AL453" s="57">
        <v>164</v>
      </c>
      <c r="AM453" s="57">
        <v>160</v>
      </c>
      <c r="AN453" s="57">
        <v>616</v>
      </c>
      <c r="AO453" s="57">
        <v>352</v>
      </c>
      <c r="AP453" s="57">
        <v>248</v>
      </c>
      <c r="AQ453" s="57">
        <v>130</v>
      </c>
      <c r="AR453" s="57">
        <v>183</v>
      </c>
      <c r="AS453" s="57">
        <v>224</v>
      </c>
    </row>
    <row r="454" spans="1:45" hidden="1" x14ac:dyDescent="0.25">
      <c r="B454" s="57" t="s">
        <v>643</v>
      </c>
      <c r="C454" s="57" t="s">
        <v>676</v>
      </c>
      <c r="D454" s="57" t="s">
        <v>677</v>
      </c>
      <c r="E454" s="57">
        <f t="shared" si="67"/>
        <v>13979</v>
      </c>
      <c r="F454" s="57">
        <v>7284</v>
      </c>
      <c r="G454" s="57">
        <v>290</v>
      </c>
      <c r="H454" s="57">
        <v>4</v>
      </c>
      <c r="I454" s="57">
        <v>1096</v>
      </c>
      <c r="J454" s="57">
        <v>184</v>
      </c>
      <c r="K454" s="57">
        <v>75</v>
      </c>
      <c r="L454" s="57">
        <v>203</v>
      </c>
      <c r="M454" s="57">
        <v>135</v>
      </c>
      <c r="N454" s="57">
        <v>1120</v>
      </c>
      <c r="O454" s="57">
        <v>480</v>
      </c>
      <c r="P454" s="57">
        <v>457</v>
      </c>
      <c r="Q454" s="57">
        <v>437</v>
      </c>
      <c r="R454" s="57">
        <v>670</v>
      </c>
      <c r="S454" s="57">
        <v>624</v>
      </c>
      <c r="T454" s="57">
        <v>205</v>
      </c>
      <c r="U454" s="57">
        <v>197</v>
      </c>
      <c r="V454" s="57">
        <v>298</v>
      </c>
      <c r="W454" s="57">
        <v>220</v>
      </c>
      <c r="AA454" s="57">
        <v>24636</v>
      </c>
      <c r="AB454" s="57">
        <v>14389</v>
      </c>
      <c r="AC454" s="57">
        <v>528</v>
      </c>
      <c r="AD454" s="57">
        <v>7</v>
      </c>
      <c r="AE454" s="57">
        <v>1874</v>
      </c>
      <c r="AF454" s="57">
        <v>238</v>
      </c>
      <c r="AG454" s="57">
        <v>104</v>
      </c>
      <c r="AH454" s="57">
        <v>281</v>
      </c>
      <c r="AI454" s="57">
        <v>182</v>
      </c>
      <c r="AJ454" s="57">
        <v>2273</v>
      </c>
      <c r="AK454" s="57">
        <v>669</v>
      </c>
      <c r="AL454" s="57">
        <v>435</v>
      </c>
      <c r="AM454" s="57">
        <v>475</v>
      </c>
      <c r="AN454" s="57">
        <v>1005</v>
      </c>
      <c r="AO454" s="57">
        <v>832</v>
      </c>
      <c r="AP454" s="57">
        <v>445</v>
      </c>
      <c r="AQ454" s="57">
        <v>269</v>
      </c>
      <c r="AR454" s="57">
        <v>305</v>
      </c>
      <c r="AS454" s="57">
        <v>325</v>
      </c>
    </row>
    <row r="455" spans="1:45" hidden="1" x14ac:dyDescent="0.25">
      <c r="B455" s="57" t="s">
        <v>643</v>
      </c>
      <c r="C455" s="57" t="s">
        <v>678</v>
      </c>
      <c r="D455" s="57" t="s">
        <v>679</v>
      </c>
      <c r="E455" s="57">
        <f t="shared" si="67"/>
        <v>14370</v>
      </c>
      <c r="F455" s="57">
        <v>8255</v>
      </c>
      <c r="G455" s="57">
        <v>226</v>
      </c>
      <c r="H455" s="57">
        <v>53</v>
      </c>
      <c r="I455" s="57">
        <v>1019</v>
      </c>
      <c r="J455" s="57">
        <v>148</v>
      </c>
      <c r="K455" s="57">
        <v>129</v>
      </c>
      <c r="L455" s="57">
        <v>181</v>
      </c>
      <c r="M455" s="57">
        <v>149</v>
      </c>
      <c r="N455" s="57">
        <v>1315</v>
      </c>
      <c r="O455" s="57">
        <v>482</v>
      </c>
      <c r="P455" s="57">
        <v>143</v>
      </c>
      <c r="Q455" s="57">
        <v>113</v>
      </c>
      <c r="R455" s="57">
        <v>621</v>
      </c>
      <c r="S455" s="57">
        <v>717</v>
      </c>
      <c r="T455" s="57">
        <v>197</v>
      </c>
      <c r="U455" s="57">
        <v>256</v>
      </c>
      <c r="V455" s="57">
        <v>187</v>
      </c>
      <c r="W455" s="57">
        <v>179</v>
      </c>
      <c r="AA455" s="57">
        <v>10881</v>
      </c>
      <c r="AB455" s="57">
        <v>6233</v>
      </c>
      <c r="AC455" s="57">
        <v>178</v>
      </c>
      <c r="AD455" s="57">
        <v>50</v>
      </c>
      <c r="AE455" s="57">
        <v>648</v>
      </c>
      <c r="AF455" s="57">
        <v>127</v>
      </c>
      <c r="AG455" s="57">
        <v>111</v>
      </c>
      <c r="AH455" s="57">
        <v>148</v>
      </c>
      <c r="AI455" s="57">
        <v>114</v>
      </c>
      <c r="AJ455" s="57">
        <v>904</v>
      </c>
      <c r="AK455" s="57">
        <v>396</v>
      </c>
      <c r="AL455" s="57">
        <v>127</v>
      </c>
      <c r="AM455" s="57">
        <v>91</v>
      </c>
      <c r="AN455" s="57">
        <v>490</v>
      </c>
      <c r="AO455" s="57">
        <v>567</v>
      </c>
      <c r="AP455" s="57">
        <v>159</v>
      </c>
      <c r="AQ455" s="57">
        <v>226</v>
      </c>
      <c r="AR455" s="57">
        <v>150</v>
      </c>
      <c r="AS455" s="57">
        <v>162</v>
      </c>
    </row>
    <row r="456" spans="1:45" hidden="1" x14ac:dyDescent="0.25">
      <c r="B456" s="57" t="s">
        <v>643</v>
      </c>
      <c r="C456" s="57" t="s">
        <v>680</v>
      </c>
      <c r="D456" s="57" t="s">
        <v>681</v>
      </c>
      <c r="E456" s="57">
        <f t="shared" si="67"/>
        <v>10611</v>
      </c>
      <c r="F456" s="57">
        <v>7797</v>
      </c>
      <c r="G456" s="57">
        <v>342</v>
      </c>
      <c r="H456" s="57">
        <v>1</v>
      </c>
      <c r="I456" s="57">
        <v>560</v>
      </c>
      <c r="J456" s="57">
        <v>110</v>
      </c>
      <c r="K456" s="57">
        <v>41</v>
      </c>
      <c r="L456" s="57">
        <v>138</v>
      </c>
      <c r="M456" s="57">
        <v>81</v>
      </c>
      <c r="N456" s="57">
        <v>713</v>
      </c>
      <c r="O456" s="57">
        <v>68</v>
      </c>
      <c r="P456" s="57">
        <v>10</v>
      </c>
      <c r="Q456" s="57">
        <v>97</v>
      </c>
      <c r="R456" s="57">
        <v>259</v>
      </c>
      <c r="S456" s="57">
        <v>89</v>
      </c>
      <c r="T456" s="57">
        <v>101</v>
      </c>
      <c r="U456" s="57">
        <v>27</v>
      </c>
      <c r="V456" s="57">
        <v>65</v>
      </c>
      <c r="W456" s="57">
        <v>112</v>
      </c>
      <c r="AA456" s="57">
        <v>8951</v>
      </c>
      <c r="AB456" s="57">
        <v>6432</v>
      </c>
      <c r="AC456" s="57">
        <v>246</v>
      </c>
      <c r="AD456" s="57">
        <v>1</v>
      </c>
      <c r="AE456" s="57">
        <v>498</v>
      </c>
      <c r="AF456" s="57">
        <v>84</v>
      </c>
      <c r="AG456" s="57">
        <v>31</v>
      </c>
      <c r="AH456" s="57">
        <v>134</v>
      </c>
      <c r="AI456" s="57">
        <v>65</v>
      </c>
      <c r="AJ456" s="57">
        <v>622</v>
      </c>
      <c r="AK456" s="57">
        <v>67</v>
      </c>
      <c r="AL456" s="57">
        <v>19</v>
      </c>
      <c r="AM456" s="57">
        <v>64</v>
      </c>
      <c r="AN456" s="57">
        <v>292</v>
      </c>
      <c r="AO456" s="57">
        <v>96</v>
      </c>
      <c r="AP456" s="57">
        <v>99</v>
      </c>
      <c r="AQ456" s="57">
        <v>37</v>
      </c>
      <c r="AR456" s="57">
        <v>64</v>
      </c>
      <c r="AS456" s="57">
        <v>100</v>
      </c>
    </row>
    <row r="457" spans="1:45" hidden="1" x14ac:dyDescent="0.25">
      <c r="B457" s="57" t="s">
        <v>643</v>
      </c>
      <c r="C457" s="57" t="s">
        <v>682</v>
      </c>
      <c r="D457" s="57" t="s">
        <v>683</v>
      </c>
      <c r="E457" s="57">
        <f t="shared" si="67"/>
        <v>13586</v>
      </c>
      <c r="F457" s="57">
        <v>3845</v>
      </c>
      <c r="G457" s="57">
        <v>193</v>
      </c>
      <c r="H457" s="57">
        <v>20</v>
      </c>
      <c r="I457" s="57">
        <v>824</v>
      </c>
      <c r="J457" s="57">
        <v>213</v>
      </c>
      <c r="K457" s="57">
        <v>121</v>
      </c>
      <c r="L457" s="57">
        <v>175</v>
      </c>
      <c r="M457" s="57">
        <v>157</v>
      </c>
      <c r="N457" s="57">
        <v>2752</v>
      </c>
      <c r="O457" s="57">
        <v>757</v>
      </c>
      <c r="P457" s="57">
        <v>178</v>
      </c>
      <c r="Q457" s="57">
        <v>126</v>
      </c>
      <c r="R457" s="57">
        <v>1563</v>
      </c>
      <c r="S457" s="57">
        <v>1103</v>
      </c>
      <c r="T457" s="57">
        <v>453</v>
      </c>
      <c r="U457" s="57">
        <v>403</v>
      </c>
      <c r="V457" s="57">
        <v>185</v>
      </c>
      <c r="W457" s="57">
        <v>518</v>
      </c>
      <c r="AA457" s="57">
        <v>9524</v>
      </c>
      <c r="AB457" s="57">
        <v>2675</v>
      </c>
      <c r="AC457" s="57">
        <v>130</v>
      </c>
      <c r="AD457" s="57">
        <v>16</v>
      </c>
      <c r="AE457" s="57">
        <v>510</v>
      </c>
      <c r="AF457" s="57">
        <v>174</v>
      </c>
      <c r="AG457" s="57">
        <v>102</v>
      </c>
      <c r="AH457" s="57">
        <v>129</v>
      </c>
      <c r="AI457" s="57">
        <v>124</v>
      </c>
      <c r="AJ457" s="57">
        <v>1793</v>
      </c>
      <c r="AK457" s="57">
        <v>560</v>
      </c>
      <c r="AL457" s="57">
        <v>136</v>
      </c>
      <c r="AM457" s="57">
        <v>91</v>
      </c>
      <c r="AN457" s="57">
        <v>1107</v>
      </c>
      <c r="AO457" s="57">
        <v>825</v>
      </c>
      <c r="AP457" s="57">
        <v>268</v>
      </c>
      <c r="AQ457" s="57">
        <v>338</v>
      </c>
      <c r="AR457" s="57">
        <v>153</v>
      </c>
      <c r="AS457" s="57">
        <v>393</v>
      </c>
    </row>
    <row r="458" spans="1:45" hidden="1" x14ac:dyDescent="0.25">
      <c r="B458" s="57" t="s">
        <v>643</v>
      </c>
      <c r="C458" s="57" t="s">
        <v>684</v>
      </c>
      <c r="D458" s="57" t="s">
        <v>685</v>
      </c>
      <c r="E458" s="57">
        <f t="shared" si="67"/>
        <v>12979</v>
      </c>
      <c r="F458" s="57">
        <v>7395</v>
      </c>
      <c r="G458" s="57">
        <v>212</v>
      </c>
      <c r="H458" s="57">
        <v>22</v>
      </c>
      <c r="I458" s="57">
        <v>965</v>
      </c>
      <c r="J458" s="57">
        <v>148</v>
      </c>
      <c r="K458" s="57">
        <v>82</v>
      </c>
      <c r="L458" s="57">
        <v>141</v>
      </c>
      <c r="M458" s="57">
        <v>117</v>
      </c>
      <c r="N458" s="57">
        <v>1095</v>
      </c>
      <c r="O458" s="57">
        <v>343</v>
      </c>
      <c r="P458" s="57">
        <v>239</v>
      </c>
      <c r="Q458" s="57">
        <v>128</v>
      </c>
      <c r="R458" s="57">
        <v>696</v>
      </c>
      <c r="S458" s="57">
        <v>595</v>
      </c>
      <c r="T458" s="57">
        <v>196</v>
      </c>
      <c r="U458" s="57">
        <v>167</v>
      </c>
      <c r="V458" s="57">
        <v>180</v>
      </c>
      <c r="W458" s="57">
        <v>258</v>
      </c>
      <c r="AA458" s="57">
        <v>14819</v>
      </c>
      <c r="AB458" s="57">
        <v>8880</v>
      </c>
      <c r="AC458" s="57">
        <v>240</v>
      </c>
      <c r="AD458" s="57">
        <v>22</v>
      </c>
      <c r="AE458" s="57">
        <v>1026</v>
      </c>
      <c r="AF458" s="57">
        <v>139</v>
      </c>
      <c r="AG458" s="57">
        <v>81</v>
      </c>
      <c r="AH458" s="57">
        <v>142</v>
      </c>
      <c r="AI458" s="57">
        <v>133</v>
      </c>
      <c r="AJ458" s="57">
        <v>1344</v>
      </c>
      <c r="AK458" s="57">
        <v>411</v>
      </c>
      <c r="AL458" s="57">
        <v>195</v>
      </c>
      <c r="AM458" s="57">
        <v>147</v>
      </c>
      <c r="AN458" s="57">
        <v>662</v>
      </c>
      <c r="AO458" s="57">
        <v>550</v>
      </c>
      <c r="AP458" s="57">
        <v>221</v>
      </c>
      <c r="AQ458" s="57">
        <v>170</v>
      </c>
      <c r="AR458" s="57">
        <v>171</v>
      </c>
      <c r="AS458" s="57">
        <v>285</v>
      </c>
    </row>
    <row r="459" spans="1:45" hidden="1" x14ac:dyDescent="0.25">
      <c r="A459" s="57" t="s">
        <v>688</v>
      </c>
      <c r="B459" s="57" t="s">
        <v>688</v>
      </c>
      <c r="C459" s="57" t="s">
        <v>686</v>
      </c>
      <c r="D459" s="57" t="s">
        <v>687</v>
      </c>
      <c r="E459" s="57">
        <f t="shared" si="67"/>
        <v>12701</v>
      </c>
      <c r="F459" s="57">
        <v>6852</v>
      </c>
      <c r="G459" s="57">
        <v>137</v>
      </c>
      <c r="H459" s="57">
        <v>13</v>
      </c>
      <c r="I459" s="57">
        <v>1166</v>
      </c>
      <c r="J459" s="57">
        <v>147</v>
      </c>
      <c r="K459" s="57">
        <v>89</v>
      </c>
      <c r="L459" s="57">
        <v>135</v>
      </c>
      <c r="M459" s="57">
        <v>104</v>
      </c>
      <c r="N459" s="57">
        <v>1414</v>
      </c>
      <c r="O459" s="57">
        <v>494</v>
      </c>
      <c r="P459" s="57">
        <v>107</v>
      </c>
      <c r="Q459" s="57">
        <v>76</v>
      </c>
      <c r="R459" s="57">
        <v>835</v>
      </c>
      <c r="S459" s="57">
        <v>577</v>
      </c>
      <c r="T459" s="57">
        <v>166</v>
      </c>
      <c r="U459" s="57">
        <v>121</v>
      </c>
      <c r="V459" s="57">
        <v>86</v>
      </c>
      <c r="W459" s="57">
        <v>182</v>
      </c>
      <c r="AA459" s="57">
        <v>13693</v>
      </c>
      <c r="AB459" s="57">
        <v>8227</v>
      </c>
      <c r="AC459" s="57">
        <v>191</v>
      </c>
      <c r="AD459" s="57">
        <v>16</v>
      </c>
      <c r="AE459" s="57">
        <v>1167</v>
      </c>
      <c r="AF459" s="57">
        <v>127</v>
      </c>
      <c r="AG459" s="57">
        <v>76</v>
      </c>
      <c r="AH459" s="57">
        <v>147</v>
      </c>
      <c r="AI459" s="57">
        <v>109</v>
      </c>
      <c r="AJ459" s="57">
        <v>1270</v>
      </c>
      <c r="AK459" s="57">
        <v>465</v>
      </c>
      <c r="AL459" s="57">
        <v>104</v>
      </c>
      <c r="AM459" s="57">
        <v>93</v>
      </c>
      <c r="AN459" s="57">
        <v>689</v>
      </c>
      <c r="AO459" s="57">
        <v>473</v>
      </c>
      <c r="AP459" s="57">
        <v>164</v>
      </c>
      <c r="AQ459" s="57">
        <v>111</v>
      </c>
      <c r="AR459" s="57">
        <v>91</v>
      </c>
      <c r="AS459" s="57">
        <v>173</v>
      </c>
    </row>
    <row r="460" spans="1:45" hidden="1" x14ac:dyDescent="0.25">
      <c r="B460" s="57" t="s">
        <v>688</v>
      </c>
      <c r="C460" s="57" t="s">
        <v>689</v>
      </c>
      <c r="D460" s="57" t="s">
        <v>690</v>
      </c>
      <c r="E460" s="57">
        <f t="shared" si="67"/>
        <v>14353</v>
      </c>
      <c r="F460" s="57">
        <v>6616</v>
      </c>
      <c r="G460" s="57">
        <v>564</v>
      </c>
      <c r="H460" s="57">
        <v>4</v>
      </c>
      <c r="I460" s="57">
        <v>2302</v>
      </c>
      <c r="J460" s="57">
        <v>316</v>
      </c>
      <c r="K460" s="57">
        <v>107</v>
      </c>
      <c r="L460" s="57">
        <v>207</v>
      </c>
      <c r="M460" s="57">
        <v>233</v>
      </c>
      <c r="N460" s="57">
        <v>660</v>
      </c>
      <c r="O460" s="57">
        <v>299</v>
      </c>
      <c r="P460" s="57">
        <v>83</v>
      </c>
      <c r="Q460" s="57">
        <v>236</v>
      </c>
      <c r="R460" s="57">
        <v>752</v>
      </c>
      <c r="S460" s="57">
        <v>885</v>
      </c>
      <c r="T460" s="57">
        <v>365</v>
      </c>
      <c r="U460" s="57">
        <v>225</v>
      </c>
      <c r="V460" s="57">
        <v>258</v>
      </c>
      <c r="W460" s="57">
        <v>241</v>
      </c>
      <c r="AA460" s="57">
        <v>18023</v>
      </c>
      <c r="AB460" s="57">
        <v>9038</v>
      </c>
      <c r="AC460" s="57">
        <v>625</v>
      </c>
      <c r="AD460" s="57">
        <v>3</v>
      </c>
      <c r="AE460" s="57">
        <v>2541</v>
      </c>
      <c r="AF460" s="57">
        <v>302</v>
      </c>
      <c r="AG460" s="57">
        <v>100</v>
      </c>
      <c r="AH460" s="57">
        <v>220</v>
      </c>
      <c r="AI460" s="57">
        <v>248</v>
      </c>
      <c r="AJ460" s="57">
        <v>1311</v>
      </c>
      <c r="AK460" s="57">
        <v>362</v>
      </c>
      <c r="AL460" s="57">
        <v>97</v>
      </c>
      <c r="AM460" s="57">
        <v>279</v>
      </c>
      <c r="AN460" s="57">
        <v>858</v>
      </c>
      <c r="AO460" s="57">
        <v>839</v>
      </c>
      <c r="AP460" s="57">
        <v>441</v>
      </c>
      <c r="AQ460" s="57">
        <v>236</v>
      </c>
      <c r="AR460" s="57">
        <v>245</v>
      </c>
      <c r="AS460" s="57">
        <v>278</v>
      </c>
    </row>
    <row r="461" spans="1:45" hidden="1" x14ac:dyDescent="0.25">
      <c r="B461" s="57" t="s">
        <v>688</v>
      </c>
      <c r="C461" s="57" t="s">
        <v>691</v>
      </c>
      <c r="D461" s="57" t="s">
        <v>692</v>
      </c>
      <c r="E461" s="57">
        <f t="shared" si="67"/>
        <v>11346</v>
      </c>
      <c r="F461" s="57">
        <v>6764</v>
      </c>
      <c r="G461" s="57">
        <v>422</v>
      </c>
      <c r="H461" s="57">
        <v>2</v>
      </c>
      <c r="I461" s="57">
        <v>2027</v>
      </c>
      <c r="J461" s="57">
        <v>108</v>
      </c>
      <c r="K461" s="57">
        <v>78</v>
      </c>
      <c r="L461" s="57">
        <v>164</v>
      </c>
      <c r="M461" s="57">
        <v>136</v>
      </c>
      <c r="N461" s="57">
        <v>294</v>
      </c>
      <c r="O461" s="57">
        <v>83</v>
      </c>
      <c r="P461" s="57">
        <v>46</v>
      </c>
      <c r="Q461" s="57">
        <v>115</v>
      </c>
      <c r="R461" s="57">
        <v>287</v>
      </c>
      <c r="S461" s="57">
        <v>272</v>
      </c>
      <c r="T461" s="57">
        <v>119</v>
      </c>
      <c r="U461" s="57">
        <v>86</v>
      </c>
      <c r="V461" s="57">
        <v>161</v>
      </c>
      <c r="W461" s="57">
        <v>182</v>
      </c>
      <c r="AA461" s="57">
        <v>11467</v>
      </c>
      <c r="AB461" s="57">
        <v>6668</v>
      </c>
      <c r="AC461" s="57">
        <v>386</v>
      </c>
      <c r="AD461" s="57">
        <v>2</v>
      </c>
      <c r="AE461" s="57">
        <v>1900</v>
      </c>
      <c r="AF461" s="57">
        <v>129</v>
      </c>
      <c r="AG461" s="57">
        <v>82</v>
      </c>
      <c r="AH461" s="57">
        <v>156</v>
      </c>
      <c r="AI461" s="57">
        <v>146</v>
      </c>
      <c r="AJ461" s="57">
        <v>348</v>
      </c>
      <c r="AK461" s="57">
        <v>122</v>
      </c>
      <c r="AL461" s="57">
        <v>73</v>
      </c>
      <c r="AM461" s="57">
        <v>110</v>
      </c>
      <c r="AN461" s="57">
        <v>392</v>
      </c>
      <c r="AO461" s="57">
        <v>323</v>
      </c>
      <c r="AP461" s="57">
        <v>205</v>
      </c>
      <c r="AQ461" s="57">
        <v>95</v>
      </c>
      <c r="AR461" s="57">
        <v>165</v>
      </c>
      <c r="AS461" s="57">
        <v>165</v>
      </c>
    </row>
    <row r="462" spans="1:45" hidden="1" x14ac:dyDescent="0.25">
      <c r="B462" s="57" t="s">
        <v>688</v>
      </c>
      <c r="C462" s="57" t="s">
        <v>693</v>
      </c>
      <c r="D462" s="57" t="s">
        <v>694</v>
      </c>
      <c r="E462" s="57">
        <f t="shared" si="67"/>
        <v>11543</v>
      </c>
      <c r="F462" s="57">
        <v>7194</v>
      </c>
      <c r="G462" s="57">
        <v>374</v>
      </c>
      <c r="H462" s="57">
        <v>2</v>
      </c>
      <c r="I462" s="57">
        <v>1770</v>
      </c>
      <c r="J462" s="57">
        <v>116</v>
      </c>
      <c r="K462" s="57">
        <v>66</v>
      </c>
      <c r="L462" s="57">
        <v>203</v>
      </c>
      <c r="M462" s="57">
        <v>154</v>
      </c>
      <c r="N462" s="57">
        <v>352</v>
      </c>
      <c r="O462" s="57">
        <v>97</v>
      </c>
      <c r="P462" s="57">
        <v>16</v>
      </c>
      <c r="Q462" s="57">
        <v>161</v>
      </c>
      <c r="R462" s="57">
        <v>287</v>
      </c>
      <c r="S462" s="57">
        <v>237</v>
      </c>
      <c r="T462" s="57">
        <v>149</v>
      </c>
      <c r="U462" s="57">
        <v>67</v>
      </c>
      <c r="V462" s="57">
        <v>152</v>
      </c>
      <c r="W462" s="57">
        <v>146</v>
      </c>
      <c r="AA462" s="57">
        <v>7999</v>
      </c>
      <c r="AB462" s="57">
        <v>4940</v>
      </c>
      <c r="AC462" s="57">
        <v>235</v>
      </c>
      <c r="AD462" s="57">
        <v>2</v>
      </c>
      <c r="AE462" s="57">
        <v>1137</v>
      </c>
      <c r="AF462" s="57">
        <v>104</v>
      </c>
      <c r="AG462" s="57">
        <v>52</v>
      </c>
      <c r="AH462" s="57">
        <v>153</v>
      </c>
      <c r="AI462" s="57">
        <v>104</v>
      </c>
      <c r="AJ462" s="57">
        <v>250</v>
      </c>
      <c r="AK462" s="57">
        <v>88</v>
      </c>
      <c r="AL462" s="57">
        <v>17</v>
      </c>
      <c r="AM462" s="57">
        <v>99</v>
      </c>
      <c r="AN462" s="57">
        <v>245</v>
      </c>
      <c r="AO462" s="57">
        <v>191</v>
      </c>
      <c r="AP462" s="57">
        <v>112</v>
      </c>
      <c r="AQ462" s="57">
        <v>51</v>
      </c>
      <c r="AR462" s="57">
        <v>106</v>
      </c>
      <c r="AS462" s="57">
        <v>113</v>
      </c>
    </row>
    <row r="463" spans="1:45" hidden="1" x14ac:dyDescent="0.25">
      <c r="B463" s="57" t="s">
        <v>688</v>
      </c>
      <c r="C463" s="57" t="s">
        <v>695</v>
      </c>
      <c r="D463" s="57" t="s">
        <v>696</v>
      </c>
      <c r="E463" s="57">
        <f t="shared" si="67"/>
        <v>12330</v>
      </c>
      <c r="F463" s="57">
        <v>1949</v>
      </c>
      <c r="G463" s="57">
        <v>110</v>
      </c>
      <c r="H463" s="57">
        <v>11</v>
      </c>
      <c r="I463" s="57">
        <v>1149</v>
      </c>
      <c r="J463" s="57">
        <v>59</v>
      </c>
      <c r="K463" s="57">
        <v>74</v>
      </c>
      <c r="L463" s="57">
        <v>163</v>
      </c>
      <c r="M463" s="57">
        <v>104</v>
      </c>
      <c r="N463" s="57">
        <v>3988</v>
      </c>
      <c r="O463" s="57">
        <v>1379</v>
      </c>
      <c r="P463" s="57">
        <v>86</v>
      </c>
      <c r="Q463" s="57">
        <v>43</v>
      </c>
      <c r="R463" s="57">
        <v>1615</v>
      </c>
      <c r="S463" s="57">
        <v>765</v>
      </c>
      <c r="T463" s="57">
        <v>106</v>
      </c>
      <c r="U463" s="57">
        <v>222</v>
      </c>
      <c r="V463" s="57">
        <v>148</v>
      </c>
      <c r="W463" s="57">
        <v>359</v>
      </c>
      <c r="AA463" s="57">
        <v>13026</v>
      </c>
      <c r="AB463" s="57">
        <v>3988</v>
      </c>
      <c r="AC463" s="57">
        <v>158</v>
      </c>
      <c r="AD463" s="57">
        <v>7</v>
      </c>
      <c r="AE463" s="57">
        <v>1039</v>
      </c>
      <c r="AF463" s="57">
        <v>69</v>
      </c>
      <c r="AG463" s="57">
        <v>71</v>
      </c>
      <c r="AH463" s="57">
        <v>160</v>
      </c>
      <c r="AI463" s="57">
        <v>110</v>
      </c>
      <c r="AJ463" s="57">
        <v>3155</v>
      </c>
      <c r="AK463" s="57">
        <v>1230</v>
      </c>
      <c r="AL463" s="57">
        <v>74</v>
      </c>
      <c r="AM463" s="57">
        <v>58</v>
      </c>
      <c r="AN463" s="57">
        <v>1335</v>
      </c>
      <c r="AO463" s="57">
        <v>741</v>
      </c>
      <c r="AP463" s="57">
        <v>177</v>
      </c>
      <c r="AQ463" s="57">
        <v>220</v>
      </c>
      <c r="AR463" s="57">
        <v>124</v>
      </c>
      <c r="AS463" s="57">
        <v>310</v>
      </c>
    </row>
    <row r="464" spans="1:45" hidden="1" x14ac:dyDescent="0.25">
      <c r="B464" s="57" t="s">
        <v>688</v>
      </c>
      <c r="C464" s="57" t="s">
        <v>697</v>
      </c>
      <c r="D464" s="57" t="s">
        <v>698</v>
      </c>
      <c r="E464" s="57">
        <f t="shared" si="67"/>
        <v>11563</v>
      </c>
      <c r="F464" s="57">
        <v>5749</v>
      </c>
      <c r="G464" s="57">
        <v>143</v>
      </c>
      <c r="H464" s="57">
        <v>8</v>
      </c>
      <c r="I464" s="57">
        <v>1168</v>
      </c>
      <c r="J464" s="57">
        <v>87</v>
      </c>
      <c r="K464" s="57">
        <v>87</v>
      </c>
      <c r="L464" s="57">
        <v>141</v>
      </c>
      <c r="M464" s="57">
        <v>141</v>
      </c>
      <c r="N464" s="57">
        <v>1285</v>
      </c>
      <c r="O464" s="57">
        <v>557</v>
      </c>
      <c r="P464" s="57">
        <v>111</v>
      </c>
      <c r="Q464" s="57">
        <v>76</v>
      </c>
      <c r="R464" s="57">
        <v>1049</v>
      </c>
      <c r="S464" s="57">
        <v>458</v>
      </c>
      <c r="T464" s="57">
        <v>117</v>
      </c>
      <c r="U464" s="57">
        <v>103</v>
      </c>
      <c r="V464" s="57">
        <v>124</v>
      </c>
      <c r="W464" s="57">
        <v>159</v>
      </c>
      <c r="AA464" s="57">
        <v>13700</v>
      </c>
      <c r="AB464" s="57">
        <v>6981</v>
      </c>
      <c r="AC464" s="57">
        <v>152</v>
      </c>
      <c r="AD464" s="57">
        <v>10</v>
      </c>
      <c r="AE464" s="57">
        <v>1372</v>
      </c>
      <c r="AF464" s="57">
        <v>96</v>
      </c>
      <c r="AG464" s="57">
        <v>80</v>
      </c>
      <c r="AH464" s="57">
        <v>146</v>
      </c>
      <c r="AI464" s="57">
        <v>135</v>
      </c>
      <c r="AJ464" s="57">
        <v>1771</v>
      </c>
      <c r="AK464" s="57">
        <v>612</v>
      </c>
      <c r="AL464" s="57">
        <v>105</v>
      </c>
      <c r="AM464" s="57">
        <v>96</v>
      </c>
      <c r="AN464" s="57">
        <v>1071</v>
      </c>
      <c r="AO464" s="57">
        <v>489</v>
      </c>
      <c r="AP464" s="57">
        <v>160</v>
      </c>
      <c r="AQ464" s="57">
        <v>103</v>
      </c>
      <c r="AR464" s="57">
        <v>103</v>
      </c>
      <c r="AS464" s="57">
        <v>218</v>
      </c>
    </row>
    <row r="465" spans="1:45" hidden="1" x14ac:dyDescent="0.25">
      <c r="B465" s="57" t="s">
        <v>688</v>
      </c>
      <c r="C465" s="57" t="s">
        <v>699</v>
      </c>
      <c r="D465" s="57" t="s">
        <v>700</v>
      </c>
      <c r="E465" s="57">
        <f t="shared" si="67"/>
        <v>15541</v>
      </c>
      <c r="F465" s="57">
        <v>8235</v>
      </c>
      <c r="G465" s="57">
        <v>201</v>
      </c>
      <c r="H465" s="57">
        <v>22</v>
      </c>
      <c r="I465" s="57">
        <v>1568</v>
      </c>
      <c r="J465" s="57">
        <v>167</v>
      </c>
      <c r="K465" s="57">
        <v>191</v>
      </c>
      <c r="L465" s="57">
        <v>183</v>
      </c>
      <c r="M465" s="57">
        <v>175</v>
      </c>
      <c r="N465" s="57">
        <v>1581</v>
      </c>
      <c r="O465" s="57">
        <v>439</v>
      </c>
      <c r="P465" s="57">
        <v>69</v>
      </c>
      <c r="Q465" s="57">
        <v>131</v>
      </c>
      <c r="R465" s="57">
        <v>913</v>
      </c>
      <c r="S465" s="57">
        <v>938</v>
      </c>
      <c r="T465" s="57">
        <v>223</v>
      </c>
      <c r="U465" s="57">
        <v>180</v>
      </c>
      <c r="V465" s="57">
        <v>150</v>
      </c>
      <c r="W465" s="57">
        <v>175</v>
      </c>
      <c r="AA465" s="57">
        <v>12661</v>
      </c>
      <c r="AB465" s="57">
        <v>6983</v>
      </c>
      <c r="AC465" s="57">
        <v>155</v>
      </c>
      <c r="AD465" s="57">
        <v>24</v>
      </c>
      <c r="AE465" s="57">
        <v>1070</v>
      </c>
      <c r="AF465" s="57">
        <v>155</v>
      </c>
      <c r="AG465" s="57">
        <v>168</v>
      </c>
      <c r="AH465" s="57">
        <v>160</v>
      </c>
      <c r="AI465" s="57">
        <v>139</v>
      </c>
      <c r="AJ465" s="57">
        <v>1224</v>
      </c>
      <c r="AK465" s="57">
        <v>377</v>
      </c>
      <c r="AL465" s="57">
        <v>64</v>
      </c>
      <c r="AM465" s="57">
        <v>81</v>
      </c>
      <c r="AN465" s="57">
        <v>723</v>
      </c>
      <c r="AO465" s="57">
        <v>703</v>
      </c>
      <c r="AP465" s="57">
        <v>205</v>
      </c>
      <c r="AQ465" s="57">
        <v>146</v>
      </c>
      <c r="AR465" s="57">
        <v>121</v>
      </c>
      <c r="AS465" s="57">
        <v>163</v>
      </c>
    </row>
    <row r="466" spans="1:45" hidden="1" x14ac:dyDescent="0.25">
      <c r="B466" s="57" t="s">
        <v>688</v>
      </c>
      <c r="C466" s="57" t="s">
        <v>701</v>
      </c>
      <c r="D466" s="57" t="s">
        <v>702</v>
      </c>
      <c r="E466" s="57">
        <f t="shared" si="67"/>
        <v>12155</v>
      </c>
      <c r="F466" s="57">
        <v>6922</v>
      </c>
      <c r="G466" s="57">
        <v>160</v>
      </c>
      <c r="H466" s="57">
        <v>12</v>
      </c>
      <c r="I466" s="57">
        <v>1121</v>
      </c>
      <c r="J466" s="57">
        <v>140</v>
      </c>
      <c r="K466" s="57">
        <v>122</v>
      </c>
      <c r="L466" s="57">
        <v>151</v>
      </c>
      <c r="M466" s="57">
        <v>155</v>
      </c>
      <c r="N466" s="57">
        <v>597</v>
      </c>
      <c r="O466" s="57">
        <v>392</v>
      </c>
      <c r="P466" s="57">
        <v>161</v>
      </c>
      <c r="Q466" s="57">
        <v>86</v>
      </c>
      <c r="R466" s="57">
        <v>794</v>
      </c>
      <c r="S466" s="57">
        <v>668</v>
      </c>
      <c r="T466" s="57">
        <v>230</v>
      </c>
      <c r="U466" s="57">
        <v>118</v>
      </c>
      <c r="V466" s="57">
        <v>151</v>
      </c>
      <c r="W466" s="57">
        <v>175</v>
      </c>
      <c r="AA466" s="57">
        <v>9557</v>
      </c>
      <c r="AB466" s="57">
        <v>5552</v>
      </c>
      <c r="AC466" s="57">
        <v>115</v>
      </c>
      <c r="AD466" s="57">
        <v>10</v>
      </c>
      <c r="AE466" s="57">
        <v>765</v>
      </c>
      <c r="AF466" s="57">
        <v>129</v>
      </c>
      <c r="AG466" s="57">
        <v>99</v>
      </c>
      <c r="AH466" s="57">
        <v>122</v>
      </c>
      <c r="AI466" s="57">
        <v>126</v>
      </c>
      <c r="AJ466" s="57">
        <v>474</v>
      </c>
      <c r="AK466" s="57">
        <v>330</v>
      </c>
      <c r="AL466" s="57">
        <v>132</v>
      </c>
      <c r="AM466" s="57">
        <v>62</v>
      </c>
      <c r="AN466" s="57">
        <v>596</v>
      </c>
      <c r="AO466" s="57">
        <v>507</v>
      </c>
      <c r="AP466" s="57">
        <v>174</v>
      </c>
      <c r="AQ466" s="57">
        <v>96</v>
      </c>
      <c r="AR466" s="57">
        <v>112</v>
      </c>
      <c r="AS466" s="57">
        <v>156</v>
      </c>
    </row>
    <row r="467" spans="1:45" hidden="1" x14ac:dyDescent="0.25">
      <c r="B467" s="57" t="s">
        <v>688</v>
      </c>
      <c r="C467" s="57" t="s">
        <v>703</v>
      </c>
      <c r="D467" s="57" t="s">
        <v>704</v>
      </c>
      <c r="E467" s="57">
        <f t="shared" si="67"/>
        <v>11408</v>
      </c>
      <c r="F467" s="57">
        <v>6734</v>
      </c>
      <c r="G467" s="57">
        <v>146</v>
      </c>
      <c r="H467" s="57">
        <v>15</v>
      </c>
      <c r="I467" s="57">
        <v>996</v>
      </c>
      <c r="J467" s="57">
        <v>143</v>
      </c>
      <c r="K467" s="57">
        <v>93</v>
      </c>
      <c r="L467" s="57">
        <v>151</v>
      </c>
      <c r="M467" s="57">
        <v>102</v>
      </c>
      <c r="N467" s="57">
        <v>877</v>
      </c>
      <c r="O467" s="57">
        <v>438</v>
      </c>
      <c r="P467" s="57">
        <v>100</v>
      </c>
      <c r="Q467" s="57">
        <v>75</v>
      </c>
      <c r="R467" s="57">
        <v>680</v>
      </c>
      <c r="S467" s="57">
        <v>427</v>
      </c>
      <c r="T467" s="57">
        <v>137</v>
      </c>
      <c r="U467" s="57">
        <v>55</v>
      </c>
      <c r="V467" s="57">
        <v>103</v>
      </c>
      <c r="W467" s="57">
        <v>136</v>
      </c>
      <c r="AA467" s="57">
        <v>12639</v>
      </c>
      <c r="AB467" s="57">
        <v>7835</v>
      </c>
      <c r="AC467" s="57">
        <v>177</v>
      </c>
      <c r="AD467" s="57">
        <v>14</v>
      </c>
      <c r="AE467" s="57">
        <v>991</v>
      </c>
      <c r="AF467" s="57">
        <v>153</v>
      </c>
      <c r="AG467" s="57">
        <v>90</v>
      </c>
      <c r="AH467" s="57">
        <v>154</v>
      </c>
      <c r="AI467" s="57">
        <v>122</v>
      </c>
      <c r="AJ467" s="57">
        <v>969</v>
      </c>
      <c r="AK467" s="57">
        <v>410</v>
      </c>
      <c r="AL467" s="57">
        <v>105</v>
      </c>
      <c r="AM467" s="57">
        <v>79</v>
      </c>
      <c r="AN467" s="57">
        <v>636</v>
      </c>
      <c r="AO467" s="57">
        <v>413</v>
      </c>
      <c r="AP467" s="57">
        <v>163</v>
      </c>
      <c r="AQ467" s="57">
        <v>70</v>
      </c>
      <c r="AR467" s="57">
        <v>103</v>
      </c>
      <c r="AS467" s="57">
        <v>155</v>
      </c>
    </row>
    <row r="468" spans="1:45" hidden="1" x14ac:dyDescent="0.25">
      <c r="B468" s="57" t="s">
        <v>688</v>
      </c>
      <c r="C468" s="57" t="s">
        <v>705</v>
      </c>
      <c r="D468" s="57" t="s">
        <v>706</v>
      </c>
      <c r="E468" s="57">
        <f t="shared" si="67"/>
        <v>12288</v>
      </c>
      <c r="F468" s="57">
        <v>1779</v>
      </c>
      <c r="G468" s="57">
        <v>156</v>
      </c>
      <c r="H468" s="57">
        <v>4</v>
      </c>
      <c r="I468" s="57">
        <v>940</v>
      </c>
      <c r="J468" s="57">
        <v>40</v>
      </c>
      <c r="K468" s="57">
        <v>51</v>
      </c>
      <c r="L468" s="57">
        <v>141</v>
      </c>
      <c r="M468" s="57">
        <v>130</v>
      </c>
      <c r="N468" s="57">
        <v>4674</v>
      </c>
      <c r="O468" s="57">
        <v>1344</v>
      </c>
      <c r="P468" s="57">
        <v>124</v>
      </c>
      <c r="Q468" s="57">
        <v>104</v>
      </c>
      <c r="R468" s="57">
        <v>1574</v>
      </c>
      <c r="S468" s="57">
        <v>384</v>
      </c>
      <c r="T468" s="57">
        <v>139</v>
      </c>
      <c r="U468" s="57">
        <v>112</v>
      </c>
      <c r="V468" s="57">
        <v>164</v>
      </c>
      <c r="W468" s="57">
        <v>428</v>
      </c>
      <c r="AA468" s="57">
        <v>8691</v>
      </c>
      <c r="AB468" s="57">
        <v>1498</v>
      </c>
      <c r="AC468" s="57">
        <v>114</v>
      </c>
      <c r="AD468" s="57">
        <v>4</v>
      </c>
      <c r="AE468" s="57">
        <v>624</v>
      </c>
      <c r="AF468" s="57">
        <v>33</v>
      </c>
      <c r="AG468" s="57">
        <v>43</v>
      </c>
      <c r="AH468" s="57">
        <v>115</v>
      </c>
      <c r="AI468" s="57">
        <v>104</v>
      </c>
      <c r="AJ468" s="57">
        <v>2911</v>
      </c>
      <c r="AK468" s="57">
        <v>1016</v>
      </c>
      <c r="AL468" s="57">
        <v>97</v>
      </c>
      <c r="AM468" s="57">
        <v>62</v>
      </c>
      <c r="AN468" s="57">
        <v>1108</v>
      </c>
      <c r="AO468" s="57">
        <v>326</v>
      </c>
      <c r="AP468" s="57">
        <v>95</v>
      </c>
      <c r="AQ468" s="57">
        <v>100</v>
      </c>
      <c r="AR468" s="57">
        <v>139</v>
      </c>
      <c r="AS468" s="57">
        <v>302</v>
      </c>
    </row>
    <row r="469" spans="1:45" hidden="1" x14ac:dyDescent="0.25">
      <c r="B469" s="57" t="s">
        <v>688</v>
      </c>
      <c r="C469" s="57" t="s">
        <v>707</v>
      </c>
      <c r="D469" s="57" t="s">
        <v>708</v>
      </c>
      <c r="E469" s="57">
        <f t="shared" si="67"/>
        <v>12319</v>
      </c>
      <c r="F469" s="57">
        <v>1618</v>
      </c>
      <c r="G469" s="57">
        <v>163</v>
      </c>
      <c r="H469" s="57">
        <v>3</v>
      </c>
      <c r="I469" s="57">
        <v>999</v>
      </c>
      <c r="J469" s="57">
        <v>55</v>
      </c>
      <c r="K469" s="57">
        <v>59</v>
      </c>
      <c r="L469" s="57">
        <v>176</v>
      </c>
      <c r="M469" s="57">
        <v>134</v>
      </c>
      <c r="N469" s="57">
        <v>4901</v>
      </c>
      <c r="O469" s="57">
        <v>1016</v>
      </c>
      <c r="P469" s="57">
        <v>101</v>
      </c>
      <c r="Q469" s="57">
        <v>65</v>
      </c>
      <c r="R469" s="57">
        <v>1360</v>
      </c>
      <c r="S469" s="57">
        <v>526</v>
      </c>
      <c r="T469" s="57">
        <v>122</v>
      </c>
      <c r="U469" s="57">
        <v>193</v>
      </c>
      <c r="V469" s="57">
        <v>223</v>
      </c>
      <c r="W469" s="57">
        <v>605</v>
      </c>
      <c r="AA469" s="57">
        <v>10464</v>
      </c>
      <c r="AB469" s="57">
        <v>2363</v>
      </c>
      <c r="AC469" s="57">
        <v>180</v>
      </c>
      <c r="AD469" s="57">
        <v>0</v>
      </c>
      <c r="AE469" s="57">
        <v>853</v>
      </c>
      <c r="AF469" s="57">
        <v>67</v>
      </c>
      <c r="AG469" s="57">
        <v>48</v>
      </c>
      <c r="AH469" s="57">
        <v>162</v>
      </c>
      <c r="AI469" s="57">
        <v>131</v>
      </c>
      <c r="AJ469" s="57">
        <v>3236</v>
      </c>
      <c r="AK469" s="57">
        <v>790</v>
      </c>
      <c r="AL469" s="57">
        <v>84</v>
      </c>
      <c r="AM469" s="57">
        <v>58</v>
      </c>
      <c r="AN469" s="57">
        <v>1055</v>
      </c>
      <c r="AO469" s="57">
        <v>510</v>
      </c>
      <c r="AP469" s="57">
        <v>140</v>
      </c>
      <c r="AQ469" s="57">
        <v>186</v>
      </c>
      <c r="AR469" s="57">
        <v>178</v>
      </c>
      <c r="AS469" s="57">
        <v>423</v>
      </c>
    </row>
    <row r="470" spans="1:45" hidden="1" x14ac:dyDescent="0.25">
      <c r="B470" s="57" t="s">
        <v>688</v>
      </c>
      <c r="C470" s="57" t="s">
        <v>709</v>
      </c>
      <c r="D470" s="57" t="s">
        <v>710</v>
      </c>
      <c r="E470" s="57">
        <f t="shared" si="67"/>
        <v>12438</v>
      </c>
      <c r="F470" s="57">
        <v>2118</v>
      </c>
      <c r="G470" s="57">
        <v>103</v>
      </c>
      <c r="H470" s="57">
        <v>29</v>
      </c>
      <c r="I470" s="57">
        <v>716</v>
      </c>
      <c r="J470" s="57">
        <v>40</v>
      </c>
      <c r="K470" s="57">
        <v>58</v>
      </c>
      <c r="L470" s="57">
        <v>119</v>
      </c>
      <c r="M470" s="57">
        <v>126</v>
      </c>
      <c r="N470" s="57">
        <v>4155</v>
      </c>
      <c r="O470" s="57">
        <v>1329</v>
      </c>
      <c r="P470" s="57">
        <v>127</v>
      </c>
      <c r="Q470" s="57">
        <v>62</v>
      </c>
      <c r="R470" s="57">
        <v>1664</v>
      </c>
      <c r="S470" s="57">
        <v>800</v>
      </c>
      <c r="T470" s="57">
        <v>164</v>
      </c>
      <c r="U470" s="57">
        <v>227</v>
      </c>
      <c r="V470" s="57">
        <v>150</v>
      </c>
      <c r="W470" s="57">
        <v>451</v>
      </c>
      <c r="AA470" s="57">
        <v>14386</v>
      </c>
      <c r="AB470" s="57">
        <v>4272</v>
      </c>
      <c r="AC470" s="57">
        <v>165</v>
      </c>
      <c r="AD470" s="57">
        <v>33</v>
      </c>
      <c r="AE470" s="57">
        <v>1075</v>
      </c>
      <c r="AF470" s="57">
        <v>81</v>
      </c>
      <c r="AG470" s="57">
        <v>52</v>
      </c>
      <c r="AH470" s="57">
        <v>142</v>
      </c>
      <c r="AI470" s="57">
        <v>129</v>
      </c>
      <c r="AJ470" s="57">
        <v>3696</v>
      </c>
      <c r="AK470" s="57">
        <v>1237</v>
      </c>
      <c r="AL470" s="57">
        <v>118</v>
      </c>
      <c r="AM470" s="57">
        <v>80</v>
      </c>
      <c r="AN470" s="57">
        <v>1477</v>
      </c>
      <c r="AO470" s="57">
        <v>769</v>
      </c>
      <c r="AP470" s="57">
        <v>228</v>
      </c>
      <c r="AQ470" s="57">
        <v>216</v>
      </c>
      <c r="AR470" s="57">
        <v>187</v>
      </c>
      <c r="AS470" s="57">
        <v>429</v>
      </c>
    </row>
    <row r="471" spans="1:45" hidden="1" x14ac:dyDescent="0.25">
      <c r="B471" s="57" t="s">
        <v>688</v>
      </c>
      <c r="C471" s="57" t="s">
        <v>711</v>
      </c>
      <c r="D471" s="57" t="s">
        <v>712</v>
      </c>
      <c r="E471" s="57">
        <f t="shared" si="67"/>
        <v>15169</v>
      </c>
      <c r="F471" s="57">
        <v>2395</v>
      </c>
      <c r="G471" s="57">
        <v>141</v>
      </c>
      <c r="H471" s="57">
        <v>1</v>
      </c>
      <c r="I471" s="57">
        <v>1912</v>
      </c>
      <c r="J471" s="57">
        <v>103</v>
      </c>
      <c r="K471" s="57">
        <v>81</v>
      </c>
      <c r="L471" s="57">
        <v>162</v>
      </c>
      <c r="M471" s="57">
        <v>124</v>
      </c>
      <c r="N471" s="57">
        <v>5758</v>
      </c>
      <c r="O471" s="57">
        <v>1053</v>
      </c>
      <c r="P471" s="57">
        <v>269</v>
      </c>
      <c r="Q471" s="57">
        <v>161</v>
      </c>
      <c r="R471" s="57">
        <v>1690</v>
      </c>
      <c r="S471" s="57">
        <v>483</v>
      </c>
      <c r="T471" s="57">
        <v>158</v>
      </c>
      <c r="U471" s="57">
        <v>109</v>
      </c>
      <c r="V471" s="57">
        <v>239</v>
      </c>
      <c r="W471" s="57">
        <v>330</v>
      </c>
      <c r="AA471" s="57">
        <v>16353</v>
      </c>
      <c r="AB471" s="57">
        <v>4293</v>
      </c>
      <c r="AC471" s="57">
        <v>197</v>
      </c>
      <c r="AD471" s="57">
        <v>6</v>
      </c>
      <c r="AE471" s="57">
        <v>1780</v>
      </c>
      <c r="AF471" s="57">
        <v>122</v>
      </c>
      <c r="AG471" s="57">
        <v>93</v>
      </c>
      <c r="AH471" s="57">
        <v>193</v>
      </c>
      <c r="AI471" s="57">
        <v>156</v>
      </c>
      <c r="AJ471" s="57">
        <v>4857</v>
      </c>
      <c r="AK471" s="57">
        <v>1162</v>
      </c>
      <c r="AL471" s="57">
        <v>247</v>
      </c>
      <c r="AM471" s="57">
        <v>127</v>
      </c>
      <c r="AN471" s="57">
        <v>1553</v>
      </c>
      <c r="AO471" s="57">
        <v>598</v>
      </c>
      <c r="AP471" s="57">
        <v>215</v>
      </c>
      <c r="AQ471" s="57">
        <v>138</v>
      </c>
      <c r="AR471" s="57">
        <v>235</v>
      </c>
      <c r="AS471" s="57">
        <v>381</v>
      </c>
    </row>
    <row r="472" spans="1:45" hidden="1" x14ac:dyDescent="0.25">
      <c r="B472" s="57" t="s">
        <v>688</v>
      </c>
      <c r="C472" s="57" t="s">
        <v>713</v>
      </c>
      <c r="D472" s="57" t="s">
        <v>714</v>
      </c>
      <c r="E472" s="57">
        <f t="shared" si="67"/>
        <v>14727</v>
      </c>
      <c r="F472" s="57">
        <v>2316</v>
      </c>
      <c r="G472" s="57">
        <v>152</v>
      </c>
      <c r="H472" s="57">
        <v>5</v>
      </c>
      <c r="I472" s="57">
        <v>1562</v>
      </c>
      <c r="J472" s="57">
        <v>105</v>
      </c>
      <c r="K472" s="57">
        <v>85</v>
      </c>
      <c r="L472" s="57">
        <v>191</v>
      </c>
      <c r="M472" s="57">
        <v>157</v>
      </c>
      <c r="N472" s="57">
        <v>4835</v>
      </c>
      <c r="O472" s="57">
        <v>1578</v>
      </c>
      <c r="P472" s="57">
        <v>245</v>
      </c>
      <c r="Q472" s="57">
        <v>141</v>
      </c>
      <c r="R472" s="57">
        <v>1712</v>
      </c>
      <c r="S472" s="57">
        <v>647</v>
      </c>
      <c r="T472" s="57">
        <v>207</v>
      </c>
      <c r="U472" s="57">
        <v>188</v>
      </c>
      <c r="V472" s="57">
        <v>267</v>
      </c>
      <c r="W472" s="57">
        <v>334</v>
      </c>
      <c r="AA472" s="57">
        <v>11579</v>
      </c>
      <c r="AB472" s="57">
        <v>2449</v>
      </c>
      <c r="AC472" s="57">
        <v>120</v>
      </c>
      <c r="AD472" s="57">
        <v>5</v>
      </c>
      <c r="AE472" s="57">
        <v>1069</v>
      </c>
      <c r="AF472" s="57">
        <v>91</v>
      </c>
      <c r="AG472" s="57">
        <v>71</v>
      </c>
      <c r="AH472" s="57">
        <v>163</v>
      </c>
      <c r="AI472" s="57">
        <v>117</v>
      </c>
      <c r="AJ472" s="57">
        <v>3251</v>
      </c>
      <c r="AK472" s="57">
        <v>1262</v>
      </c>
      <c r="AL472" s="57">
        <v>174</v>
      </c>
      <c r="AM472" s="57">
        <v>79</v>
      </c>
      <c r="AN472" s="57">
        <v>1384</v>
      </c>
      <c r="AO472" s="57">
        <v>562</v>
      </c>
      <c r="AP472" s="57">
        <v>150</v>
      </c>
      <c r="AQ472" s="57">
        <v>171</v>
      </c>
      <c r="AR472" s="57">
        <v>211</v>
      </c>
      <c r="AS472" s="57">
        <v>250</v>
      </c>
    </row>
    <row r="473" spans="1:45" hidden="1" x14ac:dyDescent="0.25">
      <c r="B473" s="57" t="s">
        <v>688</v>
      </c>
      <c r="C473" s="57" t="s">
        <v>715</v>
      </c>
      <c r="D473" s="57" t="s">
        <v>716</v>
      </c>
      <c r="E473" s="57">
        <f t="shared" si="67"/>
        <v>11408</v>
      </c>
      <c r="F473" s="57">
        <v>4694</v>
      </c>
      <c r="G473" s="57">
        <v>289</v>
      </c>
      <c r="H473" s="57">
        <v>10</v>
      </c>
      <c r="I473" s="57">
        <v>1270</v>
      </c>
      <c r="J473" s="57">
        <v>97</v>
      </c>
      <c r="K473" s="57">
        <v>46</v>
      </c>
      <c r="L473" s="57">
        <v>197</v>
      </c>
      <c r="M473" s="57">
        <v>141</v>
      </c>
      <c r="N473" s="57">
        <v>2238</v>
      </c>
      <c r="O473" s="57">
        <v>548</v>
      </c>
      <c r="P473" s="57">
        <v>85</v>
      </c>
      <c r="Q473" s="57">
        <v>143</v>
      </c>
      <c r="R473" s="57">
        <v>837</v>
      </c>
      <c r="S473" s="57">
        <v>254</v>
      </c>
      <c r="T473" s="57">
        <v>139</v>
      </c>
      <c r="U473" s="57">
        <v>79</v>
      </c>
      <c r="V473" s="57">
        <v>91</v>
      </c>
      <c r="W473" s="57">
        <v>250</v>
      </c>
      <c r="AA473" s="57">
        <v>7388</v>
      </c>
      <c r="AB473" s="57">
        <v>3133</v>
      </c>
      <c r="AC473" s="57">
        <v>165</v>
      </c>
      <c r="AD473" s="57">
        <v>10</v>
      </c>
      <c r="AE473" s="57">
        <v>805</v>
      </c>
      <c r="AF473" s="57">
        <v>69</v>
      </c>
      <c r="AG473" s="57">
        <v>37</v>
      </c>
      <c r="AH473" s="57">
        <v>159</v>
      </c>
      <c r="AI473" s="57">
        <v>98</v>
      </c>
      <c r="AJ473" s="57">
        <v>1276</v>
      </c>
      <c r="AK473" s="57">
        <v>383</v>
      </c>
      <c r="AL473" s="57">
        <v>62</v>
      </c>
      <c r="AM473" s="57">
        <v>82</v>
      </c>
      <c r="AN473" s="57">
        <v>552</v>
      </c>
      <c r="AO473" s="57">
        <v>167</v>
      </c>
      <c r="AP473" s="57">
        <v>87</v>
      </c>
      <c r="AQ473" s="57">
        <v>66</v>
      </c>
      <c r="AR473" s="57">
        <v>68</v>
      </c>
      <c r="AS473" s="57">
        <v>169</v>
      </c>
    </row>
    <row r="474" spans="1:45" hidden="1" x14ac:dyDescent="0.25">
      <c r="B474" s="57" t="s">
        <v>688</v>
      </c>
      <c r="C474" s="57" t="s">
        <v>717</v>
      </c>
      <c r="D474" s="57" t="s">
        <v>718</v>
      </c>
      <c r="E474" s="57">
        <f t="shared" si="67"/>
        <v>12658</v>
      </c>
      <c r="F474" s="57">
        <v>1646</v>
      </c>
      <c r="G474" s="57">
        <v>99</v>
      </c>
      <c r="H474" s="57">
        <v>10</v>
      </c>
      <c r="I474" s="57">
        <v>1293</v>
      </c>
      <c r="J474" s="57">
        <v>83</v>
      </c>
      <c r="K474" s="57">
        <v>49</v>
      </c>
      <c r="L474" s="57">
        <v>118</v>
      </c>
      <c r="M474" s="57">
        <v>113</v>
      </c>
      <c r="N474" s="57">
        <v>5024</v>
      </c>
      <c r="O474" s="57">
        <v>1057</v>
      </c>
      <c r="P474" s="57">
        <v>104</v>
      </c>
      <c r="Q474" s="57">
        <v>56</v>
      </c>
      <c r="R474" s="57">
        <v>1929</v>
      </c>
      <c r="S474" s="57">
        <v>406</v>
      </c>
      <c r="T474" s="57">
        <v>107</v>
      </c>
      <c r="U474" s="57">
        <v>106</v>
      </c>
      <c r="V474" s="57">
        <v>138</v>
      </c>
      <c r="W474" s="57">
        <v>320</v>
      </c>
      <c r="AA474" s="57">
        <v>11273</v>
      </c>
      <c r="AB474" s="57">
        <v>2571</v>
      </c>
      <c r="AC474" s="57">
        <v>181</v>
      </c>
      <c r="AD474" s="57">
        <v>10</v>
      </c>
      <c r="AE474" s="57">
        <v>1054</v>
      </c>
      <c r="AF474" s="57">
        <v>75</v>
      </c>
      <c r="AG474" s="57">
        <v>48</v>
      </c>
      <c r="AH474" s="57">
        <v>107</v>
      </c>
      <c r="AI474" s="57">
        <v>102</v>
      </c>
      <c r="AJ474" s="57">
        <v>3576</v>
      </c>
      <c r="AK474" s="57">
        <v>901</v>
      </c>
      <c r="AL474" s="57">
        <v>85</v>
      </c>
      <c r="AM474" s="57">
        <v>62</v>
      </c>
      <c r="AN474" s="57">
        <v>1468</v>
      </c>
      <c r="AO474" s="57">
        <v>438</v>
      </c>
      <c r="AP474" s="57">
        <v>138</v>
      </c>
      <c r="AQ474" s="57">
        <v>99</v>
      </c>
      <c r="AR474" s="57">
        <v>118</v>
      </c>
      <c r="AS474" s="57">
        <v>240</v>
      </c>
    </row>
    <row r="475" spans="1:45" hidden="1" x14ac:dyDescent="0.25">
      <c r="B475" s="57" t="s">
        <v>688</v>
      </c>
      <c r="C475" s="57" t="s">
        <v>719</v>
      </c>
      <c r="D475" s="57" t="s">
        <v>720</v>
      </c>
      <c r="E475" s="57">
        <f t="shared" si="67"/>
        <v>11977</v>
      </c>
      <c r="F475" s="57">
        <v>6114</v>
      </c>
      <c r="G475" s="57">
        <v>292</v>
      </c>
      <c r="H475" s="57">
        <v>7</v>
      </c>
      <c r="I475" s="57">
        <v>1397</v>
      </c>
      <c r="J475" s="57">
        <v>124</v>
      </c>
      <c r="K475" s="57">
        <v>125</v>
      </c>
      <c r="L475" s="57">
        <v>160</v>
      </c>
      <c r="M475" s="57">
        <v>167</v>
      </c>
      <c r="N475" s="57">
        <v>761</v>
      </c>
      <c r="O475" s="57">
        <v>336</v>
      </c>
      <c r="P475" s="57">
        <v>80</v>
      </c>
      <c r="Q475" s="57">
        <v>147</v>
      </c>
      <c r="R475" s="57">
        <v>670</v>
      </c>
      <c r="S475" s="57">
        <v>841</v>
      </c>
      <c r="T475" s="57">
        <v>170</v>
      </c>
      <c r="U475" s="57">
        <v>194</v>
      </c>
      <c r="V475" s="57">
        <v>195</v>
      </c>
      <c r="W475" s="57">
        <v>197</v>
      </c>
      <c r="AA475" s="57">
        <v>10598</v>
      </c>
      <c r="AB475" s="57">
        <v>5479</v>
      </c>
      <c r="AC475" s="57">
        <v>238</v>
      </c>
      <c r="AD475" s="57">
        <v>6</v>
      </c>
      <c r="AE475" s="57">
        <v>1102</v>
      </c>
      <c r="AF475" s="57">
        <v>116</v>
      </c>
      <c r="AG475" s="57">
        <v>114</v>
      </c>
      <c r="AH475" s="57">
        <v>149</v>
      </c>
      <c r="AI475" s="57">
        <v>150</v>
      </c>
      <c r="AJ475" s="57">
        <v>727</v>
      </c>
      <c r="AK475" s="57">
        <v>328</v>
      </c>
      <c r="AL475" s="57">
        <v>79</v>
      </c>
      <c r="AM475" s="57">
        <v>108</v>
      </c>
      <c r="AN475" s="57">
        <v>613</v>
      </c>
      <c r="AO475" s="57">
        <v>717</v>
      </c>
      <c r="AP475" s="57">
        <v>153</v>
      </c>
      <c r="AQ475" s="57">
        <v>178</v>
      </c>
      <c r="AR475" s="57">
        <v>175</v>
      </c>
      <c r="AS475" s="57">
        <v>166</v>
      </c>
    </row>
    <row r="476" spans="1:45" hidden="1" x14ac:dyDescent="0.25">
      <c r="B476" s="57" t="s">
        <v>688</v>
      </c>
      <c r="C476" s="57" t="s">
        <v>721</v>
      </c>
      <c r="D476" s="57" t="s">
        <v>722</v>
      </c>
      <c r="E476" s="57">
        <f t="shared" si="67"/>
        <v>13031</v>
      </c>
      <c r="F476" s="57">
        <v>3956</v>
      </c>
      <c r="G476" s="57">
        <v>309</v>
      </c>
      <c r="H476" s="57">
        <v>4</v>
      </c>
      <c r="I476" s="57">
        <v>1668</v>
      </c>
      <c r="J476" s="57">
        <v>73</v>
      </c>
      <c r="K476" s="57">
        <v>63</v>
      </c>
      <c r="L476" s="57">
        <v>196</v>
      </c>
      <c r="M476" s="57">
        <v>178</v>
      </c>
      <c r="N476" s="57">
        <v>3408</v>
      </c>
      <c r="O476" s="57">
        <v>792</v>
      </c>
      <c r="P476" s="57">
        <v>104</v>
      </c>
      <c r="Q476" s="57">
        <v>157</v>
      </c>
      <c r="R476" s="57">
        <v>967</v>
      </c>
      <c r="S476" s="57">
        <v>350</v>
      </c>
      <c r="T476" s="57">
        <v>137</v>
      </c>
      <c r="U476" s="57">
        <v>44</v>
      </c>
      <c r="V476" s="57">
        <v>276</v>
      </c>
      <c r="W476" s="57">
        <v>349</v>
      </c>
      <c r="AA476" s="57">
        <v>17535</v>
      </c>
      <c r="AB476" s="57">
        <v>8275</v>
      </c>
      <c r="AC476" s="57">
        <v>387</v>
      </c>
      <c r="AD476" s="57">
        <v>4</v>
      </c>
      <c r="AE476" s="57">
        <v>1815</v>
      </c>
      <c r="AF476" s="57">
        <v>127</v>
      </c>
      <c r="AG476" s="57">
        <v>76</v>
      </c>
      <c r="AH476" s="57">
        <v>232</v>
      </c>
      <c r="AI476" s="57">
        <v>227</v>
      </c>
      <c r="AJ476" s="57">
        <v>2946</v>
      </c>
      <c r="AK476" s="57">
        <v>739</v>
      </c>
      <c r="AL476" s="57">
        <v>113</v>
      </c>
      <c r="AM476" s="57">
        <v>198</v>
      </c>
      <c r="AN476" s="57">
        <v>931</v>
      </c>
      <c r="AO476" s="57">
        <v>500</v>
      </c>
      <c r="AP476" s="57">
        <v>300</v>
      </c>
      <c r="AQ476" s="57">
        <v>104</v>
      </c>
      <c r="AR476" s="57">
        <v>241</v>
      </c>
      <c r="AS476" s="57">
        <v>320</v>
      </c>
    </row>
    <row r="477" spans="1:45" hidden="1" x14ac:dyDescent="0.25">
      <c r="B477" s="57" t="s">
        <v>688</v>
      </c>
      <c r="C477" s="57" t="s">
        <v>723</v>
      </c>
      <c r="D477" s="57" t="s">
        <v>724</v>
      </c>
      <c r="E477" s="57">
        <f t="shared" si="67"/>
        <v>13554</v>
      </c>
      <c r="F477" s="57">
        <v>6491</v>
      </c>
      <c r="G477" s="57">
        <v>421</v>
      </c>
      <c r="H477" s="57">
        <v>6</v>
      </c>
      <c r="I477" s="57">
        <v>1999</v>
      </c>
      <c r="J477" s="57">
        <v>190</v>
      </c>
      <c r="K477" s="57">
        <v>123</v>
      </c>
      <c r="L477" s="57">
        <v>230</v>
      </c>
      <c r="M477" s="57">
        <v>204</v>
      </c>
      <c r="N477" s="57">
        <v>928</v>
      </c>
      <c r="O477" s="57">
        <v>335</v>
      </c>
      <c r="P477" s="57">
        <v>146</v>
      </c>
      <c r="Q477" s="57">
        <v>184</v>
      </c>
      <c r="R477" s="57">
        <v>748</v>
      </c>
      <c r="S477" s="57">
        <v>638</v>
      </c>
      <c r="T477" s="57">
        <v>239</v>
      </c>
      <c r="U477" s="57">
        <v>144</v>
      </c>
      <c r="V477" s="57">
        <v>332</v>
      </c>
      <c r="W477" s="57">
        <v>196</v>
      </c>
      <c r="AA477" s="57">
        <v>14857</v>
      </c>
      <c r="AB477" s="57">
        <v>6936</v>
      </c>
      <c r="AC477" s="57">
        <v>395</v>
      </c>
      <c r="AD477" s="57">
        <v>5</v>
      </c>
      <c r="AE477" s="57">
        <v>1736</v>
      </c>
      <c r="AF477" s="57">
        <v>173</v>
      </c>
      <c r="AG477" s="57">
        <v>140</v>
      </c>
      <c r="AH477" s="57">
        <v>242</v>
      </c>
      <c r="AI477" s="57">
        <v>200</v>
      </c>
      <c r="AJ477" s="57">
        <v>1311</v>
      </c>
      <c r="AK477" s="57">
        <v>394</v>
      </c>
      <c r="AL477" s="57">
        <v>141</v>
      </c>
      <c r="AM477" s="57">
        <v>172</v>
      </c>
      <c r="AN477" s="57">
        <v>1012</v>
      </c>
      <c r="AO477" s="57">
        <v>905</v>
      </c>
      <c r="AP477" s="57">
        <v>334</v>
      </c>
      <c r="AQ477" s="57">
        <v>164</v>
      </c>
      <c r="AR477" s="57">
        <v>332</v>
      </c>
      <c r="AS477" s="57">
        <v>265</v>
      </c>
    </row>
    <row r="478" spans="1:45" hidden="1" x14ac:dyDescent="0.25">
      <c r="B478" s="57" t="s">
        <v>688</v>
      </c>
      <c r="C478" s="57" t="s">
        <v>725</v>
      </c>
      <c r="D478" s="57" t="s">
        <v>726</v>
      </c>
      <c r="E478" s="57">
        <f t="shared" si="67"/>
        <v>11448</v>
      </c>
      <c r="F478" s="57">
        <v>6122</v>
      </c>
      <c r="G478" s="57">
        <v>393</v>
      </c>
      <c r="H478" s="57">
        <v>15</v>
      </c>
      <c r="I478" s="57">
        <v>2260</v>
      </c>
      <c r="J478" s="57">
        <v>80</v>
      </c>
      <c r="K478" s="57">
        <v>83</v>
      </c>
      <c r="L478" s="57">
        <v>202</v>
      </c>
      <c r="M478" s="57">
        <v>178</v>
      </c>
      <c r="N478" s="57">
        <v>431</v>
      </c>
      <c r="O478" s="57">
        <v>110</v>
      </c>
      <c r="P478" s="57">
        <v>25</v>
      </c>
      <c r="Q478" s="57">
        <v>186</v>
      </c>
      <c r="R478" s="57">
        <v>463</v>
      </c>
      <c r="S478" s="57">
        <v>231</v>
      </c>
      <c r="T478" s="57">
        <v>187</v>
      </c>
      <c r="U478" s="57">
        <v>72</v>
      </c>
      <c r="V478" s="57">
        <v>230</v>
      </c>
      <c r="W478" s="57">
        <v>180</v>
      </c>
      <c r="AA478" s="57">
        <v>19924</v>
      </c>
      <c r="AB478" s="57">
        <v>10336</v>
      </c>
      <c r="AC478" s="57">
        <v>525</v>
      </c>
      <c r="AD478" s="57">
        <v>17</v>
      </c>
      <c r="AE478" s="57">
        <v>3539</v>
      </c>
      <c r="AF478" s="57">
        <v>169</v>
      </c>
      <c r="AG478" s="57">
        <v>117</v>
      </c>
      <c r="AH478" s="57">
        <v>287</v>
      </c>
      <c r="AI478" s="57">
        <v>252</v>
      </c>
      <c r="AJ478" s="57">
        <v>1223</v>
      </c>
      <c r="AK478" s="57">
        <v>318</v>
      </c>
      <c r="AL478" s="57">
        <v>99</v>
      </c>
      <c r="AM478" s="57">
        <v>252</v>
      </c>
      <c r="AN478" s="57">
        <v>765</v>
      </c>
      <c r="AO478" s="57">
        <v>682</v>
      </c>
      <c r="AP478" s="57">
        <v>499</v>
      </c>
      <c r="AQ478" s="57">
        <v>182</v>
      </c>
      <c r="AR478" s="57">
        <v>325</v>
      </c>
      <c r="AS478" s="57">
        <v>337</v>
      </c>
    </row>
    <row r="479" spans="1:45" hidden="1" x14ac:dyDescent="0.25">
      <c r="A479" s="57" t="s">
        <v>729</v>
      </c>
      <c r="B479" s="57" t="s">
        <v>729</v>
      </c>
      <c r="C479" s="57" t="s">
        <v>727</v>
      </c>
      <c r="D479" s="57" t="s">
        <v>728</v>
      </c>
      <c r="E479" s="57">
        <f t="shared" si="67"/>
        <v>12201</v>
      </c>
      <c r="F479" s="57">
        <v>6207</v>
      </c>
      <c r="G479" s="57">
        <v>382</v>
      </c>
      <c r="H479" s="57">
        <v>11</v>
      </c>
      <c r="I479" s="57">
        <v>2080</v>
      </c>
      <c r="J479" s="57">
        <v>226</v>
      </c>
      <c r="K479" s="57">
        <v>98</v>
      </c>
      <c r="L479" s="57">
        <v>191</v>
      </c>
      <c r="M479" s="57">
        <v>188</v>
      </c>
      <c r="N479" s="57">
        <v>288</v>
      </c>
      <c r="O479" s="57">
        <v>59</v>
      </c>
      <c r="P479" s="57">
        <v>369</v>
      </c>
      <c r="Q479" s="57">
        <v>356</v>
      </c>
      <c r="R479" s="57">
        <v>307</v>
      </c>
      <c r="S479" s="57">
        <v>499</v>
      </c>
      <c r="T479" s="57">
        <v>296</v>
      </c>
      <c r="U479" s="57">
        <v>321</v>
      </c>
      <c r="V479" s="57">
        <v>91</v>
      </c>
      <c r="W479" s="57">
        <v>232</v>
      </c>
      <c r="AA479" s="57">
        <v>12408</v>
      </c>
      <c r="AB479" s="57">
        <v>6306</v>
      </c>
      <c r="AC479" s="57">
        <v>332</v>
      </c>
      <c r="AD479" s="57">
        <v>12</v>
      </c>
      <c r="AE479" s="57">
        <v>1748</v>
      </c>
      <c r="AF479" s="57">
        <v>245</v>
      </c>
      <c r="AG479" s="57">
        <v>92</v>
      </c>
      <c r="AH479" s="57">
        <v>160</v>
      </c>
      <c r="AI479" s="57">
        <v>179</v>
      </c>
      <c r="AJ479" s="57">
        <v>346</v>
      </c>
      <c r="AK479" s="57">
        <v>126</v>
      </c>
      <c r="AL479" s="57">
        <v>436</v>
      </c>
      <c r="AM479" s="57">
        <v>276</v>
      </c>
      <c r="AN479" s="57">
        <v>336</v>
      </c>
      <c r="AO479" s="57">
        <v>675</v>
      </c>
      <c r="AP479" s="57">
        <v>434</v>
      </c>
      <c r="AQ479" s="57">
        <v>343</v>
      </c>
      <c r="AR479" s="57">
        <v>100</v>
      </c>
      <c r="AS479" s="57">
        <v>262</v>
      </c>
    </row>
    <row r="480" spans="1:45" hidden="1" x14ac:dyDescent="0.25">
      <c r="B480" s="57" t="s">
        <v>729</v>
      </c>
      <c r="C480" s="57" t="s">
        <v>730</v>
      </c>
      <c r="D480" s="57" t="s">
        <v>731</v>
      </c>
      <c r="E480" s="57">
        <f t="shared" si="67"/>
        <v>14639</v>
      </c>
      <c r="F480" s="57">
        <v>6352</v>
      </c>
      <c r="G480" s="57">
        <v>436</v>
      </c>
      <c r="H480" s="57">
        <v>6</v>
      </c>
      <c r="I480" s="57">
        <v>2788</v>
      </c>
      <c r="J480" s="57">
        <v>228</v>
      </c>
      <c r="K480" s="57">
        <v>101</v>
      </c>
      <c r="L480" s="57">
        <v>190</v>
      </c>
      <c r="M480" s="57">
        <v>300</v>
      </c>
      <c r="N480" s="57">
        <v>471</v>
      </c>
      <c r="O480" s="57">
        <v>147</v>
      </c>
      <c r="P480" s="57">
        <v>224</v>
      </c>
      <c r="Q480" s="57">
        <v>604</v>
      </c>
      <c r="R480" s="57">
        <v>550</v>
      </c>
      <c r="S480" s="57">
        <v>989</v>
      </c>
      <c r="T480" s="57">
        <v>384</v>
      </c>
      <c r="U480" s="57">
        <v>324</v>
      </c>
      <c r="V480" s="57">
        <v>163</v>
      </c>
      <c r="W480" s="57">
        <v>382</v>
      </c>
      <c r="AA480" s="57">
        <v>58337</v>
      </c>
      <c r="AB480" s="57">
        <v>32131</v>
      </c>
      <c r="AC480" s="57">
        <v>1336</v>
      </c>
      <c r="AD480" s="57">
        <v>21</v>
      </c>
      <c r="AE480" s="57">
        <v>8871</v>
      </c>
      <c r="AF480" s="57">
        <v>499</v>
      </c>
      <c r="AG480" s="57">
        <v>265</v>
      </c>
      <c r="AH480" s="57">
        <v>633</v>
      </c>
      <c r="AI480" s="57">
        <v>689</v>
      </c>
      <c r="AJ480" s="57">
        <v>2797</v>
      </c>
      <c r="AK480" s="57">
        <v>694</v>
      </c>
      <c r="AL480" s="57">
        <v>708</v>
      </c>
      <c r="AM480" s="57">
        <v>1429</v>
      </c>
      <c r="AN480" s="57">
        <v>2143</v>
      </c>
      <c r="AO480" s="57">
        <v>2533</v>
      </c>
      <c r="AP480" s="57">
        <v>1382</v>
      </c>
      <c r="AQ480" s="57">
        <v>742</v>
      </c>
      <c r="AR480" s="57">
        <v>443</v>
      </c>
      <c r="AS480" s="57">
        <v>1021</v>
      </c>
    </row>
    <row r="481" spans="1:45" hidden="1" x14ac:dyDescent="0.25">
      <c r="B481" s="57" t="s">
        <v>729</v>
      </c>
      <c r="C481" s="57" t="s">
        <v>732</v>
      </c>
      <c r="D481" s="57" t="s">
        <v>733</v>
      </c>
      <c r="E481" s="57">
        <f t="shared" si="67"/>
        <v>13896</v>
      </c>
      <c r="F481" s="57">
        <v>6287</v>
      </c>
      <c r="G481" s="57">
        <v>510</v>
      </c>
      <c r="H481" s="57">
        <v>16</v>
      </c>
      <c r="I481" s="57">
        <v>2265</v>
      </c>
      <c r="J481" s="57">
        <v>263</v>
      </c>
      <c r="K481" s="57">
        <v>153</v>
      </c>
      <c r="L481" s="57">
        <v>141</v>
      </c>
      <c r="M481" s="57">
        <v>261</v>
      </c>
      <c r="N481" s="57">
        <v>189</v>
      </c>
      <c r="O481" s="57">
        <v>92</v>
      </c>
      <c r="P481" s="57">
        <v>541</v>
      </c>
      <c r="Q481" s="57">
        <v>455</v>
      </c>
      <c r="R481" s="57">
        <v>429</v>
      </c>
      <c r="S481" s="57">
        <v>888</v>
      </c>
      <c r="T481" s="57">
        <v>534</v>
      </c>
      <c r="U481" s="57">
        <v>408</v>
      </c>
      <c r="V481" s="57">
        <v>112</v>
      </c>
      <c r="W481" s="57">
        <v>352</v>
      </c>
      <c r="AA481" s="57">
        <v>22173</v>
      </c>
      <c r="AB481" s="57">
        <v>11702</v>
      </c>
      <c r="AC481" s="57">
        <v>718</v>
      </c>
      <c r="AD481" s="57">
        <v>21</v>
      </c>
      <c r="AE481" s="57">
        <v>2875</v>
      </c>
      <c r="AF481" s="57">
        <v>340</v>
      </c>
      <c r="AG481" s="57">
        <v>186</v>
      </c>
      <c r="AH481" s="57">
        <v>193</v>
      </c>
      <c r="AI481" s="57">
        <v>344</v>
      </c>
      <c r="AJ481" s="57">
        <v>606</v>
      </c>
      <c r="AK481" s="57">
        <v>224</v>
      </c>
      <c r="AL481" s="57">
        <v>628</v>
      </c>
      <c r="AM481" s="57">
        <v>459</v>
      </c>
      <c r="AN481" s="57">
        <v>565</v>
      </c>
      <c r="AO481" s="57">
        <v>1292</v>
      </c>
      <c r="AP481" s="57">
        <v>852</v>
      </c>
      <c r="AQ481" s="57">
        <v>523</v>
      </c>
      <c r="AR481" s="57">
        <v>196</v>
      </c>
      <c r="AS481" s="57">
        <v>449</v>
      </c>
    </row>
    <row r="482" spans="1:45" hidden="1" x14ac:dyDescent="0.25">
      <c r="B482" s="57" t="s">
        <v>729</v>
      </c>
      <c r="C482" s="57" t="s">
        <v>734</v>
      </c>
      <c r="D482" s="57" t="s">
        <v>735</v>
      </c>
      <c r="E482" s="57">
        <f t="shared" si="67"/>
        <v>12072</v>
      </c>
      <c r="F482" s="57">
        <v>6452</v>
      </c>
      <c r="G482" s="57">
        <v>449</v>
      </c>
      <c r="H482" s="57">
        <v>8</v>
      </c>
      <c r="I482" s="57">
        <v>1758</v>
      </c>
      <c r="J482" s="57">
        <v>291</v>
      </c>
      <c r="K482" s="57">
        <v>100</v>
      </c>
      <c r="L482" s="57">
        <v>213</v>
      </c>
      <c r="M482" s="57">
        <v>234</v>
      </c>
      <c r="N482" s="57">
        <v>151</v>
      </c>
      <c r="O482" s="57">
        <v>35</v>
      </c>
      <c r="P482" s="57">
        <v>219</v>
      </c>
      <c r="Q482" s="57">
        <v>168</v>
      </c>
      <c r="R482" s="57">
        <v>225</v>
      </c>
      <c r="S482" s="57">
        <v>724</v>
      </c>
      <c r="T482" s="57">
        <v>378</v>
      </c>
      <c r="U482" s="57">
        <v>263</v>
      </c>
      <c r="V482" s="57">
        <v>111</v>
      </c>
      <c r="W482" s="57">
        <v>293</v>
      </c>
      <c r="AA482" s="57">
        <v>8108</v>
      </c>
      <c r="AB482" s="57">
        <v>3989</v>
      </c>
      <c r="AC482" s="57">
        <v>291</v>
      </c>
      <c r="AD482" s="57">
        <v>7</v>
      </c>
      <c r="AE482" s="57">
        <v>1072</v>
      </c>
      <c r="AF482" s="57">
        <v>246</v>
      </c>
      <c r="AG482" s="57">
        <v>81</v>
      </c>
      <c r="AH482" s="57">
        <v>154</v>
      </c>
      <c r="AI482" s="57">
        <v>176</v>
      </c>
      <c r="AJ482" s="57">
        <v>109</v>
      </c>
      <c r="AK482" s="57">
        <v>41</v>
      </c>
      <c r="AL482" s="57">
        <v>202</v>
      </c>
      <c r="AM482" s="57">
        <v>97</v>
      </c>
      <c r="AN482" s="57">
        <v>144</v>
      </c>
      <c r="AO482" s="57">
        <v>602</v>
      </c>
      <c r="AP482" s="57">
        <v>337</v>
      </c>
      <c r="AQ482" s="57">
        <v>218</v>
      </c>
      <c r="AR482" s="57">
        <v>89</v>
      </c>
      <c r="AS482" s="57">
        <v>253</v>
      </c>
    </row>
    <row r="483" spans="1:45" hidden="1" x14ac:dyDescent="0.25">
      <c r="B483" s="57" t="s">
        <v>729</v>
      </c>
      <c r="C483" s="57" t="s">
        <v>736</v>
      </c>
      <c r="D483" s="57" t="s">
        <v>737</v>
      </c>
      <c r="E483" s="57">
        <f t="shared" si="67"/>
        <v>11490</v>
      </c>
      <c r="F483" s="57">
        <v>5660</v>
      </c>
      <c r="G483" s="57">
        <v>324</v>
      </c>
      <c r="H483" s="57">
        <v>10</v>
      </c>
      <c r="I483" s="57">
        <v>2130</v>
      </c>
      <c r="J483" s="57">
        <v>178</v>
      </c>
      <c r="K483" s="57">
        <v>66</v>
      </c>
      <c r="L483" s="57">
        <v>157</v>
      </c>
      <c r="M483" s="57">
        <v>167</v>
      </c>
      <c r="N483" s="57">
        <v>278</v>
      </c>
      <c r="O483" s="57">
        <v>83</v>
      </c>
      <c r="P483" s="57">
        <v>202</v>
      </c>
      <c r="Q483" s="57">
        <v>480</v>
      </c>
      <c r="R483" s="57">
        <v>358</v>
      </c>
      <c r="S483" s="57">
        <v>607</v>
      </c>
      <c r="T483" s="57">
        <v>219</v>
      </c>
      <c r="U483" s="57">
        <v>248</v>
      </c>
      <c r="V483" s="57">
        <v>91</v>
      </c>
      <c r="W483" s="57">
        <v>232</v>
      </c>
      <c r="AA483" s="57">
        <v>33696</v>
      </c>
      <c r="AB483" s="57">
        <v>19102</v>
      </c>
      <c r="AC483" s="57">
        <v>783</v>
      </c>
      <c r="AD483" s="57">
        <v>23</v>
      </c>
      <c r="AE483" s="57">
        <v>5322</v>
      </c>
      <c r="AF483" s="57">
        <v>318</v>
      </c>
      <c r="AG483" s="57">
        <v>200</v>
      </c>
      <c r="AH483" s="57">
        <v>373</v>
      </c>
      <c r="AI483" s="57">
        <v>436</v>
      </c>
      <c r="AJ483" s="57">
        <v>1221</v>
      </c>
      <c r="AK483" s="57">
        <v>337</v>
      </c>
      <c r="AL483" s="57">
        <v>402</v>
      </c>
      <c r="AM483" s="57">
        <v>757</v>
      </c>
      <c r="AN483" s="57">
        <v>852</v>
      </c>
      <c r="AO483" s="57">
        <v>1372</v>
      </c>
      <c r="AP483" s="57">
        <v>841</v>
      </c>
      <c r="AQ483" s="57">
        <v>484</v>
      </c>
      <c r="AR483" s="57">
        <v>284</v>
      </c>
      <c r="AS483" s="57">
        <v>589</v>
      </c>
    </row>
    <row r="484" spans="1:45" hidden="1" x14ac:dyDescent="0.25">
      <c r="B484" s="57" t="s">
        <v>729</v>
      </c>
      <c r="C484" s="57" t="s">
        <v>738</v>
      </c>
      <c r="D484" s="57" t="s">
        <v>739</v>
      </c>
      <c r="E484" s="57">
        <f t="shared" si="67"/>
        <v>14358</v>
      </c>
      <c r="F484" s="57">
        <v>5072</v>
      </c>
      <c r="G484" s="57">
        <v>563</v>
      </c>
      <c r="H484" s="57">
        <v>10</v>
      </c>
      <c r="I484" s="57">
        <v>2551</v>
      </c>
      <c r="J484" s="57">
        <v>349</v>
      </c>
      <c r="K484" s="57">
        <v>189</v>
      </c>
      <c r="L484" s="57">
        <v>206</v>
      </c>
      <c r="M484" s="57">
        <v>399</v>
      </c>
      <c r="N484" s="57">
        <v>251</v>
      </c>
      <c r="O484" s="57">
        <v>48</v>
      </c>
      <c r="P484" s="57">
        <v>466</v>
      </c>
      <c r="Q484" s="57">
        <v>308</v>
      </c>
      <c r="R484" s="57">
        <v>452</v>
      </c>
      <c r="S484" s="57">
        <v>1320</v>
      </c>
      <c r="T484" s="57">
        <v>868</v>
      </c>
      <c r="U484" s="57">
        <v>662</v>
      </c>
      <c r="V484" s="57">
        <v>146</v>
      </c>
      <c r="W484" s="57">
        <v>498</v>
      </c>
      <c r="AA484" s="57">
        <v>13658</v>
      </c>
      <c r="AB484" s="57">
        <v>4423</v>
      </c>
      <c r="AC484" s="57">
        <v>466</v>
      </c>
      <c r="AD484" s="57">
        <v>11</v>
      </c>
      <c r="AE484" s="57">
        <v>2143</v>
      </c>
      <c r="AF484" s="57">
        <v>353</v>
      </c>
      <c r="AG484" s="57">
        <v>183</v>
      </c>
      <c r="AH484" s="57">
        <v>177</v>
      </c>
      <c r="AI484" s="57">
        <v>368</v>
      </c>
      <c r="AJ484" s="57">
        <v>346</v>
      </c>
      <c r="AK484" s="57">
        <v>139</v>
      </c>
      <c r="AL484" s="57">
        <v>529</v>
      </c>
      <c r="AM484" s="57">
        <v>224</v>
      </c>
      <c r="AN484" s="57">
        <v>522</v>
      </c>
      <c r="AO484" s="57">
        <v>1464</v>
      </c>
      <c r="AP484" s="57">
        <v>991</v>
      </c>
      <c r="AQ484" s="57">
        <v>654</v>
      </c>
      <c r="AR484" s="57">
        <v>164</v>
      </c>
      <c r="AS484" s="57">
        <v>501</v>
      </c>
    </row>
    <row r="485" spans="1:45" hidden="1" x14ac:dyDescent="0.25">
      <c r="B485" s="57" t="s">
        <v>729</v>
      </c>
      <c r="C485" s="57" t="s">
        <v>740</v>
      </c>
      <c r="D485" s="57" t="s">
        <v>741</v>
      </c>
      <c r="E485" s="57">
        <f t="shared" si="67"/>
        <v>11634</v>
      </c>
      <c r="F485" s="57">
        <v>6525</v>
      </c>
      <c r="G485" s="57">
        <v>456</v>
      </c>
      <c r="H485" s="57">
        <v>16</v>
      </c>
      <c r="I485" s="57">
        <v>1904</v>
      </c>
      <c r="J485" s="57">
        <v>190</v>
      </c>
      <c r="K485" s="57">
        <v>82</v>
      </c>
      <c r="L485" s="57">
        <v>175</v>
      </c>
      <c r="M485" s="57">
        <v>216</v>
      </c>
      <c r="N485" s="57">
        <v>150</v>
      </c>
      <c r="O485" s="57">
        <v>28</v>
      </c>
      <c r="P485" s="57">
        <v>131</v>
      </c>
      <c r="Q485" s="57">
        <v>94</v>
      </c>
      <c r="R485" s="57">
        <v>246</v>
      </c>
      <c r="S485" s="57">
        <v>476</v>
      </c>
      <c r="T485" s="57">
        <v>360</v>
      </c>
      <c r="U485" s="57">
        <v>294</v>
      </c>
      <c r="V485" s="57">
        <v>88</v>
      </c>
      <c r="W485" s="57">
        <v>203</v>
      </c>
      <c r="AA485" s="57">
        <v>9349</v>
      </c>
      <c r="AB485" s="57">
        <v>4767</v>
      </c>
      <c r="AC485" s="57">
        <v>350</v>
      </c>
      <c r="AD485" s="57">
        <v>12</v>
      </c>
      <c r="AE485" s="57">
        <v>1362</v>
      </c>
      <c r="AF485" s="57">
        <v>165</v>
      </c>
      <c r="AG485" s="57">
        <v>76</v>
      </c>
      <c r="AH485" s="57">
        <v>149</v>
      </c>
      <c r="AI485" s="57">
        <v>175</v>
      </c>
      <c r="AJ485" s="57">
        <v>162</v>
      </c>
      <c r="AK485" s="57">
        <v>53</v>
      </c>
      <c r="AL485" s="57">
        <v>157</v>
      </c>
      <c r="AM485" s="57">
        <v>69</v>
      </c>
      <c r="AN485" s="57">
        <v>237</v>
      </c>
      <c r="AO485" s="57">
        <v>583</v>
      </c>
      <c r="AP485" s="57">
        <v>452</v>
      </c>
      <c r="AQ485" s="57">
        <v>275</v>
      </c>
      <c r="AR485" s="57">
        <v>93</v>
      </c>
      <c r="AS485" s="57">
        <v>212</v>
      </c>
    </row>
    <row r="486" spans="1:45" hidden="1" x14ac:dyDescent="0.25">
      <c r="B486" s="57" t="s">
        <v>729</v>
      </c>
      <c r="C486" s="57" t="s">
        <v>742</v>
      </c>
      <c r="D486" s="57" t="s">
        <v>743</v>
      </c>
      <c r="E486" s="57">
        <f t="shared" si="67"/>
        <v>15030</v>
      </c>
      <c r="F486" s="57">
        <v>7187</v>
      </c>
      <c r="G486" s="57">
        <v>600</v>
      </c>
      <c r="H486" s="57">
        <v>10</v>
      </c>
      <c r="I486" s="57">
        <v>2404</v>
      </c>
      <c r="J486" s="57">
        <v>280</v>
      </c>
      <c r="K486" s="57">
        <v>117</v>
      </c>
      <c r="L486" s="57">
        <v>247</v>
      </c>
      <c r="M486" s="57">
        <v>336</v>
      </c>
      <c r="N486" s="57">
        <v>231</v>
      </c>
      <c r="O486" s="57">
        <v>84</v>
      </c>
      <c r="P486" s="57">
        <v>424</v>
      </c>
      <c r="Q486" s="57">
        <v>286</v>
      </c>
      <c r="R486" s="57">
        <v>374</v>
      </c>
      <c r="S486" s="57">
        <v>931</v>
      </c>
      <c r="T486" s="57">
        <v>571</v>
      </c>
      <c r="U486" s="57">
        <v>484</v>
      </c>
      <c r="V486" s="57">
        <v>132</v>
      </c>
      <c r="W486" s="57">
        <v>332</v>
      </c>
      <c r="AA486" s="57">
        <v>19361</v>
      </c>
      <c r="AB486" s="57">
        <v>9109</v>
      </c>
      <c r="AC486" s="57">
        <v>616</v>
      </c>
      <c r="AD486" s="57">
        <v>18</v>
      </c>
      <c r="AE486" s="57">
        <v>2662</v>
      </c>
      <c r="AF486" s="57">
        <v>353</v>
      </c>
      <c r="AG486" s="57">
        <v>147</v>
      </c>
      <c r="AH486" s="57">
        <v>236</v>
      </c>
      <c r="AI486" s="57">
        <v>358</v>
      </c>
      <c r="AJ486" s="57">
        <v>625</v>
      </c>
      <c r="AK486" s="57">
        <v>247</v>
      </c>
      <c r="AL486" s="57">
        <v>561</v>
      </c>
      <c r="AM486" s="57">
        <v>253</v>
      </c>
      <c r="AN486" s="57">
        <v>593</v>
      </c>
      <c r="AO486" s="57">
        <v>1363</v>
      </c>
      <c r="AP486" s="57">
        <v>1050</v>
      </c>
      <c r="AQ486" s="57">
        <v>544</v>
      </c>
      <c r="AR486" s="57">
        <v>155</v>
      </c>
      <c r="AS486" s="57">
        <v>471</v>
      </c>
    </row>
    <row r="487" spans="1:45" hidden="1" x14ac:dyDescent="0.25">
      <c r="B487" s="57" t="s">
        <v>729</v>
      </c>
      <c r="C487" s="57" t="s">
        <v>744</v>
      </c>
      <c r="D487" s="57" t="s">
        <v>745</v>
      </c>
      <c r="E487" s="57">
        <f t="shared" si="67"/>
        <v>11794</v>
      </c>
      <c r="F487" s="57">
        <v>5491</v>
      </c>
      <c r="G487" s="57">
        <v>600</v>
      </c>
      <c r="H487" s="57">
        <v>8</v>
      </c>
      <c r="I487" s="57">
        <v>1716</v>
      </c>
      <c r="J487" s="57">
        <v>290</v>
      </c>
      <c r="K487" s="57">
        <v>175</v>
      </c>
      <c r="L487" s="57">
        <v>178</v>
      </c>
      <c r="M487" s="57">
        <v>249</v>
      </c>
      <c r="N487" s="57">
        <v>161</v>
      </c>
      <c r="O487" s="57">
        <v>42</v>
      </c>
      <c r="P487" s="57">
        <v>267</v>
      </c>
      <c r="Q487" s="57">
        <v>103</v>
      </c>
      <c r="R487" s="57">
        <v>303</v>
      </c>
      <c r="S487" s="57">
        <v>787</v>
      </c>
      <c r="T487" s="57">
        <v>647</v>
      </c>
      <c r="U487" s="57">
        <v>373</v>
      </c>
      <c r="V487" s="57">
        <v>102</v>
      </c>
      <c r="W487" s="57">
        <v>302</v>
      </c>
      <c r="AA487" s="57">
        <v>8222</v>
      </c>
      <c r="AB487" s="57">
        <v>3532</v>
      </c>
      <c r="AC487" s="57">
        <v>436</v>
      </c>
      <c r="AD487" s="57">
        <v>6</v>
      </c>
      <c r="AE487" s="57">
        <v>1110</v>
      </c>
      <c r="AF487" s="57">
        <v>228</v>
      </c>
      <c r="AG487" s="57">
        <v>148</v>
      </c>
      <c r="AH487" s="57">
        <v>147</v>
      </c>
      <c r="AI487" s="57">
        <v>192</v>
      </c>
      <c r="AJ487" s="57">
        <v>119</v>
      </c>
      <c r="AK487" s="57">
        <v>25</v>
      </c>
      <c r="AL487" s="57">
        <v>224</v>
      </c>
      <c r="AM487" s="57">
        <v>66</v>
      </c>
      <c r="AN487" s="57">
        <v>217</v>
      </c>
      <c r="AO487" s="57">
        <v>663</v>
      </c>
      <c r="AP487" s="57">
        <v>489</v>
      </c>
      <c r="AQ487" s="57">
        <v>305</v>
      </c>
      <c r="AR487" s="57">
        <v>86</v>
      </c>
      <c r="AS487" s="57">
        <v>229</v>
      </c>
    </row>
    <row r="488" spans="1:45" hidden="1" x14ac:dyDescent="0.25">
      <c r="B488" s="57" t="s">
        <v>729</v>
      </c>
      <c r="C488" s="57" t="s">
        <v>746</v>
      </c>
      <c r="D488" s="57" t="s">
        <v>747</v>
      </c>
      <c r="E488" s="57">
        <f t="shared" si="67"/>
        <v>14983</v>
      </c>
      <c r="F488" s="57">
        <v>6374</v>
      </c>
      <c r="G488" s="57">
        <v>596</v>
      </c>
      <c r="H488" s="57">
        <v>7</v>
      </c>
      <c r="I488" s="57">
        <v>2595</v>
      </c>
      <c r="J488" s="57">
        <v>335</v>
      </c>
      <c r="K488" s="57">
        <v>142</v>
      </c>
      <c r="L488" s="57">
        <v>201</v>
      </c>
      <c r="M488" s="57">
        <v>359</v>
      </c>
      <c r="N488" s="57">
        <v>236</v>
      </c>
      <c r="O488" s="57">
        <v>77</v>
      </c>
      <c r="P488" s="57">
        <v>394</v>
      </c>
      <c r="Q488" s="57">
        <v>447</v>
      </c>
      <c r="R488" s="57">
        <v>519</v>
      </c>
      <c r="S488" s="57">
        <v>1093</v>
      </c>
      <c r="T488" s="57">
        <v>519</v>
      </c>
      <c r="U488" s="57">
        <v>462</v>
      </c>
      <c r="V488" s="57">
        <v>205</v>
      </c>
      <c r="W488" s="57">
        <v>422</v>
      </c>
      <c r="AA488" s="57">
        <v>12802</v>
      </c>
      <c r="AB488" s="57">
        <v>5378</v>
      </c>
      <c r="AC488" s="57">
        <v>497</v>
      </c>
      <c r="AD488" s="57">
        <v>11</v>
      </c>
      <c r="AE488" s="57">
        <v>1956</v>
      </c>
      <c r="AF488" s="57">
        <v>287</v>
      </c>
      <c r="AG488" s="57">
        <v>113</v>
      </c>
      <c r="AH488" s="57">
        <v>143</v>
      </c>
      <c r="AI488" s="57">
        <v>265</v>
      </c>
      <c r="AJ488" s="57">
        <v>282</v>
      </c>
      <c r="AK488" s="57">
        <v>101</v>
      </c>
      <c r="AL488" s="57">
        <v>384</v>
      </c>
      <c r="AM488" s="57">
        <v>363</v>
      </c>
      <c r="AN488" s="57">
        <v>401</v>
      </c>
      <c r="AO488" s="57">
        <v>1081</v>
      </c>
      <c r="AP488" s="57">
        <v>563</v>
      </c>
      <c r="AQ488" s="57">
        <v>446</v>
      </c>
      <c r="AR488" s="57">
        <v>167</v>
      </c>
      <c r="AS488" s="57">
        <v>364</v>
      </c>
    </row>
    <row r="489" spans="1:45" hidden="1" x14ac:dyDescent="0.25">
      <c r="B489" s="57" t="s">
        <v>729</v>
      </c>
      <c r="C489" s="57" t="s">
        <v>748</v>
      </c>
      <c r="D489" s="57" t="s">
        <v>749</v>
      </c>
      <c r="E489" s="57">
        <f t="shared" si="67"/>
        <v>12025</v>
      </c>
      <c r="F489" s="57">
        <v>5788</v>
      </c>
      <c r="G489" s="57">
        <v>693</v>
      </c>
      <c r="H489" s="57">
        <v>3</v>
      </c>
      <c r="I489" s="57">
        <v>1865</v>
      </c>
      <c r="J489" s="57">
        <v>227</v>
      </c>
      <c r="K489" s="57">
        <v>123</v>
      </c>
      <c r="L489" s="57">
        <v>214</v>
      </c>
      <c r="M489" s="57">
        <v>295</v>
      </c>
      <c r="N489" s="57">
        <v>216</v>
      </c>
      <c r="O489" s="57">
        <v>78</v>
      </c>
      <c r="P489" s="57">
        <v>106</v>
      </c>
      <c r="Q489" s="57">
        <v>244</v>
      </c>
      <c r="R489" s="57">
        <v>380</v>
      </c>
      <c r="S489" s="57">
        <v>642</v>
      </c>
      <c r="T489" s="57">
        <v>498</v>
      </c>
      <c r="U489" s="57">
        <v>258</v>
      </c>
      <c r="V489" s="57">
        <v>134</v>
      </c>
      <c r="W489" s="57">
        <v>261</v>
      </c>
      <c r="AA489" s="57">
        <v>13387</v>
      </c>
      <c r="AB489" s="57">
        <v>5507</v>
      </c>
      <c r="AC489" s="57">
        <v>739</v>
      </c>
      <c r="AD489" s="57">
        <v>3</v>
      </c>
      <c r="AE489" s="57">
        <v>1819</v>
      </c>
      <c r="AF489" s="57">
        <v>233</v>
      </c>
      <c r="AG489" s="57">
        <v>120</v>
      </c>
      <c r="AH489" s="57">
        <v>178</v>
      </c>
      <c r="AI489" s="57">
        <v>285</v>
      </c>
      <c r="AJ489" s="57">
        <v>471</v>
      </c>
      <c r="AK489" s="57">
        <v>157</v>
      </c>
      <c r="AL489" s="57">
        <v>227</v>
      </c>
      <c r="AM489" s="57">
        <v>269</v>
      </c>
      <c r="AN489" s="57">
        <v>638</v>
      </c>
      <c r="AO489" s="57">
        <v>1125</v>
      </c>
      <c r="AP489" s="57">
        <v>766</v>
      </c>
      <c r="AQ489" s="57">
        <v>355</v>
      </c>
      <c r="AR489" s="57">
        <v>159</v>
      </c>
      <c r="AS489" s="57">
        <v>336</v>
      </c>
    </row>
    <row r="490" spans="1:45" hidden="1" x14ac:dyDescent="0.25">
      <c r="B490" s="57" t="s">
        <v>729</v>
      </c>
      <c r="C490" s="57" t="s">
        <v>750</v>
      </c>
      <c r="D490" s="57" t="s">
        <v>751</v>
      </c>
      <c r="E490" s="57">
        <f t="shared" si="67"/>
        <v>12917</v>
      </c>
      <c r="F490" s="57">
        <v>6006</v>
      </c>
      <c r="G490" s="57">
        <v>443</v>
      </c>
      <c r="H490" s="57">
        <v>20</v>
      </c>
      <c r="I490" s="57">
        <v>1990</v>
      </c>
      <c r="J490" s="57">
        <v>372</v>
      </c>
      <c r="K490" s="57">
        <v>161</v>
      </c>
      <c r="L490" s="57">
        <v>159</v>
      </c>
      <c r="M490" s="57">
        <v>285</v>
      </c>
      <c r="N490" s="57">
        <v>151</v>
      </c>
      <c r="O490" s="57">
        <v>41</v>
      </c>
      <c r="P490" s="57">
        <v>331</v>
      </c>
      <c r="Q490" s="57">
        <v>142</v>
      </c>
      <c r="R490" s="57">
        <v>242</v>
      </c>
      <c r="S490" s="57">
        <v>948</v>
      </c>
      <c r="T490" s="57">
        <v>621</v>
      </c>
      <c r="U490" s="57">
        <v>439</v>
      </c>
      <c r="V490" s="57">
        <v>117</v>
      </c>
      <c r="W490" s="57">
        <v>449</v>
      </c>
      <c r="AA490" s="57">
        <v>8785</v>
      </c>
      <c r="AB490" s="57">
        <v>3491</v>
      </c>
      <c r="AC490" s="57">
        <v>297</v>
      </c>
      <c r="AD490" s="57">
        <v>16</v>
      </c>
      <c r="AE490" s="57">
        <v>1227</v>
      </c>
      <c r="AF490" s="57">
        <v>302</v>
      </c>
      <c r="AG490" s="57">
        <v>133</v>
      </c>
      <c r="AH490" s="57">
        <v>105</v>
      </c>
      <c r="AI490" s="57">
        <v>221</v>
      </c>
      <c r="AJ490" s="57">
        <v>159</v>
      </c>
      <c r="AK490" s="57">
        <v>42</v>
      </c>
      <c r="AL490" s="57">
        <v>315</v>
      </c>
      <c r="AM490" s="57">
        <v>105</v>
      </c>
      <c r="AN490" s="57">
        <v>180</v>
      </c>
      <c r="AO490" s="57">
        <v>809</v>
      </c>
      <c r="AP490" s="57">
        <v>512</v>
      </c>
      <c r="AQ490" s="57">
        <v>382</v>
      </c>
      <c r="AR490" s="57">
        <v>109</v>
      </c>
      <c r="AS490" s="57">
        <v>380</v>
      </c>
    </row>
    <row r="491" spans="1:45" hidden="1" x14ac:dyDescent="0.25">
      <c r="B491" s="57" t="s">
        <v>729</v>
      </c>
      <c r="C491" s="57" t="s">
        <v>752</v>
      </c>
      <c r="D491" s="57" t="s">
        <v>753</v>
      </c>
      <c r="E491" s="57">
        <f t="shared" si="67"/>
        <v>12400</v>
      </c>
      <c r="F491" s="57">
        <v>6318</v>
      </c>
      <c r="G491" s="57">
        <v>589</v>
      </c>
      <c r="H491" s="57">
        <v>12</v>
      </c>
      <c r="I491" s="57">
        <v>1996</v>
      </c>
      <c r="J491" s="57">
        <v>226</v>
      </c>
      <c r="K491" s="57">
        <v>115</v>
      </c>
      <c r="L491" s="57">
        <v>193</v>
      </c>
      <c r="M491" s="57">
        <v>269</v>
      </c>
      <c r="N491" s="57">
        <v>170</v>
      </c>
      <c r="O491" s="57">
        <v>27</v>
      </c>
      <c r="P491" s="57">
        <v>194</v>
      </c>
      <c r="Q491" s="57">
        <v>143</v>
      </c>
      <c r="R491" s="57">
        <v>283</v>
      </c>
      <c r="S491" s="57">
        <v>747</v>
      </c>
      <c r="T491" s="57">
        <v>461</v>
      </c>
      <c r="U491" s="57">
        <v>332</v>
      </c>
      <c r="V491" s="57">
        <v>97</v>
      </c>
      <c r="W491" s="57">
        <v>228</v>
      </c>
      <c r="AA491" s="57">
        <v>9102</v>
      </c>
      <c r="AB491" s="57">
        <v>4239</v>
      </c>
      <c r="AC491" s="57">
        <v>437</v>
      </c>
      <c r="AD491" s="57">
        <v>8</v>
      </c>
      <c r="AE491" s="57">
        <v>1253</v>
      </c>
      <c r="AF491" s="57">
        <v>216</v>
      </c>
      <c r="AG491" s="57">
        <v>104</v>
      </c>
      <c r="AH491" s="57">
        <v>136</v>
      </c>
      <c r="AI491" s="57">
        <v>202</v>
      </c>
      <c r="AJ491" s="57">
        <v>155</v>
      </c>
      <c r="AK491" s="57">
        <v>34</v>
      </c>
      <c r="AL491" s="57">
        <v>175</v>
      </c>
      <c r="AM491" s="57">
        <v>84</v>
      </c>
      <c r="AN491" s="57">
        <v>239</v>
      </c>
      <c r="AO491" s="57">
        <v>751</v>
      </c>
      <c r="AP491" s="57">
        <v>468</v>
      </c>
      <c r="AQ491" s="57">
        <v>300</v>
      </c>
      <c r="AR491" s="57">
        <v>82</v>
      </c>
      <c r="AS491" s="57">
        <v>219</v>
      </c>
    </row>
    <row r="492" spans="1:45" hidden="1" x14ac:dyDescent="0.25">
      <c r="B492" s="57" t="s">
        <v>729</v>
      </c>
      <c r="C492" s="57" t="s">
        <v>754</v>
      </c>
      <c r="D492" s="57" t="s">
        <v>152</v>
      </c>
      <c r="E492" s="57">
        <f t="shared" si="67"/>
        <v>11553</v>
      </c>
      <c r="F492" s="57">
        <v>6250</v>
      </c>
      <c r="G492" s="57">
        <v>453</v>
      </c>
      <c r="H492" s="57">
        <v>5</v>
      </c>
      <c r="I492" s="57">
        <v>1921</v>
      </c>
      <c r="J492" s="57">
        <v>267</v>
      </c>
      <c r="K492" s="57">
        <v>85</v>
      </c>
      <c r="L492" s="57">
        <v>135</v>
      </c>
      <c r="M492" s="57">
        <v>224</v>
      </c>
      <c r="N492" s="57">
        <v>166</v>
      </c>
      <c r="O492" s="57">
        <v>37</v>
      </c>
      <c r="P492" s="57">
        <v>190</v>
      </c>
      <c r="Q492" s="57">
        <v>236</v>
      </c>
      <c r="R492" s="57">
        <v>219</v>
      </c>
      <c r="S492" s="57">
        <v>425</v>
      </c>
      <c r="T492" s="57">
        <v>361</v>
      </c>
      <c r="U492" s="57">
        <v>258</v>
      </c>
      <c r="V492" s="57">
        <v>81</v>
      </c>
      <c r="W492" s="57">
        <v>240</v>
      </c>
      <c r="AA492" s="57">
        <v>14861</v>
      </c>
      <c r="AB492" s="57">
        <v>7416</v>
      </c>
      <c r="AC492" s="57">
        <v>498</v>
      </c>
      <c r="AD492" s="57">
        <v>4</v>
      </c>
      <c r="AE492" s="57">
        <v>2213</v>
      </c>
      <c r="AF492" s="57">
        <v>319</v>
      </c>
      <c r="AG492" s="57">
        <v>110</v>
      </c>
      <c r="AH492" s="57">
        <v>172</v>
      </c>
      <c r="AI492" s="57">
        <v>260</v>
      </c>
      <c r="AJ492" s="57">
        <v>438</v>
      </c>
      <c r="AK492" s="57">
        <v>131</v>
      </c>
      <c r="AL492" s="57">
        <v>332</v>
      </c>
      <c r="AM492" s="57">
        <v>239</v>
      </c>
      <c r="AN492" s="57">
        <v>368</v>
      </c>
      <c r="AO492" s="57">
        <v>837</v>
      </c>
      <c r="AP492" s="57">
        <v>731</v>
      </c>
      <c r="AQ492" s="57">
        <v>378</v>
      </c>
      <c r="AR492" s="57">
        <v>97</v>
      </c>
      <c r="AS492" s="57">
        <v>318</v>
      </c>
    </row>
    <row r="493" spans="1:45" hidden="1" x14ac:dyDescent="0.25">
      <c r="B493" s="57" t="s">
        <v>729</v>
      </c>
      <c r="C493" s="57" t="s">
        <v>755</v>
      </c>
      <c r="D493" s="57" t="s">
        <v>756</v>
      </c>
      <c r="E493" s="57">
        <f t="shared" si="67"/>
        <v>11822</v>
      </c>
      <c r="F493" s="57">
        <v>6480</v>
      </c>
      <c r="G493" s="57">
        <v>416</v>
      </c>
      <c r="H493" s="57">
        <v>8</v>
      </c>
      <c r="I493" s="57">
        <v>1897</v>
      </c>
      <c r="J493" s="57">
        <v>167</v>
      </c>
      <c r="K493" s="57">
        <v>90</v>
      </c>
      <c r="L493" s="57">
        <v>184</v>
      </c>
      <c r="M493" s="57">
        <v>189</v>
      </c>
      <c r="N493" s="57">
        <v>186</v>
      </c>
      <c r="O493" s="57">
        <v>16</v>
      </c>
      <c r="P493" s="57">
        <v>258</v>
      </c>
      <c r="Q493" s="57">
        <v>249</v>
      </c>
      <c r="R493" s="57">
        <v>247</v>
      </c>
      <c r="S493" s="57">
        <v>583</v>
      </c>
      <c r="T493" s="57">
        <v>332</v>
      </c>
      <c r="U493" s="57">
        <v>154</v>
      </c>
      <c r="V493" s="57">
        <v>113</v>
      </c>
      <c r="W493" s="57">
        <v>253</v>
      </c>
      <c r="AA493" s="57">
        <v>13084</v>
      </c>
      <c r="AB493" s="57">
        <v>7213</v>
      </c>
      <c r="AC493" s="57">
        <v>403</v>
      </c>
      <c r="AD493" s="57">
        <v>9</v>
      </c>
      <c r="AE493" s="57">
        <v>1787</v>
      </c>
      <c r="AF493" s="57">
        <v>184</v>
      </c>
      <c r="AG493" s="57">
        <v>81</v>
      </c>
      <c r="AH493" s="57">
        <v>163</v>
      </c>
      <c r="AI493" s="57">
        <v>190</v>
      </c>
      <c r="AJ493" s="57">
        <v>324</v>
      </c>
      <c r="AK493" s="57">
        <v>77</v>
      </c>
      <c r="AL493" s="57">
        <v>295</v>
      </c>
      <c r="AM493" s="57">
        <v>250</v>
      </c>
      <c r="AN493" s="57">
        <v>297</v>
      </c>
      <c r="AO493" s="57">
        <v>748</v>
      </c>
      <c r="AP493" s="57">
        <v>441</v>
      </c>
      <c r="AQ493" s="57">
        <v>224</v>
      </c>
      <c r="AR493" s="57">
        <v>101</v>
      </c>
      <c r="AS493" s="57">
        <v>297</v>
      </c>
    </row>
    <row r="494" spans="1:45" hidden="1" x14ac:dyDescent="0.25">
      <c r="B494" s="57" t="s">
        <v>729</v>
      </c>
      <c r="C494" s="57" t="s">
        <v>757</v>
      </c>
      <c r="D494" s="57" t="s">
        <v>758</v>
      </c>
      <c r="E494" s="57">
        <f t="shared" si="67"/>
        <v>13311</v>
      </c>
      <c r="F494" s="57">
        <v>5873</v>
      </c>
      <c r="G494" s="57">
        <v>630</v>
      </c>
      <c r="H494" s="57">
        <v>13</v>
      </c>
      <c r="I494" s="57">
        <v>2030</v>
      </c>
      <c r="J494" s="57">
        <v>347</v>
      </c>
      <c r="K494" s="57">
        <v>115</v>
      </c>
      <c r="L494" s="57">
        <v>180</v>
      </c>
      <c r="M494" s="57">
        <v>256</v>
      </c>
      <c r="N494" s="57">
        <v>239</v>
      </c>
      <c r="O494" s="57">
        <v>57</v>
      </c>
      <c r="P494" s="57">
        <v>346</v>
      </c>
      <c r="Q494" s="57">
        <v>142</v>
      </c>
      <c r="R494" s="57">
        <v>296</v>
      </c>
      <c r="S494" s="57">
        <v>963</v>
      </c>
      <c r="T494" s="57">
        <v>894</v>
      </c>
      <c r="U494" s="57">
        <v>449</v>
      </c>
      <c r="V494" s="57">
        <v>110</v>
      </c>
      <c r="W494" s="57">
        <v>371</v>
      </c>
      <c r="AA494" s="57">
        <v>9445</v>
      </c>
      <c r="AB494" s="57">
        <v>3677</v>
      </c>
      <c r="AC494" s="57">
        <v>448</v>
      </c>
      <c r="AD494" s="57">
        <v>11</v>
      </c>
      <c r="AE494" s="57">
        <v>1347</v>
      </c>
      <c r="AF494" s="57">
        <v>294</v>
      </c>
      <c r="AG494" s="57">
        <v>98</v>
      </c>
      <c r="AH494" s="57">
        <v>127</v>
      </c>
      <c r="AI494" s="57">
        <v>217</v>
      </c>
      <c r="AJ494" s="57">
        <v>219</v>
      </c>
      <c r="AK494" s="57">
        <v>63</v>
      </c>
      <c r="AL494" s="57">
        <v>308</v>
      </c>
      <c r="AM494" s="57">
        <v>121</v>
      </c>
      <c r="AN494" s="57">
        <v>224</v>
      </c>
      <c r="AO494" s="57">
        <v>790</v>
      </c>
      <c r="AP494" s="57">
        <v>727</v>
      </c>
      <c r="AQ494" s="57">
        <v>378</v>
      </c>
      <c r="AR494" s="57">
        <v>87</v>
      </c>
      <c r="AS494" s="57">
        <v>309</v>
      </c>
    </row>
    <row r="495" spans="1:45" hidden="1" x14ac:dyDescent="0.25">
      <c r="A495" s="57" t="s">
        <v>761</v>
      </c>
      <c r="B495" s="57" t="s">
        <v>761</v>
      </c>
      <c r="C495" s="57" t="s">
        <v>759</v>
      </c>
      <c r="D495" s="57" t="s">
        <v>760</v>
      </c>
      <c r="E495" s="57">
        <f t="shared" si="67"/>
        <v>10013</v>
      </c>
      <c r="F495" s="57">
        <v>3331</v>
      </c>
      <c r="G495" s="57">
        <v>184</v>
      </c>
      <c r="H495" s="57">
        <v>9</v>
      </c>
      <c r="I495" s="57">
        <v>3223</v>
      </c>
      <c r="J495" s="57">
        <v>50</v>
      </c>
      <c r="K495" s="57">
        <v>54</v>
      </c>
      <c r="L495" s="57">
        <v>268</v>
      </c>
      <c r="M495" s="57">
        <v>215</v>
      </c>
      <c r="N495" s="57">
        <v>240</v>
      </c>
      <c r="O495" s="57">
        <v>114</v>
      </c>
      <c r="P495" s="57">
        <v>27</v>
      </c>
      <c r="Q495" s="57">
        <v>421</v>
      </c>
      <c r="R495" s="57">
        <v>648</v>
      </c>
      <c r="S495" s="57">
        <v>139</v>
      </c>
      <c r="T495" s="57">
        <v>64</v>
      </c>
      <c r="U495" s="57">
        <v>45</v>
      </c>
      <c r="V495" s="57">
        <v>655</v>
      </c>
      <c r="W495" s="57">
        <v>326</v>
      </c>
      <c r="AA495" s="57">
        <v>10836</v>
      </c>
      <c r="AB495" s="57">
        <v>4047</v>
      </c>
      <c r="AC495" s="57">
        <v>205</v>
      </c>
      <c r="AD495" s="57">
        <v>8</v>
      </c>
      <c r="AE495" s="57">
        <v>2760</v>
      </c>
      <c r="AF495" s="57">
        <v>67</v>
      </c>
      <c r="AG495" s="57">
        <v>73</v>
      </c>
      <c r="AH495" s="57">
        <v>258</v>
      </c>
      <c r="AI495" s="57">
        <v>230</v>
      </c>
      <c r="AJ495" s="57">
        <v>334</v>
      </c>
      <c r="AK495" s="57">
        <v>143</v>
      </c>
      <c r="AL495" s="57">
        <v>109</v>
      </c>
      <c r="AM495" s="57">
        <v>356</v>
      </c>
      <c r="AN495" s="57">
        <v>758</v>
      </c>
      <c r="AO495" s="57">
        <v>356</v>
      </c>
      <c r="AP495" s="57">
        <v>208</v>
      </c>
      <c r="AQ495" s="57">
        <v>75</v>
      </c>
      <c r="AR495" s="57">
        <v>538</v>
      </c>
      <c r="AS495" s="57">
        <v>311</v>
      </c>
    </row>
    <row r="496" spans="1:45" hidden="1" x14ac:dyDescent="0.25">
      <c r="B496" s="57" t="s">
        <v>761</v>
      </c>
      <c r="C496" s="57" t="s">
        <v>762</v>
      </c>
      <c r="D496" s="57" t="s">
        <v>763</v>
      </c>
      <c r="E496" s="57">
        <f t="shared" si="67"/>
        <v>8839</v>
      </c>
      <c r="F496" s="57">
        <v>3086</v>
      </c>
      <c r="G496" s="57">
        <v>162</v>
      </c>
      <c r="H496" s="57">
        <v>5</v>
      </c>
      <c r="I496" s="57">
        <v>3433</v>
      </c>
      <c r="J496" s="57">
        <v>38</v>
      </c>
      <c r="K496" s="57">
        <v>41</v>
      </c>
      <c r="L496" s="57">
        <v>181</v>
      </c>
      <c r="M496" s="57">
        <v>177</v>
      </c>
      <c r="N496" s="57">
        <v>161</v>
      </c>
      <c r="O496" s="57">
        <v>73</v>
      </c>
      <c r="P496" s="57">
        <v>24</v>
      </c>
      <c r="Q496" s="57">
        <v>242</v>
      </c>
      <c r="R496" s="57">
        <v>462</v>
      </c>
      <c r="S496" s="57">
        <v>118</v>
      </c>
      <c r="T496" s="57">
        <v>41</v>
      </c>
      <c r="U496" s="57">
        <v>27</v>
      </c>
      <c r="V496" s="57">
        <v>362</v>
      </c>
      <c r="W496" s="57">
        <v>206</v>
      </c>
      <c r="AA496" s="57">
        <v>25687</v>
      </c>
      <c r="AB496" s="57">
        <v>10579</v>
      </c>
      <c r="AC496" s="57">
        <v>442</v>
      </c>
      <c r="AD496" s="57">
        <v>10</v>
      </c>
      <c r="AE496" s="57">
        <v>7224</v>
      </c>
      <c r="AF496" s="57">
        <v>218</v>
      </c>
      <c r="AG496" s="57">
        <v>131</v>
      </c>
      <c r="AH496" s="57">
        <v>357</v>
      </c>
      <c r="AI496" s="57">
        <v>429</v>
      </c>
      <c r="AJ496" s="57">
        <v>957</v>
      </c>
      <c r="AK496" s="57">
        <v>391</v>
      </c>
      <c r="AL496" s="57">
        <v>240</v>
      </c>
      <c r="AM496" s="57">
        <v>571</v>
      </c>
      <c r="AN496" s="57">
        <v>1236</v>
      </c>
      <c r="AO496" s="57">
        <v>893</v>
      </c>
      <c r="AP496" s="57">
        <v>503</v>
      </c>
      <c r="AQ496" s="57">
        <v>250</v>
      </c>
      <c r="AR496" s="57">
        <v>535</v>
      </c>
      <c r="AS496" s="57">
        <v>721</v>
      </c>
    </row>
    <row r="497" spans="2:45" hidden="1" x14ac:dyDescent="0.25">
      <c r="B497" s="57" t="s">
        <v>761</v>
      </c>
      <c r="C497" s="57" t="s">
        <v>764</v>
      </c>
      <c r="D497" s="57" t="s">
        <v>765</v>
      </c>
      <c r="E497" s="57">
        <f t="shared" si="67"/>
        <v>8178</v>
      </c>
      <c r="F497" s="57">
        <v>3521</v>
      </c>
      <c r="G497" s="57">
        <v>146</v>
      </c>
      <c r="H497" s="57">
        <v>6</v>
      </c>
      <c r="I497" s="57">
        <v>2757</v>
      </c>
      <c r="J497" s="57">
        <v>36</v>
      </c>
      <c r="K497" s="57">
        <v>35</v>
      </c>
      <c r="L497" s="57">
        <v>225</v>
      </c>
      <c r="M497" s="57">
        <v>122</v>
      </c>
      <c r="N497" s="57">
        <v>137</v>
      </c>
      <c r="O497" s="57">
        <v>32</v>
      </c>
      <c r="P497" s="57">
        <v>9</v>
      </c>
      <c r="Q497" s="57">
        <v>218</v>
      </c>
      <c r="R497" s="57">
        <v>339</v>
      </c>
      <c r="S497" s="57">
        <v>101</v>
      </c>
      <c r="T497" s="57">
        <v>57</v>
      </c>
      <c r="U497" s="57">
        <v>25</v>
      </c>
      <c r="V497" s="57">
        <v>227</v>
      </c>
      <c r="W497" s="57">
        <v>185</v>
      </c>
      <c r="AA497" s="57">
        <v>11827</v>
      </c>
      <c r="AB497" s="57">
        <v>5499</v>
      </c>
      <c r="AC497" s="57">
        <v>216</v>
      </c>
      <c r="AD497" s="57">
        <v>6</v>
      </c>
      <c r="AE497" s="57">
        <v>2899</v>
      </c>
      <c r="AF497" s="57">
        <v>91</v>
      </c>
      <c r="AG497" s="57">
        <v>62</v>
      </c>
      <c r="AH497" s="57">
        <v>260</v>
      </c>
      <c r="AI497" s="57">
        <v>179</v>
      </c>
      <c r="AJ497" s="57">
        <v>308</v>
      </c>
      <c r="AK497" s="57">
        <v>104</v>
      </c>
      <c r="AL497" s="57">
        <v>76</v>
      </c>
      <c r="AM497" s="57">
        <v>249</v>
      </c>
      <c r="AN497" s="57">
        <v>630</v>
      </c>
      <c r="AO497" s="57">
        <v>353</v>
      </c>
      <c r="AP497" s="57">
        <v>306</v>
      </c>
      <c r="AQ497" s="57">
        <v>84</v>
      </c>
      <c r="AR497" s="57">
        <v>244</v>
      </c>
      <c r="AS497" s="57">
        <v>261</v>
      </c>
    </row>
    <row r="498" spans="2:45" hidden="1" x14ac:dyDescent="0.25">
      <c r="B498" s="57" t="s">
        <v>761</v>
      </c>
      <c r="C498" s="57" t="s">
        <v>766</v>
      </c>
      <c r="D498" s="57" t="s">
        <v>767</v>
      </c>
      <c r="E498" s="57">
        <f t="shared" si="67"/>
        <v>8377</v>
      </c>
      <c r="F498" s="57">
        <v>3379</v>
      </c>
      <c r="G498" s="57">
        <v>237</v>
      </c>
      <c r="H498" s="57">
        <v>10</v>
      </c>
      <c r="I498" s="57">
        <v>1899</v>
      </c>
      <c r="J498" s="57">
        <v>202</v>
      </c>
      <c r="K498" s="57">
        <v>94</v>
      </c>
      <c r="L498" s="57">
        <v>110</v>
      </c>
      <c r="M498" s="57">
        <v>200</v>
      </c>
      <c r="N498" s="57">
        <v>85</v>
      </c>
      <c r="O498" s="57">
        <v>37</v>
      </c>
      <c r="P498" s="57">
        <v>37</v>
      </c>
      <c r="Q498" s="57">
        <v>115</v>
      </c>
      <c r="R498" s="57">
        <v>374</v>
      </c>
      <c r="S498" s="57">
        <v>476</v>
      </c>
      <c r="T498" s="57">
        <v>448</v>
      </c>
      <c r="U498" s="57">
        <v>168</v>
      </c>
      <c r="V498" s="57">
        <v>268</v>
      </c>
      <c r="W498" s="57">
        <v>238</v>
      </c>
      <c r="AA498" s="57">
        <v>7716</v>
      </c>
      <c r="AB498" s="57">
        <v>3212</v>
      </c>
      <c r="AC498" s="57">
        <v>197</v>
      </c>
      <c r="AD498" s="57">
        <v>12</v>
      </c>
      <c r="AE498" s="57">
        <v>1557</v>
      </c>
      <c r="AF498" s="57">
        <v>184</v>
      </c>
      <c r="AG498" s="57">
        <v>91</v>
      </c>
      <c r="AH498" s="57">
        <v>116</v>
      </c>
      <c r="AI498" s="57">
        <v>183</v>
      </c>
      <c r="AJ498" s="57">
        <v>149</v>
      </c>
      <c r="AK498" s="57">
        <v>55</v>
      </c>
      <c r="AL498" s="57">
        <v>58</v>
      </c>
      <c r="AM498" s="57">
        <v>106</v>
      </c>
      <c r="AN498" s="57">
        <v>363</v>
      </c>
      <c r="AO498" s="57">
        <v>415</v>
      </c>
      <c r="AP498" s="57">
        <v>410</v>
      </c>
      <c r="AQ498" s="57">
        <v>161</v>
      </c>
      <c r="AR498" s="57">
        <v>228</v>
      </c>
      <c r="AS498" s="57">
        <v>219</v>
      </c>
    </row>
    <row r="499" spans="2:45" hidden="1" x14ac:dyDescent="0.25">
      <c r="B499" s="57" t="s">
        <v>761</v>
      </c>
      <c r="C499" s="57" t="s">
        <v>768</v>
      </c>
      <c r="D499" s="57" t="s">
        <v>769</v>
      </c>
      <c r="E499" s="57">
        <f t="shared" si="67"/>
        <v>8933</v>
      </c>
      <c r="F499" s="57">
        <v>3070</v>
      </c>
      <c r="G499" s="57">
        <v>159</v>
      </c>
      <c r="H499" s="57">
        <v>6</v>
      </c>
      <c r="I499" s="57">
        <v>3482</v>
      </c>
      <c r="J499" s="57">
        <v>39</v>
      </c>
      <c r="K499" s="57">
        <v>28</v>
      </c>
      <c r="L499" s="57">
        <v>201</v>
      </c>
      <c r="M499" s="57">
        <v>155</v>
      </c>
      <c r="N499" s="57">
        <v>188</v>
      </c>
      <c r="O499" s="57">
        <v>63</v>
      </c>
      <c r="P499" s="57">
        <v>11</v>
      </c>
      <c r="Q499" s="57">
        <v>509</v>
      </c>
      <c r="R499" s="57">
        <v>382</v>
      </c>
      <c r="S499" s="57">
        <v>142</v>
      </c>
      <c r="T499" s="57">
        <v>50</v>
      </c>
      <c r="U499" s="57">
        <v>18</v>
      </c>
      <c r="V499" s="57">
        <v>264</v>
      </c>
      <c r="W499" s="57">
        <v>166</v>
      </c>
      <c r="AA499" s="57">
        <v>8590</v>
      </c>
      <c r="AB499" s="57">
        <v>2992</v>
      </c>
      <c r="AC499" s="57">
        <v>139</v>
      </c>
      <c r="AD499" s="57">
        <v>5</v>
      </c>
      <c r="AE499" s="57">
        <v>2718</v>
      </c>
      <c r="AF499" s="57">
        <v>57</v>
      </c>
      <c r="AG499" s="57">
        <v>32</v>
      </c>
      <c r="AH499" s="57">
        <v>178</v>
      </c>
      <c r="AI499" s="57">
        <v>145</v>
      </c>
      <c r="AJ499" s="57">
        <v>309</v>
      </c>
      <c r="AK499" s="57">
        <v>107</v>
      </c>
      <c r="AL499" s="57">
        <v>121</v>
      </c>
      <c r="AM499" s="57">
        <v>439</v>
      </c>
      <c r="AN499" s="57">
        <v>490</v>
      </c>
      <c r="AO499" s="57">
        <v>272</v>
      </c>
      <c r="AP499" s="57">
        <v>122</v>
      </c>
      <c r="AQ499" s="57">
        <v>50</v>
      </c>
      <c r="AR499" s="57">
        <v>241</v>
      </c>
      <c r="AS499" s="57">
        <v>173</v>
      </c>
    </row>
    <row r="500" spans="2:45" hidden="1" x14ac:dyDescent="0.25">
      <c r="B500" s="57" t="s">
        <v>761</v>
      </c>
      <c r="C500" s="57" t="s">
        <v>770</v>
      </c>
      <c r="D500" s="57" t="s">
        <v>771</v>
      </c>
      <c r="E500" s="57">
        <f t="shared" si="67"/>
        <v>7964</v>
      </c>
      <c r="F500" s="57">
        <v>3469</v>
      </c>
      <c r="G500" s="57">
        <v>232</v>
      </c>
      <c r="H500" s="57">
        <v>7</v>
      </c>
      <c r="I500" s="57">
        <v>1664</v>
      </c>
      <c r="J500" s="57">
        <v>138</v>
      </c>
      <c r="K500" s="57">
        <v>72</v>
      </c>
      <c r="L500" s="57">
        <v>133</v>
      </c>
      <c r="M500" s="57">
        <v>164</v>
      </c>
      <c r="N500" s="57">
        <v>111</v>
      </c>
      <c r="O500" s="57">
        <v>73</v>
      </c>
      <c r="P500" s="57">
        <v>110</v>
      </c>
      <c r="Q500" s="57">
        <v>93</v>
      </c>
      <c r="R500" s="57">
        <v>450</v>
      </c>
      <c r="S500" s="57">
        <v>379</v>
      </c>
      <c r="T500" s="57">
        <v>138</v>
      </c>
      <c r="U500" s="57">
        <v>89</v>
      </c>
      <c r="V500" s="57">
        <v>348</v>
      </c>
      <c r="W500" s="57">
        <v>294</v>
      </c>
      <c r="AA500" s="57">
        <v>7941</v>
      </c>
      <c r="AB500" s="57">
        <v>3629</v>
      </c>
      <c r="AC500" s="57">
        <v>212</v>
      </c>
      <c r="AD500" s="57">
        <v>4</v>
      </c>
      <c r="AE500" s="57">
        <v>1575</v>
      </c>
      <c r="AF500" s="57">
        <v>129</v>
      </c>
      <c r="AG500" s="57">
        <v>71</v>
      </c>
      <c r="AH500" s="57">
        <v>108</v>
      </c>
      <c r="AI500" s="57">
        <v>153</v>
      </c>
      <c r="AJ500" s="57">
        <v>165</v>
      </c>
      <c r="AK500" s="57">
        <v>79</v>
      </c>
      <c r="AL500" s="57">
        <v>110</v>
      </c>
      <c r="AM500" s="57">
        <v>108</v>
      </c>
      <c r="AN500" s="57">
        <v>405</v>
      </c>
      <c r="AO500" s="57">
        <v>351</v>
      </c>
      <c r="AP500" s="57">
        <v>143</v>
      </c>
      <c r="AQ500" s="57">
        <v>96</v>
      </c>
      <c r="AR500" s="57">
        <v>314</v>
      </c>
      <c r="AS500" s="57">
        <v>289</v>
      </c>
    </row>
    <row r="501" spans="2:45" hidden="1" x14ac:dyDescent="0.25">
      <c r="B501" s="57" t="s">
        <v>761</v>
      </c>
      <c r="C501" s="57" t="s">
        <v>772</v>
      </c>
      <c r="D501" s="57" t="s">
        <v>773</v>
      </c>
      <c r="E501" s="57">
        <f t="shared" si="67"/>
        <v>9104</v>
      </c>
      <c r="F501" s="57">
        <v>2778</v>
      </c>
      <c r="G501" s="57">
        <v>226</v>
      </c>
      <c r="H501" s="57">
        <v>0</v>
      </c>
      <c r="I501" s="57">
        <v>2875</v>
      </c>
      <c r="J501" s="57">
        <v>60</v>
      </c>
      <c r="K501" s="57">
        <v>66</v>
      </c>
      <c r="L501" s="57">
        <v>202</v>
      </c>
      <c r="M501" s="57">
        <v>190</v>
      </c>
      <c r="N501" s="57">
        <v>216</v>
      </c>
      <c r="O501" s="57">
        <v>108</v>
      </c>
      <c r="P501" s="57">
        <v>40</v>
      </c>
      <c r="Q501" s="57">
        <v>487</v>
      </c>
      <c r="R501" s="57">
        <v>622</v>
      </c>
      <c r="S501" s="57">
        <v>286</v>
      </c>
      <c r="T501" s="57">
        <v>123</v>
      </c>
      <c r="U501" s="57">
        <v>57</v>
      </c>
      <c r="V501" s="57">
        <v>424</v>
      </c>
      <c r="W501" s="57">
        <v>344</v>
      </c>
      <c r="AA501" s="57">
        <v>7887</v>
      </c>
      <c r="AB501" s="57">
        <v>2549</v>
      </c>
      <c r="AC501" s="57">
        <v>174</v>
      </c>
      <c r="AD501" s="57">
        <v>3</v>
      </c>
      <c r="AE501" s="57">
        <v>1927</v>
      </c>
      <c r="AF501" s="57">
        <v>65</v>
      </c>
      <c r="AG501" s="57">
        <v>70</v>
      </c>
      <c r="AH501" s="57">
        <v>146</v>
      </c>
      <c r="AI501" s="57">
        <v>165</v>
      </c>
      <c r="AJ501" s="57">
        <v>269</v>
      </c>
      <c r="AK501" s="57">
        <v>157</v>
      </c>
      <c r="AL501" s="57">
        <v>108</v>
      </c>
      <c r="AM501" s="57">
        <v>408</v>
      </c>
      <c r="AN501" s="57">
        <v>593</v>
      </c>
      <c r="AO501" s="57">
        <v>355</v>
      </c>
      <c r="AP501" s="57">
        <v>156</v>
      </c>
      <c r="AQ501" s="57">
        <v>65</v>
      </c>
      <c r="AR501" s="57">
        <v>383</v>
      </c>
      <c r="AS501" s="57">
        <v>294</v>
      </c>
    </row>
    <row r="502" spans="2:45" hidden="1" x14ac:dyDescent="0.25">
      <c r="B502" s="57" t="s">
        <v>761</v>
      </c>
      <c r="C502" s="57" t="s">
        <v>774</v>
      </c>
      <c r="D502" s="57" t="s">
        <v>775</v>
      </c>
      <c r="E502" s="57">
        <f t="shared" si="67"/>
        <v>8937</v>
      </c>
      <c r="F502" s="57">
        <v>2552</v>
      </c>
      <c r="G502" s="57">
        <v>242</v>
      </c>
      <c r="H502" s="57">
        <v>4</v>
      </c>
      <c r="I502" s="57">
        <v>1486</v>
      </c>
      <c r="J502" s="57">
        <v>214</v>
      </c>
      <c r="K502" s="57">
        <v>145</v>
      </c>
      <c r="L502" s="57">
        <v>88</v>
      </c>
      <c r="M502" s="57">
        <v>274</v>
      </c>
      <c r="N502" s="57">
        <v>88</v>
      </c>
      <c r="O502" s="57">
        <v>53</v>
      </c>
      <c r="P502" s="57">
        <v>144</v>
      </c>
      <c r="Q502" s="57">
        <v>62</v>
      </c>
      <c r="R502" s="57">
        <v>392</v>
      </c>
      <c r="S502" s="57">
        <v>968</v>
      </c>
      <c r="T502" s="57">
        <v>707</v>
      </c>
      <c r="U502" s="57">
        <v>336</v>
      </c>
      <c r="V502" s="57">
        <v>616</v>
      </c>
      <c r="W502" s="57">
        <v>566</v>
      </c>
      <c r="AA502" s="57">
        <v>10420</v>
      </c>
      <c r="AB502" s="57">
        <v>3509</v>
      </c>
      <c r="AC502" s="57">
        <v>324</v>
      </c>
      <c r="AD502" s="57">
        <v>8</v>
      </c>
      <c r="AE502" s="57">
        <v>1661</v>
      </c>
      <c r="AF502" s="57">
        <v>230</v>
      </c>
      <c r="AG502" s="57">
        <v>151</v>
      </c>
      <c r="AH502" s="57">
        <v>103</v>
      </c>
      <c r="AI502" s="57">
        <v>263</v>
      </c>
      <c r="AJ502" s="57">
        <v>220</v>
      </c>
      <c r="AK502" s="57">
        <v>83</v>
      </c>
      <c r="AL502" s="57">
        <v>166</v>
      </c>
      <c r="AM502" s="57">
        <v>79</v>
      </c>
      <c r="AN502" s="57">
        <v>378</v>
      </c>
      <c r="AO502" s="57">
        <v>997</v>
      </c>
      <c r="AP502" s="57">
        <v>778</v>
      </c>
      <c r="AQ502" s="57">
        <v>375</v>
      </c>
      <c r="AR502" s="57">
        <v>580</v>
      </c>
      <c r="AS502" s="57">
        <v>515</v>
      </c>
    </row>
    <row r="503" spans="2:45" hidden="1" x14ac:dyDescent="0.25">
      <c r="B503" s="57" t="s">
        <v>761</v>
      </c>
      <c r="C503" s="57" t="s">
        <v>776</v>
      </c>
      <c r="D503" s="57" t="s">
        <v>777</v>
      </c>
      <c r="E503" s="57">
        <f t="shared" si="67"/>
        <v>8792</v>
      </c>
      <c r="F503" s="57">
        <v>3630</v>
      </c>
      <c r="G503" s="57">
        <v>166</v>
      </c>
      <c r="H503" s="57">
        <v>4</v>
      </c>
      <c r="I503" s="57">
        <v>2929</v>
      </c>
      <c r="J503" s="57">
        <v>57</v>
      </c>
      <c r="K503" s="57">
        <v>53</v>
      </c>
      <c r="L503" s="57">
        <v>153</v>
      </c>
      <c r="M503" s="57">
        <v>169</v>
      </c>
      <c r="N503" s="57">
        <v>124</v>
      </c>
      <c r="O503" s="57">
        <v>34</v>
      </c>
      <c r="P503" s="57">
        <v>53</v>
      </c>
      <c r="Q503" s="57">
        <v>175</v>
      </c>
      <c r="R503" s="57">
        <v>406</v>
      </c>
      <c r="S503" s="57">
        <v>166</v>
      </c>
      <c r="T503" s="57">
        <v>72</v>
      </c>
      <c r="U503" s="57">
        <v>32</v>
      </c>
      <c r="V503" s="57">
        <v>330</v>
      </c>
      <c r="W503" s="57">
        <v>239</v>
      </c>
      <c r="AA503" s="57">
        <v>12438</v>
      </c>
      <c r="AB503" s="57">
        <v>5815</v>
      </c>
      <c r="AC503" s="57">
        <v>233</v>
      </c>
      <c r="AD503" s="57">
        <v>4</v>
      </c>
      <c r="AE503" s="57">
        <v>3285</v>
      </c>
      <c r="AF503" s="57">
        <v>103</v>
      </c>
      <c r="AG503" s="57">
        <v>64</v>
      </c>
      <c r="AH503" s="57">
        <v>187</v>
      </c>
      <c r="AI503" s="57">
        <v>200</v>
      </c>
      <c r="AJ503" s="57">
        <v>294</v>
      </c>
      <c r="AK503" s="57">
        <v>87</v>
      </c>
      <c r="AL503" s="57">
        <v>108</v>
      </c>
      <c r="AM503" s="57">
        <v>232</v>
      </c>
      <c r="AN503" s="57">
        <v>519</v>
      </c>
      <c r="AO503" s="57">
        <v>344</v>
      </c>
      <c r="AP503" s="57">
        <v>274</v>
      </c>
      <c r="AQ503" s="57">
        <v>129</v>
      </c>
      <c r="AR503" s="57">
        <v>266</v>
      </c>
      <c r="AS503" s="57">
        <v>294</v>
      </c>
    </row>
    <row r="504" spans="2:45" hidden="1" x14ac:dyDescent="0.25">
      <c r="B504" s="57" t="s">
        <v>761</v>
      </c>
      <c r="C504" s="57" t="s">
        <v>778</v>
      </c>
      <c r="D504" s="57" t="s">
        <v>779</v>
      </c>
      <c r="E504" s="57">
        <f t="shared" si="67"/>
        <v>9767</v>
      </c>
      <c r="F504" s="57">
        <v>3424</v>
      </c>
      <c r="G504" s="57">
        <v>194</v>
      </c>
      <c r="H504" s="57">
        <v>1</v>
      </c>
      <c r="I504" s="57">
        <v>3025</v>
      </c>
      <c r="J504" s="57">
        <v>74</v>
      </c>
      <c r="K504" s="57">
        <v>46</v>
      </c>
      <c r="L504" s="57">
        <v>223</v>
      </c>
      <c r="M504" s="57">
        <v>212</v>
      </c>
      <c r="N504" s="57">
        <v>230</v>
      </c>
      <c r="O504" s="57">
        <v>65</v>
      </c>
      <c r="P504" s="57">
        <v>32</v>
      </c>
      <c r="Q504" s="57">
        <v>224</v>
      </c>
      <c r="R504" s="57">
        <v>559</v>
      </c>
      <c r="S504" s="57">
        <v>250</v>
      </c>
      <c r="T504" s="57">
        <v>81</v>
      </c>
      <c r="U504" s="57">
        <v>62</v>
      </c>
      <c r="V504" s="57">
        <v>627</v>
      </c>
      <c r="W504" s="57">
        <v>438</v>
      </c>
      <c r="AA504" s="57">
        <v>8886</v>
      </c>
      <c r="AB504" s="57">
        <v>3355</v>
      </c>
      <c r="AC504" s="57">
        <v>174</v>
      </c>
      <c r="AD504" s="57">
        <v>3</v>
      </c>
      <c r="AE504" s="57">
        <v>2397</v>
      </c>
      <c r="AF504" s="57">
        <v>90</v>
      </c>
      <c r="AG504" s="57">
        <v>53</v>
      </c>
      <c r="AH504" s="57">
        <v>194</v>
      </c>
      <c r="AI504" s="57">
        <v>198</v>
      </c>
      <c r="AJ504" s="57">
        <v>254</v>
      </c>
      <c r="AK504" s="57">
        <v>66</v>
      </c>
      <c r="AL504" s="57">
        <v>48</v>
      </c>
      <c r="AM504" s="57">
        <v>163</v>
      </c>
      <c r="AN504" s="57">
        <v>573</v>
      </c>
      <c r="AO504" s="57">
        <v>281</v>
      </c>
      <c r="AP504" s="57">
        <v>93</v>
      </c>
      <c r="AQ504" s="57">
        <v>65</v>
      </c>
      <c r="AR504" s="57">
        <v>517</v>
      </c>
      <c r="AS504" s="57">
        <v>362</v>
      </c>
    </row>
    <row r="505" spans="2:45" hidden="1" x14ac:dyDescent="0.25">
      <c r="B505" s="57" t="s">
        <v>761</v>
      </c>
      <c r="C505" s="57" t="s">
        <v>780</v>
      </c>
      <c r="D505" s="57" t="s">
        <v>781</v>
      </c>
      <c r="E505" s="57">
        <f t="shared" si="67"/>
        <v>8675</v>
      </c>
      <c r="F505" s="57">
        <v>4307</v>
      </c>
      <c r="G505" s="57">
        <v>257</v>
      </c>
      <c r="H505" s="57">
        <v>7</v>
      </c>
      <c r="I505" s="57">
        <v>1880</v>
      </c>
      <c r="J505" s="57">
        <v>130</v>
      </c>
      <c r="K505" s="57">
        <v>68</v>
      </c>
      <c r="L505" s="57">
        <v>193</v>
      </c>
      <c r="M505" s="57">
        <v>187</v>
      </c>
      <c r="N505" s="57">
        <v>68</v>
      </c>
      <c r="O505" s="57">
        <v>16</v>
      </c>
      <c r="P505" s="57">
        <v>27</v>
      </c>
      <c r="Q505" s="57">
        <v>74</v>
      </c>
      <c r="R505" s="57">
        <v>309</v>
      </c>
      <c r="S505" s="57">
        <v>328</v>
      </c>
      <c r="T505" s="57">
        <v>225</v>
      </c>
      <c r="U505" s="57">
        <v>90</v>
      </c>
      <c r="V505" s="57">
        <v>267</v>
      </c>
      <c r="W505" s="57">
        <v>242</v>
      </c>
      <c r="AA505" s="57">
        <v>9379</v>
      </c>
      <c r="AB505" s="57">
        <v>4806</v>
      </c>
      <c r="AC505" s="57">
        <v>260</v>
      </c>
      <c r="AD505" s="57">
        <v>6</v>
      </c>
      <c r="AE505" s="57">
        <v>1690</v>
      </c>
      <c r="AF505" s="57">
        <v>138</v>
      </c>
      <c r="AG505" s="57">
        <v>66</v>
      </c>
      <c r="AH505" s="57">
        <v>193</v>
      </c>
      <c r="AI505" s="57">
        <v>208</v>
      </c>
      <c r="AJ505" s="57">
        <v>278</v>
      </c>
      <c r="AK505" s="57">
        <v>38</v>
      </c>
      <c r="AL505" s="57">
        <v>42</v>
      </c>
      <c r="AM505" s="57">
        <v>89</v>
      </c>
      <c r="AN505" s="57">
        <v>324</v>
      </c>
      <c r="AO505" s="57">
        <v>363</v>
      </c>
      <c r="AP505" s="57">
        <v>289</v>
      </c>
      <c r="AQ505" s="57">
        <v>101</v>
      </c>
      <c r="AR505" s="57">
        <v>212</v>
      </c>
      <c r="AS505" s="57">
        <v>276</v>
      </c>
    </row>
    <row r="506" spans="2:45" hidden="1" x14ac:dyDescent="0.25">
      <c r="B506" s="57" t="s">
        <v>761</v>
      </c>
      <c r="C506" s="57" t="s">
        <v>782</v>
      </c>
      <c r="D506" s="57" t="s">
        <v>783</v>
      </c>
      <c r="E506" s="57">
        <f t="shared" si="67"/>
        <v>9537</v>
      </c>
      <c r="F506" s="57">
        <v>3552</v>
      </c>
      <c r="G506" s="57">
        <v>261</v>
      </c>
      <c r="H506" s="57">
        <v>35</v>
      </c>
      <c r="I506" s="57">
        <v>1619</v>
      </c>
      <c r="J506" s="57">
        <v>161</v>
      </c>
      <c r="K506" s="57">
        <v>134</v>
      </c>
      <c r="L506" s="57">
        <v>125</v>
      </c>
      <c r="M506" s="57">
        <v>217</v>
      </c>
      <c r="N506" s="57">
        <v>92</v>
      </c>
      <c r="O506" s="57">
        <v>32</v>
      </c>
      <c r="P506" s="57">
        <v>109</v>
      </c>
      <c r="Q506" s="57">
        <v>83</v>
      </c>
      <c r="R506" s="57">
        <v>493</v>
      </c>
      <c r="S506" s="57">
        <v>847</v>
      </c>
      <c r="T506" s="57">
        <v>543</v>
      </c>
      <c r="U506" s="57">
        <v>230</v>
      </c>
      <c r="V506" s="57">
        <v>537</v>
      </c>
      <c r="W506" s="57">
        <v>467</v>
      </c>
      <c r="AA506" s="57">
        <v>8715</v>
      </c>
      <c r="AB506" s="57">
        <v>3393</v>
      </c>
      <c r="AC506" s="57">
        <v>218</v>
      </c>
      <c r="AD506" s="57">
        <v>34</v>
      </c>
      <c r="AE506" s="57">
        <v>1388</v>
      </c>
      <c r="AF506" s="57">
        <v>145</v>
      </c>
      <c r="AG506" s="57">
        <v>117</v>
      </c>
      <c r="AH506" s="57">
        <v>114</v>
      </c>
      <c r="AI506" s="57">
        <v>216</v>
      </c>
      <c r="AJ506" s="57">
        <v>159</v>
      </c>
      <c r="AK506" s="57">
        <v>53</v>
      </c>
      <c r="AL506" s="57">
        <v>105</v>
      </c>
      <c r="AM506" s="57">
        <v>75</v>
      </c>
      <c r="AN506" s="57">
        <v>389</v>
      </c>
      <c r="AO506" s="57">
        <v>727</v>
      </c>
      <c r="AP506" s="57">
        <v>465</v>
      </c>
      <c r="AQ506" s="57">
        <v>211</v>
      </c>
      <c r="AR506" s="57">
        <v>454</v>
      </c>
      <c r="AS506" s="57">
        <v>452</v>
      </c>
    </row>
    <row r="507" spans="2:45" hidden="1" x14ac:dyDescent="0.25">
      <c r="B507" s="57" t="s">
        <v>761</v>
      </c>
      <c r="C507" s="57" t="s">
        <v>784</v>
      </c>
      <c r="D507" s="57" t="s">
        <v>785</v>
      </c>
      <c r="E507" s="57">
        <f t="shared" si="67"/>
        <v>7659</v>
      </c>
      <c r="F507" s="57">
        <v>3342</v>
      </c>
      <c r="G507" s="57">
        <v>172</v>
      </c>
      <c r="H507" s="57">
        <v>3</v>
      </c>
      <c r="I507" s="57">
        <v>2452</v>
      </c>
      <c r="J507" s="57">
        <v>48</v>
      </c>
      <c r="K507" s="57">
        <v>44</v>
      </c>
      <c r="L507" s="57">
        <v>123</v>
      </c>
      <c r="M507" s="57">
        <v>157</v>
      </c>
      <c r="N507" s="57">
        <v>124</v>
      </c>
      <c r="O507" s="57">
        <v>24</v>
      </c>
      <c r="P507" s="57">
        <v>41</v>
      </c>
      <c r="Q507" s="57">
        <v>196</v>
      </c>
      <c r="R507" s="57">
        <v>297</v>
      </c>
      <c r="S507" s="57">
        <v>159</v>
      </c>
      <c r="T507" s="57">
        <v>93</v>
      </c>
      <c r="U507" s="57">
        <v>49</v>
      </c>
      <c r="V507" s="57">
        <v>146</v>
      </c>
      <c r="W507" s="57">
        <v>189</v>
      </c>
      <c r="AA507" s="57">
        <v>7388</v>
      </c>
      <c r="AB507" s="57">
        <v>3263</v>
      </c>
      <c r="AC507" s="57">
        <v>158</v>
      </c>
      <c r="AD507" s="57">
        <v>5</v>
      </c>
      <c r="AE507" s="57">
        <v>1860</v>
      </c>
      <c r="AF507" s="57">
        <v>64</v>
      </c>
      <c r="AG507" s="57">
        <v>47</v>
      </c>
      <c r="AH507" s="57">
        <v>114</v>
      </c>
      <c r="AI507" s="57">
        <v>154</v>
      </c>
      <c r="AJ507" s="57">
        <v>191</v>
      </c>
      <c r="AK507" s="57">
        <v>55</v>
      </c>
      <c r="AL507" s="57">
        <v>76</v>
      </c>
      <c r="AM507" s="57">
        <v>153</v>
      </c>
      <c r="AN507" s="57">
        <v>388</v>
      </c>
      <c r="AO507" s="57">
        <v>315</v>
      </c>
      <c r="AP507" s="57">
        <v>146</v>
      </c>
      <c r="AQ507" s="57">
        <v>70</v>
      </c>
      <c r="AR507" s="57">
        <v>133</v>
      </c>
      <c r="AS507" s="57">
        <v>196</v>
      </c>
    </row>
    <row r="508" spans="2:45" hidden="1" x14ac:dyDescent="0.25">
      <c r="B508" s="57" t="s">
        <v>761</v>
      </c>
      <c r="C508" s="57" t="s">
        <v>786</v>
      </c>
      <c r="D508" s="57" t="s">
        <v>787</v>
      </c>
      <c r="E508" s="57">
        <f t="shared" si="67"/>
        <v>9847</v>
      </c>
      <c r="F508" s="57">
        <v>3199</v>
      </c>
      <c r="G508" s="57">
        <v>173</v>
      </c>
      <c r="H508" s="57">
        <v>2</v>
      </c>
      <c r="I508" s="57">
        <v>3644</v>
      </c>
      <c r="J508" s="57">
        <v>34</v>
      </c>
      <c r="K508" s="57">
        <v>33</v>
      </c>
      <c r="L508" s="57">
        <v>218</v>
      </c>
      <c r="M508" s="57">
        <v>151</v>
      </c>
      <c r="N508" s="57">
        <v>233</v>
      </c>
      <c r="O508" s="57">
        <v>83</v>
      </c>
      <c r="P508" s="57">
        <v>25</v>
      </c>
      <c r="Q508" s="57">
        <v>621</v>
      </c>
      <c r="R508" s="57">
        <v>535</v>
      </c>
      <c r="S508" s="57">
        <v>113</v>
      </c>
      <c r="T508" s="57">
        <v>55</v>
      </c>
      <c r="U508" s="57">
        <v>42</v>
      </c>
      <c r="V508" s="57">
        <v>423</v>
      </c>
      <c r="W508" s="57">
        <v>263</v>
      </c>
      <c r="AA508" s="57">
        <v>15539</v>
      </c>
      <c r="AB508" s="57">
        <v>6727</v>
      </c>
      <c r="AC508" s="57">
        <v>311</v>
      </c>
      <c r="AD508" s="57">
        <v>3</v>
      </c>
      <c r="AE508" s="57">
        <v>3902</v>
      </c>
      <c r="AF508" s="57">
        <v>92</v>
      </c>
      <c r="AG508" s="57">
        <v>76</v>
      </c>
      <c r="AH508" s="57">
        <v>267</v>
      </c>
      <c r="AI508" s="57">
        <v>199</v>
      </c>
      <c r="AJ508" s="57">
        <v>535</v>
      </c>
      <c r="AK508" s="57">
        <v>162</v>
      </c>
      <c r="AL508" s="57">
        <v>188</v>
      </c>
      <c r="AM508" s="57">
        <v>588</v>
      </c>
      <c r="AN508" s="57">
        <v>794</v>
      </c>
      <c r="AO508" s="57">
        <v>514</v>
      </c>
      <c r="AP508" s="57">
        <v>239</v>
      </c>
      <c r="AQ508" s="57">
        <v>109</v>
      </c>
      <c r="AR508" s="57">
        <v>482</v>
      </c>
      <c r="AS508" s="57">
        <v>351</v>
      </c>
    </row>
    <row r="509" spans="2:45" hidden="1" x14ac:dyDescent="0.25">
      <c r="B509" s="57" t="s">
        <v>761</v>
      </c>
      <c r="C509" s="57" t="s">
        <v>788</v>
      </c>
      <c r="D509" s="57" t="s">
        <v>789</v>
      </c>
      <c r="E509" s="57">
        <f t="shared" si="67"/>
        <v>9245</v>
      </c>
      <c r="F509" s="57">
        <v>3752</v>
      </c>
      <c r="G509" s="57">
        <v>223</v>
      </c>
      <c r="H509" s="57">
        <v>6</v>
      </c>
      <c r="I509" s="57">
        <v>3524</v>
      </c>
      <c r="J509" s="57">
        <v>44</v>
      </c>
      <c r="K509" s="57">
        <v>44</v>
      </c>
      <c r="L509" s="57">
        <v>181</v>
      </c>
      <c r="M509" s="57">
        <v>141</v>
      </c>
      <c r="N509" s="57">
        <v>167</v>
      </c>
      <c r="O509" s="57">
        <v>25</v>
      </c>
      <c r="P509" s="57">
        <v>14</v>
      </c>
      <c r="Q509" s="57">
        <v>165</v>
      </c>
      <c r="R509" s="57">
        <v>367</v>
      </c>
      <c r="S509" s="57">
        <v>135</v>
      </c>
      <c r="T509" s="57">
        <v>57</v>
      </c>
      <c r="U509" s="57">
        <v>30</v>
      </c>
      <c r="V509" s="57">
        <v>195</v>
      </c>
      <c r="W509" s="57">
        <v>175</v>
      </c>
      <c r="AA509" s="57">
        <v>6757</v>
      </c>
      <c r="AB509" s="57">
        <v>2755</v>
      </c>
      <c r="AC509" s="57">
        <v>163</v>
      </c>
      <c r="AD509" s="57">
        <v>4</v>
      </c>
      <c r="AE509" s="57">
        <v>2221</v>
      </c>
      <c r="AF509" s="57">
        <v>50</v>
      </c>
      <c r="AG509" s="57">
        <v>40</v>
      </c>
      <c r="AH509" s="57">
        <v>148</v>
      </c>
      <c r="AI509" s="57">
        <v>96</v>
      </c>
      <c r="AJ509" s="57">
        <v>153</v>
      </c>
      <c r="AK509" s="57">
        <v>45</v>
      </c>
      <c r="AL509" s="57">
        <v>23</v>
      </c>
      <c r="AM509" s="57">
        <v>134</v>
      </c>
      <c r="AN509" s="57">
        <v>357</v>
      </c>
      <c r="AO509" s="57">
        <v>152</v>
      </c>
      <c r="AP509" s="57">
        <v>75</v>
      </c>
      <c r="AQ509" s="57">
        <v>32</v>
      </c>
      <c r="AR509" s="57">
        <v>150</v>
      </c>
      <c r="AS509" s="57">
        <v>159</v>
      </c>
    </row>
    <row r="510" spans="2:45" hidden="1" x14ac:dyDescent="0.25">
      <c r="B510" s="57" t="s">
        <v>761</v>
      </c>
      <c r="C510" s="57" t="s">
        <v>790</v>
      </c>
      <c r="D510" s="57" t="s">
        <v>791</v>
      </c>
      <c r="E510" s="57">
        <f t="shared" si="67"/>
        <v>7252</v>
      </c>
      <c r="F510" s="57">
        <v>3966</v>
      </c>
      <c r="G510" s="57">
        <v>151</v>
      </c>
      <c r="H510" s="57">
        <v>0</v>
      </c>
      <c r="I510" s="57">
        <v>2020</v>
      </c>
      <c r="J510" s="57">
        <v>33</v>
      </c>
      <c r="K510" s="57">
        <v>24</v>
      </c>
      <c r="L510" s="57">
        <v>125</v>
      </c>
      <c r="M510" s="57">
        <v>77</v>
      </c>
      <c r="N510" s="57">
        <v>90</v>
      </c>
      <c r="O510" s="57">
        <v>15</v>
      </c>
      <c r="P510" s="57">
        <v>13</v>
      </c>
      <c r="Q510" s="57">
        <v>85</v>
      </c>
      <c r="R510" s="57">
        <v>231</v>
      </c>
      <c r="S510" s="57">
        <v>113</v>
      </c>
      <c r="T510" s="57">
        <v>39</v>
      </c>
      <c r="U510" s="57">
        <v>8</v>
      </c>
      <c r="V510" s="57">
        <v>122</v>
      </c>
      <c r="W510" s="57">
        <v>140</v>
      </c>
      <c r="AA510" s="57">
        <v>8922</v>
      </c>
      <c r="AB510" s="57">
        <v>4700</v>
      </c>
      <c r="AC510" s="57">
        <v>185</v>
      </c>
      <c r="AD510" s="57">
        <v>0</v>
      </c>
      <c r="AE510" s="57">
        <v>2088</v>
      </c>
      <c r="AF510" s="57">
        <v>70</v>
      </c>
      <c r="AG510" s="57">
        <v>49</v>
      </c>
      <c r="AH510" s="57">
        <v>133</v>
      </c>
      <c r="AI510" s="57">
        <v>122</v>
      </c>
      <c r="AJ510" s="57">
        <v>183</v>
      </c>
      <c r="AK510" s="57">
        <v>64</v>
      </c>
      <c r="AL510" s="57">
        <v>63</v>
      </c>
      <c r="AM510" s="57">
        <v>91</v>
      </c>
      <c r="AN510" s="57">
        <v>371</v>
      </c>
      <c r="AO510" s="57">
        <v>278</v>
      </c>
      <c r="AP510" s="57">
        <v>160</v>
      </c>
      <c r="AQ510" s="57">
        <v>58</v>
      </c>
      <c r="AR510" s="57">
        <v>105</v>
      </c>
      <c r="AS510" s="57">
        <v>202</v>
      </c>
    </row>
    <row r="511" spans="2:45" hidden="1" x14ac:dyDescent="0.25">
      <c r="B511" s="57" t="s">
        <v>761</v>
      </c>
      <c r="C511" s="57" t="s">
        <v>792</v>
      </c>
      <c r="D511" s="57" t="s">
        <v>793</v>
      </c>
      <c r="E511" s="57">
        <f t="shared" si="67"/>
        <v>9343</v>
      </c>
      <c r="F511" s="57">
        <v>3982</v>
      </c>
      <c r="G511" s="57">
        <v>332</v>
      </c>
      <c r="H511" s="57">
        <v>13</v>
      </c>
      <c r="I511" s="57">
        <v>1499</v>
      </c>
      <c r="J511" s="57">
        <v>294</v>
      </c>
      <c r="K511" s="57">
        <v>120</v>
      </c>
      <c r="L511" s="57">
        <v>127</v>
      </c>
      <c r="M511" s="57">
        <v>214</v>
      </c>
      <c r="N511" s="57">
        <v>94</v>
      </c>
      <c r="O511" s="57">
        <v>30</v>
      </c>
      <c r="P511" s="57">
        <v>107</v>
      </c>
      <c r="Q511" s="57">
        <v>80</v>
      </c>
      <c r="R511" s="57">
        <v>397</v>
      </c>
      <c r="S511" s="57">
        <v>670</v>
      </c>
      <c r="T511" s="57">
        <v>413</v>
      </c>
      <c r="U511" s="57">
        <v>194</v>
      </c>
      <c r="V511" s="57">
        <v>448</v>
      </c>
      <c r="W511" s="57">
        <v>329</v>
      </c>
      <c r="AA511" s="57">
        <v>8648</v>
      </c>
      <c r="AB511" s="57">
        <v>3637</v>
      </c>
      <c r="AC511" s="57">
        <v>338</v>
      </c>
      <c r="AD511" s="57">
        <v>12</v>
      </c>
      <c r="AE511" s="57">
        <v>1159</v>
      </c>
      <c r="AF511" s="57">
        <v>258</v>
      </c>
      <c r="AG511" s="57">
        <v>110</v>
      </c>
      <c r="AH511" s="57">
        <v>112</v>
      </c>
      <c r="AI511" s="57">
        <v>203</v>
      </c>
      <c r="AJ511" s="57">
        <v>149</v>
      </c>
      <c r="AK511" s="57">
        <v>53</v>
      </c>
      <c r="AL511" s="57">
        <v>104</v>
      </c>
      <c r="AM511" s="57">
        <v>71</v>
      </c>
      <c r="AN511" s="57">
        <v>386</v>
      </c>
      <c r="AO511" s="57">
        <v>750</v>
      </c>
      <c r="AP511" s="57">
        <v>416</v>
      </c>
      <c r="AQ511" s="57">
        <v>189</v>
      </c>
      <c r="AR511" s="57">
        <v>392</v>
      </c>
      <c r="AS511" s="57">
        <v>309</v>
      </c>
    </row>
    <row r="512" spans="2:45" hidden="1" x14ac:dyDescent="0.25">
      <c r="B512" s="57" t="s">
        <v>761</v>
      </c>
      <c r="C512" s="57" t="s">
        <v>794</v>
      </c>
      <c r="D512" s="57" t="s">
        <v>795</v>
      </c>
      <c r="E512" s="57">
        <f t="shared" si="67"/>
        <v>8187</v>
      </c>
      <c r="F512" s="57">
        <v>3931</v>
      </c>
      <c r="G512" s="57">
        <v>198</v>
      </c>
      <c r="H512" s="57">
        <v>1</v>
      </c>
      <c r="I512" s="57">
        <v>2501</v>
      </c>
      <c r="J512" s="57">
        <v>43</v>
      </c>
      <c r="K512" s="57">
        <v>47</v>
      </c>
      <c r="L512" s="57">
        <v>145</v>
      </c>
      <c r="M512" s="57">
        <v>100</v>
      </c>
      <c r="N512" s="57">
        <v>129</v>
      </c>
      <c r="O512" s="57">
        <v>34</v>
      </c>
      <c r="P512" s="57">
        <v>13</v>
      </c>
      <c r="Q512" s="57">
        <v>118</v>
      </c>
      <c r="R512" s="57">
        <v>306</v>
      </c>
      <c r="S512" s="57">
        <v>146</v>
      </c>
      <c r="T512" s="57">
        <v>51</v>
      </c>
      <c r="U512" s="57">
        <v>38</v>
      </c>
      <c r="V512" s="57">
        <v>196</v>
      </c>
      <c r="W512" s="57">
        <v>190</v>
      </c>
      <c r="AA512" s="57">
        <v>16229</v>
      </c>
      <c r="AB512" s="57">
        <v>7488</v>
      </c>
      <c r="AC512" s="57">
        <v>425</v>
      </c>
      <c r="AD512" s="57">
        <v>5</v>
      </c>
      <c r="AE512" s="57">
        <v>3420</v>
      </c>
      <c r="AF512" s="57">
        <v>123</v>
      </c>
      <c r="AG512" s="57">
        <v>97</v>
      </c>
      <c r="AH512" s="57">
        <v>214</v>
      </c>
      <c r="AI512" s="57">
        <v>202</v>
      </c>
      <c r="AJ512" s="57">
        <v>654</v>
      </c>
      <c r="AK512" s="57">
        <v>148</v>
      </c>
      <c r="AL512" s="57">
        <v>120</v>
      </c>
      <c r="AM512" s="57">
        <v>281</v>
      </c>
      <c r="AN512" s="57">
        <v>1000</v>
      </c>
      <c r="AO512" s="57">
        <v>859</v>
      </c>
      <c r="AP512" s="57">
        <v>467</v>
      </c>
      <c r="AQ512" s="57">
        <v>157</v>
      </c>
      <c r="AR512" s="57">
        <v>251</v>
      </c>
      <c r="AS512" s="57">
        <v>318</v>
      </c>
    </row>
    <row r="513" spans="1:45" hidden="1" x14ac:dyDescent="0.25">
      <c r="A513" s="57" t="s">
        <v>797</v>
      </c>
      <c r="B513" s="57" t="s">
        <v>797</v>
      </c>
      <c r="C513" s="57" t="s">
        <v>796</v>
      </c>
      <c r="D513" s="57" t="s">
        <v>528</v>
      </c>
      <c r="E513" s="57">
        <f t="shared" si="67"/>
        <v>9246</v>
      </c>
      <c r="F513" s="57">
        <v>5697</v>
      </c>
      <c r="G513" s="57">
        <v>166</v>
      </c>
      <c r="H513" s="57">
        <v>11</v>
      </c>
      <c r="I513" s="57">
        <v>619</v>
      </c>
      <c r="J513" s="57">
        <v>61</v>
      </c>
      <c r="K513" s="57">
        <v>24</v>
      </c>
      <c r="L513" s="57">
        <v>151</v>
      </c>
      <c r="M513" s="57">
        <v>91</v>
      </c>
      <c r="N513" s="57">
        <v>564</v>
      </c>
      <c r="O513" s="57">
        <v>237</v>
      </c>
      <c r="P513" s="57">
        <v>66</v>
      </c>
      <c r="Q513" s="57">
        <v>154</v>
      </c>
      <c r="R513" s="57">
        <v>983</v>
      </c>
      <c r="S513" s="57">
        <v>148</v>
      </c>
      <c r="T513" s="57">
        <v>59</v>
      </c>
      <c r="U513" s="57">
        <v>14</v>
      </c>
      <c r="V513" s="57">
        <v>91</v>
      </c>
      <c r="W513" s="57">
        <v>110</v>
      </c>
      <c r="AA513" s="57">
        <v>7408</v>
      </c>
      <c r="AB513" s="57">
        <v>4667</v>
      </c>
      <c r="AC513" s="57">
        <v>119</v>
      </c>
      <c r="AD513" s="57">
        <v>11</v>
      </c>
      <c r="AE513" s="57">
        <v>509</v>
      </c>
      <c r="AF513" s="57">
        <v>57</v>
      </c>
      <c r="AG513" s="57">
        <v>22</v>
      </c>
      <c r="AH513" s="57">
        <v>133</v>
      </c>
      <c r="AI513" s="57">
        <v>75</v>
      </c>
      <c r="AJ513" s="57">
        <v>396</v>
      </c>
      <c r="AK513" s="57">
        <v>200</v>
      </c>
      <c r="AL513" s="57">
        <v>65</v>
      </c>
      <c r="AM513" s="57">
        <v>103</v>
      </c>
      <c r="AN513" s="57">
        <v>694</v>
      </c>
      <c r="AO513" s="57">
        <v>114</v>
      </c>
      <c r="AP513" s="57">
        <v>56</v>
      </c>
      <c r="AQ513" s="57">
        <v>13</v>
      </c>
      <c r="AR513" s="57">
        <v>78</v>
      </c>
      <c r="AS513" s="57">
        <v>96</v>
      </c>
    </row>
    <row r="514" spans="1:45" hidden="1" x14ac:dyDescent="0.25">
      <c r="B514" s="57" t="s">
        <v>797</v>
      </c>
      <c r="C514" s="57" t="s">
        <v>798</v>
      </c>
      <c r="D514" s="57" t="s">
        <v>799</v>
      </c>
      <c r="E514" s="57">
        <f t="shared" si="67"/>
        <v>9437</v>
      </c>
      <c r="F514" s="57">
        <v>6590</v>
      </c>
      <c r="G514" s="57">
        <v>191</v>
      </c>
      <c r="H514" s="57">
        <v>11</v>
      </c>
      <c r="I514" s="57">
        <v>939</v>
      </c>
      <c r="J514" s="57">
        <v>64</v>
      </c>
      <c r="K514" s="57">
        <v>37</v>
      </c>
      <c r="L514" s="57">
        <v>159</v>
      </c>
      <c r="M514" s="57">
        <v>87</v>
      </c>
      <c r="N514" s="57">
        <v>325</v>
      </c>
      <c r="O514" s="57">
        <v>83</v>
      </c>
      <c r="P514" s="57">
        <v>39</v>
      </c>
      <c r="Q514" s="57">
        <v>151</v>
      </c>
      <c r="R514" s="57">
        <v>396</v>
      </c>
      <c r="S514" s="57">
        <v>119</v>
      </c>
      <c r="T514" s="57">
        <v>73</v>
      </c>
      <c r="U514" s="57">
        <v>11</v>
      </c>
      <c r="V514" s="57">
        <v>79</v>
      </c>
      <c r="W514" s="57">
        <v>83</v>
      </c>
      <c r="AA514" s="57">
        <v>7308</v>
      </c>
      <c r="AB514" s="57">
        <v>5119</v>
      </c>
      <c r="AC514" s="57">
        <v>157</v>
      </c>
      <c r="AD514" s="57">
        <v>8</v>
      </c>
      <c r="AE514" s="57">
        <v>630</v>
      </c>
      <c r="AF514" s="57">
        <v>57</v>
      </c>
      <c r="AG514" s="57">
        <v>32</v>
      </c>
      <c r="AH514" s="57">
        <v>130</v>
      </c>
      <c r="AI514" s="57">
        <v>68</v>
      </c>
      <c r="AJ514" s="57">
        <v>242</v>
      </c>
      <c r="AK514" s="57">
        <v>78</v>
      </c>
      <c r="AL514" s="57">
        <v>29</v>
      </c>
      <c r="AM514" s="57">
        <v>96</v>
      </c>
      <c r="AN514" s="57">
        <v>347</v>
      </c>
      <c r="AO514" s="57">
        <v>101</v>
      </c>
      <c r="AP514" s="57">
        <v>67</v>
      </c>
      <c r="AQ514" s="57">
        <v>7</v>
      </c>
      <c r="AR514" s="57">
        <v>62</v>
      </c>
      <c r="AS514" s="57">
        <v>78</v>
      </c>
    </row>
    <row r="515" spans="1:45" hidden="1" x14ac:dyDescent="0.25">
      <c r="B515" s="57" t="s">
        <v>797</v>
      </c>
      <c r="C515" s="57" t="s">
        <v>800</v>
      </c>
      <c r="D515" s="57" t="s">
        <v>801</v>
      </c>
      <c r="E515" s="57">
        <f t="shared" si="67"/>
        <v>10109</v>
      </c>
      <c r="F515" s="57">
        <v>5810</v>
      </c>
      <c r="G515" s="57">
        <v>157</v>
      </c>
      <c r="H515" s="57">
        <v>1</v>
      </c>
      <c r="I515" s="57">
        <v>849</v>
      </c>
      <c r="J515" s="57">
        <v>64</v>
      </c>
      <c r="K515" s="57">
        <v>43</v>
      </c>
      <c r="L515" s="57">
        <v>199</v>
      </c>
      <c r="M515" s="57">
        <v>112</v>
      </c>
      <c r="N515" s="57">
        <v>327</v>
      </c>
      <c r="O515" s="57">
        <v>224</v>
      </c>
      <c r="P515" s="57">
        <v>55</v>
      </c>
      <c r="Q515" s="57">
        <v>249</v>
      </c>
      <c r="R515" s="57">
        <v>1492</v>
      </c>
      <c r="S515" s="57">
        <v>178</v>
      </c>
      <c r="T515" s="57">
        <v>66</v>
      </c>
      <c r="U515" s="57">
        <v>20</v>
      </c>
      <c r="V515" s="57">
        <v>124</v>
      </c>
      <c r="W515" s="57">
        <v>139</v>
      </c>
      <c r="AA515" s="57">
        <v>10588</v>
      </c>
      <c r="AB515" s="57">
        <v>6109</v>
      </c>
      <c r="AC515" s="57">
        <v>150</v>
      </c>
      <c r="AD515" s="57">
        <v>2</v>
      </c>
      <c r="AE515" s="57">
        <v>859</v>
      </c>
      <c r="AF515" s="57">
        <v>81</v>
      </c>
      <c r="AG515" s="57">
        <v>42</v>
      </c>
      <c r="AH515" s="57">
        <v>186</v>
      </c>
      <c r="AI515" s="57">
        <v>120</v>
      </c>
      <c r="AJ515" s="57">
        <v>413</v>
      </c>
      <c r="AK515" s="57">
        <v>252</v>
      </c>
      <c r="AL515" s="57">
        <v>79</v>
      </c>
      <c r="AM515" s="57">
        <v>191</v>
      </c>
      <c r="AN515" s="57">
        <v>1444</v>
      </c>
      <c r="AO515" s="57">
        <v>246</v>
      </c>
      <c r="AP515" s="57">
        <v>119</v>
      </c>
      <c r="AQ515" s="57">
        <v>40</v>
      </c>
      <c r="AR515" s="57">
        <v>122</v>
      </c>
      <c r="AS515" s="57">
        <v>133</v>
      </c>
    </row>
    <row r="516" spans="1:45" hidden="1" x14ac:dyDescent="0.25">
      <c r="B516" s="57" t="s">
        <v>797</v>
      </c>
      <c r="C516" s="57" t="s">
        <v>802</v>
      </c>
      <c r="D516" s="57" t="s">
        <v>803</v>
      </c>
      <c r="E516" s="57">
        <f t="shared" ref="E516:E579" si="68">SUM(F516:W516)</f>
        <v>12373</v>
      </c>
      <c r="F516" s="57">
        <v>8042</v>
      </c>
      <c r="G516" s="57">
        <v>223</v>
      </c>
      <c r="H516" s="57">
        <v>4</v>
      </c>
      <c r="I516" s="57">
        <v>1457</v>
      </c>
      <c r="J516" s="57">
        <v>99</v>
      </c>
      <c r="K516" s="57">
        <v>86</v>
      </c>
      <c r="L516" s="57">
        <v>234</v>
      </c>
      <c r="M516" s="57">
        <v>191</v>
      </c>
      <c r="N516" s="57">
        <v>424</v>
      </c>
      <c r="O516" s="57">
        <v>142</v>
      </c>
      <c r="P516" s="57">
        <v>90</v>
      </c>
      <c r="Q516" s="57">
        <v>240</v>
      </c>
      <c r="R516" s="57">
        <v>544</v>
      </c>
      <c r="S516" s="57">
        <v>157</v>
      </c>
      <c r="T516" s="57">
        <v>49</v>
      </c>
      <c r="U516" s="57">
        <v>30</v>
      </c>
      <c r="V516" s="57">
        <v>244</v>
      </c>
      <c r="W516" s="57">
        <v>117</v>
      </c>
      <c r="AA516" s="57">
        <v>9632</v>
      </c>
      <c r="AB516" s="57">
        <v>5952</v>
      </c>
      <c r="AC516" s="57">
        <v>155</v>
      </c>
      <c r="AD516" s="57">
        <v>7</v>
      </c>
      <c r="AE516" s="57">
        <v>1161</v>
      </c>
      <c r="AF516" s="57">
        <v>94</v>
      </c>
      <c r="AG516" s="57">
        <v>81</v>
      </c>
      <c r="AH516" s="57">
        <v>198</v>
      </c>
      <c r="AI516" s="57">
        <v>166</v>
      </c>
      <c r="AJ516" s="57">
        <v>356</v>
      </c>
      <c r="AK516" s="57">
        <v>131</v>
      </c>
      <c r="AL516" s="57">
        <v>65</v>
      </c>
      <c r="AM516" s="57">
        <v>183</v>
      </c>
      <c r="AN516" s="57">
        <v>492</v>
      </c>
      <c r="AO516" s="57">
        <v>184</v>
      </c>
      <c r="AP516" s="57">
        <v>68</v>
      </c>
      <c r="AQ516" s="57">
        <v>43</v>
      </c>
      <c r="AR516" s="57">
        <v>202</v>
      </c>
      <c r="AS516" s="57">
        <v>94</v>
      </c>
    </row>
    <row r="517" spans="1:45" hidden="1" x14ac:dyDescent="0.25">
      <c r="B517" s="57" t="s">
        <v>797</v>
      </c>
      <c r="C517" s="57" t="s">
        <v>804</v>
      </c>
      <c r="D517" s="57" t="s">
        <v>805</v>
      </c>
      <c r="E517" s="57">
        <f t="shared" si="68"/>
        <v>8741</v>
      </c>
      <c r="F517" s="57">
        <v>6811</v>
      </c>
      <c r="G517" s="57">
        <v>112</v>
      </c>
      <c r="H517" s="57">
        <v>13</v>
      </c>
      <c r="I517" s="57">
        <v>490</v>
      </c>
      <c r="J517" s="57">
        <v>68</v>
      </c>
      <c r="K517" s="57">
        <v>41</v>
      </c>
      <c r="L517" s="57">
        <v>104</v>
      </c>
      <c r="M517" s="57">
        <v>60</v>
      </c>
      <c r="N517" s="57">
        <v>138</v>
      </c>
      <c r="O517" s="57">
        <v>85</v>
      </c>
      <c r="P517" s="57">
        <v>32</v>
      </c>
      <c r="Q517" s="57">
        <v>107</v>
      </c>
      <c r="R517" s="57">
        <v>382</v>
      </c>
      <c r="S517" s="57">
        <v>142</v>
      </c>
      <c r="T517" s="57">
        <v>33</v>
      </c>
      <c r="U517" s="57">
        <v>18</v>
      </c>
      <c r="V517" s="57">
        <v>36</v>
      </c>
      <c r="W517" s="57">
        <v>69</v>
      </c>
      <c r="AA517" s="57">
        <v>7184</v>
      </c>
      <c r="AB517" s="57">
        <v>5485</v>
      </c>
      <c r="AC517" s="57">
        <v>97</v>
      </c>
      <c r="AD517" s="57">
        <v>13</v>
      </c>
      <c r="AE517" s="57">
        <v>482</v>
      </c>
      <c r="AF517" s="57">
        <v>71</v>
      </c>
      <c r="AG517" s="57">
        <v>49</v>
      </c>
      <c r="AH517" s="57">
        <v>89</v>
      </c>
      <c r="AI517" s="57">
        <v>57</v>
      </c>
      <c r="AJ517" s="57">
        <v>135</v>
      </c>
      <c r="AK517" s="57">
        <v>77</v>
      </c>
      <c r="AL517" s="57">
        <v>26</v>
      </c>
      <c r="AM517" s="57">
        <v>77</v>
      </c>
      <c r="AN517" s="57">
        <v>282</v>
      </c>
      <c r="AO517" s="57">
        <v>108</v>
      </c>
      <c r="AP517" s="57">
        <v>35</v>
      </c>
      <c r="AQ517" s="57">
        <v>15</v>
      </c>
      <c r="AR517" s="57">
        <v>30</v>
      </c>
      <c r="AS517" s="57">
        <v>56</v>
      </c>
    </row>
    <row r="518" spans="1:45" hidden="1" x14ac:dyDescent="0.25">
      <c r="B518" s="57" t="s">
        <v>797</v>
      </c>
      <c r="C518" s="57" t="s">
        <v>806</v>
      </c>
      <c r="D518" s="57" t="s">
        <v>807</v>
      </c>
      <c r="E518" s="57">
        <f t="shared" si="68"/>
        <v>10232</v>
      </c>
      <c r="F518" s="57">
        <v>8239</v>
      </c>
      <c r="G518" s="57">
        <v>145</v>
      </c>
      <c r="H518" s="57">
        <v>11</v>
      </c>
      <c r="I518" s="57">
        <v>508</v>
      </c>
      <c r="J518" s="57">
        <v>81</v>
      </c>
      <c r="K518" s="57">
        <v>20</v>
      </c>
      <c r="L518" s="57">
        <v>145</v>
      </c>
      <c r="M518" s="57">
        <v>55</v>
      </c>
      <c r="N518" s="57">
        <v>187</v>
      </c>
      <c r="O518" s="57">
        <v>70</v>
      </c>
      <c r="P518" s="57">
        <v>19</v>
      </c>
      <c r="Q518" s="57">
        <v>61</v>
      </c>
      <c r="R518" s="57">
        <v>365</v>
      </c>
      <c r="S518" s="57">
        <v>109</v>
      </c>
      <c r="T518" s="57">
        <v>42</v>
      </c>
      <c r="U518" s="57">
        <v>25</v>
      </c>
      <c r="V518" s="57">
        <v>71</v>
      </c>
      <c r="W518" s="57">
        <v>79</v>
      </c>
      <c r="AA518" s="57">
        <v>8896</v>
      </c>
      <c r="AB518" s="57">
        <v>7048</v>
      </c>
      <c r="AC518" s="57">
        <v>119</v>
      </c>
      <c r="AD518" s="57">
        <v>10</v>
      </c>
      <c r="AE518" s="57">
        <v>501</v>
      </c>
      <c r="AF518" s="57">
        <v>91</v>
      </c>
      <c r="AG518" s="57">
        <v>26</v>
      </c>
      <c r="AH518" s="57">
        <v>121</v>
      </c>
      <c r="AI518" s="57">
        <v>57</v>
      </c>
      <c r="AJ518" s="57">
        <v>185</v>
      </c>
      <c r="AK518" s="57">
        <v>65</v>
      </c>
      <c r="AL518" s="57">
        <v>22</v>
      </c>
      <c r="AM518" s="57">
        <v>42</v>
      </c>
      <c r="AN518" s="57">
        <v>317</v>
      </c>
      <c r="AO518" s="57">
        <v>105</v>
      </c>
      <c r="AP518" s="57">
        <v>33</v>
      </c>
      <c r="AQ518" s="57">
        <v>26</v>
      </c>
      <c r="AR518" s="57">
        <v>68</v>
      </c>
      <c r="AS518" s="57">
        <v>60</v>
      </c>
    </row>
    <row r="519" spans="1:45" hidden="1" x14ac:dyDescent="0.25">
      <c r="B519" s="57" t="s">
        <v>797</v>
      </c>
      <c r="C519" s="57" t="s">
        <v>808</v>
      </c>
      <c r="D519" s="57" t="s">
        <v>809</v>
      </c>
      <c r="E519" s="57">
        <f t="shared" si="68"/>
        <v>10357</v>
      </c>
      <c r="F519" s="57">
        <v>4964</v>
      </c>
      <c r="G519" s="57">
        <v>191</v>
      </c>
      <c r="H519" s="57">
        <v>5</v>
      </c>
      <c r="I519" s="57">
        <v>1520</v>
      </c>
      <c r="J519" s="57">
        <v>87</v>
      </c>
      <c r="K519" s="57">
        <v>67</v>
      </c>
      <c r="L519" s="57">
        <v>178</v>
      </c>
      <c r="M519" s="57">
        <v>150</v>
      </c>
      <c r="N519" s="57">
        <v>571</v>
      </c>
      <c r="O519" s="57">
        <v>306</v>
      </c>
      <c r="P519" s="57">
        <v>63</v>
      </c>
      <c r="Q519" s="57">
        <v>204</v>
      </c>
      <c r="R519" s="57">
        <v>961</v>
      </c>
      <c r="S519" s="57">
        <v>264</v>
      </c>
      <c r="T519" s="57">
        <v>88</v>
      </c>
      <c r="U519" s="57">
        <v>32</v>
      </c>
      <c r="V519" s="57">
        <v>487</v>
      </c>
      <c r="W519" s="57">
        <v>219</v>
      </c>
      <c r="AA519" s="57">
        <v>11881</v>
      </c>
      <c r="AB519" s="57">
        <v>6278</v>
      </c>
      <c r="AC519" s="57">
        <v>248</v>
      </c>
      <c r="AD519" s="57">
        <v>5</v>
      </c>
      <c r="AE519" s="57">
        <v>1483</v>
      </c>
      <c r="AF519" s="57">
        <v>98</v>
      </c>
      <c r="AG519" s="57">
        <v>72</v>
      </c>
      <c r="AH519" s="57">
        <v>183</v>
      </c>
      <c r="AI519" s="57">
        <v>158</v>
      </c>
      <c r="AJ519" s="57">
        <v>558</v>
      </c>
      <c r="AK519" s="57">
        <v>260</v>
      </c>
      <c r="AL519" s="57">
        <v>59</v>
      </c>
      <c r="AM519" s="57">
        <v>223</v>
      </c>
      <c r="AN519" s="57">
        <v>986</v>
      </c>
      <c r="AO519" s="57">
        <v>444</v>
      </c>
      <c r="AP519" s="57">
        <v>157</v>
      </c>
      <c r="AQ519" s="57">
        <v>53</v>
      </c>
      <c r="AR519" s="57">
        <v>404</v>
      </c>
      <c r="AS519" s="57">
        <v>212</v>
      </c>
    </row>
    <row r="520" spans="1:45" hidden="1" x14ac:dyDescent="0.25">
      <c r="B520" s="57" t="s">
        <v>797</v>
      </c>
      <c r="C520" s="57" t="s">
        <v>810</v>
      </c>
      <c r="D520" s="57" t="s">
        <v>811</v>
      </c>
      <c r="E520" s="57">
        <f t="shared" si="68"/>
        <v>9750</v>
      </c>
      <c r="F520" s="57">
        <v>5384</v>
      </c>
      <c r="G520" s="57">
        <v>174</v>
      </c>
      <c r="H520" s="57">
        <v>4</v>
      </c>
      <c r="I520" s="57">
        <v>935</v>
      </c>
      <c r="J520" s="57">
        <v>60</v>
      </c>
      <c r="K520" s="57">
        <v>26</v>
      </c>
      <c r="L520" s="57">
        <v>171</v>
      </c>
      <c r="M520" s="57">
        <v>129</v>
      </c>
      <c r="N520" s="57">
        <v>548</v>
      </c>
      <c r="O520" s="57">
        <v>222</v>
      </c>
      <c r="P520" s="57">
        <v>75</v>
      </c>
      <c r="Q520" s="57">
        <v>148</v>
      </c>
      <c r="R520" s="57">
        <v>1393</v>
      </c>
      <c r="S520" s="57">
        <v>105</v>
      </c>
      <c r="T520" s="57">
        <v>51</v>
      </c>
      <c r="U520" s="57">
        <v>30</v>
      </c>
      <c r="V520" s="57">
        <v>169</v>
      </c>
      <c r="W520" s="57">
        <v>126</v>
      </c>
      <c r="AA520" s="57">
        <v>7443</v>
      </c>
      <c r="AB520" s="57">
        <v>4274</v>
      </c>
      <c r="AC520" s="57">
        <v>127</v>
      </c>
      <c r="AD520" s="57">
        <v>3</v>
      </c>
      <c r="AE520" s="57">
        <v>631</v>
      </c>
      <c r="AF520" s="57">
        <v>54</v>
      </c>
      <c r="AG520" s="57">
        <v>24</v>
      </c>
      <c r="AH520" s="57">
        <v>146</v>
      </c>
      <c r="AI520" s="57">
        <v>99</v>
      </c>
      <c r="AJ520" s="57">
        <v>375</v>
      </c>
      <c r="AK520" s="57">
        <v>180</v>
      </c>
      <c r="AL520" s="57">
        <v>51</v>
      </c>
      <c r="AM520" s="57">
        <v>104</v>
      </c>
      <c r="AN520" s="57">
        <v>980</v>
      </c>
      <c r="AO520" s="57">
        <v>91</v>
      </c>
      <c r="AP520" s="57">
        <v>52</v>
      </c>
      <c r="AQ520" s="57">
        <v>25</v>
      </c>
      <c r="AR520" s="57">
        <v>127</v>
      </c>
      <c r="AS520" s="57">
        <v>100</v>
      </c>
    </row>
    <row r="521" spans="1:45" hidden="1" x14ac:dyDescent="0.25">
      <c r="B521" s="57" t="s">
        <v>797</v>
      </c>
      <c r="C521" s="57" t="s">
        <v>812</v>
      </c>
      <c r="D521" s="57" t="s">
        <v>813</v>
      </c>
      <c r="E521" s="57">
        <f t="shared" si="68"/>
        <v>10955</v>
      </c>
      <c r="F521" s="57">
        <v>6768</v>
      </c>
      <c r="G521" s="57">
        <v>185</v>
      </c>
      <c r="H521" s="57">
        <v>3</v>
      </c>
      <c r="I521" s="57">
        <v>1461</v>
      </c>
      <c r="J521" s="57">
        <v>113</v>
      </c>
      <c r="K521" s="57">
        <v>51</v>
      </c>
      <c r="L521" s="57">
        <v>177</v>
      </c>
      <c r="M521" s="57">
        <v>126</v>
      </c>
      <c r="N521" s="57">
        <v>394</v>
      </c>
      <c r="O521" s="57">
        <v>109</v>
      </c>
      <c r="P521" s="57">
        <v>48</v>
      </c>
      <c r="Q521" s="57">
        <v>286</v>
      </c>
      <c r="R521" s="57">
        <v>554</v>
      </c>
      <c r="S521" s="57">
        <v>188</v>
      </c>
      <c r="T521" s="57">
        <v>96</v>
      </c>
      <c r="U521" s="57">
        <v>35</v>
      </c>
      <c r="V521" s="57">
        <v>174</v>
      </c>
      <c r="W521" s="57">
        <v>187</v>
      </c>
      <c r="AA521" s="57">
        <v>25378</v>
      </c>
      <c r="AB521" s="57">
        <v>16445</v>
      </c>
      <c r="AC521" s="57">
        <v>395</v>
      </c>
      <c r="AD521" s="57">
        <v>9</v>
      </c>
      <c r="AE521" s="57">
        <v>2676</v>
      </c>
      <c r="AF521" s="57">
        <v>250</v>
      </c>
      <c r="AG521" s="57">
        <v>106</v>
      </c>
      <c r="AH521" s="57">
        <v>297</v>
      </c>
      <c r="AI521" s="57">
        <v>265</v>
      </c>
      <c r="AJ521" s="57">
        <v>1055</v>
      </c>
      <c r="AK521" s="57">
        <v>338</v>
      </c>
      <c r="AL521" s="57">
        <v>153</v>
      </c>
      <c r="AM521" s="57">
        <v>428</v>
      </c>
      <c r="AN521" s="57">
        <v>1176</v>
      </c>
      <c r="AO521" s="57">
        <v>611</v>
      </c>
      <c r="AP521" s="57">
        <v>389</v>
      </c>
      <c r="AQ521" s="57">
        <v>121</v>
      </c>
      <c r="AR521" s="57">
        <v>305</v>
      </c>
      <c r="AS521" s="57">
        <v>359</v>
      </c>
    </row>
    <row r="522" spans="1:45" hidden="1" x14ac:dyDescent="0.25">
      <c r="B522" s="57" t="s">
        <v>797</v>
      </c>
      <c r="C522" s="57" t="s">
        <v>814</v>
      </c>
      <c r="D522" s="57" t="s">
        <v>815</v>
      </c>
      <c r="E522" s="57">
        <f t="shared" si="68"/>
        <v>10107</v>
      </c>
      <c r="F522" s="57">
        <v>5581</v>
      </c>
      <c r="G522" s="57">
        <v>192</v>
      </c>
      <c r="H522" s="57">
        <v>4</v>
      </c>
      <c r="I522" s="57">
        <v>1195</v>
      </c>
      <c r="J522" s="57">
        <v>125</v>
      </c>
      <c r="K522" s="57">
        <v>67</v>
      </c>
      <c r="L522" s="57">
        <v>110</v>
      </c>
      <c r="M522" s="57">
        <v>148</v>
      </c>
      <c r="N522" s="57">
        <v>306</v>
      </c>
      <c r="O522" s="57">
        <v>175</v>
      </c>
      <c r="P522" s="57">
        <v>98</v>
      </c>
      <c r="Q522" s="57">
        <v>199</v>
      </c>
      <c r="R522" s="57">
        <v>985</v>
      </c>
      <c r="S522" s="57">
        <v>383</v>
      </c>
      <c r="T522" s="57">
        <v>98</v>
      </c>
      <c r="U522" s="57">
        <v>67</v>
      </c>
      <c r="V522" s="57">
        <v>171</v>
      </c>
      <c r="W522" s="57">
        <v>203</v>
      </c>
      <c r="AA522" s="57">
        <v>9237</v>
      </c>
      <c r="AB522" s="57">
        <v>5331</v>
      </c>
      <c r="AC522" s="57">
        <v>159</v>
      </c>
      <c r="AD522" s="57">
        <v>4</v>
      </c>
      <c r="AE522" s="57">
        <v>951</v>
      </c>
      <c r="AF522" s="57">
        <v>108</v>
      </c>
      <c r="AG522" s="57">
        <v>62</v>
      </c>
      <c r="AH522" s="57">
        <v>115</v>
      </c>
      <c r="AI522" s="57">
        <v>123</v>
      </c>
      <c r="AJ522" s="57">
        <v>315</v>
      </c>
      <c r="AK522" s="57">
        <v>173</v>
      </c>
      <c r="AL522" s="57">
        <v>115</v>
      </c>
      <c r="AM522" s="57">
        <v>148</v>
      </c>
      <c r="AN522" s="57">
        <v>823</v>
      </c>
      <c r="AO522" s="57">
        <v>345</v>
      </c>
      <c r="AP522" s="57">
        <v>103</v>
      </c>
      <c r="AQ522" s="57">
        <v>60</v>
      </c>
      <c r="AR522" s="57">
        <v>135</v>
      </c>
      <c r="AS522" s="57">
        <v>167</v>
      </c>
    </row>
    <row r="523" spans="1:45" hidden="1" x14ac:dyDescent="0.25">
      <c r="B523" s="57" t="s">
        <v>797</v>
      </c>
      <c r="C523" s="57" t="s">
        <v>816</v>
      </c>
      <c r="D523" s="57" t="s">
        <v>817</v>
      </c>
      <c r="E523" s="57">
        <f t="shared" si="68"/>
        <v>9431</v>
      </c>
      <c r="F523" s="57">
        <v>5849</v>
      </c>
      <c r="G523" s="57">
        <v>148</v>
      </c>
      <c r="H523" s="57">
        <v>4</v>
      </c>
      <c r="I523" s="57">
        <v>526</v>
      </c>
      <c r="J523" s="57">
        <v>62</v>
      </c>
      <c r="K523" s="57">
        <v>33</v>
      </c>
      <c r="L523" s="57">
        <v>102</v>
      </c>
      <c r="M523" s="57">
        <v>66</v>
      </c>
      <c r="N523" s="57">
        <v>417</v>
      </c>
      <c r="O523" s="57">
        <v>420</v>
      </c>
      <c r="P523" s="57">
        <v>41</v>
      </c>
      <c r="Q523" s="57">
        <v>128</v>
      </c>
      <c r="R523" s="57">
        <v>1154</v>
      </c>
      <c r="S523" s="57">
        <v>114</v>
      </c>
      <c r="T523" s="57">
        <v>39</v>
      </c>
      <c r="U523" s="57">
        <v>20</v>
      </c>
      <c r="V523" s="57">
        <v>197</v>
      </c>
      <c r="W523" s="57">
        <v>111</v>
      </c>
      <c r="AA523" s="57">
        <v>6334</v>
      </c>
      <c r="AB523" s="57">
        <v>3923</v>
      </c>
      <c r="AC523" s="57">
        <v>94</v>
      </c>
      <c r="AD523" s="57">
        <v>3</v>
      </c>
      <c r="AE523" s="57">
        <v>323</v>
      </c>
      <c r="AF523" s="57">
        <v>55</v>
      </c>
      <c r="AG523" s="57">
        <v>27</v>
      </c>
      <c r="AH523" s="57">
        <v>79</v>
      </c>
      <c r="AI523" s="57">
        <v>49</v>
      </c>
      <c r="AJ523" s="57">
        <v>224</v>
      </c>
      <c r="AK523" s="57">
        <v>328</v>
      </c>
      <c r="AL523" s="57">
        <v>28</v>
      </c>
      <c r="AM523" s="57">
        <v>76</v>
      </c>
      <c r="AN523" s="57">
        <v>790</v>
      </c>
      <c r="AO523" s="57">
        <v>74</v>
      </c>
      <c r="AP523" s="57">
        <v>25</v>
      </c>
      <c r="AQ523" s="57">
        <v>14</v>
      </c>
      <c r="AR523" s="57">
        <v>138</v>
      </c>
      <c r="AS523" s="57">
        <v>84</v>
      </c>
    </row>
    <row r="524" spans="1:45" hidden="1" x14ac:dyDescent="0.25">
      <c r="B524" s="57" t="s">
        <v>797</v>
      </c>
      <c r="C524" s="57" t="s">
        <v>818</v>
      </c>
      <c r="D524" s="57" t="s">
        <v>819</v>
      </c>
      <c r="E524" s="57">
        <f t="shared" si="68"/>
        <v>8969</v>
      </c>
      <c r="F524" s="57">
        <v>4475</v>
      </c>
      <c r="G524" s="57">
        <v>155</v>
      </c>
      <c r="H524" s="57">
        <v>0</v>
      </c>
      <c r="I524" s="57">
        <v>625</v>
      </c>
      <c r="J524" s="57">
        <v>40</v>
      </c>
      <c r="K524" s="57">
        <v>20</v>
      </c>
      <c r="L524" s="57">
        <v>135</v>
      </c>
      <c r="M524" s="57">
        <v>99</v>
      </c>
      <c r="N524" s="57">
        <v>463</v>
      </c>
      <c r="O524" s="57">
        <v>450</v>
      </c>
      <c r="P524" s="57">
        <v>38</v>
      </c>
      <c r="Q524" s="57">
        <v>132</v>
      </c>
      <c r="R524" s="57">
        <v>1866</v>
      </c>
      <c r="S524" s="57">
        <v>115</v>
      </c>
      <c r="T524" s="57">
        <v>36</v>
      </c>
      <c r="U524" s="57">
        <v>15</v>
      </c>
      <c r="V524" s="57">
        <v>216</v>
      </c>
      <c r="W524" s="57">
        <v>89</v>
      </c>
      <c r="AA524" s="57">
        <v>6987</v>
      </c>
      <c r="AB524" s="57">
        <v>3666</v>
      </c>
      <c r="AC524" s="57">
        <v>122</v>
      </c>
      <c r="AD524" s="57">
        <v>0</v>
      </c>
      <c r="AE524" s="57">
        <v>471</v>
      </c>
      <c r="AF524" s="57">
        <v>49</v>
      </c>
      <c r="AG524" s="57">
        <v>16</v>
      </c>
      <c r="AH524" s="57">
        <v>126</v>
      </c>
      <c r="AI524" s="57">
        <v>89</v>
      </c>
      <c r="AJ524" s="57">
        <v>314</v>
      </c>
      <c r="AK524" s="57">
        <v>353</v>
      </c>
      <c r="AL524" s="57">
        <v>28</v>
      </c>
      <c r="AM524" s="57">
        <v>76</v>
      </c>
      <c r="AN524" s="57">
        <v>1301</v>
      </c>
      <c r="AO524" s="57">
        <v>100</v>
      </c>
      <c r="AP524" s="57">
        <v>34</v>
      </c>
      <c r="AQ524" s="57">
        <v>19</v>
      </c>
      <c r="AR524" s="57">
        <v>169</v>
      </c>
      <c r="AS524" s="57">
        <v>54</v>
      </c>
    </row>
    <row r="525" spans="1:45" hidden="1" x14ac:dyDescent="0.25">
      <c r="B525" s="57" t="s">
        <v>797</v>
      </c>
      <c r="C525" s="57" t="s">
        <v>820</v>
      </c>
      <c r="D525" s="57" t="s">
        <v>821</v>
      </c>
      <c r="E525" s="57">
        <f t="shared" si="68"/>
        <v>10483</v>
      </c>
      <c r="F525" s="57">
        <v>6741</v>
      </c>
      <c r="G525" s="57">
        <v>162</v>
      </c>
      <c r="H525" s="57">
        <v>2</v>
      </c>
      <c r="I525" s="57">
        <v>1349</v>
      </c>
      <c r="J525" s="57">
        <v>90</v>
      </c>
      <c r="K525" s="57">
        <v>47</v>
      </c>
      <c r="L525" s="57">
        <v>156</v>
      </c>
      <c r="M525" s="57">
        <v>160</v>
      </c>
      <c r="N525" s="57">
        <v>371</v>
      </c>
      <c r="O525" s="57">
        <v>98</v>
      </c>
      <c r="P525" s="57">
        <v>54</v>
      </c>
      <c r="Q525" s="57">
        <v>251</v>
      </c>
      <c r="R525" s="57">
        <v>440</v>
      </c>
      <c r="S525" s="57">
        <v>225</v>
      </c>
      <c r="T525" s="57">
        <v>108</v>
      </c>
      <c r="U525" s="57">
        <v>15</v>
      </c>
      <c r="V525" s="57">
        <v>86</v>
      </c>
      <c r="W525" s="57">
        <v>128</v>
      </c>
      <c r="AA525" s="57">
        <v>8402</v>
      </c>
      <c r="AB525" s="57">
        <v>5290</v>
      </c>
      <c r="AC525" s="57">
        <v>116</v>
      </c>
      <c r="AD525" s="57">
        <v>1</v>
      </c>
      <c r="AE525" s="57">
        <v>948</v>
      </c>
      <c r="AF525" s="57">
        <v>70</v>
      </c>
      <c r="AG525" s="57">
        <v>48</v>
      </c>
      <c r="AH525" s="57">
        <v>127</v>
      </c>
      <c r="AI525" s="57">
        <v>116</v>
      </c>
      <c r="AJ525" s="57">
        <v>369</v>
      </c>
      <c r="AK525" s="57">
        <v>97</v>
      </c>
      <c r="AL525" s="57">
        <v>60</v>
      </c>
      <c r="AM525" s="57">
        <v>197</v>
      </c>
      <c r="AN525" s="57">
        <v>417</v>
      </c>
      <c r="AO525" s="57">
        <v>221</v>
      </c>
      <c r="AP525" s="57">
        <v>95</v>
      </c>
      <c r="AQ525" s="57">
        <v>22</v>
      </c>
      <c r="AR525" s="57">
        <v>95</v>
      </c>
      <c r="AS525" s="57">
        <v>113</v>
      </c>
    </row>
    <row r="526" spans="1:45" hidden="1" x14ac:dyDescent="0.25">
      <c r="B526" s="57" t="s">
        <v>797</v>
      </c>
      <c r="C526" s="57" t="s">
        <v>822</v>
      </c>
      <c r="D526" s="57" t="s">
        <v>823</v>
      </c>
      <c r="E526" s="57">
        <f t="shared" si="68"/>
        <v>10459</v>
      </c>
      <c r="F526" s="57">
        <v>7211</v>
      </c>
      <c r="G526" s="57">
        <v>172</v>
      </c>
      <c r="H526" s="57">
        <v>8</v>
      </c>
      <c r="I526" s="57">
        <v>1083</v>
      </c>
      <c r="J526" s="57">
        <v>61</v>
      </c>
      <c r="K526" s="57">
        <v>38</v>
      </c>
      <c r="L526" s="57">
        <v>167</v>
      </c>
      <c r="M526" s="57">
        <v>124</v>
      </c>
      <c r="N526" s="57">
        <v>398</v>
      </c>
      <c r="O526" s="57">
        <v>90</v>
      </c>
      <c r="P526" s="57">
        <v>67</v>
      </c>
      <c r="Q526" s="57">
        <v>186</v>
      </c>
      <c r="R526" s="57">
        <v>409</v>
      </c>
      <c r="S526" s="57">
        <v>186</v>
      </c>
      <c r="T526" s="57">
        <v>57</v>
      </c>
      <c r="U526" s="57">
        <v>18</v>
      </c>
      <c r="V526" s="57">
        <v>93</v>
      </c>
      <c r="W526" s="57">
        <v>91</v>
      </c>
      <c r="AA526" s="57">
        <v>7099</v>
      </c>
      <c r="AB526" s="57">
        <v>4796</v>
      </c>
      <c r="AC526" s="57">
        <v>104</v>
      </c>
      <c r="AD526" s="57">
        <v>6</v>
      </c>
      <c r="AE526" s="57">
        <v>628</v>
      </c>
      <c r="AF526" s="57">
        <v>60</v>
      </c>
      <c r="AG526" s="57">
        <v>30</v>
      </c>
      <c r="AH526" s="57">
        <v>133</v>
      </c>
      <c r="AI526" s="57">
        <v>88</v>
      </c>
      <c r="AJ526" s="57">
        <v>307</v>
      </c>
      <c r="AK526" s="57">
        <v>95</v>
      </c>
      <c r="AL526" s="57">
        <v>58</v>
      </c>
      <c r="AM526" s="57">
        <v>109</v>
      </c>
      <c r="AN526" s="57">
        <v>343</v>
      </c>
      <c r="AO526" s="57">
        <v>159</v>
      </c>
      <c r="AP526" s="57">
        <v>46</v>
      </c>
      <c r="AQ526" s="57">
        <v>14</v>
      </c>
      <c r="AR526" s="57">
        <v>62</v>
      </c>
      <c r="AS526" s="57">
        <v>61</v>
      </c>
    </row>
    <row r="527" spans="1:45" hidden="1" x14ac:dyDescent="0.25">
      <c r="B527" s="57" t="s">
        <v>797</v>
      </c>
      <c r="C527" s="57" t="s">
        <v>824</v>
      </c>
      <c r="D527" s="57" t="s">
        <v>825</v>
      </c>
      <c r="E527" s="57">
        <f t="shared" si="68"/>
        <v>9833</v>
      </c>
      <c r="F527" s="57">
        <v>6264</v>
      </c>
      <c r="G527" s="57">
        <v>172</v>
      </c>
      <c r="H527" s="57">
        <v>9</v>
      </c>
      <c r="I527" s="57">
        <v>709</v>
      </c>
      <c r="J527" s="57">
        <v>65</v>
      </c>
      <c r="K527" s="57">
        <v>51</v>
      </c>
      <c r="L527" s="57">
        <v>130</v>
      </c>
      <c r="M527" s="57">
        <v>97</v>
      </c>
      <c r="N527" s="57">
        <v>585</v>
      </c>
      <c r="O527" s="57">
        <v>243</v>
      </c>
      <c r="P527" s="57">
        <v>78</v>
      </c>
      <c r="Q527" s="57">
        <v>156</v>
      </c>
      <c r="R527" s="57">
        <v>846</v>
      </c>
      <c r="S527" s="57">
        <v>135</v>
      </c>
      <c r="T527" s="57">
        <v>77</v>
      </c>
      <c r="U527" s="57">
        <v>19</v>
      </c>
      <c r="V527" s="57">
        <v>104</v>
      </c>
      <c r="W527" s="57">
        <v>93</v>
      </c>
      <c r="AA527" s="57">
        <v>9955</v>
      </c>
      <c r="AB527" s="57">
        <v>6634</v>
      </c>
      <c r="AC527" s="57">
        <v>168</v>
      </c>
      <c r="AD527" s="57">
        <v>9</v>
      </c>
      <c r="AE527" s="57">
        <v>710</v>
      </c>
      <c r="AF527" s="57">
        <v>65</v>
      </c>
      <c r="AG527" s="57">
        <v>47</v>
      </c>
      <c r="AH527" s="57">
        <v>128</v>
      </c>
      <c r="AI527" s="57">
        <v>93</v>
      </c>
      <c r="AJ527" s="57">
        <v>489</v>
      </c>
      <c r="AK527" s="57">
        <v>229</v>
      </c>
      <c r="AL527" s="57">
        <v>75</v>
      </c>
      <c r="AM527" s="57">
        <v>143</v>
      </c>
      <c r="AN527" s="57">
        <v>726</v>
      </c>
      <c r="AO527" s="57">
        <v>143</v>
      </c>
      <c r="AP527" s="57">
        <v>82</v>
      </c>
      <c r="AQ527" s="57">
        <v>23</v>
      </c>
      <c r="AR527" s="57">
        <v>106</v>
      </c>
      <c r="AS527" s="57">
        <v>85</v>
      </c>
    </row>
    <row r="528" spans="1:45" hidden="1" x14ac:dyDescent="0.25">
      <c r="B528" s="57" t="s">
        <v>797</v>
      </c>
      <c r="C528" s="57" t="s">
        <v>826</v>
      </c>
      <c r="D528" s="57" t="s">
        <v>827</v>
      </c>
      <c r="E528" s="57">
        <f t="shared" si="68"/>
        <v>9578</v>
      </c>
      <c r="F528" s="57">
        <v>6589</v>
      </c>
      <c r="G528" s="57">
        <v>173</v>
      </c>
      <c r="H528" s="57">
        <v>5</v>
      </c>
      <c r="I528" s="57">
        <v>1126</v>
      </c>
      <c r="J528" s="57">
        <v>98</v>
      </c>
      <c r="K528" s="57">
        <v>49</v>
      </c>
      <c r="L528" s="57">
        <v>182</v>
      </c>
      <c r="M528" s="57">
        <v>136</v>
      </c>
      <c r="N528" s="57">
        <v>307</v>
      </c>
      <c r="O528" s="57">
        <v>55</v>
      </c>
      <c r="P528" s="57">
        <v>29</v>
      </c>
      <c r="Q528" s="57">
        <v>231</v>
      </c>
      <c r="R528" s="57">
        <v>273</v>
      </c>
      <c r="S528" s="57">
        <v>48</v>
      </c>
      <c r="T528" s="57">
        <v>55</v>
      </c>
      <c r="U528" s="57">
        <v>9</v>
      </c>
      <c r="V528" s="57">
        <v>97</v>
      </c>
      <c r="W528" s="57">
        <v>116</v>
      </c>
      <c r="AA528" s="57">
        <v>6827</v>
      </c>
      <c r="AB528" s="57">
        <v>4688</v>
      </c>
      <c r="AC528" s="57">
        <v>118</v>
      </c>
      <c r="AD528" s="57">
        <v>5</v>
      </c>
      <c r="AE528" s="57">
        <v>727</v>
      </c>
      <c r="AF528" s="57">
        <v>82</v>
      </c>
      <c r="AG528" s="57">
        <v>42</v>
      </c>
      <c r="AH528" s="57">
        <v>164</v>
      </c>
      <c r="AI528" s="57">
        <v>114</v>
      </c>
      <c r="AJ528" s="57">
        <v>222</v>
      </c>
      <c r="AK528" s="57">
        <v>50</v>
      </c>
      <c r="AL528" s="57">
        <v>22</v>
      </c>
      <c r="AM528" s="57">
        <v>141</v>
      </c>
      <c r="AN528" s="57">
        <v>213</v>
      </c>
      <c r="AO528" s="57">
        <v>37</v>
      </c>
      <c r="AP528" s="57">
        <v>45</v>
      </c>
      <c r="AQ528" s="57">
        <v>8</v>
      </c>
      <c r="AR528" s="57">
        <v>66</v>
      </c>
      <c r="AS528" s="57">
        <v>83</v>
      </c>
    </row>
    <row r="529" spans="1:45" hidden="1" x14ac:dyDescent="0.25">
      <c r="A529" s="57" t="s">
        <v>830</v>
      </c>
      <c r="B529" s="57" t="s">
        <v>830</v>
      </c>
      <c r="C529" s="57" t="s">
        <v>828</v>
      </c>
      <c r="D529" s="57" t="s">
        <v>829</v>
      </c>
      <c r="E529" s="57">
        <f t="shared" si="68"/>
        <v>9675</v>
      </c>
      <c r="F529" s="57">
        <v>3997</v>
      </c>
      <c r="G529" s="57">
        <v>222</v>
      </c>
      <c r="H529" s="57">
        <v>9</v>
      </c>
      <c r="I529" s="57">
        <v>1380</v>
      </c>
      <c r="J529" s="57">
        <v>183</v>
      </c>
      <c r="K529" s="57">
        <v>115</v>
      </c>
      <c r="L529" s="57">
        <v>123</v>
      </c>
      <c r="M529" s="57">
        <v>214</v>
      </c>
      <c r="N529" s="57">
        <v>215</v>
      </c>
      <c r="O529" s="57">
        <v>66</v>
      </c>
      <c r="P529" s="57">
        <v>136</v>
      </c>
      <c r="Q529" s="57">
        <v>756</v>
      </c>
      <c r="R529" s="57">
        <v>485</v>
      </c>
      <c r="S529" s="57">
        <v>853</v>
      </c>
      <c r="T529" s="57">
        <v>404</v>
      </c>
      <c r="U529" s="57">
        <v>244</v>
      </c>
      <c r="V529" s="57">
        <v>90</v>
      </c>
      <c r="W529" s="57">
        <v>183</v>
      </c>
      <c r="AA529" s="57">
        <v>42303</v>
      </c>
      <c r="AB529" s="57">
        <v>22722</v>
      </c>
      <c r="AC529" s="57">
        <v>1000</v>
      </c>
      <c r="AD529" s="57">
        <v>19</v>
      </c>
      <c r="AE529" s="57">
        <v>5661</v>
      </c>
      <c r="AF529" s="57">
        <v>443</v>
      </c>
      <c r="AG529" s="57">
        <v>275</v>
      </c>
      <c r="AH529" s="57">
        <v>380</v>
      </c>
      <c r="AI529" s="57">
        <v>523</v>
      </c>
      <c r="AJ529" s="57">
        <v>1788</v>
      </c>
      <c r="AK529" s="57">
        <v>431</v>
      </c>
      <c r="AL529" s="57">
        <v>481</v>
      </c>
      <c r="AM529" s="57">
        <v>1078</v>
      </c>
      <c r="AN529" s="57">
        <v>1515</v>
      </c>
      <c r="AO529" s="57">
        <v>2885</v>
      </c>
      <c r="AP529" s="57">
        <v>1584</v>
      </c>
      <c r="AQ529" s="57">
        <v>619</v>
      </c>
      <c r="AR529" s="57">
        <v>278</v>
      </c>
      <c r="AS529" s="57">
        <v>621</v>
      </c>
    </row>
    <row r="530" spans="1:45" hidden="1" x14ac:dyDescent="0.25">
      <c r="B530" s="57" t="s">
        <v>830</v>
      </c>
      <c r="C530" s="57" t="s">
        <v>831</v>
      </c>
      <c r="D530" s="57" t="s">
        <v>832</v>
      </c>
      <c r="E530" s="57">
        <f t="shared" si="68"/>
        <v>15842</v>
      </c>
      <c r="F530" s="57">
        <v>6553</v>
      </c>
      <c r="G530" s="57">
        <v>389</v>
      </c>
      <c r="H530" s="57">
        <v>9</v>
      </c>
      <c r="I530" s="57">
        <v>2322</v>
      </c>
      <c r="J530" s="57">
        <v>439</v>
      </c>
      <c r="K530" s="57">
        <v>277</v>
      </c>
      <c r="L530" s="57">
        <v>191</v>
      </c>
      <c r="M530" s="57">
        <v>382</v>
      </c>
      <c r="N530" s="57">
        <v>149</v>
      </c>
      <c r="O530" s="57">
        <v>95</v>
      </c>
      <c r="P530" s="57">
        <v>103</v>
      </c>
      <c r="Q530" s="57">
        <v>161</v>
      </c>
      <c r="R530" s="57">
        <v>296</v>
      </c>
      <c r="S530" s="57">
        <v>1669</v>
      </c>
      <c r="T530" s="57">
        <v>1703</v>
      </c>
      <c r="U530" s="57">
        <v>748</v>
      </c>
      <c r="V530" s="57">
        <v>92</v>
      </c>
      <c r="W530" s="57">
        <v>264</v>
      </c>
      <c r="AA530" s="57">
        <v>12801</v>
      </c>
      <c r="AB530" s="57">
        <v>4501</v>
      </c>
      <c r="AC530" s="57">
        <v>276</v>
      </c>
      <c r="AD530" s="57">
        <v>9</v>
      </c>
      <c r="AE530" s="57">
        <v>1355</v>
      </c>
      <c r="AF530" s="57">
        <v>399</v>
      </c>
      <c r="AG530" s="57">
        <v>240</v>
      </c>
      <c r="AH530" s="57">
        <v>127</v>
      </c>
      <c r="AI530" s="57">
        <v>291</v>
      </c>
      <c r="AJ530" s="57">
        <v>260</v>
      </c>
      <c r="AK530" s="57">
        <v>150</v>
      </c>
      <c r="AL530" s="57">
        <v>131</v>
      </c>
      <c r="AM530" s="57">
        <v>144</v>
      </c>
      <c r="AN530" s="57">
        <v>294</v>
      </c>
      <c r="AO530" s="57">
        <v>1765</v>
      </c>
      <c r="AP530" s="57">
        <v>1831</v>
      </c>
      <c r="AQ530" s="57">
        <v>733</v>
      </c>
      <c r="AR530" s="57">
        <v>75</v>
      </c>
      <c r="AS530" s="57">
        <v>220</v>
      </c>
    </row>
    <row r="531" spans="1:45" hidden="1" x14ac:dyDescent="0.25">
      <c r="B531" s="57" t="s">
        <v>830</v>
      </c>
      <c r="C531" s="57" t="s">
        <v>833</v>
      </c>
      <c r="D531" s="57" t="s">
        <v>834</v>
      </c>
      <c r="E531" s="57">
        <f t="shared" si="68"/>
        <v>12852</v>
      </c>
      <c r="F531" s="57">
        <v>7194</v>
      </c>
      <c r="G531" s="57">
        <v>521</v>
      </c>
      <c r="H531" s="57">
        <v>3</v>
      </c>
      <c r="I531" s="57">
        <v>2013</v>
      </c>
      <c r="J531" s="57">
        <v>190</v>
      </c>
      <c r="K531" s="57">
        <v>91</v>
      </c>
      <c r="L531" s="57">
        <v>195</v>
      </c>
      <c r="M531" s="57">
        <v>216</v>
      </c>
      <c r="N531" s="57">
        <v>194</v>
      </c>
      <c r="O531" s="57">
        <v>52</v>
      </c>
      <c r="P531" s="57">
        <v>108</v>
      </c>
      <c r="Q531" s="57">
        <v>128</v>
      </c>
      <c r="R531" s="57">
        <v>180</v>
      </c>
      <c r="S531" s="57">
        <v>749</v>
      </c>
      <c r="T531" s="57">
        <v>563</v>
      </c>
      <c r="U531" s="57">
        <v>300</v>
      </c>
      <c r="V531" s="57">
        <v>42</v>
      </c>
      <c r="W531" s="57">
        <v>113</v>
      </c>
      <c r="AA531" s="57">
        <v>9452</v>
      </c>
      <c r="AB531" s="57">
        <v>4416</v>
      </c>
      <c r="AC531" s="57">
        <v>262</v>
      </c>
      <c r="AD531" s="57">
        <v>3</v>
      </c>
      <c r="AE531" s="57">
        <v>1312</v>
      </c>
      <c r="AF531" s="57">
        <v>183</v>
      </c>
      <c r="AG531" s="57">
        <v>90</v>
      </c>
      <c r="AH531" s="57">
        <v>162</v>
      </c>
      <c r="AI531" s="57">
        <v>166</v>
      </c>
      <c r="AJ531" s="57">
        <v>209</v>
      </c>
      <c r="AK531" s="57">
        <v>106</v>
      </c>
      <c r="AL531" s="57">
        <v>121</v>
      </c>
      <c r="AM531" s="57">
        <v>102</v>
      </c>
      <c r="AN531" s="57">
        <v>226</v>
      </c>
      <c r="AO531" s="57">
        <v>887</v>
      </c>
      <c r="AP531" s="57">
        <v>716</v>
      </c>
      <c r="AQ531" s="57">
        <v>302</v>
      </c>
      <c r="AR531" s="57">
        <v>42</v>
      </c>
      <c r="AS531" s="57">
        <v>147</v>
      </c>
    </row>
    <row r="532" spans="1:45" hidden="1" x14ac:dyDescent="0.25">
      <c r="B532" s="57" t="s">
        <v>830</v>
      </c>
      <c r="C532" s="57" t="s">
        <v>835</v>
      </c>
      <c r="D532" s="57" t="s">
        <v>836</v>
      </c>
      <c r="E532" s="57">
        <f t="shared" si="68"/>
        <v>13795</v>
      </c>
      <c r="F532" s="57">
        <v>6970</v>
      </c>
      <c r="G532" s="57">
        <v>562</v>
      </c>
      <c r="H532" s="57">
        <v>13</v>
      </c>
      <c r="I532" s="57">
        <v>2213</v>
      </c>
      <c r="J532" s="57">
        <v>316</v>
      </c>
      <c r="K532" s="57">
        <v>144</v>
      </c>
      <c r="L532" s="57">
        <v>174</v>
      </c>
      <c r="M532" s="57">
        <v>220</v>
      </c>
      <c r="N532" s="57">
        <v>157</v>
      </c>
      <c r="O532" s="57">
        <v>27</v>
      </c>
      <c r="P532" s="57">
        <v>98</v>
      </c>
      <c r="Q532" s="57">
        <v>159</v>
      </c>
      <c r="R532" s="57">
        <v>224</v>
      </c>
      <c r="S532" s="57">
        <v>954</v>
      </c>
      <c r="T532" s="57">
        <v>886</v>
      </c>
      <c r="U532" s="57">
        <v>449</v>
      </c>
      <c r="V532" s="57">
        <v>66</v>
      </c>
      <c r="W532" s="57">
        <v>163</v>
      </c>
      <c r="AA532" s="57">
        <v>10826</v>
      </c>
      <c r="AB532" s="57">
        <v>4917</v>
      </c>
      <c r="AC532" s="57">
        <v>305</v>
      </c>
      <c r="AD532" s="57">
        <v>11</v>
      </c>
      <c r="AE532" s="57">
        <v>1618</v>
      </c>
      <c r="AF532" s="57">
        <v>309</v>
      </c>
      <c r="AG532" s="57">
        <v>128</v>
      </c>
      <c r="AH532" s="57">
        <v>128</v>
      </c>
      <c r="AI532" s="57">
        <v>169</v>
      </c>
      <c r="AJ532" s="57">
        <v>204</v>
      </c>
      <c r="AK532" s="57">
        <v>71</v>
      </c>
      <c r="AL532" s="57">
        <v>133</v>
      </c>
      <c r="AM532" s="57">
        <v>134</v>
      </c>
      <c r="AN532" s="57">
        <v>253</v>
      </c>
      <c r="AO532" s="57">
        <v>971</v>
      </c>
      <c r="AP532" s="57">
        <v>825</v>
      </c>
      <c r="AQ532" s="57">
        <v>431</v>
      </c>
      <c r="AR532" s="57">
        <v>75</v>
      </c>
      <c r="AS532" s="57">
        <v>144</v>
      </c>
    </row>
    <row r="533" spans="1:45" hidden="1" x14ac:dyDescent="0.25">
      <c r="B533" s="57" t="s">
        <v>830</v>
      </c>
      <c r="C533" s="57" t="s">
        <v>837</v>
      </c>
      <c r="D533" s="57" t="s">
        <v>838</v>
      </c>
      <c r="E533" s="57">
        <f t="shared" si="68"/>
        <v>16784</v>
      </c>
      <c r="F533" s="57">
        <v>4011</v>
      </c>
      <c r="G533" s="57">
        <v>301</v>
      </c>
      <c r="H533" s="57">
        <v>19</v>
      </c>
      <c r="I533" s="57">
        <v>2024</v>
      </c>
      <c r="J533" s="57">
        <v>556</v>
      </c>
      <c r="K533" s="57">
        <v>289</v>
      </c>
      <c r="L533" s="57">
        <v>116</v>
      </c>
      <c r="M533" s="57">
        <v>492</v>
      </c>
      <c r="N533" s="57">
        <v>106</v>
      </c>
      <c r="O533" s="57">
        <v>114</v>
      </c>
      <c r="P533" s="57">
        <v>170</v>
      </c>
      <c r="Q533" s="57">
        <v>189</v>
      </c>
      <c r="R533" s="57">
        <v>255</v>
      </c>
      <c r="S533" s="57">
        <v>3531</v>
      </c>
      <c r="T533" s="57">
        <v>2815</v>
      </c>
      <c r="U533" s="57">
        <v>1298</v>
      </c>
      <c r="V533" s="57">
        <v>108</v>
      </c>
      <c r="W533" s="57">
        <v>390</v>
      </c>
      <c r="AA533" s="57">
        <v>14419</v>
      </c>
      <c r="AB533" s="57">
        <v>3277</v>
      </c>
      <c r="AC533" s="57">
        <v>226</v>
      </c>
      <c r="AD533" s="57">
        <v>18</v>
      </c>
      <c r="AE533" s="57">
        <v>1442</v>
      </c>
      <c r="AF533" s="57">
        <v>525</v>
      </c>
      <c r="AG533" s="57">
        <v>275</v>
      </c>
      <c r="AH533" s="57">
        <v>87</v>
      </c>
      <c r="AI533" s="57">
        <v>408</v>
      </c>
      <c r="AJ533" s="57">
        <v>178</v>
      </c>
      <c r="AK533" s="57">
        <v>190</v>
      </c>
      <c r="AL533" s="57">
        <v>182</v>
      </c>
      <c r="AM533" s="57">
        <v>153</v>
      </c>
      <c r="AN533" s="57">
        <v>277</v>
      </c>
      <c r="AO533" s="57">
        <v>3067</v>
      </c>
      <c r="AP533" s="57">
        <v>2523</v>
      </c>
      <c r="AQ533" s="57">
        <v>1137</v>
      </c>
      <c r="AR533" s="57">
        <v>112</v>
      </c>
      <c r="AS533" s="57">
        <v>342</v>
      </c>
    </row>
    <row r="534" spans="1:45" hidden="1" x14ac:dyDescent="0.25">
      <c r="B534" s="57" t="s">
        <v>830</v>
      </c>
      <c r="C534" s="57" t="s">
        <v>839</v>
      </c>
      <c r="D534" s="57" t="s">
        <v>840</v>
      </c>
      <c r="E534" s="57">
        <f t="shared" si="68"/>
        <v>15032</v>
      </c>
      <c r="F534" s="57">
        <v>5821</v>
      </c>
      <c r="G534" s="57">
        <v>444</v>
      </c>
      <c r="H534" s="57">
        <v>7</v>
      </c>
      <c r="I534" s="57">
        <v>2687</v>
      </c>
      <c r="J534" s="57">
        <v>322</v>
      </c>
      <c r="K534" s="57">
        <v>176</v>
      </c>
      <c r="L534" s="57">
        <v>167</v>
      </c>
      <c r="M534" s="57">
        <v>346</v>
      </c>
      <c r="N534" s="57">
        <v>163</v>
      </c>
      <c r="O534" s="57">
        <v>75</v>
      </c>
      <c r="P534" s="57">
        <v>71</v>
      </c>
      <c r="Q534" s="57">
        <v>262</v>
      </c>
      <c r="R534" s="57">
        <v>251</v>
      </c>
      <c r="S534" s="57">
        <v>1625</v>
      </c>
      <c r="T534" s="57">
        <v>1492</v>
      </c>
      <c r="U534" s="57">
        <v>758</v>
      </c>
      <c r="V534" s="57">
        <v>59</v>
      </c>
      <c r="W534" s="57">
        <v>306</v>
      </c>
      <c r="AA534" s="57">
        <v>10416</v>
      </c>
      <c r="AB534" s="57">
        <v>3104</v>
      </c>
      <c r="AC534" s="57">
        <v>262</v>
      </c>
      <c r="AD534" s="57">
        <v>11</v>
      </c>
      <c r="AE534" s="57">
        <v>1511</v>
      </c>
      <c r="AF534" s="57">
        <v>290</v>
      </c>
      <c r="AG534" s="57">
        <v>145</v>
      </c>
      <c r="AH534" s="57">
        <v>108</v>
      </c>
      <c r="AI534" s="57">
        <v>234</v>
      </c>
      <c r="AJ534" s="57">
        <v>193</v>
      </c>
      <c r="AK534" s="57">
        <v>129</v>
      </c>
      <c r="AL534" s="57">
        <v>116</v>
      </c>
      <c r="AM534" s="57">
        <v>197</v>
      </c>
      <c r="AN534" s="57">
        <v>273</v>
      </c>
      <c r="AO534" s="57">
        <v>1463</v>
      </c>
      <c r="AP534" s="57">
        <v>1443</v>
      </c>
      <c r="AQ534" s="57">
        <v>664</v>
      </c>
      <c r="AR534" s="57">
        <v>57</v>
      </c>
      <c r="AS534" s="57">
        <v>216</v>
      </c>
    </row>
    <row r="535" spans="1:45" hidden="1" x14ac:dyDescent="0.25">
      <c r="B535" s="57" t="s">
        <v>830</v>
      </c>
      <c r="C535" s="57" t="s">
        <v>841</v>
      </c>
      <c r="D535" s="57" t="s">
        <v>842</v>
      </c>
      <c r="E535" s="57">
        <f t="shared" si="68"/>
        <v>13712</v>
      </c>
      <c r="F535" s="57">
        <v>5711</v>
      </c>
      <c r="G535" s="57">
        <v>339</v>
      </c>
      <c r="H535" s="57">
        <v>9</v>
      </c>
      <c r="I535" s="57">
        <v>1498</v>
      </c>
      <c r="J535" s="57">
        <v>561</v>
      </c>
      <c r="K535" s="57">
        <v>161</v>
      </c>
      <c r="L535" s="57">
        <v>195</v>
      </c>
      <c r="M535" s="57">
        <v>360</v>
      </c>
      <c r="N535" s="57">
        <v>175</v>
      </c>
      <c r="O535" s="57">
        <v>49</v>
      </c>
      <c r="P535" s="57">
        <v>76</v>
      </c>
      <c r="Q535" s="57">
        <v>96</v>
      </c>
      <c r="R535" s="57">
        <v>207</v>
      </c>
      <c r="S535" s="57">
        <v>1588</v>
      </c>
      <c r="T535" s="57">
        <v>1731</v>
      </c>
      <c r="U535" s="57">
        <v>696</v>
      </c>
      <c r="V535" s="57">
        <v>72</v>
      </c>
      <c r="W535" s="57">
        <v>188</v>
      </c>
      <c r="AA535" s="57">
        <v>9984</v>
      </c>
      <c r="AB535" s="57">
        <v>3818</v>
      </c>
      <c r="AC535" s="57">
        <v>226</v>
      </c>
      <c r="AD535" s="57">
        <v>7</v>
      </c>
      <c r="AE535" s="57">
        <v>1046</v>
      </c>
      <c r="AF535" s="57">
        <v>473</v>
      </c>
      <c r="AG535" s="57">
        <v>129</v>
      </c>
      <c r="AH535" s="57">
        <v>158</v>
      </c>
      <c r="AI535" s="57">
        <v>293</v>
      </c>
      <c r="AJ535" s="57">
        <v>152</v>
      </c>
      <c r="AK535" s="57">
        <v>50</v>
      </c>
      <c r="AL535" s="57">
        <v>86</v>
      </c>
      <c r="AM535" s="57">
        <v>83</v>
      </c>
      <c r="AN535" s="57">
        <v>182</v>
      </c>
      <c r="AO535" s="57">
        <v>1196</v>
      </c>
      <c r="AP535" s="57">
        <v>1292</v>
      </c>
      <c r="AQ535" s="57">
        <v>569</v>
      </c>
      <c r="AR535" s="57">
        <v>55</v>
      </c>
      <c r="AS535" s="57">
        <v>169</v>
      </c>
    </row>
    <row r="536" spans="1:45" hidden="1" x14ac:dyDescent="0.25">
      <c r="B536" s="57" t="s">
        <v>830</v>
      </c>
      <c r="C536" s="57" t="s">
        <v>843</v>
      </c>
      <c r="D536" s="57" t="s">
        <v>844</v>
      </c>
      <c r="E536" s="57">
        <f t="shared" si="68"/>
        <v>15107</v>
      </c>
      <c r="F536" s="57">
        <v>6736</v>
      </c>
      <c r="G536" s="57">
        <v>350</v>
      </c>
      <c r="H536" s="57">
        <v>15</v>
      </c>
      <c r="I536" s="57">
        <v>2028</v>
      </c>
      <c r="J536" s="57">
        <v>433</v>
      </c>
      <c r="K536" s="57">
        <v>246</v>
      </c>
      <c r="L536" s="57">
        <v>207</v>
      </c>
      <c r="M536" s="57">
        <v>334</v>
      </c>
      <c r="N536" s="57">
        <v>207</v>
      </c>
      <c r="O536" s="57">
        <v>50</v>
      </c>
      <c r="P536" s="57">
        <v>48</v>
      </c>
      <c r="Q536" s="57">
        <v>147</v>
      </c>
      <c r="R536" s="57">
        <v>399</v>
      </c>
      <c r="S536" s="57">
        <v>1297</v>
      </c>
      <c r="T536" s="57">
        <v>1423</v>
      </c>
      <c r="U536" s="57">
        <v>759</v>
      </c>
      <c r="V536" s="57">
        <v>58</v>
      </c>
      <c r="W536" s="57">
        <v>370</v>
      </c>
      <c r="AA536" s="57">
        <v>18613</v>
      </c>
      <c r="AB536" s="57">
        <v>7371</v>
      </c>
      <c r="AC536" s="57">
        <v>432</v>
      </c>
      <c r="AD536" s="57">
        <v>17</v>
      </c>
      <c r="AE536" s="57">
        <v>2064</v>
      </c>
      <c r="AF536" s="57">
        <v>451</v>
      </c>
      <c r="AG536" s="57">
        <v>253</v>
      </c>
      <c r="AH536" s="57">
        <v>203</v>
      </c>
      <c r="AI536" s="57">
        <v>306</v>
      </c>
      <c r="AJ536" s="57">
        <v>665</v>
      </c>
      <c r="AK536" s="57">
        <v>147</v>
      </c>
      <c r="AL536" s="57">
        <v>107</v>
      </c>
      <c r="AM536" s="57">
        <v>259</v>
      </c>
      <c r="AN536" s="57">
        <v>809</v>
      </c>
      <c r="AO536" s="57">
        <v>2218</v>
      </c>
      <c r="AP536" s="57">
        <v>1923</v>
      </c>
      <c r="AQ536" s="57">
        <v>815</v>
      </c>
      <c r="AR536" s="57">
        <v>137</v>
      </c>
      <c r="AS536" s="57">
        <v>436</v>
      </c>
    </row>
    <row r="537" spans="1:45" hidden="1" x14ac:dyDescent="0.25">
      <c r="B537" s="57" t="s">
        <v>830</v>
      </c>
      <c r="C537" s="57" t="s">
        <v>845</v>
      </c>
      <c r="D537" s="57" t="s">
        <v>846</v>
      </c>
      <c r="E537" s="57">
        <f t="shared" si="68"/>
        <v>14763</v>
      </c>
      <c r="F537" s="57">
        <v>5351</v>
      </c>
      <c r="G537" s="57">
        <v>261</v>
      </c>
      <c r="H537" s="57">
        <v>2</v>
      </c>
      <c r="I537" s="57">
        <v>2101</v>
      </c>
      <c r="J537" s="57">
        <v>596</v>
      </c>
      <c r="K537" s="57">
        <v>254</v>
      </c>
      <c r="L537" s="57">
        <v>165</v>
      </c>
      <c r="M537" s="57">
        <v>347</v>
      </c>
      <c r="N537" s="57">
        <v>272</v>
      </c>
      <c r="O537" s="57">
        <v>170</v>
      </c>
      <c r="P537" s="57">
        <v>63</v>
      </c>
      <c r="Q537" s="57">
        <v>119</v>
      </c>
      <c r="R537" s="57">
        <v>293</v>
      </c>
      <c r="S537" s="57">
        <v>1609</v>
      </c>
      <c r="T537" s="57">
        <v>1915</v>
      </c>
      <c r="U537" s="57">
        <v>949</v>
      </c>
      <c r="V537" s="57">
        <v>71</v>
      </c>
      <c r="W537" s="57">
        <v>225</v>
      </c>
      <c r="AA537" s="57">
        <v>11231</v>
      </c>
      <c r="AB537" s="57">
        <v>3934</v>
      </c>
      <c r="AC537" s="57">
        <v>185</v>
      </c>
      <c r="AD537" s="57">
        <v>1</v>
      </c>
      <c r="AE537" s="57">
        <v>1307</v>
      </c>
      <c r="AF537" s="57">
        <v>522</v>
      </c>
      <c r="AG537" s="57">
        <v>201</v>
      </c>
      <c r="AH537" s="57">
        <v>119</v>
      </c>
      <c r="AI537" s="57">
        <v>257</v>
      </c>
      <c r="AJ537" s="57">
        <v>238</v>
      </c>
      <c r="AK537" s="57">
        <v>143</v>
      </c>
      <c r="AL537" s="57">
        <v>52</v>
      </c>
      <c r="AM537" s="57">
        <v>91</v>
      </c>
      <c r="AN537" s="57">
        <v>254</v>
      </c>
      <c r="AO537" s="57">
        <v>1338</v>
      </c>
      <c r="AP537" s="57">
        <v>1545</v>
      </c>
      <c r="AQ537" s="57">
        <v>800</v>
      </c>
      <c r="AR537" s="57">
        <v>51</v>
      </c>
      <c r="AS537" s="57">
        <v>193</v>
      </c>
    </row>
    <row r="538" spans="1:45" hidden="1" x14ac:dyDescent="0.25">
      <c r="B538" s="57" t="s">
        <v>830</v>
      </c>
      <c r="C538" s="57" t="s">
        <v>847</v>
      </c>
      <c r="D538" s="57" t="s">
        <v>848</v>
      </c>
      <c r="E538" s="57">
        <f t="shared" si="68"/>
        <v>17243</v>
      </c>
      <c r="F538" s="57">
        <v>6223</v>
      </c>
      <c r="G538" s="57">
        <v>529</v>
      </c>
      <c r="H538" s="57">
        <v>11</v>
      </c>
      <c r="I538" s="57">
        <v>3015</v>
      </c>
      <c r="J538" s="57">
        <v>479</v>
      </c>
      <c r="K538" s="57">
        <v>238</v>
      </c>
      <c r="L538" s="57">
        <v>184</v>
      </c>
      <c r="M538" s="57">
        <v>412</v>
      </c>
      <c r="N538" s="57">
        <v>196</v>
      </c>
      <c r="O538" s="57">
        <v>95</v>
      </c>
      <c r="P538" s="57">
        <v>122</v>
      </c>
      <c r="Q538" s="57">
        <v>356</v>
      </c>
      <c r="R538" s="57">
        <v>327</v>
      </c>
      <c r="S538" s="57">
        <v>2308</v>
      </c>
      <c r="T538" s="57">
        <v>1457</v>
      </c>
      <c r="U538" s="57">
        <v>858</v>
      </c>
      <c r="V538" s="57">
        <v>61</v>
      </c>
      <c r="W538" s="57">
        <v>372</v>
      </c>
      <c r="AA538" s="57">
        <v>12054</v>
      </c>
      <c r="AB538" s="57">
        <v>3721</v>
      </c>
      <c r="AC538" s="57">
        <v>274</v>
      </c>
      <c r="AD538" s="57">
        <v>6</v>
      </c>
      <c r="AE538" s="57">
        <v>1747</v>
      </c>
      <c r="AF538" s="57">
        <v>420</v>
      </c>
      <c r="AG538" s="57">
        <v>201</v>
      </c>
      <c r="AH538" s="57">
        <v>112</v>
      </c>
      <c r="AI538" s="57">
        <v>287</v>
      </c>
      <c r="AJ538" s="57">
        <v>185</v>
      </c>
      <c r="AK538" s="57">
        <v>109</v>
      </c>
      <c r="AL538" s="57">
        <v>123</v>
      </c>
      <c r="AM538" s="57">
        <v>246</v>
      </c>
      <c r="AN538" s="57">
        <v>279</v>
      </c>
      <c r="AO538" s="57">
        <v>2046</v>
      </c>
      <c r="AP538" s="57">
        <v>1272</v>
      </c>
      <c r="AQ538" s="57">
        <v>697</v>
      </c>
      <c r="AR538" s="57">
        <v>63</v>
      </c>
      <c r="AS538" s="57">
        <v>266</v>
      </c>
    </row>
    <row r="539" spans="1:45" hidden="1" x14ac:dyDescent="0.25">
      <c r="B539" s="57" t="s">
        <v>830</v>
      </c>
      <c r="C539" s="57" t="s">
        <v>849</v>
      </c>
      <c r="D539" s="57" t="s">
        <v>850</v>
      </c>
      <c r="E539" s="57">
        <f t="shared" si="68"/>
        <v>15106</v>
      </c>
      <c r="F539" s="57">
        <v>6217</v>
      </c>
      <c r="G539" s="57">
        <v>417</v>
      </c>
      <c r="H539" s="57">
        <v>4</v>
      </c>
      <c r="I539" s="57">
        <v>2892</v>
      </c>
      <c r="J539" s="57">
        <v>286</v>
      </c>
      <c r="K539" s="57">
        <v>208</v>
      </c>
      <c r="L539" s="57">
        <v>166</v>
      </c>
      <c r="M539" s="57">
        <v>357</v>
      </c>
      <c r="N539" s="57">
        <v>231</v>
      </c>
      <c r="O539" s="57">
        <v>53</v>
      </c>
      <c r="P539" s="57">
        <v>126</v>
      </c>
      <c r="Q539" s="57">
        <v>365</v>
      </c>
      <c r="R539" s="57">
        <v>373</v>
      </c>
      <c r="S539" s="57">
        <v>1549</v>
      </c>
      <c r="T539" s="57">
        <v>914</v>
      </c>
      <c r="U539" s="57">
        <v>453</v>
      </c>
      <c r="V539" s="57">
        <v>136</v>
      </c>
      <c r="W539" s="57">
        <v>359</v>
      </c>
      <c r="AA539" s="57">
        <v>16154</v>
      </c>
      <c r="AB539" s="57">
        <v>6924</v>
      </c>
      <c r="AC539" s="57">
        <v>383</v>
      </c>
      <c r="AD539" s="57">
        <v>6</v>
      </c>
      <c r="AE539" s="57">
        <v>2235</v>
      </c>
      <c r="AF539" s="57">
        <v>309</v>
      </c>
      <c r="AG539" s="57">
        <v>205</v>
      </c>
      <c r="AH539" s="57">
        <v>160</v>
      </c>
      <c r="AI539" s="57">
        <v>336</v>
      </c>
      <c r="AJ539" s="57">
        <v>454</v>
      </c>
      <c r="AK539" s="57">
        <v>154</v>
      </c>
      <c r="AL539" s="57">
        <v>179</v>
      </c>
      <c r="AM539" s="57">
        <v>317</v>
      </c>
      <c r="AN539" s="57">
        <v>412</v>
      </c>
      <c r="AO539" s="57">
        <v>1834</v>
      </c>
      <c r="AP539" s="57">
        <v>1245</v>
      </c>
      <c r="AQ539" s="57">
        <v>508</v>
      </c>
      <c r="AR539" s="57">
        <v>138</v>
      </c>
      <c r="AS539" s="57">
        <v>355</v>
      </c>
    </row>
    <row r="540" spans="1:45" hidden="1" x14ac:dyDescent="0.25">
      <c r="B540" s="57" t="s">
        <v>830</v>
      </c>
      <c r="C540" s="57" t="s">
        <v>851</v>
      </c>
      <c r="D540" s="57" t="s">
        <v>852</v>
      </c>
      <c r="E540" s="57">
        <f t="shared" si="68"/>
        <v>14262</v>
      </c>
      <c r="F540" s="57">
        <v>5692</v>
      </c>
      <c r="G540" s="57">
        <v>343</v>
      </c>
      <c r="H540" s="57">
        <v>6</v>
      </c>
      <c r="I540" s="57">
        <v>2036</v>
      </c>
      <c r="J540" s="57">
        <v>352</v>
      </c>
      <c r="K540" s="57">
        <v>214</v>
      </c>
      <c r="L540" s="57">
        <v>163</v>
      </c>
      <c r="M540" s="57">
        <v>302</v>
      </c>
      <c r="N540" s="57">
        <v>200</v>
      </c>
      <c r="O540" s="57">
        <v>60</v>
      </c>
      <c r="P540" s="57">
        <v>119</v>
      </c>
      <c r="Q540" s="57">
        <v>307</v>
      </c>
      <c r="R540" s="57">
        <v>326</v>
      </c>
      <c r="S540" s="57">
        <v>2103</v>
      </c>
      <c r="T540" s="57">
        <v>1051</v>
      </c>
      <c r="U540" s="57">
        <v>586</v>
      </c>
      <c r="V540" s="57">
        <v>112</v>
      </c>
      <c r="W540" s="57">
        <v>290</v>
      </c>
      <c r="AA540" s="57">
        <v>16724</v>
      </c>
      <c r="AB540" s="57">
        <v>7671</v>
      </c>
      <c r="AC540" s="57">
        <v>399</v>
      </c>
      <c r="AD540" s="57">
        <v>5</v>
      </c>
      <c r="AE540" s="57">
        <v>2199</v>
      </c>
      <c r="AF540" s="57">
        <v>325</v>
      </c>
      <c r="AG540" s="57">
        <v>222</v>
      </c>
      <c r="AH540" s="57">
        <v>179</v>
      </c>
      <c r="AI540" s="57">
        <v>294</v>
      </c>
      <c r="AJ540" s="57">
        <v>399</v>
      </c>
      <c r="AK540" s="57">
        <v>141</v>
      </c>
      <c r="AL540" s="57">
        <v>151</v>
      </c>
      <c r="AM540" s="57">
        <v>300</v>
      </c>
      <c r="AN540" s="57">
        <v>425</v>
      </c>
      <c r="AO540" s="57">
        <v>1938</v>
      </c>
      <c r="AP540" s="57">
        <v>1044</v>
      </c>
      <c r="AQ540" s="57">
        <v>575</v>
      </c>
      <c r="AR540" s="57">
        <v>152</v>
      </c>
      <c r="AS540" s="57">
        <v>305</v>
      </c>
    </row>
    <row r="541" spans="1:45" hidden="1" x14ac:dyDescent="0.25">
      <c r="B541" s="57" t="s">
        <v>830</v>
      </c>
      <c r="C541" s="57" t="s">
        <v>853</v>
      </c>
      <c r="D541" s="57" t="s">
        <v>854</v>
      </c>
      <c r="E541" s="57">
        <f t="shared" si="68"/>
        <v>14550</v>
      </c>
      <c r="F541" s="57">
        <v>5748</v>
      </c>
      <c r="G541" s="57">
        <v>306</v>
      </c>
      <c r="H541" s="57">
        <v>5</v>
      </c>
      <c r="I541" s="57">
        <v>2824</v>
      </c>
      <c r="J541" s="57">
        <v>315</v>
      </c>
      <c r="K541" s="57">
        <v>225</v>
      </c>
      <c r="L541" s="57">
        <v>214</v>
      </c>
      <c r="M541" s="57">
        <v>322</v>
      </c>
      <c r="N541" s="57">
        <v>467</v>
      </c>
      <c r="O541" s="57">
        <v>486</v>
      </c>
      <c r="P541" s="57">
        <v>99</v>
      </c>
      <c r="Q541" s="57">
        <v>104</v>
      </c>
      <c r="R541" s="57">
        <v>365</v>
      </c>
      <c r="S541" s="57">
        <v>1089</v>
      </c>
      <c r="T541" s="57">
        <v>1097</v>
      </c>
      <c r="U541" s="57">
        <v>605</v>
      </c>
      <c r="V541" s="57">
        <v>92</v>
      </c>
      <c r="W541" s="57">
        <v>187</v>
      </c>
      <c r="AA541" s="57">
        <v>10936</v>
      </c>
      <c r="AB541" s="57">
        <v>3727</v>
      </c>
      <c r="AC541" s="57">
        <v>216</v>
      </c>
      <c r="AD541" s="57">
        <v>5</v>
      </c>
      <c r="AE541" s="57">
        <v>1680</v>
      </c>
      <c r="AF541" s="57">
        <v>278</v>
      </c>
      <c r="AG541" s="57">
        <v>196</v>
      </c>
      <c r="AH541" s="57">
        <v>154</v>
      </c>
      <c r="AI541" s="57">
        <v>250</v>
      </c>
      <c r="AJ541" s="57">
        <v>457</v>
      </c>
      <c r="AK541" s="57">
        <v>421</v>
      </c>
      <c r="AL541" s="57">
        <v>90</v>
      </c>
      <c r="AM541" s="57">
        <v>103</v>
      </c>
      <c r="AN541" s="57">
        <v>366</v>
      </c>
      <c r="AO541" s="57">
        <v>1144</v>
      </c>
      <c r="AP541" s="57">
        <v>1066</v>
      </c>
      <c r="AQ541" s="57">
        <v>573</v>
      </c>
      <c r="AR541" s="57">
        <v>65</v>
      </c>
      <c r="AS541" s="57">
        <v>145</v>
      </c>
    </row>
    <row r="542" spans="1:45" hidden="1" x14ac:dyDescent="0.25">
      <c r="B542" s="57" t="s">
        <v>830</v>
      </c>
      <c r="C542" s="57" t="s">
        <v>855</v>
      </c>
      <c r="D542" s="57" t="s">
        <v>856</v>
      </c>
      <c r="E542" s="57">
        <f t="shared" si="68"/>
        <v>14777</v>
      </c>
      <c r="F542" s="57">
        <v>4777</v>
      </c>
      <c r="G542" s="57">
        <v>337</v>
      </c>
      <c r="H542" s="57">
        <v>5</v>
      </c>
      <c r="I542" s="57">
        <v>3110</v>
      </c>
      <c r="J542" s="57">
        <v>290</v>
      </c>
      <c r="K542" s="57">
        <v>257</v>
      </c>
      <c r="L542" s="57">
        <v>166</v>
      </c>
      <c r="M542" s="57">
        <v>353</v>
      </c>
      <c r="N542" s="57">
        <v>133</v>
      </c>
      <c r="O542" s="57">
        <v>60</v>
      </c>
      <c r="P542" s="57">
        <v>81</v>
      </c>
      <c r="Q542" s="57">
        <v>237</v>
      </c>
      <c r="R542" s="57">
        <v>311</v>
      </c>
      <c r="S542" s="57">
        <v>2344</v>
      </c>
      <c r="T542" s="57">
        <v>1152</v>
      </c>
      <c r="U542" s="57">
        <v>716</v>
      </c>
      <c r="V542" s="57">
        <v>147</v>
      </c>
      <c r="W542" s="57">
        <v>301</v>
      </c>
      <c r="AA542" s="57">
        <v>10223</v>
      </c>
      <c r="AB542" s="57">
        <v>2976</v>
      </c>
      <c r="AC542" s="57">
        <v>196</v>
      </c>
      <c r="AD542" s="57">
        <v>0</v>
      </c>
      <c r="AE542" s="57">
        <v>1758</v>
      </c>
      <c r="AF542" s="57">
        <v>256</v>
      </c>
      <c r="AG542" s="57">
        <v>199</v>
      </c>
      <c r="AH542" s="57">
        <v>96</v>
      </c>
      <c r="AI542" s="57">
        <v>252</v>
      </c>
      <c r="AJ542" s="57">
        <v>120</v>
      </c>
      <c r="AK542" s="57">
        <v>81</v>
      </c>
      <c r="AL542" s="57">
        <v>71</v>
      </c>
      <c r="AM542" s="57">
        <v>165</v>
      </c>
      <c r="AN542" s="57">
        <v>227</v>
      </c>
      <c r="AO542" s="57">
        <v>1870</v>
      </c>
      <c r="AP542" s="57">
        <v>1029</v>
      </c>
      <c r="AQ542" s="57">
        <v>598</v>
      </c>
      <c r="AR542" s="57">
        <v>118</v>
      </c>
      <c r="AS542" s="57">
        <v>211</v>
      </c>
    </row>
    <row r="543" spans="1:45" hidden="1" x14ac:dyDescent="0.25">
      <c r="B543" s="57" t="s">
        <v>830</v>
      </c>
      <c r="C543" s="57" t="s">
        <v>857</v>
      </c>
      <c r="D543" s="57" t="s">
        <v>858</v>
      </c>
      <c r="E543" s="57">
        <f t="shared" si="68"/>
        <v>14263</v>
      </c>
      <c r="F543" s="57">
        <v>6066</v>
      </c>
      <c r="G543" s="57">
        <v>359</v>
      </c>
      <c r="H543" s="57">
        <v>2</v>
      </c>
      <c r="I543" s="57">
        <v>2433</v>
      </c>
      <c r="J543" s="57">
        <v>427</v>
      </c>
      <c r="K543" s="57">
        <v>175</v>
      </c>
      <c r="L543" s="57">
        <v>182</v>
      </c>
      <c r="M543" s="57">
        <v>333</v>
      </c>
      <c r="N543" s="57">
        <v>200</v>
      </c>
      <c r="O543" s="57">
        <v>182</v>
      </c>
      <c r="P543" s="57">
        <v>125</v>
      </c>
      <c r="Q543" s="57">
        <v>129</v>
      </c>
      <c r="R543" s="57">
        <v>200</v>
      </c>
      <c r="S543" s="57">
        <v>1278</v>
      </c>
      <c r="T543" s="57">
        <v>1232</v>
      </c>
      <c r="U543" s="57">
        <v>578</v>
      </c>
      <c r="V543" s="57">
        <v>61</v>
      </c>
      <c r="W543" s="57">
        <v>301</v>
      </c>
      <c r="AA543" s="57">
        <v>9147</v>
      </c>
      <c r="AB543" s="57">
        <v>3346</v>
      </c>
      <c r="AC543" s="57">
        <v>192</v>
      </c>
      <c r="AD543" s="57">
        <v>2</v>
      </c>
      <c r="AE543" s="57">
        <v>1308</v>
      </c>
      <c r="AF543" s="57">
        <v>330</v>
      </c>
      <c r="AG543" s="57">
        <v>133</v>
      </c>
      <c r="AH543" s="57">
        <v>110</v>
      </c>
      <c r="AI543" s="57">
        <v>248</v>
      </c>
      <c r="AJ543" s="57">
        <v>151</v>
      </c>
      <c r="AK543" s="57">
        <v>163</v>
      </c>
      <c r="AL543" s="57">
        <v>119</v>
      </c>
      <c r="AM543" s="57">
        <v>83</v>
      </c>
      <c r="AN543" s="57">
        <v>166</v>
      </c>
      <c r="AO543" s="57">
        <v>1097</v>
      </c>
      <c r="AP543" s="57">
        <v>1008</v>
      </c>
      <c r="AQ543" s="57">
        <v>430</v>
      </c>
      <c r="AR543" s="57">
        <v>49</v>
      </c>
      <c r="AS543" s="57">
        <v>212</v>
      </c>
    </row>
    <row r="544" spans="1:45" hidden="1" x14ac:dyDescent="0.25">
      <c r="B544" s="57" t="s">
        <v>830</v>
      </c>
      <c r="C544" s="57" t="s">
        <v>859</v>
      </c>
      <c r="D544" s="57" t="s">
        <v>860</v>
      </c>
      <c r="E544" s="57">
        <f t="shared" si="68"/>
        <v>14336</v>
      </c>
      <c r="F544" s="57">
        <v>4105</v>
      </c>
      <c r="G544" s="57">
        <v>236</v>
      </c>
      <c r="H544" s="57">
        <v>34</v>
      </c>
      <c r="I544" s="57">
        <v>2433</v>
      </c>
      <c r="J544" s="57">
        <v>435</v>
      </c>
      <c r="K544" s="57">
        <v>170</v>
      </c>
      <c r="L544" s="57">
        <v>177</v>
      </c>
      <c r="M544" s="57">
        <v>273</v>
      </c>
      <c r="N544" s="57">
        <v>887</v>
      </c>
      <c r="O544" s="57">
        <v>771</v>
      </c>
      <c r="P544" s="57">
        <v>127</v>
      </c>
      <c r="Q544" s="57">
        <v>148</v>
      </c>
      <c r="R544" s="57">
        <v>390</v>
      </c>
      <c r="S544" s="57">
        <v>1587</v>
      </c>
      <c r="T544" s="57">
        <v>1594</v>
      </c>
      <c r="U544" s="57">
        <v>686</v>
      </c>
      <c r="V544" s="57">
        <v>66</v>
      </c>
      <c r="W544" s="57">
        <v>217</v>
      </c>
      <c r="AA544" s="57">
        <v>9992</v>
      </c>
      <c r="AB544" s="57">
        <v>2726</v>
      </c>
      <c r="AC544" s="57">
        <v>149</v>
      </c>
      <c r="AD544" s="57">
        <v>31</v>
      </c>
      <c r="AE544" s="57">
        <v>1561</v>
      </c>
      <c r="AF544" s="57">
        <v>356</v>
      </c>
      <c r="AG544" s="57">
        <v>142</v>
      </c>
      <c r="AH544" s="57">
        <v>151</v>
      </c>
      <c r="AI544" s="57">
        <v>195</v>
      </c>
      <c r="AJ544" s="57">
        <v>645</v>
      </c>
      <c r="AK544" s="57">
        <v>574</v>
      </c>
      <c r="AL544" s="57">
        <v>91</v>
      </c>
      <c r="AM544" s="57">
        <v>111</v>
      </c>
      <c r="AN544" s="57">
        <v>314</v>
      </c>
      <c r="AO544" s="57">
        <v>1224</v>
      </c>
      <c r="AP544" s="57">
        <v>1045</v>
      </c>
      <c r="AQ544" s="57">
        <v>486</v>
      </c>
      <c r="AR544" s="57">
        <v>46</v>
      </c>
      <c r="AS544" s="57">
        <v>145</v>
      </c>
    </row>
    <row r="545" spans="1:45" hidden="1" x14ac:dyDescent="0.25">
      <c r="B545" s="57" t="s">
        <v>830</v>
      </c>
      <c r="C545" s="57" t="s">
        <v>861</v>
      </c>
      <c r="D545" s="57" t="s">
        <v>862</v>
      </c>
      <c r="E545" s="57">
        <f t="shared" si="68"/>
        <v>14906</v>
      </c>
      <c r="F545" s="57">
        <v>5317</v>
      </c>
      <c r="G545" s="57">
        <v>327</v>
      </c>
      <c r="H545" s="57">
        <v>10</v>
      </c>
      <c r="I545" s="57">
        <v>2822</v>
      </c>
      <c r="J545" s="57">
        <v>432</v>
      </c>
      <c r="K545" s="57">
        <v>262</v>
      </c>
      <c r="L545" s="57">
        <v>192</v>
      </c>
      <c r="M545" s="57">
        <v>300</v>
      </c>
      <c r="N545" s="57">
        <v>333</v>
      </c>
      <c r="O545" s="57">
        <v>273</v>
      </c>
      <c r="P545" s="57">
        <v>111</v>
      </c>
      <c r="Q545" s="57">
        <v>230</v>
      </c>
      <c r="R545" s="57">
        <v>333</v>
      </c>
      <c r="S545" s="57">
        <v>1426</v>
      </c>
      <c r="T545" s="57">
        <v>1413</v>
      </c>
      <c r="U545" s="57">
        <v>774</v>
      </c>
      <c r="V545" s="57">
        <v>103</v>
      </c>
      <c r="W545" s="57">
        <v>248</v>
      </c>
      <c r="AA545" s="57">
        <v>10582</v>
      </c>
      <c r="AB545" s="57">
        <v>3447</v>
      </c>
      <c r="AC545" s="57">
        <v>230</v>
      </c>
      <c r="AD545" s="57">
        <v>10</v>
      </c>
      <c r="AE545" s="57">
        <v>1700</v>
      </c>
      <c r="AF545" s="57">
        <v>369</v>
      </c>
      <c r="AG545" s="57">
        <v>227</v>
      </c>
      <c r="AH545" s="57">
        <v>128</v>
      </c>
      <c r="AI545" s="57">
        <v>227</v>
      </c>
      <c r="AJ545" s="57">
        <v>245</v>
      </c>
      <c r="AK545" s="57">
        <v>211</v>
      </c>
      <c r="AL545" s="57">
        <v>109</v>
      </c>
      <c r="AM545" s="57">
        <v>150</v>
      </c>
      <c r="AN545" s="57">
        <v>274</v>
      </c>
      <c r="AO545" s="57">
        <v>1191</v>
      </c>
      <c r="AP545" s="57">
        <v>1169</v>
      </c>
      <c r="AQ545" s="57">
        <v>631</v>
      </c>
      <c r="AR545" s="57">
        <v>73</v>
      </c>
      <c r="AS545" s="57">
        <v>191</v>
      </c>
    </row>
    <row r="546" spans="1:45" hidden="1" x14ac:dyDescent="0.25">
      <c r="B546" s="57" t="s">
        <v>830</v>
      </c>
      <c r="C546" s="57" t="s">
        <v>863</v>
      </c>
      <c r="D546" s="57" t="s">
        <v>864</v>
      </c>
      <c r="E546" s="57">
        <f t="shared" si="68"/>
        <v>12526</v>
      </c>
      <c r="F546" s="57">
        <v>5410</v>
      </c>
      <c r="G546" s="57">
        <v>307</v>
      </c>
      <c r="H546" s="57">
        <v>6</v>
      </c>
      <c r="I546" s="57">
        <v>1728</v>
      </c>
      <c r="J546" s="57">
        <v>282</v>
      </c>
      <c r="K546" s="57">
        <v>136</v>
      </c>
      <c r="L546" s="57">
        <v>137</v>
      </c>
      <c r="M546" s="57">
        <v>237</v>
      </c>
      <c r="N546" s="57">
        <v>199</v>
      </c>
      <c r="O546" s="57">
        <v>139</v>
      </c>
      <c r="P546" s="57">
        <v>139</v>
      </c>
      <c r="Q546" s="57">
        <v>112</v>
      </c>
      <c r="R546" s="57">
        <v>132</v>
      </c>
      <c r="S546" s="57">
        <v>1632</v>
      </c>
      <c r="T546" s="57">
        <v>1063</v>
      </c>
      <c r="U546" s="57">
        <v>481</v>
      </c>
      <c r="V546" s="57">
        <v>54</v>
      </c>
      <c r="W546" s="57">
        <v>332</v>
      </c>
      <c r="AA546" s="57">
        <v>7973</v>
      </c>
      <c r="AB546" s="57">
        <v>2885</v>
      </c>
      <c r="AC546" s="57">
        <v>167</v>
      </c>
      <c r="AD546" s="57">
        <v>7</v>
      </c>
      <c r="AE546" s="57">
        <v>1065</v>
      </c>
      <c r="AF546" s="57">
        <v>248</v>
      </c>
      <c r="AG546" s="57">
        <v>94</v>
      </c>
      <c r="AH546" s="57">
        <v>98</v>
      </c>
      <c r="AI546" s="57">
        <v>179</v>
      </c>
      <c r="AJ546" s="57">
        <v>133</v>
      </c>
      <c r="AK546" s="57">
        <v>112</v>
      </c>
      <c r="AL546" s="57">
        <v>114</v>
      </c>
      <c r="AM546" s="57">
        <v>73</v>
      </c>
      <c r="AN546" s="57">
        <v>97</v>
      </c>
      <c r="AO546" s="57">
        <v>1200</v>
      </c>
      <c r="AP546" s="57">
        <v>816</v>
      </c>
      <c r="AQ546" s="57">
        <v>400</v>
      </c>
      <c r="AR546" s="57">
        <v>45</v>
      </c>
      <c r="AS546" s="57">
        <v>240</v>
      </c>
    </row>
    <row r="547" spans="1:45" hidden="1" x14ac:dyDescent="0.25">
      <c r="B547" s="57" t="s">
        <v>830</v>
      </c>
      <c r="C547" s="57" t="s">
        <v>865</v>
      </c>
      <c r="D547" s="57" t="s">
        <v>866</v>
      </c>
      <c r="E547" s="57">
        <f t="shared" si="68"/>
        <v>13641</v>
      </c>
      <c r="F547" s="57">
        <v>6693</v>
      </c>
      <c r="G547" s="57">
        <v>290</v>
      </c>
      <c r="H547" s="57">
        <v>12</v>
      </c>
      <c r="I547" s="57">
        <v>1692</v>
      </c>
      <c r="J547" s="57">
        <v>410</v>
      </c>
      <c r="K547" s="57">
        <v>191</v>
      </c>
      <c r="L547" s="57">
        <v>172</v>
      </c>
      <c r="M547" s="57">
        <v>344</v>
      </c>
      <c r="N547" s="57">
        <v>253</v>
      </c>
      <c r="O547" s="57">
        <v>101</v>
      </c>
      <c r="P547" s="57">
        <v>43</v>
      </c>
      <c r="Q547" s="57">
        <v>123</v>
      </c>
      <c r="R547" s="57">
        <v>284</v>
      </c>
      <c r="S547" s="57">
        <v>1058</v>
      </c>
      <c r="T547" s="57">
        <v>1120</v>
      </c>
      <c r="U547" s="57">
        <v>595</v>
      </c>
      <c r="V547" s="57">
        <v>47</v>
      </c>
      <c r="W547" s="57">
        <v>213</v>
      </c>
      <c r="AA547" s="57">
        <v>9630</v>
      </c>
      <c r="AB547" s="57">
        <v>4345</v>
      </c>
      <c r="AC547" s="57">
        <v>172</v>
      </c>
      <c r="AD547" s="57">
        <v>12</v>
      </c>
      <c r="AE547" s="57">
        <v>1020</v>
      </c>
      <c r="AF547" s="57">
        <v>338</v>
      </c>
      <c r="AG547" s="57">
        <v>159</v>
      </c>
      <c r="AH547" s="57">
        <v>134</v>
      </c>
      <c r="AI547" s="57">
        <v>274</v>
      </c>
      <c r="AJ547" s="57">
        <v>218</v>
      </c>
      <c r="AK547" s="57">
        <v>90</v>
      </c>
      <c r="AL547" s="57">
        <v>43</v>
      </c>
      <c r="AM547" s="57">
        <v>89</v>
      </c>
      <c r="AN547" s="57">
        <v>263</v>
      </c>
      <c r="AO547" s="57">
        <v>878</v>
      </c>
      <c r="AP547" s="57">
        <v>931</v>
      </c>
      <c r="AQ547" s="57">
        <v>467</v>
      </c>
      <c r="AR547" s="57">
        <v>42</v>
      </c>
      <c r="AS547" s="57">
        <v>155</v>
      </c>
    </row>
    <row r="548" spans="1:45" hidden="1" x14ac:dyDescent="0.25">
      <c r="B548" s="57" t="s">
        <v>830</v>
      </c>
      <c r="C548" s="57" t="s">
        <v>867</v>
      </c>
      <c r="D548" s="57" t="s">
        <v>868</v>
      </c>
      <c r="E548" s="57">
        <f t="shared" si="68"/>
        <v>15771</v>
      </c>
      <c r="F548" s="57">
        <v>5116</v>
      </c>
      <c r="G548" s="57">
        <v>315</v>
      </c>
      <c r="H548" s="57">
        <v>6</v>
      </c>
      <c r="I548" s="57">
        <v>2031</v>
      </c>
      <c r="J548" s="57">
        <v>543</v>
      </c>
      <c r="K548" s="57">
        <v>257</v>
      </c>
      <c r="L548" s="57">
        <v>155</v>
      </c>
      <c r="M548" s="57">
        <v>461</v>
      </c>
      <c r="N548" s="57">
        <v>153</v>
      </c>
      <c r="O548" s="57">
        <v>90</v>
      </c>
      <c r="P548" s="57">
        <v>128</v>
      </c>
      <c r="Q548" s="57">
        <v>163</v>
      </c>
      <c r="R548" s="57">
        <v>208</v>
      </c>
      <c r="S548" s="57">
        <v>2543</v>
      </c>
      <c r="T548" s="57">
        <v>2105</v>
      </c>
      <c r="U548" s="57">
        <v>1078</v>
      </c>
      <c r="V548" s="57">
        <v>86</v>
      </c>
      <c r="W548" s="57">
        <v>333</v>
      </c>
      <c r="AA548" s="57">
        <v>10056</v>
      </c>
      <c r="AB548" s="57">
        <v>2630</v>
      </c>
      <c r="AC548" s="57">
        <v>184</v>
      </c>
      <c r="AD548" s="57">
        <v>6</v>
      </c>
      <c r="AE548" s="57">
        <v>1112</v>
      </c>
      <c r="AF548" s="57">
        <v>404</v>
      </c>
      <c r="AG548" s="57">
        <v>175</v>
      </c>
      <c r="AH548" s="57">
        <v>104</v>
      </c>
      <c r="AI548" s="57">
        <v>311</v>
      </c>
      <c r="AJ548" s="57">
        <v>120</v>
      </c>
      <c r="AK548" s="57">
        <v>85</v>
      </c>
      <c r="AL548" s="57">
        <v>114</v>
      </c>
      <c r="AM548" s="57">
        <v>114</v>
      </c>
      <c r="AN548" s="57">
        <v>160</v>
      </c>
      <c r="AO548" s="57">
        <v>1904</v>
      </c>
      <c r="AP548" s="57">
        <v>1568</v>
      </c>
      <c r="AQ548" s="57">
        <v>803</v>
      </c>
      <c r="AR548" s="57">
        <v>60</v>
      </c>
      <c r="AS548" s="57">
        <v>202</v>
      </c>
    </row>
    <row r="549" spans="1:45" hidden="1" x14ac:dyDescent="0.25">
      <c r="B549" s="57" t="s">
        <v>830</v>
      </c>
      <c r="C549" s="57" t="s">
        <v>869</v>
      </c>
      <c r="D549" s="57" t="s">
        <v>870</v>
      </c>
      <c r="E549" s="57">
        <f t="shared" si="68"/>
        <v>14143</v>
      </c>
      <c r="F549" s="57">
        <v>4542</v>
      </c>
      <c r="G549" s="57">
        <v>301</v>
      </c>
      <c r="H549" s="57">
        <v>8</v>
      </c>
      <c r="I549" s="57">
        <v>1842</v>
      </c>
      <c r="J549" s="57">
        <v>455</v>
      </c>
      <c r="K549" s="57">
        <v>215</v>
      </c>
      <c r="L549" s="57">
        <v>133</v>
      </c>
      <c r="M549" s="57">
        <v>378</v>
      </c>
      <c r="N549" s="57">
        <v>93</v>
      </c>
      <c r="O549" s="57">
        <v>64</v>
      </c>
      <c r="P549" s="57">
        <v>128</v>
      </c>
      <c r="Q549" s="57">
        <v>282</v>
      </c>
      <c r="R549" s="57">
        <v>250</v>
      </c>
      <c r="S549" s="57">
        <v>2395</v>
      </c>
      <c r="T549" s="57">
        <v>1756</v>
      </c>
      <c r="U549" s="57">
        <v>858</v>
      </c>
      <c r="V549" s="57">
        <v>105</v>
      </c>
      <c r="W549" s="57">
        <v>338</v>
      </c>
      <c r="AA549" s="57">
        <v>10644</v>
      </c>
      <c r="AB549" s="57">
        <v>3268</v>
      </c>
      <c r="AC549" s="57">
        <v>209</v>
      </c>
      <c r="AD549" s="57">
        <v>6</v>
      </c>
      <c r="AE549" s="57">
        <v>1171</v>
      </c>
      <c r="AF549" s="57">
        <v>375</v>
      </c>
      <c r="AG549" s="57">
        <v>181</v>
      </c>
      <c r="AH549" s="57">
        <v>87</v>
      </c>
      <c r="AI549" s="57">
        <v>305</v>
      </c>
      <c r="AJ549" s="57">
        <v>113</v>
      </c>
      <c r="AK549" s="57">
        <v>73</v>
      </c>
      <c r="AL549" s="57">
        <v>115</v>
      </c>
      <c r="AM549" s="57">
        <v>181</v>
      </c>
      <c r="AN549" s="57">
        <v>212</v>
      </c>
      <c r="AO549" s="57">
        <v>1924</v>
      </c>
      <c r="AP549" s="57">
        <v>1391</v>
      </c>
      <c r="AQ549" s="57">
        <v>703</v>
      </c>
      <c r="AR549" s="57">
        <v>86</v>
      </c>
      <c r="AS549" s="57">
        <v>244</v>
      </c>
    </row>
    <row r="550" spans="1:45" hidden="1" x14ac:dyDescent="0.25">
      <c r="A550" s="57" t="s">
        <v>873</v>
      </c>
      <c r="B550" s="57" t="s">
        <v>873</v>
      </c>
      <c r="C550" s="57" t="s">
        <v>871</v>
      </c>
      <c r="D550" s="57" t="s">
        <v>872</v>
      </c>
      <c r="E550" s="57">
        <f t="shared" si="68"/>
        <v>14775</v>
      </c>
      <c r="F550" s="57">
        <v>5939</v>
      </c>
      <c r="G550" s="57">
        <v>202</v>
      </c>
      <c r="H550" s="57">
        <v>24</v>
      </c>
      <c r="I550" s="57">
        <v>1029</v>
      </c>
      <c r="J550" s="57">
        <v>563</v>
      </c>
      <c r="K550" s="57">
        <v>189</v>
      </c>
      <c r="L550" s="57">
        <v>84</v>
      </c>
      <c r="M550" s="57">
        <v>278</v>
      </c>
      <c r="N550" s="57">
        <v>155</v>
      </c>
      <c r="O550" s="57">
        <v>54</v>
      </c>
      <c r="P550" s="57">
        <v>50</v>
      </c>
      <c r="Q550" s="57">
        <v>135</v>
      </c>
      <c r="R550" s="57">
        <v>636</v>
      </c>
      <c r="S550" s="57">
        <v>2064</v>
      </c>
      <c r="T550" s="57">
        <v>2131</v>
      </c>
      <c r="U550" s="57">
        <v>883</v>
      </c>
      <c r="V550" s="57">
        <v>69</v>
      </c>
      <c r="W550" s="57">
        <v>290</v>
      </c>
      <c r="AA550" s="57">
        <v>12084</v>
      </c>
      <c r="AB550" s="57">
        <v>5299</v>
      </c>
      <c r="AC550" s="57">
        <v>187</v>
      </c>
      <c r="AD550" s="57">
        <v>20</v>
      </c>
      <c r="AE550" s="57">
        <v>760</v>
      </c>
      <c r="AF550" s="57">
        <v>524</v>
      </c>
      <c r="AG550" s="57">
        <v>177</v>
      </c>
      <c r="AH550" s="57">
        <v>82</v>
      </c>
      <c r="AI550" s="57">
        <v>248</v>
      </c>
      <c r="AJ550" s="57">
        <v>136</v>
      </c>
      <c r="AK550" s="57">
        <v>53</v>
      </c>
      <c r="AL550" s="57">
        <v>53</v>
      </c>
      <c r="AM550" s="57">
        <v>101</v>
      </c>
      <c r="AN550" s="57">
        <v>486</v>
      </c>
      <c r="AO550" s="57">
        <v>1519</v>
      </c>
      <c r="AP550" s="57">
        <v>1492</v>
      </c>
      <c r="AQ550" s="57">
        <v>674</v>
      </c>
      <c r="AR550" s="57">
        <v>58</v>
      </c>
      <c r="AS550" s="57">
        <v>215</v>
      </c>
    </row>
    <row r="551" spans="1:45" hidden="1" x14ac:dyDescent="0.25">
      <c r="B551" s="57" t="s">
        <v>873</v>
      </c>
      <c r="C551" s="57" t="s">
        <v>874</v>
      </c>
      <c r="D551" s="57" t="s">
        <v>875</v>
      </c>
      <c r="E551" s="57">
        <f t="shared" si="68"/>
        <v>14039</v>
      </c>
      <c r="F551" s="57">
        <v>7861</v>
      </c>
      <c r="G551" s="57">
        <v>341</v>
      </c>
      <c r="H551" s="57">
        <v>4</v>
      </c>
      <c r="I551" s="57">
        <v>1591</v>
      </c>
      <c r="J551" s="57">
        <v>348</v>
      </c>
      <c r="K551" s="57">
        <v>112</v>
      </c>
      <c r="L551" s="57">
        <v>149</v>
      </c>
      <c r="M551" s="57">
        <v>224</v>
      </c>
      <c r="N551" s="57">
        <v>267</v>
      </c>
      <c r="O551" s="57">
        <v>46</v>
      </c>
      <c r="P551" s="57">
        <v>43</v>
      </c>
      <c r="Q551" s="57">
        <v>323</v>
      </c>
      <c r="R551" s="57">
        <v>354</v>
      </c>
      <c r="S551" s="57">
        <v>928</v>
      </c>
      <c r="T551" s="57">
        <v>775</v>
      </c>
      <c r="U551" s="57">
        <v>381</v>
      </c>
      <c r="V551" s="57">
        <v>60</v>
      </c>
      <c r="W551" s="57">
        <v>232</v>
      </c>
      <c r="AA551" s="57">
        <v>12337</v>
      </c>
      <c r="AB551" s="57">
        <v>6820</v>
      </c>
      <c r="AC551" s="57">
        <v>263</v>
      </c>
      <c r="AD551" s="57">
        <v>6</v>
      </c>
      <c r="AE551" s="57">
        <v>1166</v>
      </c>
      <c r="AF551" s="57">
        <v>327</v>
      </c>
      <c r="AG551" s="57">
        <v>115</v>
      </c>
      <c r="AH551" s="57">
        <v>135</v>
      </c>
      <c r="AI551" s="57">
        <v>211</v>
      </c>
      <c r="AJ551" s="57">
        <v>219</v>
      </c>
      <c r="AK551" s="57">
        <v>52</v>
      </c>
      <c r="AL551" s="57">
        <v>66</v>
      </c>
      <c r="AM551" s="57">
        <v>229</v>
      </c>
      <c r="AN551" s="57">
        <v>388</v>
      </c>
      <c r="AO551" s="57">
        <v>1020</v>
      </c>
      <c r="AP551" s="57">
        <v>766</v>
      </c>
      <c r="AQ551" s="57">
        <v>326</v>
      </c>
      <c r="AR551" s="57">
        <v>42</v>
      </c>
      <c r="AS551" s="57">
        <v>186</v>
      </c>
    </row>
    <row r="552" spans="1:45" hidden="1" x14ac:dyDescent="0.25">
      <c r="B552" s="57" t="s">
        <v>873</v>
      </c>
      <c r="C552" s="57" t="s">
        <v>876</v>
      </c>
      <c r="D552" s="57" t="s">
        <v>877</v>
      </c>
      <c r="E552" s="57">
        <f t="shared" si="68"/>
        <v>17156</v>
      </c>
      <c r="F552" s="57">
        <v>7129</v>
      </c>
      <c r="G552" s="57">
        <v>433</v>
      </c>
      <c r="H552" s="57">
        <v>22</v>
      </c>
      <c r="I552" s="57">
        <v>2179</v>
      </c>
      <c r="J552" s="57">
        <v>476</v>
      </c>
      <c r="K552" s="57">
        <v>212</v>
      </c>
      <c r="L552" s="57">
        <v>255</v>
      </c>
      <c r="M552" s="57">
        <v>320</v>
      </c>
      <c r="N552" s="57">
        <v>380</v>
      </c>
      <c r="O552" s="57">
        <v>74</v>
      </c>
      <c r="P552" s="57">
        <v>110</v>
      </c>
      <c r="Q552" s="57">
        <v>484</v>
      </c>
      <c r="R552" s="57">
        <v>539</v>
      </c>
      <c r="S552" s="57">
        <v>1907</v>
      </c>
      <c r="T552" s="57">
        <v>1571</v>
      </c>
      <c r="U552" s="57">
        <v>633</v>
      </c>
      <c r="V552" s="57">
        <v>118</v>
      </c>
      <c r="W552" s="57">
        <v>314</v>
      </c>
      <c r="AA552" s="57">
        <v>13091</v>
      </c>
      <c r="AB552" s="57">
        <v>5524</v>
      </c>
      <c r="AC552" s="57">
        <v>306</v>
      </c>
      <c r="AD552" s="57">
        <v>20</v>
      </c>
      <c r="AE552" s="57">
        <v>1352</v>
      </c>
      <c r="AF552" s="57">
        <v>377</v>
      </c>
      <c r="AG552" s="57">
        <v>184</v>
      </c>
      <c r="AH552" s="57">
        <v>190</v>
      </c>
      <c r="AI552" s="57">
        <v>249</v>
      </c>
      <c r="AJ552" s="57">
        <v>244</v>
      </c>
      <c r="AK552" s="57">
        <v>80</v>
      </c>
      <c r="AL552" s="57">
        <v>103</v>
      </c>
      <c r="AM552" s="57">
        <v>365</v>
      </c>
      <c r="AN552" s="57">
        <v>434</v>
      </c>
      <c r="AO552" s="57">
        <v>1538</v>
      </c>
      <c r="AP552" s="57">
        <v>1294</v>
      </c>
      <c r="AQ552" s="57">
        <v>504</v>
      </c>
      <c r="AR552" s="57">
        <v>86</v>
      </c>
      <c r="AS552" s="57">
        <v>241</v>
      </c>
    </row>
    <row r="553" spans="1:45" hidden="1" x14ac:dyDescent="0.25">
      <c r="B553" s="57" t="s">
        <v>873</v>
      </c>
      <c r="C553" s="57" t="s">
        <v>878</v>
      </c>
      <c r="D553" s="57" t="s">
        <v>879</v>
      </c>
      <c r="E553" s="57">
        <f t="shared" si="68"/>
        <v>15214</v>
      </c>
      <c r="F553" s="57">
        <v>5095</v>
      </c>
      <c r="G553" s="57">
        <v>289</v>
      </c>
      <c r="H553" s="57">
        <v>15</v>
      </c>
      <c r="I553" s="57">
        <v>1270</v>
      </c>
      <c r="J553" s="57">
        <v>537</v>
      </c>
      <c r="K553" s="57">
        <v>212</v>
      </c>
      <c r="L553" s="57">
        <v>151</v>
      </c>
      <c r="M553" s="57">
        <v>329</v>
      </c>
      <c r="N553" s="57">
        <v>266</v>
      </c>
      <c r="O553" s="57">
        <v>149</v>
      </c>
      <c r="P553" s="57">
        <v>71</v>
      </c>
      <c r="Q553" s="57">
        <v>176</v>
      </c>
      <c r="R553" s="57">
        <v>870</v>
      </c>
      <c r="S553" s="57">
        <v>1390</v>
      </c>
      <c r="T553" s="57">
        <v>3120</v>
      </c>
      <c r="U553" s="57">
        <v>861</v>
      </c>
      <c r="V553" s="57">
        <v>44</v>
      </c>
      <c r="W553" s="57">
        <v>369</v>
      </c>
      <c r="AA553" s="57">
        <v>11452</v>
      </c>
      <c r="AB553" s="57">
        <v>4213</v>
      </c>
      <c r="AC553" s="57">
        <v>206</v>
      </c>
      <c r="AD553" s="57">
        <v>14</v>
      </c>
      <c r="AE553" s="57">
        <v>930</v>
      </c>
      <c r="AF553" s="57">
        <v>449</v>
      </c>
      <c r="AG553" s="57">
        <v>175</v>
      </c>
      <c r="AH553" s="57">
        <v>128</v>
      </c>
      <c r="AI553" s="57">
        <v>259</v>
      </c>
      <c r="AJ553" s="57">
        <v>191</v>
      </c>
      <c r="AK553" s="57">
        <v>116</v>
      </c>
      <c r="AL553" s="57">
        <v>53</v>
      </c>
      <c r="AM553" s="57">
        <v>119</v>
      </c>
      <c r="AN553" s="57">
        <v>663</v>
      </c>
      <c r="AO553" s="57">
        <v>1052</v>
      </c>
      <c r="AP553" s="57">
        <v>1937</v>
      </c>
      <c r="AQ553" s="57">
        <v>663</v>
      </c>
      <c r="AR553" s="57">
        <v>31</v>
      </c>
      <c r="AS553" s="57">
        <v>253</v>
      </c>
    </row>
    <row r="554" spans="1:45" hidden="1" x14ac:dyDescent="0.25">
      <c r="B554" s="57" t="s">
        <v>873</v>
      </c>
      <c r="C554" s="57" t="s">
        <v>880</v>
      </c>
      <c r="D554" s="57" t="s">
        <v>881</v>
      </c>
      <c r="E554" s="57">
        <f t="shared" si="68"/>
        <v>14937</v>
      </c>
      <c r="F554" s="57">
        <v>7025</v>
      </c>
      <c r="G554" s="57">
        <v>367</v>
      </c>
      <c r="H554" s="57">
        <v>1</v>
      </c>
      <c r="I554" s="57">
        <v>1633</v>
      </c>
      <c r="J554" s="57">
        <v>461</v>
      </c>
      <c r="K554" s="57">
        <v>177</v>
      </c>
      <c r="L554" s="57">
        <v>228</v>
      </c>
      <c r="M554" s="57">
        <v>306</v>
      </c>
      <c r="N554" s="57">
        <v>258</v>
      </c>
      <c r="O554" s="57">
        <v>143</v>
      </c>
      <c r="P554" s="57">
        <v>51</v>
      </c>
      <c r="Q554" s="57">
        <v>213</v>
      </c>
      <c r="R554" s="57">
        <v>429</v>
      </c>
      <c r="S554" s="57">
        <v>1068</v>
      </c>
      <c r="T554" s="57">
        <v>1637</v>
      </c>
      <c r="U554" s="57">
        <v>604</v>
      </c>
      <c r="V554" s="57">
        <v>93</v>
      </c>
      <c r="W554" s="57">
        <v>243</v>
      </c>
      <c r="AA554" s="57">
        <v>11201</v>
      </c>
      <c r="AB554" s="57">
        <v>5051</v>
      </c>
      <c r="AC554" s="57">
        <v>267</v>
      </c>
      <c r="AD554" s="57">
        <v>4</v>
      </c>
      <c r="AE554" s="57">
        <v>1069</v>
      </c>
      <c r="AF554" s="57">
        <v>412</v>
      </c>
      <c r="AG554" s="57">
        <v>151</v>
      </c>
      <c r="AH554" s="57">
        <v>175</v>
      </c>
      <c r="AI554" s="57">
        <v>245</v>
      </c>
      <c r="AJ554" s="57">
        <v>244</v>
      </c>
      <c r="AK554" s="57">
        <v>125</v>
      </c>
      <c r="AL554" s="57">
        <v>64</v>
      </c>
      <c r="AM554" s="57">
        <v>173</v>
      </c>
      <c r="AN554" s="57">
        <v>417</v>
      </c>
      <c r="AO554" s="57">
        <v>901</v>
      </c>
      <c r="AP554" s="57">
        <v>1178</v>
      </c>
      <c r="AQ554" s="57">
        <v>452</v>
      </c>
      <c r="AR554" s="57">
        <v>90</v>
      </c>
      <c r="AS554" s="57">
        <v>183</v>
      </c>
    </row>
    <row r="555" spans="1:45" hidden="1" x14ac:dyDescent="0.25">
      <c r="B555" s="57" t="s">
        <v>873</v>
      </c>
      <c r="C555" s="57" t="s">
        <v>882</v>
      </c>
      <c r="D555" s="57" t="s">
        <v>883</v>
      </c>
      <c r="E555" s="57">
        <f t="shared" si="68"/>
        <v>14567</v>
      </c>
      <c r="F555" s="57">
        <v>7385</v>
      </c>
      <c r="G555" s="57">
        <v>226</v>
      </c>
      <c r="H555" s="57">
        <v>10</v>
      </c>
      <c r="I555" s="57">
        <v>878</v>
      </c>
      <c r="J555" s="57">
        <v>501</v>
      </c>
      <c r="K555" s="57">
        <v>140</v>
      </c>
      <c r="L555" s="57">
        <v>116</v>
      </c>
      <c r="M555" s="57">
        <v>271</v>
      </c>
      <c r="N555" s="57">
        <v>151</v>
      </c>
      <c r="O555" s="57">
        <v>53</v>
      </c>
      <c r="P555" s="57">
        <v>97</v>
      </c>
      <c r="Q555" s="57">
        <v>115</v>
      </c>
      <c r="R555" s="57">
        <v>648</v>
      </c>
      <c r="S555" s="57">
        <v>1514</v>
      </c>
      <c r="T555" s="57">
        <v>1363</v>
      </c>
      <c r="U555" s="57">
        <v>604</v>
      </c>
      <c r="V555" s="57">
        <v>51</v>
      </c>
      <c r="W555" s="57">
        <v>444</v>
      </c>
      <c r="AA555" s="57">
        <v>11268</v>
      </c>
      <c r="AB555" s="57">
        <v>5928</v>
      </c>
      <c r="AC555" s="57">
        <v>166</v>
      </c>
      <c r="AD555" s="57">
        <v>12</v>
      </c>
      <c r="AE555" s="57">
        <v>646</v>
      </c>
      <c r="AF555" s="57">
        <v>448</v>
      </c>
      <c r="AG555" s="57">
        <v>123</v>
      </c>
      <c r="AH555" s="57">
        <v>104</v>
      </c>
      <c r="AI555" s="57">
        <v>208</v>
      </c>
      <c r="AJ555" s="57">
        <v>127</v>
      </c>
      <c r="AK555" s="57">
        <v>50</v>
      </c>
      <c r="AL555" s="57">
        <v>83</v>
      </c>
      <c r="AM555" s="57">
        <v>79</v>
      </c>
      <c r="AN555" s="57">
        <v>502</v>
      </c>
      <c r="AO555" s="57">
        <v>1010</v>
      </c>
      <c r="AP555" s="57">
        <v>928</v>
      </c>
      <c r="AQ555" s="57">
        <v>482</v>
      </c>
      <c r="AR555" s="57">
        <v>32</v>
      </c>
      <c r="AS555" s="57">
        <v>340</v>
      </c>
    </row>
    <row r="556" spans="1:45" hidden="1" x14ac:dyDescent="0.25">
      <c r="B556" s="57" t="s">
        <v>873</v>
      </c>
      <c r="C556" s="57" t="s">
        <v>884</v>
      </c>
      <c r="D556" s="57" t="s">
        <v>885</v>
      </c>
      <c r="E556" s="57">
        <f t="shared" si="68"/>
        <v>16603</v>
      </c>
      <c r="F556" s="57">
        <v>4297</v>
      </c>
      <c r="G556" s="57">
        <v>214</v>
      </c>
      <c r="H556" s="57">
        <v>12</v>
      </c>
      <c r="I556" s="57">
        <v>1962</v>
      </c>
      <c r="J556" s="57">
        <v>431</v>
      </c>
      <c r="K556" s="57">
        <v>257</v>
      </c>
      <c r="L556" s="57">
        <v>118</v>
      </c>
      <c r="M556" s="57">
        <v>314</v>
      </c>
      <c r="N556" s="57">
        <v>208</v>
      </c>
      <c r="O556" s="57">
        <v>78</v>
      </c>
      <c r="P556" s="57">
        <v>104</v>
      </c>
      <c r="Q556" s="57">
        <v>1074</v>
      </c>
      <c r="R556" s="57">
        <v>1104</v>
      </c>
      <c r="S556" s="57">
        <v>3686</v>
      </c>
      <c r="T556" s="57">
        <v>1491</v>
      </c>
      <c r="U556" s="57">
        <v>782</v>
      </c>
      <c r="V556" s="57">
        <v>142</v>
      </c>
      <c r="W556" s="57">
        <v>329</v>
      </c>
      <c r="AA556" s="57">
        <v>12831</v>
      </c>
      <c r="AB556" s="57">
        <v>3815</v>
      </c>
      <c r="AC556" s="57">
        <v>155</v>
      </c>
      <c r="AD556" s="57">
        <v>12</v>
      </c>
      <c r="AE556" s="57">
        <v>1118</v>
      </c>
      <c r="AF556" s="57">
        <v>363</v>
      </c>
      <c r="AG556" s="57">
        <v>200</v>
      </c>
      <c r="AH556" s="57">
        <v>100</v>
      </c>
      <c r="AI556" s="57">
        <v>253</v>
      </c>
      <c r="AJ556" s="57">
        <v>156</v>
      </c>
      <c r="AK556" s="57">
        <v>68</v>
      </c>
      <c r="AL556" s="57">
        <v>85</v>
      </c>
      <c r="AM556" s="57">
        <v>708</v>
      </c>
      <c r="AN556" s="57">
        <v>872</v>
      </c>
      <c r="AO556" s="57">
        <v>2732</v>
      </c>
      <c r="AP556" s="57">
        <v>1165</v>
      </c>
      <c r="AQ556" s="57">
        <v>669</v>
      </c>
      <c r="AR556" s="57">
        <v>116</v>
      </c>
      <c r="AS556" s="57">
        <v>244</v>
      </c>
    </row>
    <row r="557" spans="1:45" hidden="1" x14ac:dyDescent="0.25">
      <c r="B557" s="57" t="s">
        <v>873</v>
      </c>
      <c r="C557" s="57" t="s">
        <v>886</v>
      </c>
      <c r="D557" s="57" t="s">
        <v>887</v>
      </c>
      <c r="E557" s="57">
        <f t="shared" si="68"/>
        <v>14854</v>
      </c>
      <c r="F557" s="57">
        <v>7185</v>
      </c>
      <c r="G557" s="57">
        <v>336</v>
      </c>
      <c r="H557" s="57">
        <v>9</v>
      </c>
      <c r="I557" s="57">
        <v>1646</v>
      </c>
      <c r="J557" s="57">
        <v>451</v>
      </c>
      <c r="K557" s="57">
        <v>157</v>
      </c>
      <c r="L557" s="57">
        <v>175</v>
      </c>
      <c r="M557" s="57">
        <v>330</v>
      </c>
      <c r="N557" s="57">
        <v>261</v>
      </c>
      <c r="O557" s="57">
        <v>85</v>
      </c>
      <c r="P557" s="57">
        <v>43</v>
      </c>
      <c r="Q557" s="57">
        <v>250</v>
      </c>
      <c r="R557" s="57">
        <v>461</v>
      </c>
      <c r="S557" s="57">
        <v>1433</v>
      </c>
      <c r="T557" s="57">
        <v>1253</v>
      </c>
      <c r="U557" s="57">
        <v>505</v>
      </c>
      <c r="V557" s="57">
        <v>75</v>
      </c>
      <c r="W557" s="57">
        <v>199</v>
      </c>
      <c r="AA557" s="57">
        <v>10932</v>
      </c>
      <c r="AB557" s="57">
        <v>5063</v>
      </c>
      <c r="AC557" s="57">
        <v>220</v>
      </c>
      <c r="AD557" s="57">
        <v>8</v>
      </c>
      <c r="AE557" s="57">
        <v>1047</v>
      </c>
      <c r="AF557" s="57">
        <v>356</v>
      </c>
      <c r="AG557" s="57">
        <v>135</v>
      </c>
      <c r="AH557" s="57">
        <v>141</v>
      </c>
      <c r="AI557" s="57">
        <v>288</v>
      </c>
      <c r="AJ557" s="57">
        <v>200</v>
      </c>
      <c r="AK557" s="57">
        <v>73</v>
      </c>
      <c r="AL557" s="57">
        <v>43</v>
      </c>
      <c r="AM557" s="57">
        <v>180</v>
      </c>
      <c r="AN557" s="57">
        <v>293</v>
      </c>
      <c r="AO557" s="57">
        <v>1174</v>
      </c>
      <c r="AP557" s="57">
        <v>1027</v>
      </c>
      <c r="AQ557" s="57">
        <v>458</v>
      </c>
      <c r="AR557" s="57">
        <v>60</v>
      </c>
      <c r="AS557" s="57">
        <v>166</v>
      </c>
    </row>
    <row r="558" spans="1:45" hidden="1" x14ac:dyDescent="0.25">
      <c r="B558" s="57" t="s">
        <v>873</v>
      </c>
      <c r="C558" s="57" t="s">
        <v>888</v>
      </c>
      <c r="D558" s="57" t="s">
        <v>889</v>
      </c>
      <c r="E558" s="57">
        <f t="shared" si="68"/>
        <v>14648</v>
      </c>
      <c r="F558" s="57">
        <v>7670</v>
      </c>
      <c r="G558" s="57">
        <v>224</v>
      </c>
      <c r="H558" s="57">
        <v>6</v>
      </c>
      <c r="I558" s="57">
        <v>1258</v>
      </c>
      <c r="J558" s="57">
        <v>399</v>
      </c>
      <c r="K558" s="57">
        <v>123</v>
      </c>
      <c r="L558" s="57">
        <v>119</v>
      </c>
      <c r="M558" s="57">
        <v>234</v>
      </c>
      <c r="N558" s="57">
        <v>298</v>
      </c>
      <c r="O558" s="57">
        <v>72</v>
      </c>
      <c r="P558" s="57">
        <v>73</v>
      </c>
      <c r="Q558" s="57">
        <v>172</v>
      </c>
      <c r="R558" s="57">
        <v>540</v>
      </c>
      <c r="S558" s="57">
        <v>1368</v>
      </c>
      <c r="T558" s="57">
        <v>1177</v>
      </c>
      <c r="U558" s="57">
        <v>455</v>
      </c>
      <c r="V558" s="57">
        <v>60</v>
      </c>
      <c r="W558" s="57">
        <v>400</v>
      </c>
      <c r="AA558" s="57">
        <v>10309</v>
      </c>
      <c r="AB558" s="57">
        <v>5453</v>
      </c>
      <c r="AC558" s="57">
        <v>160</v>
      </c>
      <c r="AD558" s="57">
        <v>6</v>
      </c>
      <c r="AE558" s="57">
        <v>792</v>
      </c>
      <c r="AF558" s="57">
        <v>322</v>
      </c>
      <c r="AG558" s="57">
        <v>105</v>
      </c>
      <c r="AH558" s="57">
        <v>93</v>
      </c>
      <c r="AI558" s="57">
        <v>175</v>
      </c>
      <c r="AJ558" s="57">
        <v>205</v>
      </c>
      <c r="AK558" s="57">
        <v>54</v>
      </c>
      <c r="AL558" s="57">
        <v>71</v>
      </c>
      <c r="AM558" s="57">
        <v>126</v>
      </c>
      <c r="AN558" s="57">
        <v>413</v>
      </c>
      <c r="AO558" s="57">
        <v>942</v>
      </c>
      <c r="AP558" s="57">
        <v>770</v>
      </c>
      <c r="AQ558" s="57">
        <v>330</v>
      </c>
      <c r="AR558" s="57">
        <v>39</v>
      </c>
      <c r="AS558" s="57">
        <v>253</v>
      </c>
    </row>
    <row r="559" spans="1:45" hidden="1" x14ac:dyDescent="0.25">
      <c r="B559" s="57" t="s">
        <v>873</v>
      </c>
      <c r="C559" s="57" t="s">
        <v>890</v>
      </c>
      <c r="D559" s="57" t="s">
        <v>891</v>
      </c>
      <c r="E559" s="57">
        <f t="shared" si="68"/>
        <v>14515</v>
      </c>
      <c r="F559" s="57">
        <v>5830</v>
      </c>
      <c r="G559" s="57">
        <v>337</v>
      </c>
      <c r="H559" s="57">
        <v>10</v>
      </c>
      <c r="I559" s="57">
        <v>1754</v>
      </c>
      <c r="J559" s="57">
        <v>549</v>
      </c>
      <c r="K559" s="57">
        <v>168</v>
      </c>
      <c r="L559" s="57">
        <v>242</v>
      </c>
      <c r="M559" s="57">
        <v>296</v>
      </c>
      <c r="N559" s="57">
        <v>321</v>
      </c>
      <c r="O559" s="57">
        <v>134</v>
      </c>
      <c r="P559" s="57">
        <v>43</v>
      </c>
      <c r="Q559" s="57">
        <v>276</v>
      </c>
      <c r="R559" s="57">
        <v>698</v>
      </c>
      <c r="S559" s="57">
        <v>1234</v>
      </c>
      <c r="T559" s="57">
        <v>1672</v>
      </c>
      <c r="U559" s="57">
        <v>564</v>
      </c>
      <c r="V559" s="57">
        <v>80</v>
      </c>
      <c r="W559" s="57">
        <v>307</v>
      </c>
      <c r="AA559" s="57">
        <v>9557</v>
      </c>
      <c r="AB559" s="57">
        <v>3608</v>
      </c>
      <c r="AC559" s="57">
        <v>216</v>
      </c>
      <c r="AD559" s="57">
        <v>6</v>
      </c>
      <c r="AE559" s="57">
        <v>991</v>
      </c>
      <c r="AF559" s="57">
        <v>456</v>
      </c>
      <c r="AG559" s="57">
        <v>136</v>
      </c>
      <c r="AH559" s="57">
        <v>198</v>
      </c>
      <c r="AI559" s="57">
        <v>218</v>
      </c>
      <c r="AJ559" s="57">
        <v>241</v>
      </c>
      <c r="AK559" s="57">
        <v>103</v>
      </c>
      <c r="AL559" s="57">
        <v>27</v>
      </c>
      <c r="AM559" s="57">
        <v>188</v>
      </c>
      <c r="AN559" s="57">
        <v>533</v>
      </c>
      <c r="AO559" s="57">
        <v>834</v>
      </c>
      <c r="AP559" s="57">
        <v>1116</v>
      </c>
      <c r="AQ559" s="57">
        <v>424</v>
      </c>
      <c r="AR559" s="57">
        <v>66</v>
      </c>
      <c r="AS559" s="57">
        <v>196</v>
      </c>
    </row>
    <row r="560" spans="1:45" hidden="1" x14ac:dyDescent="0.25">
      <c r="B560" s="57" t="s">
        <v>873</v>
      </c>
      <c r="C560" s="57" t="s">
        <v>892</v>
      </c>
      <c r="D560" s="57" t="s">
        <v>893</v>
      </c>
      <c r="E560" s="57">
        <f t="shared" si="68"/>
        <v>14573</v>
      </c>
      <c r="F560" s="57">
        <v>7879</v>
      </c>
      <c r="G560" s="57">
        <v>324</v>
      </c>
      <c r="H560" s="57">
        <v>1</v>
      </c>
      <c r="I560" s="57">
        <v>1461</v>
      </c>
      <c r="J560" s="57">
        <v>337</v>
      </c>
      <c r="K560" s="57">
        <v>106</v>
      </c>
      <c r="L560" s="57">
        <v>191</v>
      </c>
      <c r="M560" s="57">
        <v>222</v>
      </c>
      <c r="N560" s="57">
        <v>270</v>
      </c>
      <c r="O560" s="57">
        <v>52</v>
      </c>
      <c r="P560" s="57">
        <v>101</v>
      </c>
      <c r="Q560" s="57">
        <v>326</v>
      </c>
      <c r="R560" s="57">
        <v>618</v>
      </c>
      <c r="S560" s="57">
        <v>893</v>
      </c>
      <c r="T560" s="57">
        <v>1089</v>
      </c>
      <c r="U560" s="57">
        <v>409</v>
      </c>
      <c r="V560" s="57">
        <v>78</v>
      </c>
      <c r="W560" s="57">
        <v>216</v>
      </c>
      <c r="AA560" s="57">
        <v>10463</v>
      </c>
      <c r="AB560" s="57">
        <v>5695</v>
      </c>
      <c r="AC560" s="57">
        <v>217</v>
      </c>
      <c r="AD560" s="57">
        <v>3</v>
      </c>
      <c r="AE560" s="57">
        <v>831</v>
      </c>
      <c r="AF560" s="57">
        <v>288</v>
      </c>
      <c r="AG560" s="57">
        <v>80</v>
      </c>
      <c r="AH560" s="57">
        <v>161</v>
      </c>
      <c r="AI560" s="57">
        <v>179</v>
      </c>
      <c r="AJ560" s="57">
        <v>188</v>
      </c>
      <c r="AK560" s="57">
        <v>59</v>
      </c>
      <c r="AL560" s="57">
        <v>95</v>
      </c>
      <c r="AM560" s="57">
        <v>213</v>
      </c>
      <c r="AN560" s="57">
        <v>441</v>
      </c>
      <c r="AO560" s="57">
        <v>698</v>
      </c>
      <c r="AP560" s="57">
        <v>813</v>
      </c>
      <c r="AQ560" s="57">
        <v>306</v>
      </c>
      <c r="AR560" s="57">
        <v>39</v>
      </c>
      <c r="AS560" s="57">
        <v>157</v>
      </c>
    </row>
    <row r="561" spans="1:45" hidden="1" x14ac:dyDescent="0.25">
      <c r="B561" s="57" t="s">
        <v>873</v>
      </c>
      <c r="C561" s="57" t="s">
        <v>894</v>
      </c>
      <c r="D561" s="57" t="s">
        <v>895</v>
      </c>
      <c r="E561" s="57">
        <f t="shared" si="68"/>
        <v>17446</v>
      </c>
      <c r="F561" s="57">
        <v>6034</v>
      </c>
      <c r="G561" s="57">
        <v>291</v>
      </c>
      <c r="H561" s="57">
        <v>9</v>
      </c>
      <c r="I561" s="57">
        <v>2116</v>
      </c>
      <c r="J561" s="57">
        <v>528</v>
      </c>
      <c r="K561" s="57">
        <v>234</v>
      </c>
      <c r="L561" s="57">
        <v>151</v>
      </c>
      <c r="M561" s="57">
        <v>381</v>
      </c>
      <c r="N561" s="57">
        <v>524</v>
      </c>
      <c r="O561" s="57">
        <v>153</v>
      </c>
      <c r="P561" s="57">
        <v>98</v>
      </c>
      <c r="Q561" s="57">
        <v>618</v>
      </c>
      <c r="R561" s="57">
        <v>768</v>
      </c>
      <c r="S561" s="57">
        <v>1970</v>
      </c>
      <c r="T561" s="57">
        <v>2152</v>
      </c>
      <c r="U561" s="57">
        <v>919</v>
      </c>
      <c r="V561" s="57">
        <v>95</v>
      </c>
      <c r="W561" s="57">
        <v>405</v>
      </c>
      <c r="AA561" s="57">
        <v>19202</v>
      </c>
      <c r="AB561" s="57">
        <v>7247</v>
      </c>
      <c r="AC561" s="57">
        <v>342</v>
      </c>
      <c r="AD561" s="57">
        <v>4</v>
      </c>
      <c r="AE561" s="57">
        <v>1668</v>
      </c>
      <c r="AF561" s="57">
        <v>506</v>
      </c>
      <c r="AG561" s="57">
        <v>248</v>
      </c>
      <c r="AH561" s="57">
        <v>154</v>
      </c>
      <c r="AI561" s="57">
        <v>372</v>
      </c>
      <c r="AJ561" s="57">
        <v>630</v>
      </c>
      <c r="AK561" s="57">
        <v>203</v>
      </c>
      <c r="AL561" s="57">
        <v>189</v>
      </c>
      <c r="AM561" s="57">
        <v>515</v>
      </c>
      <c r="AN561" s="57">
        <v>785</v>
      </c>
      <c r="AO561" s="57">
        <v>2553</v>
      </c>
      <c r="AP561" s="57">
        <v>2376</v>
      </c>
      <c r="AQ561" s="57">
        <v>902</v>
      </c>
      <c r="AR561" s="57">
        <v>123</v>
      </c>
      <c r="AS561" s="57">
        <v>385</v>
      </c>
    </row>
    <row r="562" spans="1:45" hidden="1" x14ac:dyDescent="0.25">
      <c r="B562" s="57" t="s">
        <v>873</v>
      </c>
      <c r="C562" s="57" t="s">
        <v>896</v>
      </c>
      <c r="D562" s="57" t="s">
        <v>897</v>
      </c>
      <c r="E562" s="57">
        <f t="shared" si="68"/>
        <v>15756</v>
      </c>
      <c r="F562" s="57">
        <v>4189</v>
      </c>
      <c r="G562" s="57">
        <v>210</v>
      </c>
      <c r="H562" s="57">
        <v>1</v>
      </c>
      <c r="I562" s="57">
        <v>1942</v>
      </c>
      <c r="J562" s="57">
        <v>414</v>
      </c>
      <c r="K562" s="57">
        <v>284</v>
      </c>
      <c r="L562" s="57">
        <v>136</v>
      </c>
      <c r="M562" s="57">
        <v>263</v>
      </c>
      <c r="N562" s="57">
        <v>202</v>
      </c>
      <c r="O562" s="57">
        <v>91</v>
      </c>
      <c r="P562" s="57">
        <v>133</v>
      </c>
      <c r="Q562" s="57">
        <v>775</v>
      </c>
      <c r="R562" s="57">
        <v>889</v>
      </c>
      <c r="S562" s="57">
        <v>3469</v>
      </c>
      <c r="T562" s="57">
        <v>1632</v>
      </c>
      <c r="U562" s="57">
        <v>669</v>
      </c>
      <c r="V562" s="57">
        <v>98</v>
      </c>
      <c r="W562" s="57">
        <v>359</v>
      </c>
      <c r="AA562" s="57">
        <v>13906</v>
      </c>
      <c r="AB562" s="57">
        <v>4447</v>
      </c>
      <c r="AC562" s="57">
        <v>218</v>
      </c>
      <c r="AD562" s="57">
        <v>1</v>
      </c>
      <c r="AE562" s="57">
        <v>1382</v>
      </c>
      <c r="AF562" s="57">
        <v>369</v>
      </c>
      <c r="AG562" s="57">
        <v>245</v>
      </c>
      <c r="AH562" s="57">
        <v>121</v>
      </c>
      <c r="AI562" s="57">
        <v>217</v>
      </c>
      <c r="AJ562" s="57">
        <v>220</v>
      </c>
      <c r="AK562" s="57">
        <v>110</v>
      </c>
      <c r="AL562" s="57">
        <v>123</v>
      </c>
      <c r="AM562" s="57">
        <v>601</v>
      </c>
      <c r="AN562" s="57">
        <v>766</v>
      </c>
      <c r="AO562" s="57">
        <v>2742</v>
      </c>
      <c r="AP562" s="57">
        <v>1381</v>
      </c>
      <c r="AQ562" s="57">
        <v>578</v>
      </c>
      <c r="AR562" s="57">
        <v>90</v>
      </c>
      <c r="AS562" s="57">
        <v>295</v>
      </c>
    </row>
    <row r="563" spans="1:45" hidden="1" x14ac:dyDescent="0.25">
      <c r="B563" s="57" t="s">
        <v>873</v>
      </c>
      <c r="C563" s="57" t="s">
        <v>898</v>
      </c>
      <c r="D563" s="57" t="s">
        <v>899</v>
      </c>
      <c r="E563" s="57">
        <f t="shared" si="68"/>
        <v>15618</v>
      </c>
      <c r="F563" s="57">
        <v>7151</v>
      </c>
      <c r="G563" s="57">
        <v>355</v>
      </c>
      <c r="H563" s="57">
        <v>5</v>
      </c>
      <c r="I563" s="57">
        <v>1473</v>
      </c>
      <c r="J563" s="57">
        <v>540</v>
      </c>
      <c r="K563" s="57">
        <v>182</v>
      </c>
      <c r="L563" s="57">
        <v>171</v>
      </c>
      <c r="M563" s="57">
        <v>373</v>
      </c>
      <c r="N563" s="57">
        <v>200</v>
      </c>
      <c r="O563" s="57">
        <v>93</v>
      </c>
      <c r="P563" s="57">
        <v>96</v>
      </c>
      <c r="Q563" s="57">
        <v>190</v>
      </c>
      <c r="R563" s="57">
        <v>545</v>
      </c>
      <c r="S563" s="57">
        <v>1393</v>
      </c>
      <c r="T563" s="57">
        <v>1844</v>
      </c>
      <c r="U563" s="57">
        <v>662</v>
      </c>
      <c r="V563" s="57">
        <v>52</v>
      </c>
      <c r="W563" s="57">
        <v>293</v>
      </c>
      <c r="AA563" s="57">
        <v>10447</v>
      </c>
      <c r="AB563" s="57">
        <v>4616</v>
      </c>
      <c r="AC563" s="57">
        <v>211</v>
      </c>
      <c r="AD563" s="57">
        <v>4</v>
      </c>
      <c r="AE563" s="57">
        <v>871</v>
      </c>
      <c r="AF563" s="57">
        <v>432</v>
      </c>
      <c r="AG563" s="57">
        <v>146</v>
      </c>
      <c r="AH563" s="57">
        <v>134</v>
      </c>
      <c r="AI563" s="57">
        <v>292</v>
      </c>
      <c r="AJ563" s="57">
        <v>137</v>
      </c>
      <c r="AK563" s="57">
        <v>58</v>
      </c>
      <c r="AL563" s="57">
        <v>98</v>
      </c>
      <c r="AM563" s="57">
        <v>122</v>
      </c>
      <c r="AN563" s="57">
        <v>388</v>
      </c>
      <c r="AO563" s="57">
        <v>1042</v>
      </c>
      <c r="AP563" s="57">
        <v>1210</v>
      </c>
      <c r="AQ563" s="57">
        <v>477</v>
      </c>
      <c r="AR563" s="57">
        <v>34</v>
      </c>
      <c r="AS563" s="57">
        <v>175</v>
      </c>
    </row>
    <row r="564" spans="1:45" hidden="1" x14ac:dyDescent="0.25">
      <c r="B564" s="57" t="s">
        <v>873</v>
      </c>
      <c r="C564" s="57" t="s">
        <v>900</v>
      </c>
      <c r="D564" s="57" t="s">
        <v>901</v>
      </c>
      <c r="E564" s="57">
        <f t="shared" si="68"/>
        <v>14916</v>
      </c>
      <c r="F564" s="57">
        <v>4447</v>
      </c>
      <c r="G564" s="57">
        <v>224</v>
      </c>
      <c r="H564" s="57">
        <v>24</v>
      </c>
      <c r="I564" s="57">
        <v>1408</v>
      </c>
      <c r="J564" s="57">
        <v>530</v>
      </c>
      <c r="K564" s="57">
        <v>373</v>
      </c>
      <c r="L564" s="57">
        <v>156</v>
      </c>
      <c r="M564" s="57">
        <v>285</v>
      </c>
      <c r="N564" s="57">
        <v>219</v>
      </c>
      <c r="O564" s="57">
        <v>109</v>
      </c>
      <c r="P564" s="57">
        <v>91</v>
      </c>
      <c r="Q564" s="57">
        <v>222</v>
      </c>
      <c r="R564" s="57">
        <v>738</v>
      </c>
      <c r="S564" s="57">
        <v>2110</v>
      </c>
      <c r="T564" s="57">
        <v>2490</v>
      </c>
      <c r="U564" s="57">
        <v>1037</v>
      </c>
      <c r="V564" s="57">
        <v>76</v>
      </c>
      <c r="W564" s="57">
        <v>377</v>
      </c>
      <c r="AA564" s="57">
        <v>15633</v>
      </c>
      <c r="AB564" s="57">
        <v>5583</v>
      </c>
      <c r="AC564" s="57">
        <v>246</v>
      </c>
      <c r="AD564" s="57">
        <v>21</v>
      </c>
      <c r="AE564" s="57">
        <v>1223</v>
      </c>
      <c r="AF564" s="57">
        <v>506</v>
      </c>
      <c r="AG564" s="57">
        <v>352</v>
      </c>
      <c r="AH564" s="57">
        <v>151</v>
      </c>
      <c r="AI564" s="57">
        <v>281</v>
      </c>
      <c r="AJ564" s="57">
        <v>270</v>
      </c>
      <c r="AK564" s="57">
        <v>122</v>
      </c>
      <c r="AL564" s="57">
        <v>103</v>
      </c>
      <c r="AM564" s="57">
        <v>219</v>
      </c>
      <c r="AN564" s="57">
        <v>680</v>
      </c>
      <c r="AO564" s="57">
        <v>2181</v>
      </c>
      <c r="AP564" s="57">
        <v>2309</v>
      </c>
      <c r="AQ564" s="57">
        <v>955</v>
      </c>
      <c r="AR564" s="57">
        <v>77</v>
      </c>
      <c r="AS564" s="57">
        <v>354</v>
      </c>
    </row>
    <row r="565" spans="1:45" hidden="1" x14ac:dyDescent="0.25">
      <c r="B565" s="57" t="s">
        <v>873</v>
      </c>
      <c r="C565" s="57" t="s">
        <v>902</v>
      </c>
      <c r="D565" s="57" t="s">
        <v>903</v>
      </c>
      <c r="E565" s="57">
        <f t="shared" si="68"/>
        <v>15605</v>
      </c>
      <c r="F565" s="57">
        <v>7277</v>
      </c>
      <c r="G565" s="57">
        <v>310</v>
      </c>
      <c r="H565" s="57">
        <v>23</v>
      </c>
      <c r="I565" s="57">
        <v>1477</v>
      </c>
      <c r="J565" s="57">
        <v>524</v>
      </c>
      <c r="K565" s="57">
        <v>224</v>
      </c>
      <c r="L565" s="57">
        <v>229</v>
      </c>
      <c r="M565" s="57">
        <v>337</v>
      </c>
      <c r="N565" s="57">
        <v>335</v>
      </c>
      <c r="O565" s="57">
        <v>78</v>
      </c>
      <c r="P565" s="57">
        <v>39</v>
      </c>
      <c r="Q565" s="57">
        <v>177</v>
      </c>
      <c r="R565" s="57">
        <v>481</v>
      </c>
      <c r="S565" s="57">
        <v>1488</v>
      </c>
      <c r="T565" s="57">
        <v>1700</v>
      </c>
      <c r="U565" s="57">
        <v>620</v>
      </c>
      <c r="V565" s="57">
        <v>54</v>
      </c>
      <c r="W565" s="57">
        <v>232</v>
      </c>
      <c r="AA565" s="57">
        <v>11538</v>
      </c>
      <c r="AB565" s="57">
        <v>5253</v>
      </c>
      <c r="AC565" s="57">
        <v>212</v>
      </c>
      <c r="AD565" s="57">
        <v>22</v>
      </c>
      <c r="AE565" s="57">
        <v>956</v>
      </c>
      <c r="AF565" s="57">
        <v>443</v>
      </c>
      <c r="AG565" s="57">
        <v>184</v>
      </c>
      <c r="AH565" s="57">
        <v>188</v>
      </c>
      <c r="AI565" s="57">
        <v>272</v>
      </c>
      <c r="AJ565" s="57">
        <v>297</v>
      </c>
      <c r="AK565" s="57">
        <v>69</v>
      </c>
      <c r="AL565" s="57">
        <v>49</v>
      </c>
      <c r="AM565" s="57">
        <v>122</v>
      </c>
      <c r="AN565" s="57">
        <v>411</v>
      </c>
      <c r="AO565" s="57">
        <v>1126</v>
      </c>
      <c r="AP565" s="57">
        <v>1170</v>
      </c>
      <c r="AQ565" s="57">
        <v>496</v>
      </c>
      <c r="AR565" s="57">
        <v>49</v>
      </c>
      <c r="AS565" s="57">
        <v>219</v>
      </c>
    </row>
    <row r="566" spans="1:45" hidden="1" x14ac:dyDescent="0.25">
      <c r="B566" s="57" t="s">
        <v>873</v>
      </c>
      <c r="C566" s="57" t="s">
        <v>904</v>
      </c>
      <c r="D566" s="57" t="s">
        <v>905</v>
      </c>
      <c r="E566" s="57">
        <f t="shared" si="68"/>
        <v>16414</v>
      </c>
      <c r="F566" s="57">
        <v>6111</v>
      </c>
      <c r="G566" s="57">
        <v>346</v>
      </c>
      <c r="H566" s="57">
        <v>16</v>
      </c>
      <c r="I566" s="57">
        <v>1829</v>
      </c>
      <c r="J566" s="57">
        <v>453</v>
      </c>
      <c r="K566" s="57">
        <v>259</v>
      </c>
      <c r="L566" s="57">
        <v>232</v>
      </c>
      <c r="M566" s="57">
        <v>355</v>
      </c>
      <c r="N566" s="57">
        <v>125</v>
      </c>
      <c r="O566" s="57">
        <v>63</v>
      </c>
      <c r="P566" s="57">
        <v>75</v>
      </c>
      <c r="Q566" s="57">
        <v>510</v>
      </c>
      <c r="R566" s="57">
        <v>487</v>
      </c>
      <c r="S566" s="57">
        <v>2237</v>
      </c>
      <c r="T566" s="57">
        <v>1817</v>
      </c>
      <c r="U566" s="57">
        <v>864</v>
      </c>
      <c r="V566" s="57">
        <v>156</v>
      </c>
      <c r="W566" s="57">
        <v>479</v>
      </c>
      <c r="AA566" s="57">
        <v>11631</v>
      </c>
      <c r="AB566" s="57">
        <v>4233</v>
      </c>
      <c r="AC566" s="57">
        <v>217</v>
      </c>
      <c r="AD566" s="57">
        <v>10</v>
      </c>
      <c r="AE566" s="57">
        <v>1065</v>
      </c>
      <c r="AF566" s="57">
        <v>390</v>
      </c>
      <c r="AG566" s="57">
        <v>214</v>
      </c>
      <c r="AH566" s="57">
        <v>183</v>
      </c>
      <c r="AI566" s="57">
        <v>270</v>
      </c>
      <c r="AJ566" s="57">
        <v>91</v>
      </c>
      <c r="AK566" s="57">
        <v>53</v>
      </c>
      <c r="AL566" s="57">
        <v>71</v>
      </c>
      <c r="AM566" s="57">
        <v>248</v>
      </c>
      <c r="AN566" s="57">
        <v>348</v>
      </c>
      <c r="AO566" s="57">
        <v>1743</v>
      </c>
      <c r="AP566" s="57">
        <v>1424</v>
      </c>
      <c r="AQ566" s="57">
        <v>699</v>
      </c>
      <c r="AR566" s="57">
        <v>69</v>
      </c>
      <c r="AS566" s="57">
        <v>303</v>
      </c>
    </row>
    <row r="567" spans="1:45" hidden="1" x14ac:dyDescent="0.25">
      <c r="B567" s="57" t="s">
        <v>873</v>
      </c>
      <c r="C567" s="57" t="s">
        <v>906</v>
      </c>
      <c r="D567" s="57" t="s">
        <v>907</v>
      </c>
      <c r="E567" s="57">
        <f t="shared" si="68"/>
        <v>14249</v>
      </c>
      <c r="F567" s="57">
        <v>5942</v>
      </c>
      <c r="G567" s="57">
        <v>177</v>
      </c>
      <c r="H567" s="57">
        <v>16</v>
      </c>
      <c r="I567" s="57">
        <v>920</v>
      </c>
      <c r="J567" s="57">
        <v>497</v>
      </c>
      <c r="K567" s="57">
        <v>150</v>
      </c>
      <c r="L567" s="57">
        <v>142</v>
      </c>
      <c r="M567" s="57">
        <v>211</v>
      </c>
      <c r="N567" s="57">
        <v>160</v>
      </c>
      <c r="O567" s="57">
        <v>69</v>
      </c>
      <c r="P567" s="57">
        <v>70</v>
      </c>
      <c r="Q567" s="57">
        <v>128</v>
      </c>
      <c r="R567" s="57">
        <v>981</v>
      </c>
      <c r="S567" s="57">
        <v>1873</v>
      </c>
      <c r="T567" s="57">
        <v>1940</v>
      </c>
      <c r="U567" s="57">
        <v>611</v>
      </c>
      <c r="V567" s="57">
        <v>55</v>
      </c>
      <c r="W567" s="57">
        <v>307</v>
      </c>
      <c r="AA567" s="57">
        <v>10716</v>
      </c>
      <c r="AB567" s="57">
        <v>4693</v>
      </c>
      <c r="AC567" s="57">
        <v>150</v>
      </c>
      <c r="AD567" s="57">
        <v>17</v>
      </c>
      <c r="AE567" s="57">
        <v>652</v>
      </c>
      <c r="AF567" s="57">
        <v>411</v>
      </c>
      <c r="AG567" s="57">
        <v>133</v>
      </c>
      <c r="AH567" s="57">
        <v>119</v>
      </c>
      <c r="AI567" s="57">
        <v>182</v>
      </c>
      <c r="AJ567" s="57">
        <v>100</v>
      </c>
      <c r="AK567" s="57">
        <v>105</v>
      </c>
      <c r="AL567" s="57">
        <v>64</v>
      </c>
      <c r="AM567" s="57">
        <v>81</v>
      </c>
      <c r="AN567" s="57">
        <v>724</v>
      </c>
      <c r="AO567" s="57">
        <v>1323</v>
      </c>
      <c r="AP567" s="57">
        <v>1257</v>
      </c>
      <c r="AQ567" s="57">
        <v>458</v>
      </c>
      <c r="AR567" s="57">
        <v>39</v>
      </c>
      <c r="AS567" s="57">
        <v>208</v>
      </c>
    </row>
    <row r="568" spans="1:45" hidden="1" x14ac:dyDescent="0.25">
      <c r="A568" s="57" t="s">
        <v>909</v>
      </c>
      <c r="B568" s="57" t="s">
        <v>909</v>
      </c>
      <c r="C568" s="57" t="s">
        <v>908</v>
      </c>
      <c r="D568" s="57" t="s">
        <v>39</v>
      </c>
      <c r="E568" s="57">
        <f t="shared" si="68"/>
        <v>10323</v>
      </c>
      <c r="F568" s="57">
        <v>5452</v>
      </c>
      <c r="G568" s="57">
        <v>271</v>
      </c>
      <c r="H568" s="57">
        <v>4</v>
      </c>
      <c r="I568" s="57">
        <v>1846</v>
      </c>
      <c r="J568" s="57">
        <v>98</v>
      </c>
      <c r="K568" s="57">
        <v>55</v>
      </c>
      <c r="L568" s="57">
        <v>192</v>
      </c>
      <c r="M568" s="57">
        <v>173</v>
      </c>
      <c r="N568" s="57">
        <v>414</v>
      </c>
      <c r="O568" s="57">
        <v>213</v>
      </c>
      <c r="P568" s="57">
        <v>121</v>
      </c>
      <c r="Q568" s="57">
        <v>159</v>
      </c>
      <c r="R568" s="57">
        <v>562</v>
      </c>
      <c r="S568" s="57">
        <v>260</v>
      </c>
      <c r="T568" s="57">
        <v>175</v>
      </c>
      <c r="U568" s="57">
        <v>63</v>
      </c>
      <c r="V568" s="57">
        <v>108</v>
      </c>
      <c r="W568" s="57">
        <v>157</v>
      </c>
      <c r="AA568" s="57">
        <v>12449</v>
      </c>
      <c r="AB568" s="57">
        <v>6827</v>
      </c>
      <c r="AC568" s="57">
        <v>260</v>
      </c>
      <c r="AD568" s="57">
        <v>5</v>
      </c>
      <c r="AE568" s="57">
        <v>1569</v>
      </c>
      <c r="AF568" s="57">
        <v>146</v>
      </c>
      <c r="AG568" s="57">
        <v>58</v>
      </c>
      <c r="AH568" s="57">
        <v>189</v>
      </c>
      <c r="AI568" s="57">
        <v>169</v>
      </c>
      <c r="AJ568" s="57">
        <v>447</v>
      </c>
      <c r="AK568" s="57">
        <v>322</v>
      </c>
      <c r="AL568" s="57">
        <v>154</v>
      </c>
      <c r="AM568" s="57">
        <v>126</v>
      </c>
      <c r="AN568" s="57">
        <v>852</v>
      </c>
      <c r="AO568" s="57">
        <v>518</v>
      </c>
      <c r="AP568" s="57">
        <v>402</v>
      </c>
      <c r="AQ568" s="57">
        <v>131</v>
      </c>
      <c r="AR568" s="57">
        <v>103</v>
      </c>
      <c r="AS568" s="57">
        <v>171</v>
      </c>
    </row>
    <row r="569" spans="1:45" hidden="1" x14ac:dyDescent="0.25">
      <c r="B569" s="57" t="s">
        <v>909</v>
      </c>
      <c r="C569" s="57" t="s">
        <v>910</v>
      </c>
      <c r="D569" s="57" t="s">
        <v>911</v>
      </c>
      <c r="E569" s="57">
        <f t="shared" si="68"/>
        <v>9249</v>
      </c>
      <c r="F569" s="57">
        <v>5566</v>
      </c>
      <c r="G569" s="57">
        <v>285</v>
      </c>
      <c r="H569" s="57">
        <v>2</v>
      </c>
      <c r="I569" s="57">
        <v>1048</v>
      </c>
      <c r="J569" s="57">
        <v>83</v>
      </c>
      <c r="K569" s="57">
        <v>37</v>
      </c>
      <c r="L569" s="57">
        <v>121</v>
      </c>
      <c r="M569" s="57">
        <v>131</v>
      </c>
      <c r="N569" s="57">
        <v>376</v>
      </c>
      <c r="O569" s="57">
        <v>358</v>
      </c>
      <c r="P569" s="57">
        <v>105</v>
      </c>
      <c r="Q569" s="57">
        <v>115</v>
      </c>
      <c r="R569" s="57">
        <v>563</v>
      </c>
      <c r="S569" s="57">
        <v>156</v>
      </c>
      <c r="T569" s="57">
        <v>161</v>
      </c>
      <c r="U569" s="57">
        <v>38</v>
      </c>
      <c r="V569" s="57">
        <v>47</v>
      </c>
      <c r="W569" s="57">
        <v>57</v>
      </c>
      <c r="AA569" s="57">
        <v>6072</v>
      </c>
      <c r="AB569" s="57">
        <v>3660</v>
      </c>
      <c r="AC569" s="57">
        <v>188</v>
      </c>
      <c r="AD569" s="57">
        <v>1</v>
      </c>
      <c r="AE569" s="57">
        <v>632</v>
      </c>
      <c r="AF569" s="57">
        <v>67</v>
      </c>
      <c r="AG569" s="57">
        <v>27</v>
      </c>
      <c r="AH569" s="57">
        <v>95</v>
      </c>
      <c r="AI569" s="57">
        <v>107</v>
      </c>
      <c r="AJ569" s="57">
        <v>230</v>
      </c>
      <c r="AK569" s="57">
        <v>269</v>
      </c>
      <c r="AL569" s="57">
        <v>74</v>
      </c>
      <c r="AM569" s="57">
        <v>76</v>
      </c>
      <c r="AN569" s="57">
        <v>359</v>
      </c>
      <c r="AO569" s="57">
        <v>103</v>
      </c>
      <c r="AP569" s="57">
        <v>91</v>
      </c>
      <c r="AQ569" s="57">
        <v>32</v>
      </c>
      <c r="AR569" s="57">
        <v>32</v>
      </c>
      <c r="AS569" s="57">
        <v>29</v>
      </c>
    </row>
    <row r="570" spans="1:45" hidden="1" x14ac:dyDescent="0.25">
      <c r="B570" s="57" t="s">
        <v>909</v>
      </c>
      <c r="C570" s="57" t="s">
        <v>912</v>
      </c>
      <c r="D570" s="57" t="s">
        <v>913</v>
      </c>
      <c r="E570" s="57">
        <f t="shared" si="68"/>
        <v>10712</v>
      </c>
      <c r="F570" s="57">
        <v>4120</v>
      </c>
      <c r="G570" s="57">
        <v>230</v>
      </c>
      <c r="H570" s="57">
        <v>7</v>
      </c>
      <c r="I570" s="57">
        <v>2061</v>
      </c>
      <c r="J570" s="57">
        <v>156</v>
      </c>
      <c r="K570" s="57">
        <v>63</v>
      </c>
      <c r="L570" s="57">
        <v>179</v>
      </c>
      <c r="M570" s="57">
        <v>178</v>
      </c>
      <c r="N570" s="57">
        <v>584</v>
      </c>
      <c r="O570" s="57">
        <v>561</v>
      </c>
      <c r="P570" s="57">
        <v>186</v>
      </c>
      <c r="Q570" s="57">
        <v>184</v>
      </c>
      <c r="R570" s="57">
        <v>929</v>
      </c>
      <c r="S570" s="57">
        <v>461</v>
      </c>
      <c r="T570" s="57">
        <v>519</v>
      </c>
      <c r="U570" s="57">
        <v>107</v>
      </c>
      <c r="V570" s="57">
        <v>77</v>
      </c>
      <c r="W570" s="57">
        <v>110</v>
      </c>
      <c r="AA570" s="57">
        <v>7705</v>
      </c>
      <c r="AB570" s="57">
        <v>2885</v>
      </c>
      <c r="AC570" s="57">
        <v>133</v>
      </c>
      <c r="AD570" s="57">
        <v>5</v>
      </c>
      <c r="AE570" s="57">
        <v>1160</v>
      </c>
      <c r="AF570" s="57">
        <v>146</v>
      </c>
      <c r="AG570" s="57">
        <v>43</v>
      </c>
      <c r="AH570" s="57">
        <v>131</v>
      </c>
      <c r="AI570" s="57">
        <v>115</v>
      </c>
      <c r="AJ570" s="57">
        <v>432</v>
      </c>
      <c r="AK570" s="57">
        <v>511</v>
      </c>
      <c r="AL570" s="57">
        <v>176</v>
      </c>
      <c r="AM570" s="57">
        <v>107</v>
      </c>
      <c r="AN570" s="57">
        <v>725</v>
      </c>
      <c r="AO570" s="57">
        <v>412</v>
      </c>
      <c r="AP570" s="57">
        <v>441</v>
      </c>
      <c r="AQ570" s="57">
        <v>105</v>
      </c>
      <c r="AR570" s="57">
        <v>77</v>
      </c>
      <c r="AS570" s="57">
        <v>101</v>
      </c>
    </row>
    <row r="571" spans="1:45" hidden="1" x14ac:dyDescent="0.25">
      <c r="B571" s="57" t="s">
        <v>909</v>
      </c>
      <c r="C571" s="57" t="s">
        <v>914</v>
      </c>
      <c r="D571" s="57" t="s">
        <v>915</v>
      </c>
      <c r="E571" s="57">
        <f t="shared" si="68"/>
        <v>11474</v>
      </c>
      <c r="F571" s="57">
        <v>4441</v>
      </c>
      <c r="G571" s="57">
        <v>186</v>
      </c>
      <c r="H571" s="57">
        <v>35</v>
      </c>
      <c r="I571" s="57">
        <v>1361</v>
      </c>
      <c r="J571" s="57">
        <v>234</v>
      </c>
      <c r="K571" s="57">
        <v>97</v>
      </c>
      <c r="L571" s="57">
        <v>114</v>
      </c>
      <c r="M571" s="57">
        <v>191</v>
      </c>
      <c r="N571" s="57">
        <v>314</v>
      </c>
      <c r="O571" s="57">
        <v>420</v>
      </c>
      <c r="P571" s="57">
        <v>195</v>
      </c>
      <c r="Q571" s="57">
        <v>115</v>
      </c>
      <c r="R571" s="57">
        <v>1099</v>
      </c>
      <c r="S571" s="57">
        <v>1446</v>
      </c>
      <c r="T571" s="57">
        <v>702</v>
      </c>
      <c r="U571" s="57">
        <v>310</v>
      </c>
      <c r="V571" s="57">
        <v>65</v>
      </c>
      <c r="W571" s="57">
        <v>149</v>
      </c>
      <c r="AA571" s="57">
        <v>12329</v>
      </c>
      <c r="AB571" s="57">
        <v>5960</v>
      </c>
      <c r="AC571" s="57">
        <v>223</v>
      </c>
      <c r="AD571" s="57">
        <v>30</v>
      </c>
      <c r="AE571" s="57">
        <v>1225</v>
      </c>
      <c r="AF571" s="57">
        <v>235</v>
      </c>
      <c r="AG571" s="57">
        <v>91</v>
      </c>
      <c r="AH571" s="57">
        <v>120</v>
      </c>
      <c r="AI571" s="57">
        <v>175</v>
      </c>
      <c r="AJ571" s="57">
        <v>379</v>
      </c>
      <c r="AK571" s="57">
        <v>380</v>
      </c>
      <c r="AL571" s="57">
        <v>164</v>
      </c>
      <c r="AM571" s="57">
        <v>103</v>
      </c>
      <c r="AN571" s="57">
        <v>912</v>
      </c>
      <c r="AO571" s="57">
        <v>1185</v>
      </c>
      <c r="AP571" s="57">
        <v>677</v>
      </c>
      <c r="AQ571" s="57">
        <v>288</v>
      </c>
      <c r="AR571" s="57">
        <v>60</v>
      </c>
      <c r="AS571" s="57">
        <v>122</v>
      </c>
    </row>
    <row r="572" spans="1:45" hidden="1" x14ac:dyDescent="0.25">
      <c r="B572" s="57" t="s">
        <v>909</v>
      </c>
      <c r="C572" s="57" t="s">
        <v>916</v>
      </c>
      <c r="D572" s="57" t="s">
        <v>917</v>
      </c>
      <c r="E572" s="57">
        <f t="shared" si="68"/>
        <v>9275</v>
      </c>
      <c r="F572" s="57">
        <v>5655</v>
      </c>
      <c r="G572" s="57">
        <v>284</v>
      </c>
      <c r="H572" s="57">
        <v>2</v>
      </c>
      <c r="I572" s="57">
        <v>1656</v>
      </c>
      <c r="J572" s="57">
        <v>73</v>
      </c>
      <c r="K572" s="57">
        <v>44</v>
      </c>
      <c r="L572" s="57">
        <v>195</v>
      </c>
      <c r="M572" s="57">
        <v>133</v>
      </c>
      <c r="N572" s="57">
        <v>333</v>
      </c>
      <c r="O572" s="57">
        <v>113</v>
      </c>
      <c r="P572" s="57">
        <v>44</v>
      </c>
      <c r="Q572" s="57">
        <v>118</v>
      </c>
      <c r="R572" s="57">
        <v>354</v>
      </c>
      <c r="S572" s="57">
        <v>57</v>
      </c>
      <c r="T572" s="57">
        <v>66</v>
      </c>
      <c r="U572" s="57">
        <v>18</v>
      </c>
      <c r="V572" s="57">
        <v>45</v>
      </c>
      <c r="W572" s="57">
        <v>85</v>
      </c>
      <c r="AA572" s="57">
        <v>8074</v>
      </c>
      <c r="AB572" s="57">
        <v>4819</v>
      </c>
      <c r="AC572" s="57">
        <v>202</v>
      </c>
      <c r="AD572" s="57">
        <v>3</v>
      </c>
      <c r="AE572" s="57">
        <v>1150</v>
      </c>
      <c r="AF572" s="57">
        <v>83</v>
      </c>
      <c r="AG572" s="57">
        <v>35</v>
      </c>
      <c r="AH572" s="57">
        <v>157</v>
      </c>
      <c r="AI572" s="57">
        <v>118</v>
      </c>
      <c r="AJ572" s="57">
        <v>340</v>
      </c>
      <c r="AK572" s="57">
        <v>147</v>
      </c>
      <c r="AL572" s="57">
        <v>75</v>
      </c>
      <c r="AM572" s="57">
        <v>126</v>
      </c>
      <c r="AN572" s="57">
        <v>367</v>
      </c>
      <c r="AO572" s="57">
        <v>164</v>
      </c>
      <c r="AP572" s="57">
        <v>109</v>
      </c>
      <c r="AQ572" s="57">
        <v>49</v>
      </c>
      <c r="AR572" s="57">
        <v>41</v>
      </c>
      <c r="AS572" s="57">
        <v>89</v>
      </c>
    </row>
    <row r="573" spans="1:45" hidden="1" x14ac:dyDescent="0.25">
      <c r="B573" s="57" t="s">
        <v>909</v>
      </c>
      <c r="C573" s="57" t="s">
        <v>918</v>
      </c>
      <c r="D573" s="57" t="s">
        <v>919</v>
      </c>
      <c r="E573" s="57">
        <f t="shared" si="68"/>
        <v>11240</v>
      </c>
      <c r="F573" s="57">
        <v>3347</v>
      </c>
      <c r="G573" s="57">
        <v>203</v>
      </c>
      <c r="H573" s="57">
        <v>17</v>
      </c>
      <c r="I573" s="57">
        <v>1224</v>
      </c>
      <c r="J573" s="57">
        <v>264</v>
      </c>
      <c r="K573" s="57">
        <v>113</v>
      </c>
      <c r="L573" s="57">
        <v>109</v>
      </c>
      <c r="M573" s="57">
        <v>177</v>
      </c>
      <c r="N573" s="57">
        <v>524</v>
      </c>
      <c r="O573" s="57">
        <v>401</v>
      </c>
      <c r="P573" s="57">
        <v>163</v>
      </c>
      <c r="Q573" s="57">
        <v>135</v>
      </c>
      <c r="R573" s="57">
        <v>1512</v>
      </c>
      <c r="S573" s="57">
        <v>1453</v>
      </c>
      <c r="T573" s="57">
        <v>991</v>
      </c>
      <c r="U573" s="57">
        <v>308</v>
      </c>
      <c r="V573" s="57">
        <v>83</v>
      </c>
      <c r="W573" s="57">
        <v>216</v>
      </c>
      <c r="AA573" s="57">
        <v>8299</v>
      </c>
      <c r="AB573" s="57">
        <v>2733</v>
      </c>
      <c r="AC573" s="57">
        <v>135</v>
      </c>
      <c r="AD573" s="57">
        <v>13</v>
      </c>
      <c r="AE573" s="57">
        <v>862</v>
      </c>
      <c r="AF573" s="57">
        <v>201</v>
      </c>
      <c r="AG573" s="57">
        <v>95</v>
      </c>
      <c r="AH573" s="57">
        <v>88</v>
      </c>
      <c r="AI573" s="57">
        <v>131</v>
      </c>
      <c r="AJ573" s="57">
        <v>354</v>
      </c>
      <c r="AK573" s="57">
        <v>328</v>
      </c>
      <c r="AL573" s="57">
        <v>128</v>
      </c>
      <c r="AM573" s="57">
        <v>93</v>
      </c>
      <c r="AN573" s="57">
        <v>1064</v>
      </c>
      <c r="AO573" s="57">
        <v>946</v>
      </c>
      <c r="AP573" s="57">
        <v>660</v>
      </c>
      <c r="AQ573" s="57">
        <v>238</v>
      </c>
      <c r="AR573" s="57">
        <v>74</v>
      </c>
      <c r="AS573" s="57">
        <v>156</v>
      </c>
    </row>
    <row r="574" spans="1:45" hidden="1" x14ac:dyDescent="0.25">
      <c r="B574" s="57" t="s">
        <v>909</v>
      </c>
      <c r="C574" s="57" t="s">
        <v>920</v>
      </c>
      <c r="D574" s="57" t="s">
        <v>921</v>
      </c>
      <c r="E574" s="57">
        <f t="shared" si="68"/>
        <v>9816</v>
      </c>
      <c r="F574" s="57">
        <v>2238</v>
      </c>
      <c r="G574" s="57">
        <v>201</v>
      </c>
      <c r="H574" s="57">
        <v>0</v>
      </c>
      <c r="I574" s="57">
        <v>1728</v>
      </c>
      <c r="J574" s="57">
        <v>164</v>
      </c>
      <c r="K574" s="57">
        <v>68</v>
      </c>
      <c r="L574" s="57">
        <v>104</v>
      </c>
      <c r="M574" s="57">
        <v>146</v>
      </c>
      <c r="N574" s="57">
        <v>703</v>
      </c>
      <c r="O574" s="57">
        <v>693</v>
      </c>
      <c r="P574" s="57">
        <v>205</v>
      </c>
      <c r="Q574" s="57">
        <v>61</v>
      </c>
      <c r="R574" s="57">
        <v>1491</v>
      </c>
      <c r="S574" s="57">
        <v>607</v>
      </c>
      <c r="T574" s="57">
        <v>973</v>
      </c>
      <c r="U574" s="57">
        <v>230</v>
      </c>
      <c r="V574" s="57">
        <v>55</v>
      </c>
      <c r="W574" s="57">
        <v>149</v>
      </c>
      <c r="AA574" s="57">
        <v>6983</v>
      </c>
      <c r="AB574" s="57">
        <v>1754</v>
      </c>
      <c r="AC574" s="57">
        <v>132</v>
      </c>
      <c r="AD574" s="57">
        <v>2</v>
      </c>
      <c r="AE574" s="57">
        <v>1197</v>
      </c>
      <c r="AF574" s="57">
        <v>126</v>
      </c>
      <c r="AG574" s="57">
        <v>50</v>
      </c>
      <c r="AH574" s="57">
        <v>82</v>
      </c>
      <c r="AI574" s="57">
        <v>106</v>
      </c>
      <c r="AJ574" s="57">
        <v>434</v>
      </c>
      <c r="AK574" s="57">
        <v>539</v>
      </c>
      <c r="AL574" s="57">
        <v>155</v>
      </c>
      <c r="AM574" s="57">
        <v>42</v>
      </c>
      <c r="AN574" s="57">
        <v>993</v>
      </c>
      <c r="AO574" s="57">
        <v>418</v>
      </c>
      <c r="AP574" s="57">
        <v>632</v>
      </c>
      <c r="AQ574" s="57">
        <v>178</v>
      </c>
      <c r="AR574" s="57">
        <v>43</v>
      </c>
      <c r="AS574" s="57">
        <v>100</v>
      </c>
    </row>
    <row r="575" spans="1:45" hidden="1" x14ac:dyDescent="0.25">
      <c r="B575" s="57" t="s">
        <v>909</v>
      </c>
      <c r="C575" s="57" t="s">
        <v>922</v>
      </c>
      <c r="D575" s="57" t="s">
        <v>923</v>
      </c>
      <c r="E575" s="57">
        <f t="shared" si="68"/>
        <v>8977</v>
      </c>
      <c r="F575" s="57">
        <v>4995</v>
      </c>
      <c r="G575" s="57">
        <v>249</v>
      </c>
      <c r="H575" s="57">
        <v>2</v>
      </c>
      <c r="I575" s="57">
        <v>1779</v>
      </c>
      <c r="J575" s="57">
        <v>42</v>
      </c>
      <c r="K575" s="57">
        <v>34</v>
      </c>
      <c r="L575" s="57">
        <v>178</v>
      </c>
      <c r="M575" s="57">
        <v>101</v>
      </c>
      <c r="N575" s="57">
        <v>353</v>
      </c>
      <c r="O575" s="57">
        <v>146</v>
      </c>
      <c r="P575" s="57">
        <v>35</v>
      </c>
      <c r="Q575" s="57">
        <v>198</v>
      </c>
      <c r="R575" s="57">
        <v>551</v>
      </c>
      <c r="S575" s="57">
        <v>80</v>
      </c>
      <c r="T575" s="57">
        <v>60</v>
      </c>
      <c r="U575" s="57">
        <v>15</v>
      </c>
      <c r="V575" s="57">
        <v>62</v>
      </c>
      <c r="W575" s="57">
        <v>97</v>
      </c>
      <c r="AA575" s="57">
        <v>11371</v>
      </c>
      <c r="AB575" s="57">
        <v>6777</v>
      </c>
      <c r="AC575" s="57">
        <v>257</v>
      </c>
      <c r="AD575" s="57">
        <v>2</v>
      </c>
      <c r="AE575" s="57">
        <v>1699</v>
      </c>
      <c r="AF575" s="57">
        <v>91</v>
      </c>
      <c r="AG575" s="57">
        <v>59</v>
      </c>
      <c r="AH575" s="57">
        <v>197</v>
      </c>
      <c r="AI575" s="57">
        <v>151</v>
      </c>
      <c r="AJ575" s="57">
        <v>431</v>
      </c>
      <c r="AK575" s="57">
        <v>206</v>
      </c>
      <c r="AL575" s="57">
        <v>56</v>
      </c>
      <c r="AM575" s="57">
        <v>184</v>
      </c>
      <c r="AN575" s="57">
        <v>549</v>
      </c>
      <c r="AO575" s="57">
        <v>238</v>
      </c>
      <c r="AP575" s="57">
        <v>199</v>
      </c>
      <c r="AQ575" s="57">
        <v>64</v>
      </c>
      <c r="AR575" s="57">
        <v>83</v>
      </c>
      <c r="AS575" s="57">
        <v>128</v>
      </c>
    </row>
    <row r="576" spans="1:45" hidden="1" x14ac:dyDescent="0.25">
      <c r="B576" s="57" t="s">
        <v>909</v>
      </c>
      <c r="C576" s="57" t="s">
        <v>924</v>
      </c>
      <c r="D576" s="57" t="s">
        <v>925</v>
      </c>
      <c r="E576" s="57">
        <f t="shared" si="68"/>
        <v>10273</v>
      </c>
      <c r="F576" s="57">
        <v>3479</v>
      </c>
      <c r="G576" s="57">
        <v>143</v>
      </c>
      <c r="H576" s="57">
        <v>13</v>
      </c>
      <c r="I576" s="57">
        <v>1826</v>
      </c>
      <c r="J576" s="57">
        <v>223</v>
      </c>
      <c r="K576" s="57">
        <v>83</v>
      </c>
      <c r="L576" s="57">
        <v>119</v>
      </c>
      <c r="M576" s="57">
        <v>137</v>
      </c>
      <c r="N576" s="57">
        <v>432</v>
      </c>
      <c r="O576" s="57">
        <v>400</v>
      </c>
      <c r="P576" s="57">
        <v>177</v>
      </c>
      <c r="Q576" s="57">
        <v>243</v>
      </c>
      <c r="R576" s="57">
        <v>1280</v>
      </c>
      <c r="S576" s="57">
        <v>718</v>
      </c>
      <c r="T576" s="57">
        <v>545</v>
      </c>
      <c r="U576" s="57">
        <v>182</v>
      </c>
      <c r="V576" s="57">
        <v>90</v>
      </c>
      <c r="W576" s="57">
        <v>183</v>
      </c>
      <c r="AA576" s="57">
        <v>6979</v>
      </c>
      <c r="AB576" s="57">
        <v>2476</v>
      </c>
      <c r="AC576" s="57">
        <v>93</v>
      </c>
      <c r="AD576" s="57">
        <v>12</v>
      </c>
      <c r="AE576" s="57">
        <v>1104</v>
      </c>
      <c r="AF576" s="57">
        <v>185</v>
      </c>
      <c r="AG576" s="57">
        <v>60</v>
      </c>
      <c r="AH576" s="57">
        <v>89</v>
      </c>
      <c r="AI576" s="57">
        <v>103</v>
      </c>
      <c r="AJ576" s="57">
        <v>259</v>
      </c>
      <c r="AK576" s="57">
        <v>322</v>
      </c>
      <c r="AL576" s="57">
        <v>134</v>
      </c>
      <c r="AM576" s="57">
        <v>146</v>
      </c>
      <c r="AN576" s="57">
        <v>823</v>
      </c>
      <c r="AO576" s="57">
        <v>476</v>
      </c>
      <c r="AP576" s="57">
        <v>376</v>
      </c>
      <c r="AQ576" s="57">
        <v>129</v>
      </c>
      <c r="AR576" s="57">
        <v>68</v>
      </c>
      <c r="AS576" s="57">
        <v>124</v>
      </c>
    </row>
    <row r="577" spans="1:45" hidden="1" x14ac:dyDescent="0.25">
      <c r="B577" s="57" t="s">
        <v>909</v>
      </c>
      <c r="C577" s="57" t="s">
        <v>926</v>
      </c>
      <c r="D577" s="57" t="s">
        <v>927</v>
      </c>
      <c r="E577" s="57">
        <f t="shared" si="68"/>
        <v>10024</v>
      </c>
      <c r="F577" s="57">
        <v>2773</v>
      </c>
      <c r="G577" s="57">
        <v>133</v>
      </c>
      <c r="H577" s="57">
        <v>17</v>
      </c>
      <c r="I577" s="57">
        <v>1268</v>
      </c>
      <c r="J577" s="57">
        <v>208</v>
      </c>
      <c r="K577" s="57">
        <v>131</v>
      </c>
      <c r="L577" s="57">
        <v>139</v>
      </c>
      <c r="M577" s="57">
        <v>159</v>
      </c>
      <c r="N577" s="57">
        <v>763</v>
      </c>
      <c r="O577" s="57">
        <v>650</v>
      </c>
      <c r="P577" s="57">
        <v>98</v>
      </c>
      <c r="Q577" s="57">
        <v>79</v>
      </c>
      <c r="R577" s="57">
        <v>721</v>
      </c>
      <c r="S577" s="57">
        <v>1130</v>
      </c>
      <c r="T577" s="57">
        <v>1284</v>
      </c>
      <c r="U577" s="57">
        <v>240</v>
      </c>
      <c r="V577" s="57">
        <v>52</v>
      </c>
      <c r="W577" s="57">
        <v>179</v>
      </c>
      <c r="AA577" s="57">
        <v>6843</v>
      </c>
      <c r="AB577" s="57">
        <v>1967</v>
      </c>
      <c r="AC577" s="57">
        <v>93</v>
      </c>
      <c r="AD577" s="57">
        <v>15</v>
      </c>
      <c r="AE577" s="57">
        <v>869</v>
      </c>
      <c r="AF577" s="57">
        <v>163</v>
      </c>
      <c r="AG577" s="57">
        <v>114</v>
      </c>
      <c r="AH577" s="57">
        <v>105</v>
      </c>
      <c r="AI577" s="57">
        <v>119</v>
      </c>
      <c r="AJ577" s="57">
        <v>436</v>
      </c>
      <c r="AK577" s="57">
        <v>487</v>
      </c>
      <c r="AL577" s="57">
        <v>78</v>
      </c>
      <c r="AM577" s="57">
        <v>63</v>
      </c>
      <c r="AN577" s="57">
        <v>508</v>
      </c>
      <c r="AO577" s="57">
        <v>712</v>
      </c>
      <c r="AP577" s="57">
        <v>783</v>
      </c>
      <c r="AQ577" s="57">
        <v>174</v>
      </c>
      <c r="AR577" s="57">
        <v>35</v>
      </c>
      <c r="AS577" s="57">
        <v>122</v>
      </c>
    </row>
    <row r="578" spans="1:45" hidden="1" x14ac:dyDescent="0.25">
      <c r="B578" s="57" t="s">
        <v>909</v>
      </c>
      <c r="C578" s="57" t="s">
        <v>928</v>
      </c>
      <c r="D578" s="57" t="s">
        <v>929</v>
      </c>
      <c r="E578" s="57">
        <f t="shared" si="68"/>
        <v>9090</v>
      </c>
      <c r="F578" s="57">
        <v>6210</v>
      </c>
      <c r="G578" s="57">
        <v>236</v>
      </c>
      <c r="H578" s="57">
        <v>1</v>
      </c>
      <c r="I578" s="57">
        <v>654</v>
      </c>
      <c r="J578" s="57">
        <v>81</v>
      </c>
      <c r="K578" s="57">
        <v>55</v>
      </c>
      <c r="L578" s="57">
        <v>101</v>
      </c>
      <c r="M578" s="57">
        <v>72</v>
      </c>
      <c r="N578" s="57">
        <v>221</v>
      </c>
      <c r="O578" s="57">
        <v>284</v>
      </c>
      <c r="P578" s="57">
        <v>71</v>
      </c>
      <c r="Q578" s="57">
        <v>64</v>
      </c>
      <c r="R578" s="57">
        <v>534</v>
      </c>
      <c r="S578" s="57">
        <v>200</v>
      </c>
      <c r="T578" s="57">
        <v>166</v>
      </c>
      <c r="U578" s="57">
        <v>37</v>
      </c>
      <c r="V578" s="57">
        <v>40</v>
      </c>
      <c r="W578" s="57">
        <v>63</v>
      </c>
      <c r="AA578" s="57">
        <v>6720</v>
      </c>
      <c r="AB578" s="57">
        <v>4715</v>
      </c>
      <c r="AC578" s="57">
        <v>168</v>
      </c>
      <c r="AD578" s="57">
        <v>2</v>
      </c>
      <c r="AE578" s="57">
        <v>454</v>
      </c>
      <c r="AF578" s="57">
        <v>62</v>
      </c>
      <c r="AG578" s="57">
        <v>44</v>
      </c>
      <c r="AH578" s="57">
        <v>75</v>
      </c>
      <c r="AI578" s="57">
        <v>43</v>
      </c>
      <c r="AJ578" s="57">
        <v>147</v>
      </c>
      <c r="AK578" s="57">
        <v>198</v>
      </c>
      <c r="AL578" s="57">
        <v>47</v>
      </c>
      <c r="AM578" s="57">
        <v>35</v>
      </c>
      <c r="AN578" s="57">
        <v>358</v>
      </c>
      <c r="AO578" s="57">
        <v>138</v>
      </c>
      <c r="AP578" s="57">
        <v>126</v>
      </c>
      <c r="AQ578" s="57">
        <v>31</v>
      </c>
      <c r="AR578" s="57">
        <v>38</v>
      </c>
      <c r="AS578" s="57">
        <v>39</v>
      </c>
    </row>
    <row r="579" spans="1:45" hidden="1" x14ac:dyDescent="0.25">
      <c r="B579" s="57" t="s">
        <v>909</v>
      </c>
      <c r="C579" s="57" t="s">
        <v>930</v>
      </c>
      <c r="D579" s="57" t="s">
        <v>931</v>
      </c>
      <c r="E579" s="57">
        <f t="shared" si="68"/>
        <v>9485</v>
      </c>
      <c r="F579" s="57">
        <v>5195</v>
      </c>
      <c r="G579" s="57">
        <v>251</v>
      </c>
      <c r="H579" s="57">
        <v>2</v>
      </c>
      <c r="I579" s="57">
        <v>1263</v>
      </c>
      <c r="J579" s="57">
        <v>51</v>
      </c>
      <c r="K579" s="57">
        <v>53</v>
      </c>
      <c r="L579" s="57">
        <v>163</v>
      </c>
      <c r="M579" s="57">
        <v>121</v>
      </c>
      <c r="N579" s="57">
        <v>445</v>
      </c>
      <c r="O579" s="57">
        <v>513</v>
      </c>
      <c r="P579" s="57">
        <v>158</v>
      </c>
      <c r="Q579" s="57">
        <v>128</v>
      </c>
      <c r="R579" s="57">
        <v>676</v>
      </c>
      <c r="S579" s="57">
        <v>127</v>
      </c>
      <c r="T579" s="57">
        <v>87</v>
      </c>
      <c r="U579" s="57">
        <v>27</v>
      </c>
      <c r="V579" s="57">
        <v>76</v>
      </c>
      <c r="W579" s="57">
        <v>149</v>
      </c>
      <c r="AA579" s="57">
        <v>8881</v>
      </c>
      <c r="AB579" s="57">
        <v>5056</v>
      </c>
      <c r="AC579" s="57">
        <v>237</v>
      </c>
      <c r="AD579" s="57">
        <v>2</v>
      </c>
      <c r="AE579" s="57">
        <v>828</v>
      </c>
      <c r="AF579" s="57">
        <v>67</v>
      </c>
      <c r="AG579" s="57">
        <v>46</v>
      </c>
      <c r="AH579" s="57">
        <v>142</v>
      </c>
      <c r="AI579" s="57">
        <v>112</v>
      </c>
      <c r="AJ579" s="57">
        <v>392</v>
      </c>
      <c r="AK579" s="57">
        <v>481</v>
      </c>
      <c r="AL579" s="57">
        <v>121</v>
      </c>
      <c r="AM579" s="57">
        <v>101</v>
      </c>
      <c r="AN579" s="57">
        <v>559</v>
      </c>
      <c r="AO579" s="57">
        <v>257</v>
      </c>
      <c r="AP579" s="57">
        <v>230</v>
      </c>
      <c r="AQ579" s="57">
        <v>56</v>
      </c>
      <c r="AR579" s="57">
        <v>60</v>
      </c>
      <c r="AS579" s="57">
        <v>134</v>
      </c>
    </row>
    <row r="580" spans="1:45" hidden="1" x14ac:dyDescent="0.25">
      <c r="B580" s="57" t="s">
        <v>909</v>
      </c>
      <c r="C580" s="57" t="s">
        <v>932</v>
      </c>
      <c r="D580" s="57" t="s">
        <v>933</v>
      </c>
      <c r="E580" s="57">
        <f t="shared" ref="E580:E643" si="69">SUM(F580:W580)</f>
        <v>10287</v>
      </c>
      <c r="F580" s="57">
        <v>3619</v>
      </c>
      <c r="G580" s="57">
        <v>130</v>
      </c>
      <c r="H580" s="57">
        <v>40</v>
      </c>
      <c r="I580" s="57">
        <v>699</v>
      </c>
      <c r="J580" s="57">
        <v>242</v>
      </c>
      <c r="K580" s="57">
        <v>119</v>
      </c>
      <c r="L580" s="57">
        <v>107</v>
      </c>
      <c r="M580" s="57">
        <v>151</v>
      </c>
      <c r="N580" s="57">
        <v>347</v>
      </c>
      <c r="O580" s="57">
        <v>374</v>
      </c>
      <c r="P580" s="57">
        <v>98</v>
      </c>
      <c r="Q580" s="57">
        <v>74</v>
      </c>
      <c r="R580" s="57">
        <v>589</v>
      </c>
      <c r="S580" s="57">
        <v>1902</v>
      </c>
      <c r="T580" s="57">
        <v>1283</v>
      </c>
      <c r="U580" s="57">
        <v>326</v>
      </c>
      <c r="V580" s="57">
        <v>62</v>
      </c>
      <c r="W580" s="57">
        <v>125</v>
      </c>
      <c r="AA580" s="57">
        <v>7110</v>
      </c>
      <c r="AB580" s="57">
        <v>2659</v>
      </c>
      <c r="AC580" s="57">
        <v>98</v>
      </c>
      <c r="AD580" s="57">
        <v>36</v>
      </c>
      <c r="AE580" s="57">
        <v>491</v>
      </c>
      <c r="AF580" s="57">
        <v>186</v>
      </c>
      <c r="AG580" s="57">
        <v>89</v>
      </c>
      <c r="AH580" s="57">
        <v>79</v>
      </c>
      <c r="AI580" s="57">
        <v>122</v>
      </c>
      <c r="AJ580" s="57">
        <v>186</v>
      </c>
      <c r="AK580" s="57">
        <v>275</v>
      </c>
      <c r="AL580" s="57">
        <v>70</v>
      </c>
      <c r="AM580" s="57">
        <v>53</v>
      </c>
      <c r="AN580" s="57">
        <v>394</v>
      </c>
      <c r="AO580" s="57">
        <v>1179</v>
      </c>
      <c r="AP580" s="57">
        <v>810</v>
      </c>
      <c r="AQ580" s="57">
        <v>239</v>
      </c>
      <c r="AR580" s="57">
        <v>52</v>
      </c>
      <c r="AS580" s="57">
        <v>92</v>
      </c>
    </row>
    <row r="581" spans="1:45" hidden="1" x14ac:dyDescent="0.25">
      <c r="B581" s="57" t="s">
        <v>909</v>
      </c>
      <c r="C581" s="57" t="s">
        <v>934</v>
      </c>
      <c r="D581" s="57" t="s">
        <v>935</v>
      </c>
      <c r="E581" s="57">
        <f t="shared" si="69"/>
        <v>9968</v>
      </c>
      <c r="F581" s="57">
        <v>4812</v>
      </c>
      <c r="G581" s="57">
        <v>208</v>
      </c>
      <c r="H581" s="57">
        <v>13</v>
      </c>
      <c r="I581" s="57">
        <v>1061</v>
      </c>
      <c r="J581" s="57">
        <v>144</v>
      </c>
      <c r="K581" s="57">
        <v>85</v>
      </c>
      <c r="L581" s="57">
        <v>94</v>
      </c>
      <c r="M581" s="57">
        <v>147</v>
      </c>
      <c r="N581" s="57">
        <v>393</v>
      </c>
      <c r="O581" s="57">
        <v>527</v>
      </c>
      <c r="P581" s="57">
        <v>110</v>
      </c>
      <c r="Q581" s="57">
        <v>93</v>
      </c>
      <c r="R581" s="57">
        <v>1066</v>
      </c>
      <c r="S581" s="57">
        <v>592</v>
      </c>
      <c r="T581" s="57">
        <v>349</v>
      </c>
      <c r="U581" s="57">
        <v>104</v>
      </c>
      <c r="V581" s="57">
        <v>72</v>
      </c>
      <c r="W581" s="57">
        <v>98</v>
      </c>
      <c r="AA581" s="57">
        <v>8153</v>
      </c>
      <c r="AB581" s="57">
        <v>4103</v>
      </c>
      <c r="AC581" s="57">
        <v>167</v>
      </c>
      <c r="AD581" s="57">
        <v>11</v>
      </c>
      <c r="AE581" s="57">
        <v>793</v>
      </c>
      <c r="AF581" s="57">
        <v>128</v>
      </c>
      <c r="AG581" s="57">
        <v>67</v>
      </c>
      <c r="AH581" s="57">
        <v>73</v>
      </c>
      <c r="AI581" s="57">
        <v>128</v>
      </c>
      <c r="AJ581" s="57">
        <v>275</v>
      </c>
      <c r="AK581" s="57">
        <v>461</v>
      </c>
      <c r="AL581" s="57">
        <v>86</v>
      </c>
      <c r="AM581" s="57">
        <v>66</v>
      </c>
      <c r="AN581" s="57">
        <v>822</v>
      </c>
      <c r="AO581" s="57">
        <v>451</v>
      </c>
      <c r="AP581" s="57">
        <v>286</v>
      </c>
      <c r="AQ581" s="57">
        <v>96</v>
      </c>
      <c r="AR581" s="57">
        <v>62</v>
      </c>
      <c r="AS581" s="57">
        <v>78</v>
      </c>
    </row>
    <row r="582" spans="1:45" hidden="1" x14ac:dyDescent="0.25">
      <c r="B582" s="57" t="s">
        <v>909</v>
      </c>
      <c r="C582" s="57" t="s">
        <v>936</v>
      </c>
      <c r="D582" s="57" t="s">
        <v>937</v>
      </c>
      <c r="E582" s="57">
        <f t="shared" si="69"/>
        <v>9738</v>
      </c>
      <c r="F582" s="57">
        <v>5985</v>
      </c>
      <c r="G582" s="57">
        <v>250</v>
      </c>
      <c r="H582" s="57">
        <v>1</v>
      </c>
      <c r="I582" s="57">
        <v>1578</v>
      </c>
      <c r="J582" s="57">
        <v>78</v>
      </c>
      <c r="K582" s="57">
        <v>42</v>
      </c>
      <c r="L582" s="57">
        <v>154</v>
      </c>
      <c r="M582" s="57">
        <v>97</v>
      </c>
      <c r="N582" s="57">
        <v>292</v>
      </c>
      <c r="O582" s="57">
        <v>105</v>
      </c>
      <c r="P582" s="57">
        <v>53</v>
      </c>
      <c r="Q582" s="57">
        <v>170</v>
      </c>
      <c r="R582" s="57">
        <v>516</v>
      </c>
      <c r="S582" s="57">
        <v>125</v>
      </c>
      <c r="T582" s="57">
        <v>96</v>
      </c>
      <c r="U582" s="57">
        <v>41</v>
      </c>
      <c r="V582" s="57">
        <v>71</v>
      </c>
      <c r="W582" s="57">
        <v>84</v>
      </c>
      <c r="AA582" s="57">
        <v>7971</v>
      </c>
      <c r="AB582" s="57">
        <v>4949</v>
      </c>
      <c r="AC582" s="57">
        <v>196</v>
      </c>
      <c r="AD582" s="57">
        <v>1</v>
      </c>
      <c r="AE582" s="57">
        <v>1056</v>
      </c>
      <c r="AF582" s="57">
        <v>71</v>
      </c>
      <c r="AG582" s="57">
        <v>39</v>
      </c>
      <c r="AH582" s="57">
        <v>129</v>
      </c>
      <c r="AI582" s="57">
        <v>86</v>
      </c>
      <c r="AJ582" s="57">
        <v>241</v>
      </c>
      <c r="AK582" s="57">
        <v>91</v>
      </c>
      <c r="AL582" s="57">
        <v>47</v>
      </c>
      <c r="AM582" s="57">
        <v>101</v>
      </c>
      <c r="AN582" s="57">
        <v>450</v>
      </c>
      <c r="AO582" s="57">
        <v>185</v>
      </c>
      <c r="AP582" s="57">
        <v>142</v>
      </c>
      <c r="AQ582" s="57">
        <v>44</v>
      </c>
      <c r="AR582" s="57">
        <v>68</v>
      </c>
      <c r="AS582" s="57">
        <v>75</v>
      </c>
    </row>
    <row r="583" spans="1:45" hidden="1" x14ac:dyDescent="0.25">
      <c r="B583" s="57" t="s">
        <v>909</v>
      </c>
      <c r="C583" s="57" t="s">
        <v>938</v>
      </c>
      <c r="D583" s="57" t="s">
        <v>939</v>
      </c>
      <c r="E583" s="57">
        <f t="shared" si="69"/>
        <v>10414</v>
      </c>
      <c r="F583" s="57">
        <v>5569</v>
      </c>
      <c r="G583" s="57">
        <v>170</v>
      </c>
      <c r="H583" s="57">
        <v>18</v>
      </c>
      <c r="I583" s="57">
        <v>1017</v>
      </c>
      <c r="J583" s="57">
        <v>146</v>
      </c>
      <c r="K583" s="57">
        <v>42</v>
      </c>
      <c r="L583" s="57">
        <v>97</v>
      </c>
      <c r="M583" s="57">
        <v>86</v>
      </c>
      <c r="N583" s="57">
        <v>255</v>
      </c>
      <c r="O583" s="57">
        <v>744</v>
      </c>
      <c r="P583" s="57">
        <v>181</v>
      </c>
      <c r="Q583" s="57">
        <v>121</v>
      </c>
      <c r="R583" s="57">
        <v>973</v>
      </c>
      <c r="S583" s="57">
        <v>527</v>
      </c>
      <c r="T583" s="57">
        <v>217</v>
      </c>
      <c r="U583" s="57">
        <v>68</v>
      </c>
      <c r="V583" s="57">
        <v>74</v>
      </c>
      <c r="W583" s="57">
        <v>109</v>
      </c>
      <c r="AA583" s="57">
        <v>8032</v>
      </c>
      <c r="AB583" s="57">
        <v>4308</v>
      </c>
      <c r="AC583" s="57">
        <v>144</v>
      </c>
      <c r="AD583" s="57">
        <v>12</v>
      </c>
      <c r="AE583" s="57">
        <v>705</v>
      </c>
      <c r="AF583" s="57">
        <v>115</v>
      </c>
      <c r="AG583" s="57">
        <v>36</v>
      </c>
      <c r="AH583" s="57">
        <v>89</v>
      </c>
      <c r="AI583" s="57">
        <v>66</v>
      </c>
      <c r="AJ583" s="57">
        <v>197</v>
      </c>
      <c r="AK583" s="57">
        <v>666</v>
      </c>
      <c r="AL583" s="57">
        <v>139</v>
      </c>
      <c r="AM583" s="57">
        <v>63</v>
      </c>
      <c r="AN583" s="57">
        <v>685</v>
      </c>
      <c r="AO583" s="57">
        <v>435</v>
      </c>
      <c r="AP583" s="57">
        <v>193</v>
      </c>
      <c r="AQ583" s="57">
        <v>55</v>
      </c>
      <c r="AR583" s="57">
        <v>53</v>
      </c>
      <c r="AS583" s="57">
        <v>71</v>
      </c>
    </row>
    <row r="584" spans="1:45" hidden="1" x14ac:dyDescent="0.25">
      <c r="B584" s="57" t="s">
        <v>909</v>
      </c>
      <c r="C584" s="57" t="s">
        <v>940</v>
      </c>
      <c r="D584" s="57" t="s">
        <v>941</v>
      </c>
      <c r="E584" s="57">
        <f t="shared" si="69"/>
        <v>9798</v>
      </c>
      <c r="F584" s="57">
        <v>5533</v>
      </c>
      <c r="G584" s="57">
        <v>310</v>
      </c>
      <c r="H584" s="57">
        <v>3</v>
      </c>
      <c r="I584" s="57">
        <v>1775</v>
      </c>
      <c r="J584" s="57">
        <v>111</v>
      </c>
      <c r="K584" s="57">
        <v>53</v>
      </c>
      <c r="L584" s="57">
        <v>184</v>
      </c>
      <c r="M584" s="57">
        <v>112</v>
      </c>
      <c r="N584" s="57">
        <v>390</v>
      </c>
      <c r="O584" s="57">
        <v>123</v>
      </c>
      <c r="P584" s="57">
        <v>65</v>
      </c>
      <c r="Q584" s="57">
        <v>209</v>
      </c>
      <c r="R584" s="57">
        <v>368</v>
      </c>
      <c r="S584" s="57">
        <v>182</v>
      </c>
      <c r="T584" s="57">
        <v>188</v>
      </c>
      <c r="U584" s="57">
        <v>45</v>
      </c>
      <c r="V584" s="57">
        <v>47</v>
      </c>
      <c r="W584" s="57">
        <v>100</v>
      </c>
      <c r="AA584" s="57">
        <v>8526</v>
      </c>
      <c r="AB584" s="57">
        <v>4753</v>
      </c>
      <c r="AC584" s="57">
        <v>211</v>
      </c>
      <c r="AD584" s="57">
        <v>5</v>
      </c>
      <c r="AE584" s="57">
        <v>1134</v>
      </c>
      <c r="AF584" s="57">
        <v>137</v>
      </c>
      <c r="AG584" s="57">
        <v>41</v>
      </c>
      <c r="AH584" s="57">
        <v>171</v>
      </c>
      <c r="AI584" s="57">
        <v>102</v>
      </c>
      <c r="AJ584" s="57">
        <v>400</v>
      </c>
      <c r="AK584" s="57">
        <v>149</v>
      </c>
      <c r="AL584" s="57">
        <v>89</v>
      </c>
      <c r="AM584" s="57">
        <v>144</v>
      </c>
      <c r="AN584" s="57">
        <v>408</v>
      </c>
      <c r="AO584" s="57">
        <v>289</v>
      </c>
      <c r="AP584" s="57">
        <v>280</v>
      </c>
      <c r="AQ584" s="57">
        <v>64</v>
      </c>
      <c r="AR584" s="57">
        <v>47</v>
      </c>
      <c r="AS584" s="57">
        <v>102</v>
      </c>
    </row>
    <row r="585" spans="1:45" hidden="1" x14ac:dyDescent="0.25">
      <c r="B585" s="57" t="s">
        <v>909</v>
      </c>
      <c r="C585" s="57" t="s">
        <v>942</v>
      </c>
      <c r="D585" s="57" t="s">
        <v>70</v>
      </c>
      <c r="E585" s="57">
        <f t="shared" si="69"/>
        <v>8491</v>
      </c>
      <c r="F585" s="57">
        <v>5488</v>
      </c>
      <c r="G585" s="57">
        <v>152</v>
      </c>
      <c r="H585" s="57">
        <v>4</v>
      </c>
      <c r="I585" s="57">
        <v>1391</v>
      </c>
      <c r="J585" s="57">
        <v>30</v>
      </c>
      <c r="K585" s="57">
        <v>20</v>
      </c>
      <c r="L585" s="57">
        <v>144</v>
      </c>
      <c r="M585" s="57">
        <v>71</v>
      </c>
      <c r="N585" s="57">
        <v>297</v>
      </c>
      <c r="O585" s="57">
        <v>109</v>
      </c>
      <c r="P585" s="57">
        <v>26</v>
      </c>
      <c r="Q585" s="57">
        <v>93</v>
      </c>
      <c r="R585" s="57">
        <v>409</v>
      </c>
      <c r="S585" s="57">
        <v>48</v>
      </c>
      <c r="T585" s="57">
        <v>23</v>
      </c>
      <c r="U585" s="57">
        <v>10</v>
      </c>
      <c r="V585" s="57">
        <v>85</v>
      </c>
      <c r="W585" s="57">
        <v>91</v>
      </c>
      <c r="AA585" s="57">
        <v>8922</v>
      </c>
      <c r="AB585" s="57">
        <v>5726</v>
      </c>
      <c r="AC585" s="57">
        <v>164</v>
      </c>
      <c r="AD585" s="57">
        <v>6</v>
      </c>
      <c r="AE585" s="57">
        <v>1404</v>
      </c>
      <c r="AF585" s="57">
        <v>39</v>
      </c>
      <c r="AG585" s="57">
        <v>32</v>
      </c>
      <c r="AH585" s="57">
        <v>115</v>
      </c>
      <c r="AI585" s="57">
        <v>89</v>
      </c>
      <c r="AJ585" s="57">
        <v>278</v>
      </c>
      <c r="AK585" s="57">
        <v>99</v>
      </c>
      <c r="AL585" s="57">
        <v>30</v>
      </c>
      <c r="AM585" s="57">
        <v>94</v>
      </c>
      <c r="AN585" s="57">
        <v>456</v>
      </c>
      <c r="AO585" s="57">
        <v>120</v>
      </c>
      <c r="AP585" s="57">
        <v>75</v>
      </c>
      <c r="AQ585" s="57">
        <v>19</v>
      </c>
      <c r="AR585" s="57">
        <v>71</v>
      </c>
      <c r="AS585" s="57">
        <v>105</v>
      </c>
    </row>
    <row r="586" spans="1:45" hidden="1" x14ac:dyDescent="0.25">
      <c r="B586" s="57" t="s">
        <v>909</v>
      </c>
      <c r="C586" s="57" t="s">
        <v>943</v>
      </c>
      <c r="D586" s="57" t="s">
        <v>944</v>
      </c>
      <c r="E586" s="57">
        <f t="shared" si="69"/>
        <v>9862</v>
      </c>
      <c r="F586" s="57">
        <v>5476</v>
      </c>
      <c r="G586" s="57">
        <v>289</v>
      </c>
      <c r="H586" s="57">
        <v>11</v>
      </c>
      <c r="I586" s="57">
        <v>1128</v>
      </c>
      <c r="J586" s="57">
        <v>75</v>
      </c>
      <c r="K586" s="57">
        <v>51</v>
      </c>
      <c r="L586" s="57">
        <v>153</v>
      </c>
      <c r="M586" s="57">
        <v>116</v>
      </c>
      <c r="N586" s="57">
        <v>348</v>
      </c>
      <c r="O586" s="57">
        <v>275</v>
      </c>
      <c r="P586" s="57">
        <v>52</v>
      </c>
      <c r="Q586" s="57">
        <v>138</v>
      </c>
      <c r="R586" s="57">
        <v>1230</v>
      </c>
      <c r="S586" s="57">
        <v>171</v>
      </c>
      <c r="T586" s="57">
        <v>125</v>
      </c>
      <c r="U586" s="57">
        <v>25</v>
      </c>
      <c r="V586" s="57">
        <v>112</v>
      </c>
      <c r="W586" s="57">
        <v>87</v>
      </c>
      <c r="AA586" s="57">
        <v>8525</v>
      </c>
      <c r="AB586" s="57">
        <v>4766</v>
      </c>
      <c r="AC586" s="57">
        <v>213</v>
      </c>
      <c r="AD586" s="57">
        <v>11</v>
      </c>
      <c r="AE586" s="57">
        <v>868</v>
      </c>
      <c r="AF586" s="57">
        <v>80</v>
      </c>
      <c r="AG586" s="57">
        <v>44</v>
      </c>
      <c r="AH586" s="57">
        <v>134</v>
      </c>
      <c r="AI586" s="57">
        <v>94</v>
      </c>
      <c r="AJ586" s="57">
        <v>316</v>
      </c>
      <c r="AK586" s="57">
        <v>245</v>
      </c>
      <c r="AL586" s="57">
        <v>70</v>
      </c>
      <c r="AM586" s="57">
        <v>103</v>
      </c>
      <c r="AN586" s="57">
        <v>1038</v>
      </c>
      <c r="AO586" s="57">
        <v>200</v>
      </c>
      <c r="AP586" s="57">
        <v>115</v>
      </c>
      <c r="AQ586" s="57">
        <v>38</v>
      </c>
      <c r="AR586" s="57">
        <v>113</v>
      </c>
      <c r="AS586" s="57">
        <v>77</v>
      </c>
    </row>
    <row r="587" spans="1:45" hidden="1" x14ac:dyDescent="0.25">
      <c r="B587" s="57" t="s">
        <v>909</v>
      </c>
      <c r="C587" s="57" t="s">
        <v>945</v>
      </c>
      <c r="D587" s="57" t="s">
        <v>946</v>
      </c>
      <c r="E587" s="57">
        <f t="shared" si="69"/>
        <v>11197</v>
      </c>
      <c r="F587" s="57">
        <v>6705</v>
      </c>
      <c r="G587" s="57">
        <v>236</v>
      </c>
      <c r="H587" s="57">
        <v>24</v>
      </c>
      <c r="I587" s="57">
        <v>1952</v>
      </c>
      <c r="J587" s="57">
        <v>76</v>
      </c>
      <c r="K587" s="57">
        <v>34</v>
      </c>
      <c r="L587" s="57">
        <v>182</v>
      </c>
      <c r="M587" s="57">
        <v>148</v>
      </c>
      <c r="N587" s="57">
        <v>322</v>
      </c>
      <c r="O587" s="57">
        <v>328</v>
      </c>
      <c r="P587" s="57">
        <v>73</v>
      </c>
      <c r="Q587" s="57">
        <v>121</v>
      </c>
      <c r="R587" s="57">
        <v>443</v>
      </c>
      <c r="S587" s="57">
        <v>200</v>
      </c>
      <c r="T587" s="57">
        <v>116</v>
      </c>
      <c r="U587" s="57">
        <v>49</v>
      </c>
      <c r="V587" s="57">
        <v>90</v>
      </c>
      <c r="W587" s="57">
        <v>98</v>
      </c>
      <c r="AA587" s="57">
        <v>10117</v>
      </c>
      <c r="AB587" s="57">
        <v>6018</v>
      </c>
      <c r="AC587" s="57">
        <v>197</v>
      </c>
      <c r="AD587" s="57">
        <v>22</v>
      </c>
      <c r="AE587" s="57">
        <v>1367</v>
      </c>
      <c r="AF587" s="57">
        <v>97</v>
      </c>
      <c r="AG587" s="57">
        <v>41</v>
      </c>
      <c r="AH587" s="57">
        <v>178</v>
      </c>
      <c r="AI587" s="57">
        <v>144</v>
      </c>
      <c r="AJ587" s="57">
        <v>280</v>
      </c>
      <c r="AK587" s="57">
        <v>317</v>
      </c>
      <c r="AL587" s="57">
        <v>78</v>
      </c>
      <c r="AM587" s="57">
        <v>97</v>
      </c>
      <c r="AN587" s="57">
        <v>442</v>
      </c>
      <c r="AO587" s="57">
        <v>304</v>
      </c>
      <c r="AP587" s="57">
        <v>250</v>
      </c>
      <c r="AQ587" s="57">
        <v>86</v>
      </c>
      <c r="AR587" s="57">
        <v>91</v>
      </c>
      <c r="AS587" s="57">
        <v>108</v>
      </c>
    </row>
    <row r="588" spans="1:45" hidden="1" x14ac:dyDescent="0.25">
      <c r="A588" s="57" t="s">
        <v>949</v>
      </c>
      <c r="B588" s="57" t="s">
        <v>949</v>
      </c>
      <c r="C588" s="57" t="s">
        <v>947</v>
      </c>
      <c r="D588" s="57" t="s">
        <v>948</v>
      </c>
      <c r="E588" s="57">
        <f t="shared" si="69"/>
        <v>15141</v>
      </c>
      <c r="F588" s="57">
        <v>3657</v>
      </c>
      <c r="G588" s="57">
        <v>123</v>
      </c>
      <c r="H588" s="57">
        <v>24</v>
      </c>
      <c r="I588" s="57">
        <v>3137</v>
      </c>
      <c r="J588" s="57">
        <v>237</v>
      </c>
      <c r="K588" s="57">
        <v>169</v>
      </c>
      <c r="L588" s="57">
        <v>152</v>
      </c>
      <c r="M588" s="57">
        <v>179</v>
      </c>
      <c r="N588" s="57">
        <v>762</v>
      </c>
      <c r="O588" s="57">
        <v>783</v>
      </c>
      <c r="P588" s="57">
        <v>1188</v>
      </c>
      <c r="Q588" s="57">
        <v>574</v>
      </c>
      <c r="R588" s="57">
        <v>559</v>
      </c>
      <c r="S588" s="57">
        <v>2114</v>
      </c>
      <c r="T588" s="57">
        <v>691</v>
      </c>
      <c r="U588" s="57">
        <v>344</v>
      </c>
      <c r="V588" s="57">
        <v>189</v>
      </c>
      <c r="W588" s="57">
        <v>259</v>
      </c>
      <c r="AA588" s="57">
        <v>21094</v>
      </c>
      <c r="AB588" s="57">
        <v>7675</v>
      </c>
      <c r="AC588" s="57">
        <v>207</v>
      </c>
      <c r="AD588" s="57">
        <v>23</v>
      </c>
      <c r="AE588" s="57">
        <v>2994</v>
      </c>
      <c r="AF588" s="57">
        <v>282</v>
      </c>
      <c r="AG588" s="57">
        <v>206</v>
      </c>
      <c r="AH588" s="57">
        <v>195</v>
      </c>
      <c r="AI588" s="57">
        <v>213</v>
      </c>
      <c r="AJ588" s="57">
        <v>1375</v>
      </c>
      <c r="AK588" s="57">
        <v>992</v>
      </c>
      <c r="AL588" s="57">
        <v>1410</v>
      </c>
      <c r="AM588" s="57">
        <v>451</v>
      </c>
      <c r="AN588" s="57">
        <v>701</v>
      </c>
      <c r="AO588" s="57">
        <v>2397</v>
      </c>
      <c r="AP588" s="57">
        <v>1040</v>
      </c>
      <c r="AQ588" s="57">
        <v>448</v>
      </c>
      <c r="AR588" s="57">
        <v>164</v>
      </c>
      <c r="AS588" s="57">
        <v>321</v>
      </c>
    </row>
    <row r="589" spans="1:45" hidden="1" x14ac:dyDescent="0.25">
      <c r="B589" s="57" t="s">
        <v>949</v>
      </c>
      <c r="C589" s="57" t="s">
        <v>950</v>
      </c>
      <c r="D589" s="57" t="s">
        <v>951</v>
      </c>
      <c r="E589" s="57">
        <f t="shared" si="69"/>
        <v>15982</v>
      </c>
      <c r="F589" s="57">
        <v>2130</v>
      </c>
      <c r="G589" s="57">
        <v>91</v>
      </c>
      <c r="H589" s="57">
        <v>26</v>
      </c>
      <c r="I589" s="57">
        <v>1251</v>
      </c>
      <c r="J589" s="57">
        <v>188</v>
      </c>
      <c r="K589" s="57">
        <v>114</v>
      </c>
      <c r="L589" s="57">
        <v>162</v>
      </c>
      <c r="M589" s="57">
        <v>169</v>
      </c>
      <c r="N589" s="57">
        <v>2442</v>
      </c>
      <c r="O589" s="57">
        <v>2490</v>
      </c>
      <c r="P589" s="57">
        <v>2325</v>
      </c>
      <c r="Q589" s="57">
        <v>67</v>
      </c>
      <c r="R589" s="57">
        <v>1387</v>
      </c>
      <c r="S589" s="57">
        <v>1477</v>
      </c>
      <c r="T589" s="57">
        <v>683</v>
      </c>
      <c r="U589" s="57">
        <v>318</v>
      </c>
      <c r="V589" s="57">
        <v>190</v>
      </c>
      <c r="W589" s="57">
        <v>472</v>
      </c>
      <c r="AA589" s="57">
        <v>13019</v>
      </c>
      <c r="AB589" s="57">
        <v>2124</v>
      </c>
      <c r="AC589" s="57">
        <v>74</v>
      </c>
      <c r="AD589" s="57">
        <v>21</v>
      </c>
      <c r="AE589" s="57">
        <v>1000</v>
      </c>
      <c r="AF589" s="57">
        <v>173</v>
      </c>
      <c r="AG589" s="57">
        <v>108</v>
      </c>
      <c r="AH589" s="57">
        <v>150</v>
      </c>
      <c r="AI589" s="57">
        <v>147</v>
      </c>
      <c r="AJ589" s="57">
        <v>1724</v>
      </c>
      <c r="AK589" s="57">
        <v>2085</v>
      </c>
      <c r="AL589" s="57">
        <v>1808</v>
      </c>
      <c r="AM589" s="57">
        <v>56</v>
      </c>
      <c r="AN589" s="57">
        <v>991</v>
      </c>
      <c r="AO589" s="57">
        <v>1248</v>
      </c>
      <c r="AP589" s="57">
        <v>531</v>
      </c>
      <c r="AQ589" s="57">
        <v>296</v>
      </c>
      <c r="AR589" s="57">
        <v>154</v>
      </c>
      <c r="AS589" s="57">
        <v>329</v>
      </c>
    </row>
    <row r="590" spans="1:45" hidden="1" x14ac:dyDescent="0.25">
      <c r="B590" s="57" t="s">
        <v>949</v>
      </c>
      <c r="C590" s="57" t="s">
        <v>952</v>
      </c>
      <c r="D590" s="57" t="s">
        <v>953</v>
      </c>
      <c r="E590" s="57">
        <f t="shared" si="69"/>
        <v>14810</v>
      </c>
      <c r="F590" s="57">
        <v>3868</v>
      </c>
      <c r="G590" s="57">
        <v>106</v>
      </c>
      <c r="H590" s="57">
        <v>22</v>
      </c>
      <c r="I590" s="57">
        <v>2047</v>
      </c>
      <c r="J590" s="57">
        <v>271</v>
      </c>
      <c r="K590" s="57">
        <v>232</v>
      </c>
      <c r="L590" s="57">
        <v>101</v>
      </c>
      <c r="M590" s="57">
        <v>244</v>
      </c>
      <c r="N590" s="57">
        <v>492</v>
      </c>
      <c r="O590" s="57">
        <v>457</v>
      </c>
      <c r="P590" s="57">
        <v>1314</v>
      </c>
      <c r="Q590" s="57">
        <v>223</v>
      </c>
      <c r="R590" s="57">
        <v>586</v>
      </c>
      <c r="S590" s="57">
        <v>3087</v>
      </c>
      <c r="T590" s="57">
        <v>897</v>
      </c>
      <c r="U590" s="57">
        <v>461</v>
      </c>
      <c r="V590" s="57">
        <v>133</v>
      </c>
      <c r="W590" s="57">
        <v>269</v>
      </c>
      <c r="AA590" s="57">
        <v>17366</v>
      </c>
      <c r="AB590" s="57">
        <v>5986</v>
      </c>
      <c r="AC590" s="57">
        <v>179</v>
      </c>
      <c r="AD590" s="57">
        <v>23</v>
      </c>
      <c r="AE590" s="57">
        <v>2014</v>
      </c>
      <c r="AF590" s="57">
        <v>291</v>
      </c>
      <c r="AG590" s="57">
        <v>218</v>
      </c>
      <c r="AH590" s="57">
        <v>109</v>
      </c>
      <c r="AI590" s="57">
        <v>249</v>
      </c>
      <c r="AJ590" s="57">
        <v>791</v>
      </c>
      <c r="AK590" s="57">
        <v>620</v>
      </c>
      <c r="AL590" s="57">
        <v>1289</v>
      </c>
      <c r="AM590" s="57">
        <v>224</v>
      </c>
      <c r="AN590" s="57">
        <v>575</v>
      </c>
      <c r="AO590" s="57">
        <v>2854</v>
      </c>
      <c r="AP590" s="57">
        <v>1025</v>
      </c>
      <c r="AQ590" s="57">
        <v>487</v>
      </c>
      <c r="AR590" s="57">
        <v>131</v>
      </c>
      <c r="AS590" s="57">
        <v>301</v>
      </c>
    </row>
    <row r="591" spans="1:45" hidden="1" x14ac:dyDescent="0.25">
      <c r="B591" s="57" t="s">
        <v>949</v>
      </c>
      <c r="C591" s="57" t="s">
        <v>954</v>
      </c>
      <c r="D591" s="57" t="s">
        <v>955</v>
      </c>
      <c r="E591" s="57">
        <f t="shared" si="69"/>
        <v>15996</v>
      </c>
      <c r="F591" s="57">
        <v>4747</v>
      </c>
      <c r="G591" s="57">
        <v>125</v>
      </c>
      <c r="H591" s="57">
        <v>28</v>
      </c>
      <c r="I591" s="57">
        <v>2377</v>
      </c>
      <c r="J591" s="57">
        <v>247</v>
      </c>
      <c r="K591" s="57">
        <v>250</v>
      </c>
      <c r="L591" s="57">
        <v>151</v>
      </c>
      <c r="M591" s="57">
        <v>251</v>
      </c>
      <c r="N591" s="57">
        <v>790</v>
      </c>
      <c r="O591" s="57">
        <v>383</v>
      </c>
      <c r="P591" s="57">
        <v>993</v>
      </c>
      <c r="Q591" s="57">
        <v>519</v>
      </c>
      <c r="R591" s="57">
        <v>590</v>
      </c>
      <c r="S591" s="57">
        <v>2956</v>
      </c>
      <c r="T591" s="57">
        <v>540</v>
      </c>
      <c r="U591" s="57">
        <v>401</v>
      </c>
      <c r="V591" s="57">
        <v>248</v>
      </c>
      <c r="W591" s="57">
        <v>400</v>
      </c>
      <c r="AA591" s="57">
        <v>12332</v>
      </c>
      <c r="AB591" s="57">
        <v>3964</v>
      </c>
      <c r="AC591" s="57">
        <v>96</v>
      </c>
      <c r="AD591" s="57">
        <v>26</v>
      </c>
      <c r="AE591" s="57">
        <v>1614</v>
      </c>
      <c r="AF591" s="57">
        <v>208</v>
      </c>
      <c r="AG591" s="57">
        <v>213</v>
      </c>
      <c r="AH591" s="57">
        <v>116</v>
      </c>
      <c r="AI591" s="57">
        <v>189</v>
      </c>
      <c r="AJ591" s="57">
        <v>472</v>
      </c>
      <c r="AK591" s="57">
        <v>368</v>
      </c>
      <c r="AL591" s="57">
        <v>811</v>
      </c>
      <c r="AM591" s="57">
        <v>260</v>
      </c>
      <c r="AN591" s="57">
        <v>433</v>
      </c>
      <c r="AO591" s="57">
        <v>2261</v>
      </c>
      <c r="AP591" s="57">
        <v>465</v>
      </c>
      <c r="AQ591" s="57">
        <v>352</v>
      </c>
      <c r="AR591" s="57">
        <v>218</v>
      </c>
      <c r="AS591" s="57">
        <v>266</v>
      </c>
    </row>
    <row r="592" spans="1:45" hidden="1" x14ac:dyDescent="0.25">
      <c r="B592" s="57" t="s">
        <v>949</v>
      </c>
      <c r="C592" s="57" t="s">
        <v>956</v>
      </c>
      <c r="D592" s="57" t="s">
        <v>957</v>
      </c>
      <c r="E592" s="57">
        <f t="shared" si="69"/>
        <v>13411</v>
      </c>
      <c r="F592" s="57">
        <v>3748</v>
      </c>
      <c r="G592" s="57">
        <v>76</v>
      </c>
      <c r="H592" s="57">
        <v>22</v>
      </c>
      <c r="I592" s="57">
        <v>2388</v>
      </c>
      <c r="J592" s="57">
        <v>207</v>
      </c>
      <c r="K592" s="57">
        <v>224</v>
      </c>
      <c r="L592" s="57">
        <v>113</v>
      </c>
      <c r="M592" s="57">
        <v>227</v>
      </c>
      <c r="N592" s="57">
        <v>415</v>
      </c>
      <c r="O592" s="57">
        <v>285</v>
      </c>
      <c r="P592" s="57">
        <v>714</v>
      </c>
      <c r="Q592" s="57">
        <v>241</v>
      </c>
      <c r="R592" s="57">
        <v>503</v>
      </c>
      <c r="S592" s="57">
        <v>2768</v>
      </c>
      <c r="T592" s="57">
        <v>675</v>
      </c>
      <c r="U592" s="57">
        <v>386</v>
      </c>
      <c r="V592" s="57">
        <v>122</v>
      </c>
      <c r="W592" s="57">
        <v>297</v>
      </c>
      <c r="AA592" s="57">
        <v>11115</v>
      </c>
      <c r="AB592" s="57">
        <v>3408</v>
      </c>
      <c r="AC592" s="57">
        <v>89</v>
      </c>
      <c r="AD592" s="57">
        <v>20</v>
      </c>
      <c r="AE592" s="57">
        <v>1840</v>
      </c>
      <c r="AF592" s="57">
        <v>188</v>
      </c>
      <c r="AG592" s="57">
        <v>187</v>
      </c>
      <c r="AH592" s="57">
        <v>98</v>
      </c>
      <c r="AI592" s="57">
        <v>191</v>
      </c>
      <c r="AJ592" s="57">
        <v>397</v>
      </c>
      <c r="AK592" s="57">
        <v>260</v>
      </c>
      <c r="AL592" s="57">
        <v>615</v>
      </c>
      <c r="AM592" s="57">
        <v>157</v>
      </c>
      <c r="AN592" s="57">
        <v>418</v>
      </c>
      <c r="AO592" s="57">
        <v>2083</v>
      </c>
      <c r="AP592" s="57">
        <v>521</v>
      </c>
      <c r="AQ592" s="57">
        <v>327</v>
      </c>
      <c r="AR592" s="57">
        <v>92</v>
      </c>
      <c r="AS592" s="57">
        <v>224</v>
      </c>
    </row>
    <row r="593" spans="1:45" hidden="1" x14ac:dyDescent="0.25">
      <c r="B593" s="57" t="s">
        <v>949</v>
      </c>
      <c r="C593" s="57" t="s">
        <v>958</v>
      </c>
      <c r="D593" s="57" t="s">
        <v>959</v>
      </c>
      <c r="E593" s="57">
        <f t="shared" si="69"/>
        <v>15917</v>
      </c>
      <c r="F593" s="57">
        <v>1562</v>
      </c>
      <c r="G593" s="57">
        <v>110</v>
      </c>
      <c r="H593" s="57">
        <v>56</v>
      </c>
      <c r="I593" s="57">
        <v>1153</v>
      </c>
      <c r="J593" s="57">
        <v>108</v>
      </c>
      <c r="K593" s="57">
        <v>88</v>
      </c>
      <c r="L593" s="57">
        <v>147</v>
      </c>
      <c r="M593" s="57">
        <v>144</v>
      </c>
      <c r="N593" s="57">
        <v>3611</v>
      </c>
      <c r="O593" s="57">
        <v>3008</v>
      </c>
      <c r="P593" s="57">
        <v>1718</v>
      </c>
      <c r="Q593" s="57">
        <v>104</v>
      </c>
      <c r="R593" s="57">
        <v>1872</v>
      </c>
      <c r="S593" s="57">
        <v>960</v>
      </c>
      <c r="T593" s="57">
        <v>462</v>
      </c>
      <c r="U593" s="57">
        <v>250</v>
      </c>
      <c r="V593" s="57">
        <v>192</v>
      </c>
      <c r="W593" s="57">
        <v>372</v>
      </c>
      <c r="AA593" s="57">
        <v>15413</v>
      </c>
      <c r="AB593" s="57">
        <v>2551</v>
      </c>
      <c r="AC593" s="57">
        <v>98</v>
      </c>
      <c r="AD593" s="57">
        <v>54</v>
      </c>
      <c r="AE593" s="57">
        <v>1064</v>
      </c>
      <c r="AF593" s="57">
        <v>127</v>
      </c>
      <c r="AG593" s="57">
        <v>93</v>
      </c>
      <c r="AH593" s="57">
        <v>144</v>
      </c>
      <c r="AI593" s="57">
        <v>141</v>
      </c>
      <c r="AJ593" s="57">
        <v>2839</v>
      </c>
      <c r="AK593" s="57">
        <v>2768</v>
      </c>
      <c r="AL593" s="57">
        <v>1563</v>
      </c>
      <c r="AM593" s="57">
        <v>115</v>
      </c>
      <c r="AN593" s="57">
        <v>1535</v>
      </c>
      <c r="AO593" s="57">
        <v>1045</v>
      </c>
      <c r="AP593" s="57">
        <v>512</v>
      </c>
      <c r="AQ593" s="57">
        <v>264</v>
      </c>
      <c r="AR593" s="57">
        <v>178</v>
      </c>
      <c r="AS593" s="57">
        <v>322</v>
      </c>
    </row>
    <row r="594" spans="1:45" hidden="1" x14ac:dyDescent="0.25">
      <c r="B594" s="57" t="s">
        <v>949</v>
      </c>
      <c r="C594" s="57" t="s">
        <v>960</v>
      </c>
      <c r="D594" s="57" t="s">
        <v>961</v>
      </c>
      <c r="E594" s="57">
        <f t="shared" si="69"/>
        <v>13866</v>
      </c>
      <c r="F594" s="57">
        <v>683</v>
      </c>
      <c r="G594" s="57">
        <v>44</v>
      </c>
      <c r="H594" s="57">
        <v>12</v>
      </c>
      <c r="I594" s="57">
        <v>542</v>
      </c>
      <c r="J594" s="57">
        <v>46</v>
      </c>
      <c r="K594" s="57">
        <v>74</v>
      </c>
      <c r="L594" s="57">
        <v>88</v>
      </c>
      <c r="M594" s="57">
        <v>68</v>
      </c>
      <c r="N594" s="57">
        <v>5235</v>
      </c>
      <c r="O594" s="57">
        <v>2388</v>
      </c>
      <c r="P594" s="57">
        <v>1867</v>
      </c>
      <c r="Q594" s="57">
        <v>54</v>
      </c>
      <c r="R594" s="57">
        <v>1113</v>
      </c>
      <c r="S594" s="57">
        <v>715</v>
      </c>
      <c r="T594" s="57">
        <v>358</v>
      </c>
      <c r="U594" s="57">
        <v>169</v>
      </c>
      <c r="V594" s="57">
        <v>104</v>
      </c>
      <c r="W594" s="57">
        <v>306</v>
      </c>
      <c r="AA594" s="57">
        <v>11236</v>
      </c>
      <c r="AB594" s="57">
        <v>878</v>
      </c>
      <c r="AC594" s="57">
        <v>55</v>
      </c>
      <c r="AD594" s="57">
        <v>15</v>
      </c>
      <c r="AE594" s="57">
        <v>512</v>
      </c>
      <c r="AF594" s="57">
        <v>47</v>
      </c>
      <c r="AG594" s="57">
        <v>74</v>
      </c>
      <c r="AH594" s="57">
        <v>88</v>
      </c>
      <c r="AI594" s="57">
        <v>57</v>
      </c>
      <c r="AJ594" s="57">
        <v>3566</v>
      </c>
      <c r="AK594" s="57">
        <v>1915</v>
      </c>
      <c r="AL594" s="57">
        <v>1485</v>
      </c>
      <c r="AM594" s="57">
        <v>52</v>
      </c>
      <c r="AN594" s="57">
        <v>1012</v>
      </c>
      <c r="AO594" s="57">
        <v>681</v>
      </c>
      <c r="AP594" s="57">
        <v>313</v>
      </c>
      <c r="AQ594" s="57">
        <v>145</v>
      </c>
      <c r="AR594" s="57">
        <v>106</v>
      </c>
      <c r="AS594" s="57">
        <v>235</v>
      </c>
    </row>
    <row r="595" spans="1:45" hidden="1" x14ac:dyDescent="0.25">
      <c r="B595" s="57" t="s">
        <v>949</v>
      </c>
      <c r="C595" s="57" t="s">
        <v>962</v>
      </c>
      <c r="D595" s="57" t="s">
        <v>963</v>
      </c>
      <c r="E595" s="57">
        <f t="shared" si="69"/>
        <v>15575</v>
      </c>
      <c r="F595" s="57">
        <v>3391</v>
      </c>
      <c r="G595" s="57">
        <v>79</v>
      </c>
      <c r="H595" s="57">
        <v>38</v>
      </c>
      <c r="I595" s="57">
        <v>1515</v>
      </c>
      <c r="J595" s="57">
        <v>242</v>
      </c>
      <c r="K595" s="57">
        <v>260</v>
      </c>
      <c r="L595" s="57">
        <v>178</v>
      </c>
      <c r="M595" s="57">
        <v>203</v>
      </c>
      <c r="N595" s="57">
        <v>1178</v>
      </c>
      <c r="O595" s="57">
        <v>1367</v>
      </c>
      <c r="P595" s="57">
        <v>1887</v>
      </c>
      <c r="Q595" s="57">
        <v>119</v>
      </c>
      <c r="R595" s="57">
        <v>997</v>
      </c>
      <c r="S595" s="57">
        <v>2178</v>
      </c>
      <c r="T595" s="57">
        <v>894</v>
      </c>
      <c r="U595" s="57">
        <v>452</v>
      </c>
      <c r="V595" s="57">
        <v>224</v>
      </c>
      <c r="W595" s="57">
        <v>373</v>
      </c>
      <c r="AA595" s="57">
        <v>12705</v>
      </c>
      <c r="AB595" s="57">
        <v>3055</v>
      </c>
      <c r="AC595" s="57">
        <v>70</v>
      </c>
      <c r="AD595" s="57">
        <v>35</v>
      </c>
      <c r="AE595" s="57">
        <v>1199</v>
      </c>
      <c r="AF595" s="57">
        <v>204</v>
      </c>
      <c r="AG595" s="57">
        <v>224</v>
      </c>
      <c r="AH595" s="57">
        <v>148</v>
      </c>
      <c r="AI595" s="57">
        <v>176</v>
      </c>
      <c r="AJ595" s="57">
        <v>928</v>
      </c>
      <c r="AK595" s="57">
        <v>1142</v>
      </c>
      <c r="AL595" s="57">
        <v>1499</v>
      </c>
      <c r="AM595" s="57">
        <v>93</v>
      </c>
      <c r="AN595" s="57">
        <v>687</v>
      </c>
      <c r="AO595" s="57">
        <v>1720</v>
      </c>
      <c r="AP595" s="57">
        <v>671</v>
      </c>
      <c r="AQ595" s="57">
        <v>389</v>
      </c>
      <c r="AR595" s="57">
        <v>193</v>
      </c>
      <c r="AS595" s="57">
        <v>272</v>
      </c>
    </row>
    <row r="596" spans="1:45" hidden="1" x14ac:dyDescent="0.25">
      <c r="B596" s="57" t="s">
        <v>949</v>
      </c>
      <c r="C596" s="57" t="s">
        <v>964</v>
      </c>
      <c r="D596" s="57" t="s">
        <v>965</v>
      </c>
      <c r="E596" s="57">
        <f t="shared" si="69"/>
        <v>16257</v>
      </c>
      <c r="F596" s="57">
        <v>3364</v>
      </c>
      <c r="G596" s="57">
        <v>193</v>
      </c>
      <c r="H596" s="57">
        <v>6</v>
      </c>
      <c r="I596" s="57">
        <v>2279</v>
      </c>
      <c r="J596" s="57">
        <v>342</v>
      </c>
      <c r="K596" s="57">
        <v>175</v>
      </c>
      <c r="L596" s="57">
        <v>174</v>
      </c>
      <c r="M596" s="57">
        <v>193</v>
      </c>
      <c r="N596" s="57">
        <v>1108</v>
      </c>
      <c r="O596" s="57">
        <v>1199</v>
      </c>
      <c r="P596" s="57">
        <v>1844</v>
      </c>
      <c r="Q596" s="57">
        <v>128</v>
      </c>
      <c r="R596" s="57">
        <v>562</v>
      </c>
      <c r="S596" s="57">
        <v>2198</v>
      </c>
      <c r="T596" s="57">
        <v>1315</v>
      </c>
      <c r="U596" s="57">
        <v>547</v>
      </c>
      <c r="V596" s="57">
        <v>227</v>
      </c>
      <c r="W596" s="57">
        <v>403</v>
      </c>
      <c r="AA596" s="57">
        <v>11764</v>
      </c>
      <c r="AB596" s="57">
        <v>2354</v>
      </c>
      <c r="AC596" s="57">
        <v>136</v>
      </c>
      <c r="AD596" s="57">
        <v>5</v>
      </c>
      <c r="AE596" s="57">
        <v>1519</v>
      </c>
      <c r="AF596" s="57">
        <v>267</v>
      </c>
      <c r="AG596" s="57">
        <v>142</v>
      </c>
      <c r="AH596" s="57">
        <v>149</v>
      </c>
      <c r="AI596" s="57">
        <v>145</v>
      </c>
      <c r="AJ596" s="57">
        <v>802</v>
      </c>
      <c r="AK596" s="57">
        <v>931</v>
      </c>
      <c r="AL596" s="57">
        <v>1450</v>
      </c>
      <c r="AM596" s="57">
        <v>98</v>
      </c>
      <c r="AN596" s="57">
        <v>386</v>
      </c>
      <c r="AO596" s="57">
        <v>1609</v>
      </c>
      <c r="AP596" s="57">
        <v>900</v>
      </c>
      <c r="AQ596" s="57">
        <v>412</v>
      </c>
      <c r="AR596" s="57">
        <v>201</v>
      </c>
      <c r="AS596" s="57">
        <v>258</v>
      </c>
    </row>
    <row r="597" spans="1:45" hidden="1" x14ac:dyDescent="0.25">
      <c r="B597" s="57" t="s">
        <v>949</v>
      </c>
      <c r="C597" s="57" t="s">
        <v>966</v>
      </c>
      <c r="D597" s="57" t="s">
        <v>967</v>
      </c>
      <c r="E597" s="57">
        <f t="shared" si="69"/>
        <v>17362</v>
      </c>
      <c r="F597" s="57">
        <v>2771</v>
      </c>
      <c r="G597" s="57">
        <v>206</v>
      </c>
      <c r="H597" s="57">
        <v>19</v>
      </c>
      <c r="I597" s="57">
        <v>2529</v>
      </c>
      <c r="J597" s="57">
        <v>245</v>
      </c>
      <c r="K597" s="57">
        <v>176</v>
      </c>
      <c r="L597" s="57">
        <v>133</v>
      </c>
      <c r="M597" s="57">
        <v>233</v>
      </c>
      <c r="N597" s="57">
        <v>2095</v>
      </c>
      <c r="O597" s="57">
        <v>1421</v>
      </c>
      <c r="P597" s="57">
        <v>2515</v>
      </c>
      <c r="Q597" s="57">
        <v>200</v>
      </c>
      <c r="R597" s="57">
        <v>714</v>
      </c>
      <c r="S597" s="57">
        <v>1912</v>
      </c>
      <c r="T597" s="57">
        <v>1078</v>
      </c>
      <c r="U597" s="57">
        <v>424</v>
      </c>
      <c r="V597" s="57">
        <v>226</v>
      </c>
      <c r="W597" s="57">
        <v>465</v>
      </c>
      <c r="AA597" s="57">
        <v>14213</v>
      </c>
      <c r="AB597" s="57">
        <v>2595</v>
      </c>
      <c r="AC597" s="57">
        <v>168</v>
      </c>
      <c r="AD597" s="57">
        <v>17</v>
      </c>
      <c r="AE597" s="57">
        <v>1704</v>
      </c>
      <c r="AF597" s="57">
        <v>208</v>
      </c>
      <c r="AG597" s="57">
        <v>143</v>
      </c>
      <c r="AH597" s="57">
        <v>118</v>
      </c>
      <c r="AI597" s="57">
        <v>186</v>
      </c>
      <c r="AJ597" s="57">
        <v>1759</v>
      </c>
      <c r="AK597" s="57">
        <v>1267</v>
      </c>
      <c r="AL597" s="57">
        <v>1993</v>
      </c>
      <c r="AM597" s="57">
        <v>129</v>
      </c>
      <c r="AN597" s="57">
        <v>627</v>
      </c>
      <c r="AO597" s="57">
        <v>1575</v>
      </c>
      <c r="AP597" s="57">
        <v>839</v>
      </c>
      <c r="AQ597" s="57">
        <v>359</v>
      </c>
      <c r="AR597" s="57">
        <v>189</v>
      </c>
      <c r="AS597" s="57">
        <v>337</v>
      </c>
    </row>
    <row r="598" spans="1:45" hidden="1" x14ac:dyDescent="0.25">
      <c r="B598" s="57" t="s">
        <v>949</v>
      </c>
      <c r="C598" s="57" t="s">
        <v>968</v>
      </c>
      <c r="D598" s="57" t="s">
        <v>969</v>
      </c>
      <c r="E598" s="57">
        <f t="shared" si="69"/>
        <v>15885</v>
      </c>
      <c r="F598" s="57">
        <v>759</v>
      </c>
      <c r="G598" s="57">
        <v>28</v>
      </c>
      <c r="H598" s="57">
        <v>21</v>
      </c>
      <c r="I598" s="57">
        <v>798</v>
      </c>
      <c r="J598" s="57">
        <v>53</v>
      </c>
      <c r="K598" s="57">
        <v>73</v>
      </c>
      <c r="L598" s="57">
        <v>125</v>
      </c>
      <c r="M598" s="57">
        <v>130</v>
      </c>
      <c r="N598" s="57">
        <v>5242</v>
      </c>
      <c r="O598" s="57">
        <v>3165</v>
      </c>
      <c r="P598" s="57">
        <v>2508</v>
      </c>
      <c r="Q598" s="57">
        <v>44</v>
      </c>
      <c r="R598" s="57">
        <v>931</v>
      </c>
      <c r="S598" s="57">
        <v>867</v>
      </c>
      <c r="T598" s="57">
        <v>581</v>
      </c>
      <c r="U598" s="57">
        <v>203</v>
      </c>
      <c r="V598" s="57">
        <v>73</v>
      </c>
      <c r="W598" s="57">
        <v>284</v>
      </c>
      <c r="AA598" s="57">
        <v>12739</v>
      </c>
      <c r="AB598" s="57">
        <v>925</v>
      </c>
      <c r="AC598" s="57">
        <v>30</v>
      </c>
      <c r="AD598" s="57">
        <v>20</v>
      </c>
      <c r="AE598" s="57">
        <v>618</v>
      </c>
      <c r="AF598" s="57">
        <v>53</v>
      </c>
      <c r="AG598" s="57">
        <v>57</v>
      </c>
      <c r="AH598" s="57">
        <v>114</v>
      </c>
      <c r="AI598" s="57">
        <v>111</v>
      </c>
      <c r="AJ598" s="57">
        <v>3805</v>
      </c>
      <c r="AK598" s="57">
        <v>2676</v>
      </c>
      <c r="AL598" s="57">
        <v>1980</v>
      </c>
      <c r="AM598" s="57">
        <v>34</v>
      </c>
      <c r="AN598" s="57">
        <v>714</v>
      </c>
      <c r="AO598" s="57">
        <v>718</v>
      </c>
      <c r="AP598" s="57">
        <v>417</v>
      </c>
      <c r="AQ598" s="57">
        <v>167</v>
      </c>
      <c r="AR598" s="57">
        <v>76</v>
      </c>
      <c r="AS598" s="57">
        <v>224</v>
      </c>
    </row>
    <row r="599" spans="1:45" hidden="1" x14ac:dyDescent="0.25">
      <c r="B599" s="57" t="s">
        <v>949</v>
      </c>
      <c r="C599" s="57" t="s">
        <v>970</v>
      </c>
      <c r="D599" s="57" t="s">
        <v>971</v>
      </c>
      <c r="E599" s="57">
        <f t="shared" si="69"/>
        <v>15113</v>
      </c>
      <c r="F599" s="57">
        <v>720</v>
      </c>
      <c r="G599" s="57">
        <v>66</v>
      </c>
      <c r="H599" s="57">
        <v>4</v>
      </c>
      <c r="I599" s="57">
        <v>824</v>
      </c>
      <c r="J599" s="57">
        <v>53</v>
      </c>
      <c r="K599" s="57">
        <v>85</v>
      </c>
      <c r="L599" s="57">
        <v>108</v>
      </c>
      <c r="M599" s="57">
        <v>135</v>
      </c>
      <c r="N599" s="57">
        <v>4852</v>
      </c>
      <c r="O599" s="57">
        <v>2945</v>
      </c>
      <c r="P599" s="57">
        <v>2486</v>
      </c>
      <c r="Q599" s="57">
        <v>73</v>
      </c>
      <c r="R599" s="57">
        <v>718</v>
      </c>
      <c r="S599" s="57">
        <v>964</v>
      </c>
      <c r="T599" s="57">
        <v>487</v>
      </c>
      <c r="U599" s="57">
        <v>213</v>
      </c>
      <c r="V599" s="57">
        <v>106</v>
      </c>
      <c r="W599" s="57">
        <v>274</v>
      </c>
      <c r="AA599" s="57">
        <v>13297</v>
      </c>
      <c r="AB599" s="57">
        <v>1408</v>
      </c>
      <c r="AC599" s="57">
        <v>108</v>
      </c>
      <c r="AD599" s="57">
        <v>3</v>
      </c>
      <c r="AE599" s="57">
        <v>643</v>
      </c>
      <c r="AF599" s="57">
        <v>61</v>
      </c>
      <c r="AG599" s="57">
        <v>86</v>
      </c>
      <c r="AH599" s="57">
        <v>103</v>
      </c>
      <c r="AI599" s="57">
        <v>116</v>
      </c>
      <c r="AJ599" s="57">
        <v>3669</v>
      </c>
      <c r="AK599" s="57">
        <v>2488</v>
      </c>
      <c r="AL599" s="57">
        <v>2091</v>
      </c>
      <c r="AM599" s="57">
        <v>56</v>
      </c>
      <c r="AN599" s="57">
        <v>652</v>
      </c>
      <c r="AO599" s="57">
        <v>849</v>
      </c>
      <c r="AP599" s="57">
        <v>460</v>
      </c>
      <c r="AQ599" s="57">
        <v>190</v>
      </c>
      <c r="AR599" s="57">
        <v>109</v>
      </c>
      <c r="AS599" s="57">
        <v>205</v>
      </c>
    </row>
    <row r="600" spans="1:45" hidden="1" x14ac:dyDescent="0.25">
      <c r="B600" s="57" t="s">
        <v>949</v>
      </c>
      <c r="C600" s="57" t="s">
        <v>972</v>
      </c>
      <c r="D600" s="57" t="s">
        <v>973</v>
      </c>
      <c r="E600" s="57">
        <f t="shared" si="69"/>
        <v>16633</v>
      </c>
      <c r="F600" s="57">
        <v>1722</v>
      </c>
      <c r="G600" s="57">
        <v>95</v>
      </c>
      <c r="H600" s="57">
        <v>16</v>
      </c>
      <c r="I600" s="57">
        <v>1157</v>
      </c>
      <c r="J600" s="57">
        <v>205</v>
      </c>
      <c r="K600" s="57">
        <v>183</v>
      </c>
      <c r="L600" s="57">
        <v>128</v>
      </c>
      <c r="M600" s="57">
        <v>218</v>
      </c>
      <c r="N600" s="57">
        <v>2276</v>
      </c>
      <c r="O600" s="57">
        <v>2145</v>
      </c>
      <c r="P600" s="57">
        <v>3244</v>
      </c>
      <c r="Q600" s="57">
        <v>30</v>
      </c>
      <c r="R600" s="57">
        <v>1191</v>
      </c>
      <c r="S600" s="57">
        <v>2060</v>
      </c>
      <c r="T600" s="57">
        <v>937</v>
      </c>
      <c r="U600" s="57">
        <v>439</v>
      </c>
      <c r="V600" s="57">
        <v>190</v>
      </c>
      <c r="W600" s="57">
        <v>397</v>
      </c>
      <c r="AA600" s="57">
        <v>13768</v>
      </c>
      <c r="AB600" s="57">
        <v>1799</v>
      </c>
      <c r="AC600" s="57">
        <v>96</v>
      </c>
      <c r="AD600" s="57">
        <v>16</v>
      </c>
      <c r="AE600" s="57">
        <v>921</v>
      </c>
      <c r="AF600" s="57">
        <v>172</v>
      </c>
      <c r="AG600" s="57">
        <v>162</v>
      </c>
      <c r="AH600" s="57">
        <v>118</v>
      </c>
      <c r="AI600" s="57">
        <v>206</v>
      </c>
      <c r="AJ600" s="57">
        <v>1778</v>
      </c>
      <c r="AK600" s="57">
        <v>1777</v>
      </c>
      <c r="AL600" s="57">
        <v>2625</v>
      </c>
      <c r="AM600" s="57">
        <v>16</v>
      </c>
      <c r="AN600" s="57">
        <v>927</v>
      </c>
      <c r="AO600" s="57">
        <v>1589</v>
      </c>
      <c r="AP600" s="57">
        <v>686</v>
      </c>
      <c r="AQ600" s="57">
        <v>373</v>
      </c>
      <c r="AR600" s="57">
        <v>172</v>
      </c>
      <c r="AS600" s="57">
        <v>335</v>
      </c>
    </row>
    <row r="601" spans="1:45" hidden="1" x14ac:dyDescent="0.25">
      <c r="B601" s="57" t="s">
        <v>949</v>
      </c>
      <c r="C601" s="57" t="s">
        <v>974</v>
      </c>
      <c r="D601" s="57" t="s">
        <v>975</v>
      </c>
      <c r="E601" s="57">
        <f t="shared" si="69"/>
        <v>15318</v>
      </c>
      <c r="F601" s="57">
        <v>1598</v>
      </c>
      <c r="G601" s="57">
        <v>93</v>
      </c>
      <c r="H601" s="57">
        <v>25</v>
      </c>
      <c r="I601" s="57">
        <v>1117</v>
      </c>
      <c r="J601" s="57">
        <v>132</v>
      </c>
      <c r="K601" s="57">
        <v>150</v>
      </c>
      <c r="L601" s="57">
        <v>116</v>
      </c>
      <c r="M601" s="57">
        <v>178</v>
      </c>
      <c r="N601" s="57">
        <v>3076</v>
      </c>
      <c r="O601" s="57">
        <v>2189</v>
      </c>
      <c r="P601" s="57">
        <v>2952</v>
      </c>
      <c r="Q601" s="57">
        <v>55</v>
      </c>
      <c r="R601" s="57">
        <v>860</v>
      </c>
      <c r="S601" s="57">
        <v>1287</v>
      </c>
      <c r="T601" s="57">
        <v>755</v>
      </c>
      <c r="U601" s="57">
        <v>280</v>
      </c>
      <c r="V601" s="57">
        <v>154</v>
      </c>
      <c r="W601" s="57">
        <v>301</v>
      </c>
      <c r="AA601" s="57">
        <v>12199</v>
      </c>
      <c r="AB601" s="57">
        <v>1412</v>
      </c>
      <c r="AC601" s="57">
        <v>75</v>
      </c>
      <c r="AD601" s="57">
        <v>23</v>
      </c>
      <c r="AE601" s="57">
        <v>826</v>
      </c>
      <c r="AF601" s="57">
        <v>118</v>
      </c>
      <c r="AG601" s="57">
        <v>129</v>
      </c>
      <c r="AH601" s="57">
        <v>103</v>
      </c>
      <c r="AI601" s="57">
        <v>157</v>
      </c>
      <c r="AJ601" s="57">
        <v>2315</v>
      </c>
      <c r="AK601" s="57">
        <v>1791</v>
      </c>
      <c r="AL601" s="57">
        <v>2327</v>
      </c>
      <c r="AM601" s="57">
        <v>49</v>
      </c>
      <c r="AN601" s="57">
        <v>709</v>
      </c>
      <c r="AO601" s="57">
        <v>1024</v>
      </c>
      <c r="AP601" s="57">
        <v>535</v>
      </c>
      <c r="AQ601" s="57">
        <v>230</v>
      </c>
      <c r="AR601" s="57">
        <v>114</v>
      </c>
      <c r="AS601" s="57">
        <v>262</v>
      </c>
    </row>
    <row r="602" spans="1:45" hidden="1" x14ac:dyDescent="0.25">
      <c r="B602" s="57" t="s">
        <v>949</v>
      </c>
      <c r="C602" s="57" t="s">
        <v>976</v>
      </c>
      <c r="D602" s="57" t="s">
        <v>977</v>
      </c>
      <c r="E602" s="57">
        <f t="shared" si="69"/>
        <v>15470</v>
      </c>
      <c r="F602" s="57">
        <v>2406</v>
      </c>
      <c r="G602" s="57">
        <v>81</v>
      </c>
      <c r="H602" s="57">
        <v>22</v>
      </c>
      <c r="I602" s="57">
        <v>1608</v>
      </c>
      <c r="J602" s="57">
        <v>244</v>
      </c>
      <c r="K602" s="57">
        <v>188</v>
      </c>
      <c r="L602" s="57">
        <v>122</v>
      </c>
      <c r="M602" s="57">
        <v>241</v>
      </c>
      <c r="N602" s="57">
        <v>1598</v>
      </c>
      <c r="O602" s="57">
        <v>1152</v>
      </c>
      <c r="P602" s="57">
        <v>2569</v>
      </c>
      <c r="Q602" s="57">
        <v>169</v>
      </c>
      <c r="R602" s="57">
        <v>986</v>
      </c>
      <c r="S602" s="57">
        <v>2129</v>
      </c>
      <c r="T602" s="57">
        <v>904</v>
      </c>
      <c r="U602" s="57">
        <v>493</v>
      </c>
      <c r="V602" s="57">
        <v>160</v>
      </c>
      <c r="W602" s="57">
        <v>398</v>
      </c>
      <c r="AA602" s="57">
        <v>12285</v>
      </c>
      <c r="AB602" s="57">
        <v>2333</v>
      </c>
      <c r="AC602" s="57">
        <v>79</v>
      </c>
      <c r="AD602" s="57">
        <v>15</v>
      </c>
      <c r="AE602" s="57">
        <v>1154</v>
      </c>
      <c r="AF602" s="57">
        <v>186</v>
      </c>
      <c r="AG602" s="57">
        <v>163</v>
      </c>
      <c r="AH602" s="57">
        <v>109</v>
      </c>
      <c r="AI602" s="57">
        <v>205</v>
      </c>
      <c r="AJ602" s="57">
        <v>1222</v>
      </c>
      <c r="AK602" s="57">
        <v>944</v>
      </c>
      <c r="AL602" s="57">
        <v>1927</v>
      </c>
      <c r="AM602" s="57">
        <v>100</v>
      </c>
      <c r="AN602" s="57">
        <v>647</v>
      </c>
      <c r="AO602" s="57">
        <v>1650</v>
      </c>
      <c r="AP602" s="57">
        <v>688</v>
      </c>
      <c r="AQ602" s="57">
        <v>420</v>
      </c>
      <c r="AR602" s="57">
        <v>125</v>
      </c>
      <c r="AS602" s="57">
        <v>318</v>
      </c>
    </row>
    <row r="603" spans="1:45" hidden="1" x14ac:dyDescent="0.25">
      <c r="B603" s="57" t="s">
        <v>949</v>
      </c>
      <c r="C603" s="57" t="s">
        <v>978</v>
      </c>
      <c r="D603" s="57" t="s">
        <v>979</v>
      </c>
      <c r="E603" s="57">
        <f t="shared" si="69"/>
        <v>16404</v>
      </c>
      <c r="F603" s="57">
        <v>3110</v>
      </c>
      <c r="G603" s="57">
        <v>121</v>
      </c>
      <c r="H603" s="57">
        <v>19</v>
      </c>
      <c r="I603" s="57">
        <v>2119</v>
      </c>
      <c r="J603" s="57">
        <v>251</v>
      </c>
      <c r="K603" s="57">
        <v>161</v>
      </c>
      <c r="L603" s="57">
        <v>140</v>
      </c>
      <c r="M603" s="57">
        <v>211</v>
      </c>
      <c r="N603" s="57">
        <v>1037</v>
      </c>
      <c r="O603" s="57">
        <v>1278</v>
      </c>
      <c r="P603" s="57">
        <v>2021</v>
      </c>
      <c r="Q603" s="57">
        <v>108</v>
      </c>
      <c r="R603" s="57">
        <v>1392</v>
      </c>
      <c r="S603" s="57">
        <v>2427</v>
      </c>
      <c r="T603" s="57">
        <v>905</v>
      </c>
      <c r="U603" s="57">
        <v>489</v>
      </c>
      <c r="V603" s="57">
        <v>161</v>
      </c>
      <c r="W603" s="57">
        <v>454</v>
      </c>
      <c r="AA603" s="57">
        <v>16620</v>
      </c>
      <c r="AB603" s="57">
        <v>3814</v>
      </c>
      <c r="AC603" s="57">
        <v>146</v>
      </c>
      <c r="AD603" s="57">
        <v>19</v>
      </c>
      <c r="AE603" s="57">
        <v>1901</v>
      </c>
      <c r="AF603" s="57">
        <v>254</v>
      </c>
      <c r="AG603" s="57">
        <v>173</v>
      </c>
      <c r="AH603" s="57">
        <v>147</v>
      </c>
      <c r="AI603" s="57">
        <v>198</v>
      </c>
      <c r="AJ603" s="57">
        <v>1253</v>
      </c>
      <c r="AK603" s="57">
        <v>1162</v>
      </c>
      <c r="AL603" s="57">
        <v>1709</v>
      </c>
      <c r="AM603" s="57">
        <v>124</v>
      </c>
      <c r="AN603" s="57">
        <v>1130</v>
      </c>
      <c r="AO603" s="57">
        <v>2677</v>
      </c>
      <c r="AP603" s="57">
        <v>877</v>
      </c>
      <c r="AQ603" s="57">
        <v>489</v>
      </c>
      <c r="AR603" s="57">
        <v>147</v>
      </c>
      <c r="AS603" s="57">
        <v>400</v>
      </c>
    </row>
    <row r="604" spans="1:45" hidden="1" x14ac:dyDescent="0.25">
      <c r="B604" s="57" t="s">
        <v>949</v>
      </c>
      <c r="C604" s="57" t="s">
        <v>980</v>
      </c>
      <c r="D604" s="57" t="s">
        <v>981</v>
      </c>
      <c r="E604" s="57">
        <f t="shared" si="69"/>
        <v>10679</v>
      </c>
      <c r="F604" s="57">
        <v>3078</v>
      </c>
      <c r="G604" s="57">
        <v>121</v>
      </c>
      <c r="H604" s="57">
        <v>7</v>
      </c>
      <c r="I604" s="57">
        <v>1697</v>
      </c>
      <c r="J604" s="57">
        <v>177</v>
      </c>
      <c r="K604" s="57">
        <v>206</v>
      </c>
      <c r="L604" s="57">
        <v>89</v>
      </c>
      <c r="M604" s="57">
        <v>159</v>
      </c>
      <c r="N604" s="57">
        <v>769</v>
      </c>
      <c r="O604" s="57">
        <v>295</v>
      </c>
      <c r="P604" s="57">
        <v>385</v>
      </c>
      <c r="Q604" s="57">
        <v>381</v>
      </c>
      <c r="R604" s="57">
        <v>353</v>
      </c>
      <c r="S604" s="57">
        <v>1968</v>
      </c>
      <c r="T604" s="57">
        <v>338</v>
      </c>
      <c r="U604" s="57">
        <v>291</v>
      </c>
      <c r="V604" s="57">
        <v>120</v>
      </c>
      <c r="W604" s="57">
        <v>245</v>
      </c>
      <c r="AA604" s="57">
        <v>11141</v>
      </c>
      <c r="AB604" s="57">
        <v>4341</v>
      </c>
      <c r="AC604" s="57">
        <v>119</v>
      </c>
      <c r="AD604" s="57">
        <v>7</v>
      </c>
      <c r="AE604" s="57">
        <v>1346</v>
      </c>
      <c r="AF604" s="57">
        <v>176</v>
      </c>
      <c r="AG604" s="57">
        <v>177</v>
      </c>
      <c r="AH604" s="57">
        <v>96</v>
      </c>
      <c r="AI604" s="57">
        <v>144</v>
      </c>
      <c r="AJ604" s="57">
        <v>593</v>
      </c>
      <c r="AK604" s="57">
        <v>358</v>
      </c>
      <c r="AL604" s="57">
        <v>387</v>
      </c>
      <c r="AM604" s="57">
        <v>241</v>
      </c>
      <c r="AN604" s="57">
        <v>385</v>
      </c>
      <c r="AO604" s="57">
        <v>1748</v>
      </c>
      <c r="AP604" s="57">
        <v>404</v>
      </c>
      <c r="AQ604" s="57">
        <v>307</v>
      </c>
      <c r="AR604" s="57">
        <v>102</v>
      </c>
      <c r="AS604" s="57">
        <v>210</v>
      </c>
    </row>
    <row r="605" spans="1:45" hidden="1" x14ac:dyDescent="0.25">
      <c r="B605" s="57" t="s">
        <v>949</v>
      </c>
      <c r="C605" s="57" t="s">
        <v>982</v>
      </c>
      <c r="D605" s="57" t="s">
        <v>983</v>
      </c>
      <c r="E605" s="57">
        <f t="shared" si="69"/>
        <v>17768</v>
      </c>
      <c r="F605" s="57">
        <v>3719</v>
      </c>
      <c r="G605" s="57">
        <v>238</v>
      </c>
      <c r="H605" s="57">
        <v>55</v>
      </c>
      <c r="I605" s="57">
        <v>3229</v>
      </c>
      <c r="J605" s="57">
        <v>260</v>
      </c>
      <c r="K605" s="57">
        <v>252</v>
      </c>
      <c r="L605" s="57">
        <v>182</v>
      </c>
      <c r="M605" s="57">
        <v>290</v>
      </c>
      <c r="N605" s="57">
        <v>1429</v>
      </c>
      <c r="O605" s="57">
        <v>749</v>
      </c>
      <c r="P605" s="57">
        <v>1448</v>
      </c>
      <c r="Q605" s="57">
        <v>549</v>
      </c>
      <c r="R605" s="57">
        <v>860</v>
      </c>
      <c r="S605" s="57">
        <v>2281</v>
      </c>
      <c r="T605" s="57">
        <v>1069</v>
      </c>
      <c r="U605" s="57">
        <v>439</v>
      </c>
      <c r="V605" s="57">
        <v>338</v>
      </c>
      <c r="W605" s="57">
        <v>381</v>
      </c>
      <c r="AA605" s="57">
        <v>23967</v>
      </c>
      <c r="AB605" s="57">
        <v>7894</v>
      </c>
      <c r="AC605" s="57">
        <v>424</v>
      </c>
      <c r="AD605" s="57">
        <v>55</v>
      </c>
      <c r="AE605" s="57">
        <v>3137</v>
      </c>
      <c r="AF605" s="57">
        <v>312</v>
      </c>
      <c r="AG605" s="57">
        <v>287</v>
      </c>
      <c r="AH605" s="57">
        <v>204</v>
      </c>
      <c r="AI605" s="57">
        <v>274</v>
      </c>
      <c r="AJ605" s="57">
        <v>1736</v>
      </c>
      <c r="AK605" s="57">
        <v>996</v>
      </c>
      <c r="AL605" s="57">
        <v>1662</v>
      </c>
      <c r="AM605" s="57">
        <v>381</v>
      </c>
      <c r="AN605" s="57">
        <v>964</v>
      </c>
      <c r="AO605" s="57">
        <v>2830</v>
      </c>
      <c r="AP605" s="57">
        <v>1511</v>
      </c>
      <c r="AQ605" s="57">
        <v>579</v>
      </c>
      <c r="AR605" s="57">
        <v>292</v>
      </c>
      <c r="AS605" s="57">
        <v>429</v>
      </c>
    </row>
    <row r="606" spans="1:45" hidden="1" x14ac:dyDescent="0.25">
      <c r="B606" s="57" t="s">
        <v>949</v>
      </c>
      <c r="C606" s="57" t="s">
        <v>984</v>
      </c>
      <c r="D606" s="57" t="s">
        <v>985</v>
      </c>
      <c r="E606" s="57">
        <f t="shared" si="69"/>
        <v>14846</v>
      </c>
      <c r="F606" s="57">
        <v>1516</v>
      </c>
      <c r="G606" s="57">
        <v>55</v>
      </c>
      <c r="H606" s="57">
        <v>34</v>
      </c>
      <c r="I606" s="57">
        <v>1032</v>
      </c>
      <c r="J606" s="57">
        <v>110</v>
      </c>
      <c r="K606" s="57">
        <v>85</v>
      </c>
      <c r="L606" s="57">
        <v>91</v>
      </c>
      <c r="M606" s="57">
        <v>183</v>
      </c>
      <c r="N606" s="57">
        <v>3088</v>
      </c>
      <c r="O606" s="57">
        <v>2042</v>
      </c>
      <c r="P606" s="57">
        <v>1523</v>
      </c>
      <c r="Q606" s="57">
        <v>58</v>
      </c>
      <c r="R606" s="57">
        <v>2731</v>
      </c>
      <c r="S606" s="57">
        <v>1050</v>
      </c>
      <c r="T606" s="57">
        <v>401</v>
      </c>
      <c r="U606" s="57">
        <v>251</v>
      </c>
      <c r="V606" s="57">
        <v>132</v>
      </c>
      <c r="W606" s="57">
        <v>464</v>
      </c>
      <c r="AA606" s="57">
        <v>11312</v>
      </c>
      <c r="AB606" s="57">
        <v>1466</v>
      </c>
      <c r="AC606" s="57">
        <v>58</v>
      </c>
      <c r="AD606" s="57">
        <v>30</v>
      </c>
      <c r="AE606" s="57">
        <v>816</v>
      </c>
      <c r="AF606" s="57">
        <v>108</v>
      </c>
      <c r="AG606" s="57">
        <v>64</v>
      </c>
      <c r="AH606" s="57">
        <v>74</v>
      </c>
      <c r="AI606" s="57">
        <v>151</v>
      </c>
      <c r="AJ606" s="57">
        <v>1986</v>
      </c>
      <c r="AK606" s="57">
        <v>1629</v>
      </c>
      <c r="AL606" s="57">
        <v>1185</v>
      </c>
      <c r="AM606" s="57">
        <v>39</v>
      </c>
      <c r="AN606" s="57">
        <v>1891</v>
      </c>
      <c r="AO606" s="57">
        <v>825</v>
      </c>
      <c r="AP606" s="57">
        <v>309</v>
      </c>
      <c r="AQ606" s="57">
        <v>223</v>
      </c>
      <c r="AR606" s="57">
        <v>115</v>
      </c>
      <c r="AS606" s="57">
        <v>343</v>
      </c>
    </row>
    <row r="607" spans="1:45" hidden="1" x14ac:dyDescent="0.25">
      <c r="B607" s="57" t="s">
        <v>949</v>
      </c>
      <c r="C607" s="57" t="s">
        <v>986</v>
      </c>
      <c r="D607" s="57" t="s">
        <v>987</v>
      </c>
      <c r="E607" s="57">
        <f t="shared" si="69"/>
        <v>15551</v>
      </c>
      <c r="F607" s="57">
        <v>2967</v>
      </c>
      <c r="G607" s="57">
        <v>121</v>
      </c>
      <c r="H607" s="57">
        <v>6</v>
      </c>
      <c r="I607" s="57">
        <v>2267</v>
      </c>
      <c r="J607" s="57">
        <v>339</v>
      </c>
      <c r="K607" s="57">
        <v>174</v>
      </c>
      <c r="L607" s="57">
        <v>177</v>
      </c>
      <c r="M607" s="57">
        <v>336</v>
      </c>
      <c r="N607" s="57">
        <v>989</v>
      </c>
      <c r="O607" s="57">
        <v>566</v>
      </c>
      <c r="P607" s="57">
        <v>1761</v>
      </c>
      <c r="Q607" s="57">
        <v>234</v>
      </c>
      <c r="R607" s="57">
        <v>1007</v>
      </c>
      <c r="S607" s="57">
        <v>2413</v>
      </c>
      <c r="T607" s="57">
        <v>1080</v>
      </c>
      <c r="U607" s="57">
        <v>545</v>
      </c>
      <c r="V607" s="57">
        <v>234</v>
      </c>
      <c r="W607" s="57">
        <v>335</v>
      </c>
      <c r="AA607" s="57">
        <v>11852</v>
      </c>
      <c r="AB607" s="57">
        <v>2615</v>
      </c>
      <c r="AC607" s="57">
        <v>93</v>
      </c>
      <c r="AD607" s="57">
        <v>7</v>
      </c>
      <c r="AE607" s="57">
        <v>1529</v>
      </c>
      <c r="AF607" s="57">
        <v>286</v>
      </c>
      <c r="AG607" s="57">
        <v>127</v>
      </c>
      <c r="AH607" s="57">
        <v>131</v>
      </c>
      <c r="AI607" s="57">
        <v>291</v>
      </c>
      <c r="AJ607" s="57">
        <v>724</v>
      </c>
      <c r="AK607" s="57">
        <v>464</v>
      </c>
      <c r="AL607" s="57">
        <v>1333</v>
      </c>
      <c r="AM607" s="57">
        <v>171</v>
      </c>
      <c r="AN607" s="57">
        <v>609</v>
      </c>
      <c r="AO607" s="57">
        <v>1877</v>
      </c>
      <c r="AP607" s="57">
        <v>763</v>
      </c>
      <c r="AQ607" s="57">
        <v>426</v>
      </c>
      <c r="AR607" s="57">
        <v>176</v>
      </c>
      <c r="AS607" s="57">
        <v>230</v>
      </c>
    </row>
    <row r="608" spans="1:45" hidden="1" x14ac:dyDescent="0.25">
      <c r="A608" s="57" t="s">
        <v>990</v>
      </c>
      <c r="B608" s="57" t="s">
        <v>990</v>
      </c>
      <c r="C608" s="57" t="s">
        <v>988</v>
      </c>
      <c r="D608" s="57" t="s">
        <v>989</v>
      </c>
      <c r="E608" s="57">
        <f t="shared" si="69"/>
        <v>14544</v>
      </c>
      <c r="F608" s="57">
        <v>4577</v>
      </c>
      <c r="G608" s="57">
        <v>147</v>
      </c>
      <c r="H608" s="57">
        <v>4</v>
      </c>
      <c r="I608" s="57">
        <v>900</v>
      </c>
      <c r="J608" s="57">
        <v>161</v>
      </c>
      <c r="K608" s="57">
        <v>81</v>
      </c>
      <c r="L608" s="57">
        <v>152</v>
      </c>
      <c r="M608" s="57">
        <v>180</v>
      </c>
      <c r="N608" s="57">
        <v>2659</v>
      </c>
      <c r="O608" s="57">
        <v>1061</v>
      </c>
      <c r="P608" s="57">
        <v>952</v>
      </c>
      <c r="Q608" s="57">
        <v>144</v>
      </c>
      <c r="R608" s="57">
        <v>1898</v>
      </c>
      <c r="S608" s="57">
        <v>580</v>
      </c>
      <c r="T608" s="57">
        <v>489</v>
      </c>
      <c r="U608" s="57">
        <v>160</v>
      </c>
      <c r="V608" s="57">
        <v>52</v>
      </c>
      <c r="W608" s="57">
        <v>347</v>
      </c>
      <c r="AA608" s="57">
        <v>12621</v>
      </c>
      <c r="AB608" s="57">
        <v>4676</v>
      </c>
      <c r="AC608" s="57">
        <v>153</v>
      </c>
      <c r="AD608" s="57">
        <v>4</v>
      </c>
      <c r="AE608" s="57">
        <v>761</v>
      </c>
      <c r="AF608" s="57">
        <v>148</v>
      </c>
      <c r="AG608" s="57">
        <v>83</v>
      </c>
      <c r="AH608" s="57">
        <v>148</v>
      </c>
      <c r="AI608" s="57">
        <v>158</v>
      </c>
      <c r="AJ608" s="57">
        <v>1847</v>
      </c>
      <c r="AK608" s="57">
        <v>929</v>
      </c>
      <c r="AL608" s="57">
        <v>764</v>
      </c>
      <c r="AM608" s="57">
        <v>114</v>
      </c>
      <c r="AN608" s="57">
        <v>1458</v>
      </c>
      <c r="AO608" s="57">
        <v>536</v>
      </c>
      <c r="AP608" s="57">
        <v>381</v>
      </c>
      <c r="AQ608" s="57">
        <v>154</v>
      </c>
      <c r="AR608" s="57">
        <v>45</v>
      </c>
      <c r="AS608" s="57">
        <v>262</v>
      </c>
    </row>
    <row r="609" spans="2:45" hidden="1" x14ac:dyDescent="0.25">
      <c r="B609" s="57" t="s">
        <v>990</v>
      </c>
      <c r="C609" s="57" t="s">
        <v>991</v>
      </c>
      <c r="D609" s="57" t="s">
        <v>992</v>
      </c>
      <c r="E609" s="57">
        <f t="shared" si="69"/>
        <v>12609</v>
      </c>
      <c r="F609" s="57">
        <v>3659</v>
      </c>
      <c r="G609" s="57">
        <v>100</v>
      </c>
      <c r="H609" s="57">
        <v>4</v>
      </c>
      <c r="I609" s="57">
        <v>746</v>
      </c>
      <c r="J609" s="57">
        <v>102</v>
      </c>
      <c r="K609" s="57">
        <v>52</v>
      </c>
      <c r="L609" s="57">
        <v>118</v>
      </c>
      <c r="M609" s="57">
        <v>165</v>
      </c>
      <c r="N609" s="57">
        <v>2634</v>
      </c>
      <c r="O609" s="57">
        <v>1079</v>
      </c>
      <c r="P609" s="57">
        <v>1230</v>
      </c>
      <c r="Q609" s="57">
        <v>192</v>
      </c>
      <c r="R609" s="57">
        <v>1409</v>
      </c>
      <c r="S609" s="57">
        <v>368</v>
      </c>
      <c r="T609" s="57">
        <v>275</v>
      </c>
      <c r="U609" s="57">
        <v>110</v>
      </c>
      <c r="V609" s="57">
        <v>34</v>
      </c>
      <c r="W609" s="57">
        <v>332</v>
      </c>
      <c r="AA609" s="57">
        <v>9361</v>
      </c>
      <c r="AB609" s="57">
        <v>3071</v>
      </c>
      <c r="AC609" s="57">
        <v>82</v>
      </c>
      <c r="AD609" s="57">
        <v>3</v>
      </c>
      <c r="AE609" s="57">
        <v>597</v>
      </c>
      <c r="AF609" s="57">
        <v>91</v>
      </c>
      <c r="AG609" s="57">
        <v>41</v>
      </c>
      <c r="AH609" s="57">
        <v>100</v>
      </c>
      <c r="AI609" s="57">
        <v>141</v>
      </c>
      <c r="AJ609" s="57">
        <v>1562</v>
      </c>
      <c r="AK609" s="57">
        <v>853</v>
      </c>
      <c r="AL609" s="57">
        <v>886</v>
      </c>
      <c r="AM609" s="57">
        <v>125</v>
      </c>
      <c r="AN609" s="57">
        <v>985</v>
      </c>
      <c r="AO609" s="57">
        <v>305</v>
      </c>
      <c r="AP609" s="57">
        <v>176</v>
      </c>
      <c r="AQ609" s="57">
        <v>85</v>
      </c>
      <c r="AR609" s="57">
        <v>23</v>
      </c>
      <c r="AS609" s="57">
        <v>235</v>
      </c>
    </row>
    <row r="610" spans="2:45" hidden="1" x14ac:dyDescent="0.25">
      <c r="B610" s="57" t="s">
        <v>990</v>
      </c>
      <c r="C610" s="57" t="s">
        <v>993</v>
      </c>
      <c r="D610" s="57" t="s">
        <v>994</v>
      </c>
      <c r="E610" s="57">
        <f t="shared" si="69"/>
        <v>11658</v>
      </c>
      <c r="F610" s="57">
        <v>7146</v>
      </c>
      <c r="G610" s="57">
        <v>289</v>
      </c>
      <c r="H610" s="57">
        <v>5</v>
      </c>
      <c r="I610" s="57">
        <v>940</v>
      </c>
      <c r="J610" s="57">
        <v>230</v>
      </c>
      <c r="K610" s="57">
        <v>75</v>
      </c>
      <c r="L610" s="57">
        <v>138</v>
      </c>
      <c r="M610" s="57">
        <v>176</v>
      </c>
      <c r="N610" s="57">
        <v>500</v>
      </c>
      <c r="O610" s="57">
        <v>337</v>
      </c>
      <c r="P610" s="57">
        <v>196</v>
      </c>
      <c r="Q610" s="57">
        <v>221</v>
      </c>
      <c r="R610" s="57">
        <v>374</v>
      </c>
      <c r="S610" s="57">
        <v>368</v>
      </c>
      <c r="T610" s="57">
        <v>416</v>
      </c>
      <c r="U610" s="57">
        <v>86</v>
      </c>
      <c r="V610" s="57">
        <v>49</v>
      </c>
      <c r="W610" s="57">
        <v>112</v>
      </c>
      <c r="AA610" s="57">
        <v>8350</v>
      </c>
      <c r="AB610" s="57">
        <v>5170</v>
      </c>
      <c r="AC610" s="57">
        <v>174</v>
      </c>
      <c r="AD610" s="57">
        <v>5</v>
      </c>
      <c r="AE610" s="57">
        <v>627</v>
      </c>
      <c r="AF610" s="57">
        <v>191</v>
      </c>
      <c r="AG610" s="57">
        <v>59</v>
      </c>
      <c r="AH610" s="57">
        <v>103</v>
      </c>
      <c r="AI610" s="57">
        <v>152</v>
      </c>
      <c r="AJ610" s="57">
        <v>326</v>
      </c>
      <c r="AK610" s="57">
        <v>260</v>
      </c>
      <c r="AL610" s="57">
        <v>152</v>
      </c>
      <c r="AM610" s="57">
        <v>137</v>
      </c>
      <c r="AN610" s="57">
        <v>243</v>
      </c>
      <c r="AO610" s="57">
        <v>293</v>
      </c>
      <c r="AP610" s="57">
        <v>271</v>
      </c>
      <c r="AQ610" s="57">
        <v>64</v>
      </c>
      <c r="AR610" s="57">
        <v>42</v>
      </c>
      <c r="AS610" s="57">
        <v>81</v>
      </c>
    </row>
    <row r="611" spans="2:45" hidden="1" x14ac:dyDescent="0.25">
      <c r="B611" s="57" t="s">
        <v>990</v>
      </c>
      <c r="C611" s="57" t="s">
        <v>995</v>
      </c>
      <c r="D611" s="57" t="s">
        <v>996</v>
      </c>
      <c r="E611" s="57">
        <f t="shared" si="69"/>
        <v>14257</v>
      </c>
      <c r="F611" s="57">
        <v>5239</v>
      </c>
      <c r="G611" s="57">
        <v>217</v>
      </c>
      <c r="H611" s="57">
        <v>14</v>
      </c>
      <c r="I611" s="57">
        <v>675</v>
      </c>
      <c r="J611" s="57">
        <v>259</v>
      </c>
      <c r="K611" s="57">
        <v>117</v>
      </c>
      <c r="L611" s="57">
        <v>160</v>
      </c>
      <c r="M611" s="57">
        <v>263</v>
      </c>
      <c r="N611" s="57">
        <v>1780</v>
      </c>
      <c r="O611" s="57">
        <v>972</v>
      </c>
      <c r="P611" s="57">
        <v>1046</v>
      </c>
      <c r="Q611" s="57">
        <v>73</v>
      </c>
      <c r="R611" s="57">
        <v>775</v>
      </c>
      <c r="S611" s="57">
        <v>1218</v>
      </c>
      <c r="T611" s="57">
        <v>903</v>
      </c>
      <c r="U611" s="57">
        <v>244</v>
      </c>
      <c r="V611" s="57">
        <v>45</v>
      </c>
      <c r="W611" s="57">
        <v>257</v>
      </c>
      <c r="AA611" s="57">
        <v>10571</v>
      </c>
      <c r="AB611" s="57">
        <v>4144</v>
      </c>
      <c r="AC611" s="57">
        <v>152</v>
      </c>
      <c r="AD611" s="57">
        <v>14</v>
      </c>
      <c r="AE611" s="57">
        <v>512</v>
      </c>
      <c r="AF611" s="57">
        <v>193</v>
      </c>
      <c r="AG611" s="57">
        <v>93</v>
      </c>
      <c r="AH611" s="57">
        <v>132</v>
      </c>
      <c r="AI611" s="57">
        <v>238</v>
      </c>
      <c r="AJ611" s="57">
        <v>1123</v>
      </c>
      <c r="AK611" s="57">
        <v>753</v>
      </c>
      <c r="AL611" s="57">
        <v>778</v>
      </c>
      <c r="AM611" s="57">
        <v>51</v>
      </c>
      <c r="AN611" s="57">
        <v>536</v>
      </c>
      <c r="AO611" s="57">
        <v>913</v>
      </c>
      <c r="AP611" s="57">
        <v>550</v>
      </c>
      <c r="AQ611" s="57">
        <v>173</v>
      </c>
      <c r="AR611" s="57">
        <v>40</v>
      </c>
      <c r="AS611" s="57">
        <v>176</v>
      </c>
    </row>
    <row r="612" spans="2:45" hidden="1" x14ac:dyDescent="0.25">
      <c r="B612" s="57" t="s">
        <v>990</v>
      </c>
      <c r="C612" s="57" t="s">
        <v>997</v>
      </c>
      <c r="D612" s="57" t="s">
        <v>998</v>
      </c>
      <c r="E612" s="57">
        <f t="shared" si="69"/>
        <v>11516</v>
      </c>
      <c r="F612" s="57">
        <v>7214</v>
      </c>
      <c r="G612" s="57">
        <v>253</v>
      </c>
      <c r="H612" s="57">
        <v>0</v>
      </c>
      <c r="I612" s="57">
        <v>994</v>
      </c>
      <c r="J612" s="57">
        <v>142</v>
      </c>
      <c r="K612" s="57">
        <v>84</v>
      </c>
      <c r="L612" s="57">
        <v>197</v>
      </c>
      <c r="M612" s="57">
        <v>182</v>
      </c>
      <c r="N612" s="57">
        <v>738</v>
      </c>
      <c r="O612" s="57">
        <v>352</v>
      </c>
      <c r="P612" s="57">
        <v>114</v>
      </c>
      <c r="Q612" s="57">
        <v>229</v>
      </c>
      <c r="R612" s="57">
        <v>320</v>
      </c>
      <c r="S612" s="57">
        <v>200</v>
      </c>
      <c r="T612" s="57">
        <v>252</v>
      </c>
      <c r="U612" s="57">
        <v>63</v>
      </c>
      <c r="V612" s="57">
        <v>53</v>
      </c>
      <c r="W612" s="57">
        <v>129</v>
      </c>
      <c r="AA612" s="57">
        <v>9026</v>
      </c>
      <c r="AB612" s="57">
        <v>5614</v>
      </c>
      <c r="AC612" s="57">
        <v>157</v>
      </c>
      <c r="AD612" s="57">
        <v>1</v>
      </c>
      <c r="AE612" s="57">
        <v>698</v>
      </c>
      <c r="AF612" s="57">
        <v>131</v>
      </c>
      <c r="AG612" s="57">
        <v>72</v>
      </c>
      <c r="AH612" s="57">
        <v>155</v>
      </c>
      <c r="AI612" s="57">
        <v>152</v>
      </c>
      <c r="AJ612" s="57">
        <v>563</v>
      </c>
      <c r="AK612" s="57">
        <v>286</v>
      </c>
      <c r="AL612" s="57">
        <v>159</v>
      </c>
      <c r="AM612" s="57">
        <v>164</v>
      </c>
      <c r="AN612" s="57">
        <v>232</v>
      </c>
      <c r="AO612" s="57">
        <v>228</v>
      </c>
      <c r="AP612" s="57">
        <v>201</v>
      </c>
      <c r="AQ612" s="57">
        <v>60</v>
      </c>
      <c r="AR612" s="57">
        <v>42</v>
      </c>
      <c r="AS612" s="57">
        <v>111</v>
      </c>
    </row>
    <row r="613" spans="2:45" hidden="1" x14ac:dyDescent="0.25">
      <c r="B613" s="57" t="s">
        <v>990</v>
      </c>
      <c r="C613" s="57" t="s">
        <v>999</v>
      </c>
      <c r="D613" s="57" t="s">
        <v>1000</v>
      </c>
      <c r="E613" s="57">
        <f t="shared" si="69"/>
        <v>13241</v>
      </c>
      <c r="F613" s="57">
        <v>3177</v>
      </c>
      <c r="G613" s="57">
        <v>76</v>
      </c>
      <c r="H613" s="57">
        <v>1</v>
      </c>
      <c r="I613" s="57">
        <v>585</v>
      </c>
      <c r="J613" s="57">
        <v>56</v>
      </c>
      <c r="K613" s="57">
        <v>41</v>
      </c>
      <c r="L613" s="57">
        <v>151</v>
      </c>
      <c r="M613" s="57">
        <v>90</v>
      </c>
      <c r="N613" s="57">
        <v>3237</v>
      </c>
      <c r="O613" s="57">
        <v>1689</v>
      </c>
      <c r="P613" s="57">
        <v>1309</v>
      </c>
      <c r="Q613" s="57">
        <v>210</v>
      </c>
      <c r="R613" s="57">
        <v>1651</v>
      </c>
      <c r="S613" s="57">
        <v>243</v>
      </c>
      <c r="T613" s="57">
        <v>305</v>
      </c>
      <c r="U613" s="57">
        <v>78</v>
      </c>
      <c r="V613" s="57">
        <v>36</v>
      </c>
      <c r="W613" s="57">
        <v>306</v>
      </c>
      <c r="AA613" s="57">
        <v>11583</v>
      </c>
      <c r="AB613" s="57">
        <v>4033</v>
      </c>
      <c r="AC613" s="57">
        <v>137</v>
      </c>
      <c r="AD613" s="57">
        <v>1</v>
      </c>
      <c r="AE613" s="57">
        <v>553</v>
      </c>
      <c r="AF613" s="57">
        <v>68</v>
      </c>
      <c r="AG613" s="57">
        <v>47</v>
      </c>
      <c r="AH613" s="57">
        <v>151</v>
      </c>
      <c r="AI613" s="57">
        <v>87</v>
      </c>
      <c r="AJ613" s="57">
        <v>2034</v>
      </c>
      <c r="AK613" s="57">
        <v>1287</v>
      </c>
      <c r="AL613" s="57">
        <v>931</v>
      </c>
      <c r="AM613" s="57">
        <v>181</v>
      </c>
      <c r="AN613" s="57">
        <v>1150</v>
      </c>
      <c r="AO613" s="57">
        <v>268</v>
      </c>
      <c r="AP613" s="57">
        <v>269</v>
      </c>
      <c r="AQ613" s="57">
        <v>77</v>
      </c>
      <c r="AR613" s="57">
        <v>42</v>
      </c>
      <c r="AS613" s="57">
        <v>267</v>
      </c>
    </row>
    <row r="614" spans="2:45" hidden="1" x14ac:dyDescent="0.25">
      <c r="B614" s="57" t="s">
        <v>990</v>
      </c>
      <c r="C614" s="57" t="s">
        <v>1001</v>
      </c>
      <c r="D614" s="57" t="s">
        <v>1002</v>
      </c>
      <c r="E614" s="57">
        <f t="shared" si="69"/>
        <v>14666</v>
      </c>
      <c r="F614" s="57">
        <v>1382</v>
      </c>
      <c r="G614" s="57">
        <v>131</v>
      </c>
      <c r="H614" s="57">
        <v>25</v>
      </c>
      <c r="I614" s="57">
        <v>773</v>
      </c>
      <c r="J614" s="57">
        <v>113</v>
      </c>
      <c r="K614" s="57">
        <v>77</v>
      </c>
      <c r="L614" s="57">
        <v>146</v>
      </c>
      <c r="M614" s="57">
        <v>139</v>
      </c>
      <c r="N614" s="57">
        <v>3698</v>
      </c>
      <c r="O614" s="57">
        <v>3501</v>
      </c>
      <c r="P614" s="57">
        <v>953</v>
      </c>
      <c r="Q614" s="57">
        <v>46</v>
      </c>
      <c r="R614" s="57">
        <v>1519</v>
      </c>
      <c r="S614" s="57">
        <v>897</v>
      </c>
      <c r="T614" s="57">
        <v>389</v>
      </c>
      <c r="U614" s="57">
        <v>310</v>
      </c>
      <c r="V614" s="57">
        <v>179</v>
      </c>
      <c r="W614" s="57">
        <v>388</v>
      </c>
      <c r="AA614" s="57">
        <v>17470</v>
      </c>
      <c r="AB614" s="57">
        <v>4190</v>
      </c>
      <c r="AC614" s="57">
        <v>183</v>
      </c>
      <c r="AD614" s="57">
        <v>25</v>
      </c>
      <c r="AE614" s="57">
        <v>881</v>
      </c>
      <c r="AF614" s="57">
        <v>158</v>
      </c>
      <c r="AG614" s="57">
        <v>72</v>
      </c>
      <c r="AH614" s="57">
        <v>168</v>
      </c>
      <c r="AI614" s="57">
        <v>170</v>
      </c>
      <c r="AJ614" s="57">
        <v>3374</v>
      </c>
      <c r="AK614" s="57">
        <v>3308</v>
      </c>
      <c r="AL614" s="57">
        <v>961</v>
      </c>
      <c r="AM614" s="57">
        <v>67</v>
      </c>
      <c r="AN614" s="57">
        <v>1384</v>
      </c>
      <c r="AO614" s="57">
        <v>1102</v>
      </c>
      <c r="AP614" s="57">
        <v>513</v>
      </c>
      <c r="AQ614" s="57">
        <v>332</v>
      </c>
      <c r="AR614" s="57">
        <v>183</v>
      </c>
      <c r="AS614" s="57">
        <v>399</v>
      </c>
    </row>
    <row r="615" spans="2:45" hidden="1" x14ac:dyDescent="0.25">
      <c r="B615" s="57" t="s">
        <v>990</v>
      </c>
      <c r="C615" s="57" t="s">
        <v>1003</v>
      </c>
      <c r="D615" s="57" t="s">
        <v>1004</v>
      </c>
      <c r="E615" s="57">
        <f t="shared" si="69"/>
        <v>12780</v>
      </c>
      <c r="F615" s="57">
        <v>2292</v>
      </c>
      <c r="G615" s="57">
        <v>103</v>
      </c>
      <c r="H615" s="57">
        <v>1</v>
      </c>
      <c r="I615" s="57">
        <v>748</v>
      </c>
      <c r="J615" s="57">
        <v>80</v>
      </c>
      <c r="K615" s="57">
        <v>73</v>
      </c>
      <c r="L615" s="57">
        <v>123</v>
      </c>
      <c r="M615" s="57">
        <v>108</v>
      </c>
      <c r="N615" s="57">
        <v>3135</v>
      </c>
      <c r="O615" s="57">
        <v>2574</v>
      </c>
      <c r="P615" s="57">
        <v>1056</v>
      </c>
      <c r="Q615" s="57">
        <v>69</v>
      </c>
      <c r="R615" s="57">
        <v>991</v>
      </c>
      <c r="S615" s="57">
        <v>410</v>
      </c>
      <c r="T615" s="57">
        <v>455</v>
      </c>
      <c r="U615" s="57">
        <v>170</v>
      </c>
      <c r="V615" s="57">
        <v>90</v>
      </c>
      <c r="W615" s="57">
        <v>302</v>
      </c>
      <c r="AA615" s="57">
        <v>10346</v>
      </c>
      <c r="AB615" s="57">
        <v>2233</v>
      </c>
      <c r="AC615" s="57">
        <v>89</v>
      </c>
      <c r="AD615" s="57">
        <v>2</v>
      </c>
      <c r="AE615" s="57">
        <v>632</v>
      </c>
      <c r="AF615" s="57">
        <v>73</v>
      </c>
      <c r="AG615" s="57">
        <v>68</v>
      </c>
      <c r="AH615" s="57">
        <v>96</v>
      </c>
      <c r="AI615" s="57">
        <v>97</v>
      </c>
      <c r="AJ615" s="57">
        <v>2231</v>
      </c>
      <c r="AK615" s="57">
        <v>1977</v>
      </c>
      <c r="AL615" s="57">
        <v>802</v>
      </c>
      <c r="AM615" s="57">
        <v>54</v>
      </c>
      <c r="AN615" s="57">
        <v>753</v>
      </c>
      <c r="AO615" s="57">
        <v>421</v>
      </c>
      <c r="AP615" s="57">
        <v>347</v>
      </c>
      <c r="AQ615" s="57">
        <v>153</v>
      </c>
      <c r="AR615" s="57">
        <v>69</v>
      </c>
      <c r="AS615" s="57">
        <v>249</v>
      </c>
    </row>
    <row r="616" spans="2:45" hidden="1" x14ac:dyDescent="0.25">
      <c r="B616" s="57" t="s">
        <v>990</v>
      </c>
      <c r="C616" s="57" t="s">
        <v>1005</v>
      </c>
      <c r="D616" s="57" t="s">
        <v>1006</v>
      </c>
      <c r="E616" s="57">
        <f t="shared" si="69"/>
        <v>12630</v>
      </c>
      <c r="F616" s="57">
        <v>7143</v>
      </c>
      <c r="G616" s="57">
        <v>128</v>
      </c>
      <c r="H616" s="57">
        <v>9</v>
      </c>
      <c r="I616" s="57">
        <v>937</v>
      </c>
      <c r="J616" s="57">
        <v>141</v>
      </c>
      <c r="K616" s="57">
        <v>53</v>
      </c>
      <c r="L616" s="57">
        <v>130</v>
      </c>
      <c r="M616" s="57">
        <v>141</v>
      </c>
      <c r="N616" s="57">
        <v>1107</v>
      </c>
      <c r="O616" s="57">
        <v>492</v>
      </c>
      <c r="P616" s="57">
        <v>320</v>
      </c>
      <c r="Q616" s="57">
        <v>186</v>
      </c>
      <c r="R616" s="57">
        <v>738</v>
      </c>
      <c r="S616" s="57">
        <v>430</v>
      </c>
      <c r="T616" s="57">
        <v>339</v>
      </c>
      <c r="U616" s="57">
        <v>73</v>
      </c>
      <c r="V616" s="57">
        <v>20</v>
      </c>
      <c r="W616" s="57">
        <v>243</v>
      </c>
      <c r="AA616" s="57">
        <v>10563</v>
      </c>
      <c r="AB616" s="57">
        <v>6115</v>
      </c>
      <c r="AC616" s="57">
        <v>104</v>
      </c>
      <c r="AD616" s="57">
        <v>10</v>
      </c>
      <c r="AE616" s="57">
        <v>754</v>
      </c>
      <c r="AF616" s="57">
        <v>143</v>
      </c>
      <c r="AG616" s="57">
        <v>44</v>
      </c>
      <c r="AH616" s="57">
        <v>115</v>
      </c>
      <c r="AI616" s="57">
        <v>127</v>
      </c>
      <c r="AJ616" s="57">
        <v>827</v>
      </c>
      <c r="AK616" s="57">
        <v>440</v>
      </c>
      <c r="AL616" s="57">
        <v>265</v>
      </c>
      <c r="AM616" s="57">
        <v>126</v>
      </c>
      <c r="AN616" s="57">
        <v>589</v>
      </c>
      <c r="AO616" s="57">
        <v>345</v>
      </c>
      <c r="AP616" s="57">
        <v>264</v>
      </c>
      <c r="AQ616" s="57">
        <v>73</v>
      </c>
      <c r="AR616" s="57">
        <v>20</v>
      </c>
      <c r="AS616" s="57">
        <v>202</v>
      </c>
    </row>
    <row r="617" spans="2:45" hidden="1" x14ac:dyDescent="0.25">
      <c r="B617" s="57" t="s">
        <v>990</v>
      </c>
      <c r="C617" s="57" t="s">
        <v>1007</v>
      </c>
      <c r="D617" s="57" t="s">
        <v>1008</v>
      </c>
      <c r="E617" s="57">
        <f t="shared" si="69"/>
        <v>12910</v>
      </c>
      <c r="F617" s="57">
        <v>5751</v>
      </c>
      <c r="G617" s="57">
        <v>109</v>
      </c>
      <c r="H617" s="57">
        <v>1</v>
      </c>
      <c r="I617" s="57">
        <v>787</v>
      </c>
      <c r="J617" s="57">
        <v>180</v>
      </c>
      <c r="K617" s="57">
        <v>38</v>
      </c>
      <c r="L617" s="57">
        <v>151</v>
      </c>
      <c r="M617" s="57">
        <v>150</v>
      </c>
      <c r="N617" s="57">
        <v>1592</v>
      </c>
      <c r="O617" s="57">
        <v>867</v>
      </c>
      <c r="P617" s="57">
        <v>525</v>
      </c>
      <c r="Q617" s="57">
        <v>165</v>
      </c>
      <c r="R617" s="57">
        <v>1050</v>
      </c>
      <c r="S617" s="57">
        <v>582</v>
      </c>
      <c r="T617" s="57">
        <v>386</v>
      </c>
      <c r="U617" s="57">
        <v>190</v>
      </c>
      <c r="V617" s="57">
        <v>65</v>
      </c>
      <c r="W617" s="57">
        <v>321</v>
      </c>
      <c r="AA617" s="57">
        <v>10023</v>
      </c>
      <c r="AB617" s="57">
        <v>4624</v>
      </c>
      <c r="AC617" s="57">
        <v>93</v>
      </c>
      <c r="AD617" s="57">
        <v>0</v>
      </c>
      <c r="AE617" s="57">
        <v>606</v>
      </c>
      <c r="AF617" s="57">
        <v>157</v>
      </c>
      <c r="AG617" s="57">
        <v>33</v>
      </c>
      <c r="AH617" s="57">
        <v>133</v>
      </c>
      <c r="AI617" s="57">
        <v>143</v>
      </c>
      <c r="AJ617" s="57">
        <v>1086</v>
      </c>
      <c r="AK617" s="57">
        <v>689</v>
      </c>
      <c r="AL617" s="57">
        <v>434</v>
      </c>
      <c r="AM617" s="57">
        <v>104</v>
      </c>
      <c r="AN617" s="57">
        <v>748</v>
      </c>
      <c r="AO617" s="57">
        <v>447</v>
      </c>
      <c r="AP617" s="57">
        <v>269</v>
      </c>
      <c r="AQ617" s="57">
        <v>163</v>
      </c>
      <c r="AR617" s="57">
        <v>49</v>
      </c>
      <c r="AS617" s="57">
        <v>245</v>
      </c>
    </row>
    <row r="618" spans="2:45" hidden="1" x14ac:dyDescent="0.25">
      <c r="B618" s="57" t="s">
        <v>990</v>
      </c>
      <c r="C618" s="57" t="s">
        <v>1009</v>
      </c>
      <c r="D618" s="57" t="s">
        <v>1010</v>
      </c>
      <c r="E618" s="57">
        <f t="shared" si="69"/>
        <v>13069</v>
      </c>
      <c r="F618" s="57">
        <v>2209</v>
      </c>
      <c r="G618" s="57">
        <v>185</v>
      </c>
      <c r="H618" s="57">
        <v>20</v>
      </c>
      <c r="I618" s="57">
        <v>823</v>
      </c>
      <c r="J618" s="57">
        <v>115</v>
      </c>
      <c r="K618" s="57">
        <v>90</v>
      </c>
      <c r="L618" s="57">
        <v>165</v>
      </c>
      <c r="M618" s="57">
        <v>128</v>
      </c>
      <c r="N618" s="57">
        <v>3280</v>
      </c>
      <c r="O618" s="57">
        <v>2155</v>
      </c>
      <c r="P618" s="57">
        <v>1034</v>
      </c>
      <c r="Q618" s="57">
        <v>86</v>
      </c>
      <c r="R618" s="57">
        <v>795</v>
      </c>
      <c r="S618" s="57">
        <v>709</v>
      </c>
      <c r="T618" s="57">
        <v>502</v>
      </c>
      <c r="U618" s="57">
        <v>225</v>
      </c>
      <c r="V618" s="57">
        <v>69</v>
      </c>
      <c r="W618" s="57">
        <v>479</v>
      </c>
      <c r="AA618" s="57">
        <v>10304</v>
      </c>
      <c r="AB618" s="57">
        <v>1944</v>
      </c>
      <c r="AC618" s="57">
        <v>119</v>
      </c>
      <c r="AD618" s="57">
        <v>22</v>
      </c>
      <c r="AE618" s="57">
        <v>706</v>
      </c>
      <c r="AF618" s="57">
        <v>90</v>
      </c>
      <c r="AG618" s="57">
        <v>74</v>
      </c>
      <c r="AH618" s="57">
        <v>144</v>
      </c>
      <c r="AI618" s="57">
        <v>112</v>
      </c>
      <c r="AJ618" s="57">
        <v>2218</v>
      </c>
      <c r="AK618" s="57">
        <v>1793</v>
      </c>
      <c r="AL618" s="57">
        <v>828</v>
      </c>
      <c r="AM618" s="57">
        <v>57</v>
      </c>
      <c r="AN618" s="57">
        <v>622</v>
      </c>
      <c r="AO618" s="57">
        <v>604</v>
      </c>
      <c r="AP618" s="57">
        <v>354</v>
      </c>
      <c r="AQ618" s="57">
        <v>193</v>
      </c>
      <c r="AR618" s="57">
        <v>58</v>
      </c>
      <c r="AS618" s="57">
        <v>366</v>
      </c>
    </row>
    <row r="619" spans="2:45" hidden="1" x14ac:dyDescent="0.25">
      <c r="B619" s="57" t="s">
        <v>990</v>
      </c>
      <c r="C619" s="57" t="s">
        <v>1011</v>
      </c>
      <c r="D619" s="57" t="s">
        <v>1012</v>
      </c>
      <c r="E619" s="57">
        <f t="shared" si="69"/>
        <v>12953</v>
      </c>
      <c r="F619" s="57">
        <v>7859</v>
      </c>
      <c r="G619" s="57">
        <v>138</v>
      </c>
      <c r="H619" s="57">
        <v>12</v>
      </c>
      <c r="I619" s="57">
        <v>1083</v>
      </c>
      <c r="J619" s="57">
        <v>260</v>
      </c>
      <c r="K619" s="57">
        <v>138</v>
      </c>
      <c r="L619" s="57">
        <v>125</v>
      </c>
      <c r="M619" s="57">
        <v>155</v>
      </c>
      <c r="N619" s="57">
        <v>641</v>
      </c>
      <c r="O619" s="57">
        <v>468</v>
      </c>
      <c r="P619" s="57">
        <v>175</v>
      </c>
      <c r="Q619" s="57">
        <v>102</v>
      </c>
      <c r="R619" s="57">
        <v>394</v>
      </c>
      <c r="S619" s="57">
        <v>734</v>
      </c>
      <c r="T619" s="57">
        <v>346</v>
      </c>
      <c r="U619" s="57">
        <v>136</v>
      </c>
      <c r="V619" s="57">
        <v>42</v>
      </c>
      <c r="W619" s="57">
        <v>145</v>
      </c>
      <c r="AA619" s="57">
        <v>11444</v>
      </c>
      <c r="AB619" s="57">
        <v>7277</v>
      </c>
      <c r="AC619" s="57">
        <v>141</v>
      </c>
      <c r="AD619" s="57">
        <v>10</v>
      </c>
      <c r="AE619" s="57">
        <v>855</v>
      </c>
      <c r="AF619" s="57">
        <v>235</v>
      </c>
      <c r="AG619" s="57">
        <v>125</v>
      </c>
      <c r="AH619" s="57">
        <v>106</v>
      </c>
      <c r="AI619" s="57">
        <v>129</v>
      </c>
      <c r="AJ619" s="57">
        <v>491</v>
      </c>
      <c r="AK619" s="57">
        <v>403</v>
      </c>
      <c r="AL619" s="57">
        <v>144</v>
      </c>
      <c r="AM619" s="57">
        <v>61</v>
      </c>
      <c r="AN619" s="57">
        <v>305</v>
      </c>
      <c r="AO619" s="57">
        <v>610</v>
      </c>
      <c r="AP619" s="57">
        <v>271</v>
      </c>
      <c r="AQ619" s="57">
        <v>133</v>
      </c>
      <c r="AR619" s="57">
        <v>30</v>
      </c>
      <c r="AS619" s="57">
        <v>118</v>
      </c>
    </row>
    <row r="620" spans="2:45" hidden="1" x14ac:dyDescent="0.25">
      <c r="B620" s="57" t="s">
        <v>990</v>
      </c>
      <c r="C620" s="57" t="s">
        <v>1013</v>
      </c>
      <c r="D620" s="57" t="s">
        <v>1014</v>
      </c>
      <c r="E620" s="57">
        <f t="shared" si="69"/>
        <v>16544</v>
      </c>
      <c r="F620" s="57">
        <v>1681</v>
      </c>
      <c r="G620" s="57">
        <v>99</v>
      </c>
      <c r="H620" s="57">
        <v>21</v>
      </c>
      <c r="I620" s="57">
        <v>937</v>
      </c>
      <c r="J620" s="57">
        <v>188</v>
      </c>
      <c r="K620" s="57">
        <v>129</v>
      </c>
      <c r="L620" s="57">
        <v>116</v>
      </c>
      <c r="M620" s="57">
        <v>173</v>
      </c>
      <c r="N620" s="57">
        <v>2583</v>
      </c>
      <c r="O620" s="57">
        <v>4105</v>
      </c>
      <c r="P620" s="57">
        <v>1368</v>
      </c>
      <c r="Q620" s="57">
        <v>141</v>
      </c>
      <c r="R620" s="57">
        <v>1720</v>
      </c>
      <c r="S620" s="57">
        <v>1502</v>
      </c>
      <c r="T620" s="57">
        <v>767</v>
      </c>
      <c r="U620" s="57">
        <v>352</v>
      </c>
      <c r="V620" s="57">
        <v>213</v>
      </c>
      <c r="W620" s="57">
        <v>449</v>
      </c>
      <c r="AA620" s="57">
        <v>14809</v>
      </c>
      <c r="AB620" s="57">
        <v>2253</v>
      </c>
      <c r="AC620" s="57">
        <v>108</v>
      </c>
      <c r="AD620" s="57">
        <v>20</v>
      </c>
      <c r="AE620" s="57">
        <v>812</v>
      </c>
      <c r="AF620" s="57">
        <v>166</v>
      </c>
      <c r="AG620" s="57">
        <v>117</v>
      </c>
      <c r="AH620" s="57">
        <v>111</v>
      </c>
      <c r="AI620" s="57">
        <v>154</v>
      </c>
      <c r="AJ620" s="57">
        <v>2033</v>
      </c>
      <c r="AK620" s="57">
        <v>3528</v>
      </c>
      <c r="AL620" s="57">
        <v>1137</v>
      </c>
      <c r="AM620" s="57">
        <v>106</v>
      </c>
      <c r="AN620" s="57">
        <v>1361</v>
      </c>
      <c r="AO620" s="57">
        <v>1378</v>
      </c>
      <c r="AP620" s="57">
        <v>601</v>
      </c>
      <c r="AQ620" s="57">
        <v>328</v>
      </c>
      <c r="AR620" s="57">
        <v>186</v>
      </c>
      <c r="AS620" s="57">
        <v>410</v>
      </c>
    </row>
    <row r="621" spans="2:45" hidden="1" x14ac:dyDescent="0.25">
      <c r="B621" s="57" t="s">
        <v>990</v>
      </c>
      <c r="C621" s="57" t="s">
        <v>1015</v>
      </c>
      <c r="D621" s="57" t="s">
        <v>1016</v>
      </c>
      <c r="E621" s="57">
        <f t="shared" si="69"/>
        <v>13672</v>
      </c>
      <c r="F621" s="57">
        <v>2749</v>
      </c>
      <c r="G621" s="57">
        <v>185</v>
      </c>
      <c r="H621" s="57">
        <v>1</v>
      </c>
      <c r="I621" s="57">
        <v>717</v>
      </c>
      <c r="J621" s="57">
        <v>128</v>
      </c>
      <c r="K621" s="57">
        <v>72</v>
      </c>
      <c r="L621" s="57">
        <v>136</v>
      </c>
      <c r="M621" s="57">
        <v>123</v>
      </c>
      <c r="N621" s="57">
        <v>3122</v>
      </c>
      <c r="O621" s="57">
        <v>2619</v>
      </c>
      <c r="P621" s="57">
        <v>1098</v>
      </c>
      <c r="Q621" s="57">
        <v>83</v>
      </c>
      <c r="R621" s="57">
        <v>994</v>
      </c>
      <c r="S621" s="57">
        <v>556</v>
      </c>
      <c r="T621" s="57">
        <v>502</v>
      </c>
      <c r="U621" s="57">
        <v>197</v>
      </c>
      <c r="V621" s="57">
        <v>56</v>
      </c>
      <c r="W621" s="57">
        <v>334</v>
      </c>
      <c r="AA621" s="57">
        <v>10460</v>
      </c>
      <c r="AB621" s="57">
        <v>2444</v>
      </c>
      <c r="AC621" s="57">
        <v>142</v>
      </c>
      <c r="AD621" s="57">
        <v>1</v>
      </c>
      <c r="AE621" s="57">
        <v>576</v>
      </c>
      <c r="AF621" s="57">
        <v>107</v>
      </c>
      <c r="AG621" s="57">
        <v>61</v>
      </c>
      <c r="AH621" s="57">
        <v>121</v>
      </c>
      <c r="AI621" s="57">
        <v>105</v>
      </c>
      <c r="AJ621" s="57">
        <v>1994</v>
      </c>
      <c r="AK621" s="57">
        <v>2032</v>
      </c>
      <c r="AL621" s="57">
        <v>839</v>
      </c>
      <c r="AM621" s="57">
        <v>55</v>
      </c>
      <c r="AN621" s="57">
        <v>717</v>
      </c>
      <c r="AO621" s="57">
        <v>494</v>
      </c>
      <c r="AP621" s="57">
        <v>313</v>
      </c>
      <c r="AQ621" s="57">
        <v>169</v>
      </c>
      <c r="AR621" s="57">
        <v>48</v>
      </c>
      <c r="AS621" s="57">
        <v>242</v>
      </c>
    </row>
    <row r="622" spans="2:45" hidden="1" x14ac:dyDescent="0.25">
      <c r="B622" s="57" t="s">
        <v>990</v>
      </c>
      <c r="C622" s="57" t="s">
        <v>1017</v>
      </c>
      <c r="D622" s="57" t="s">
        <v>1018</v>
      </c>
      <c r="E622" s="57">
        <f t="shared" si="69"/>
        <v>10422</v>
      </c>
      <c r="F622" s="57">
        <v>7276</v>
      </c>
      <c r="G622" s="57">
        <v>236</v>
      </c>
      <c r="H622" s="57">
        <v>0</v>
      </c>
      <c r="I622" s="57">
        <v>707</v>
      </c>
      <c r="J622" s="57">
        <v>86</v>
      </c>
      <c r="K622" s="57">
        <v>28</v>
      </c>
      <c r="L622" s="57">
        <v>136</v>
      </c>
      <c r="M622" s="57">
        <v>103</v>
      </c>
      <c r="N622" s="57">
        <v>653</v>
      </c>
      <c r="O622" s="57">
        <v>260</v>
      </c>
      <c r="P622" s="57">
        <v>96</v>
      </c>
      <c r="Q622" s="57">
        <v>142</v>
      </c>
      <c r="R622" s="57">
        <v>254</v>
      </c>
      <c r="S622" s="57">
        <v>138</v>
      </c>
      <c r="T622" s="57">
        <v>120</v>
      </c>
      <c r="U622" s="57">
        <v>54</v>
      </c>
      <c r="V622" s="57">
        <v>51</v>
      </c>
      <c r="W622" s="57">
        <v>82</v>
      </c>
      <c r="AA622" s="57">
        <v>8497</v>
      </c>
      <c r="AB622" s="57">
        <v>5887</v>
      </c>
      <c r="AC622" s="57">
        <v>205</v>
      </c>
      <c r="AD622" s="57">
        <v>1</v>
      </c>
      <c r="AE622" s="57">
        <v>613</v>
      </c>
      <c r="AF622" s="57">
        <v>77</v>
      </c>
      <c r="AG622" s="57">
        <v>26</v>
      </c>
      <c r="AH622" s="57">
        <v>125</v>
      </c>
      <c r="AI622" s="57">
        <v>80</v>
      </c>
      <c r="AJ622" s="57">
        <v>431</v>
      </c>
      <c r="AK622" s="57">
        <v>203</v>
      </c>
      <c r="AL622" s="57">
        <v>102</v>
      </c>
      <c r="AM622" s="57">
        <v>91</v>
      </c>
      <c r="AN622" s="57">
        <v>193</v>
      </c>
      <c r="AO622" s="57">
        <v>178</v>
      </c>
      <c r="AP622" s="57">
        <v>112</v>
      </c>
      <c r="AQ622" s="57">
        <v>53</v>
      </c>
      <c r="AR622" s="57">
        <v>47</v>
      </c>
      <c r="AS622" s="57">
        <v>73</v>
      </c>
    </row>
    <row r="623" spans="2:45" hidden="1" x14ac:dyDescent="0.25">
      <c r="B623" s="57" t="s">
        <v>990</v>
      </c>
      <c r="C623" s="57" t="s">
        <v>1019</v>
      </c>
      <c r="D623" s="57" t="s">
        <v>1020</v>
      </c>
      <c r="E623" s="57">
        <f t="shared" si="69"/>
        <v>16760</v>
      </c>
      <c r="F623" s="57">
        <v>2621</v>
      </c>
      <c r="G623" s="57">
        <v>145</v>
      </c>
      <c r="H623" s="57">
        <v>4</v>
      </c>
      <c r="I623" s="57">
        <v>1044</v>
      </c>
      <c r="J623" s="57">
        <v>198</v>
      </c>
      <c r="K623" s="57">
        <v>94</v>
      </c>
      <c r="L623" s="57">
        <v>195</v>
      </c>
      <c r="M623" s="57">
        <v>165</v>
      </c>
      <c r="N623" s="57">
        <v>3887</v>
      </c>
      <c r="O623" s="57">
        <v>2320</v>
      </c>
      <c r="P623" s="57">
        <v>1285</v>
      </c>
      <c r="Q623" s="57">
        <v>138</v>
      </c>
      <c r="R623" s="57">
        <v>2462</v>
      </c>
      <c r="S623" s="57">
        <v>789</v>
      </c>
      <c r="T623" s="57">
        <v>619</v>
      </c>
      <c r="U623" s="57">
        <v>239</v>
      </c>
      <c r="V623" s="57">
        <v>95</v>
      </c>
      <c r="W623" s="57">
        <v>460</v>
      </c>
      <c r="AA623" s="57">
        <v>13436</v>
      </c>
      <c r="AB623" s="57">
        <v>2999</v>
      </c>
      <c r="AC623" s="57">
        <v>137</v>
      </c>
      <c r="AD623" s="57">
        <v>4</v>
      </c>
      <c r="AE623" s="57">
        <v>807</v>
      </c>
      <c r="AF623" s="57">
        <v>182</v>
      </c>
      <c r="AG623" s="57">
        <v>78</v>
      </c>
      <c r="AH623" s="57">
        <v>174</v>
      </c>
      <c r="AI623" s="57">
        <v>142</v>
      </c>
      <c r="AJ623" s="57">
        <v>2504</v>
      </c>
      <c r="AK623" s="57">
        <v>1860</v>
      </c>
      <c r="AL623" s="57">
        <v>943</v>
      </c>
      <c r="AM623" s="57">
        <v>97</v>
      </c>
      <c r="AN623" s="57">
        <v>1744</v>
      </c>
      <c r="AO623" s="57">
        <v>689</v>
      </c>
      <c r="AP623" s="57">
        <v>430</v>
      </c>
      <c r="AQ623" s="57">
        <v>215</v>
      </c>
      <c r="AR623" s="57">
        <v>86</v>
      </c>
      <c r="AS623" s="57">
        <v>345</v>
      </c>
    </row>
    <row r="624" spans="2:45" hidden="1" x14ac:dyDescent="0.25">
      <c r="B624" s="57" t="s">
        <v>990</v>
      </c>
      <c r="C624" s="57" t="s">
        <v>1021</v>
      </c>
      <c r="D624" s="57" t="s">
        <v>1022</v>
      </c>
      <c r="E624" s="57">
        <f t="shared" si="69"/>
        <v>12044</v>
      </c>
      <c r="F624" s="57">
        <v>6179</v>
      </c>
      <c r="G624" s="57">
        <v>217</v>
      </c>
      <c r="H624" s="57">
        <v>0</v>
      </c>
      <c r="I624" s="57">
        <v>1168</v>
      </c>
      <c r="J624" s="57">
        <v>197</v>
      </c>
      <c r="K624" s="57">
        <v>117</v>
      </c>
      <c r="L624" s="57">
        <v>194</v>
      </c>
      <c r="M624" s="57">
        <v>192</v>
      </c>
      <c r="N624" s="57">
        <v>713</v>
      </c>
      <c r="O624" s="57">
        <v>549</v>
      </c>
      <c r="P624" s="57">
        <v>345</v>
      </c>
      <c r="Q624" s="57">
        <v>240</v>
      </c>
      <c r="R624" s="57">
        <v>385</v>
      </c>
      <c r="S624" s="57">
        <v>688</v>
      </c>
      <c r="T624" s="57">
        <v>409</v>
      </c>
      <c r="U624" s="57">
        <v>166</v>
      </c>
      <c r="V624" s="57">
        <v>92</v>
      </c>
      <c r="W624" s="57">
        <v>193</v>
      </c>
      <c r="AA624" s="57">
        <v>8751</v>
      </c>
      <c r="AB624" s="57">
        <v>4415</v>
      </c>
      <c r="AC624" s="57">
        <v>128</v>
      </c>
      <c r="AD624" s="57">
        <v>0</v>
      </c>
      <c r="AE624" s="57">
        <v>834</v>
      </c>
      <c r="AF624" s="57">
        <v>168</v>
      </c>
      <c r="AG624" s="57">
        <v>97</v>
      </c>
      <c r="AH624" s="57">
        <v>161</v>
      </c>
      <c r="AI624" s="57">
        <v>158</v>
      </c>
      <c r="AJ624" s="57">
        <v>482</v>
      </c>
      <c r="AK624" s="57">
        <v>429</v>
      </c>
      <c r="AL624" s="57">
        <v>279</v>
      </c>
      <c r="AM624" s="57">
        <v>163</v>
      </c>
      <c r="AN624" s="57">
        <v>259</v>
      </c>
      <c r="AO624" s="57">
        <v>515</v>
      </c>
      <c r="AP624" s="57">
        <v>307</v>
      </c>
      <c r="AQ624" s="57">
        <v>136</v>
      </c>
      <c r="AR624" s="57">
        <v>78</v>
      </c>
      <c r="AS624" s="57">
        <v>142</v>
      </c>
    </row>
    <row r="625" spans="1:45" hidden="1" x14ac:dyDescent="0.25">
      <c r="B625" s="57" t="s">
        <v>990</v>
      </c>
      <c r="C625" s="57" t="s">
        <v>1023</v>
      </c>
      <c r="D625" s="57" t="s">
        <v>1024</v>
      </c>
      <c r="E625" s="57">
        <f t="shared" si="69"/>
        <v>15164</v>
      </c>
      <c r="F625" s="57">
        <v>2487</v>
      </c>
      <c r="G625" s="57">
        <v>243</v>
      </c>
      <c r="H625" s="57">
        <v>4</v>
      </c>
      <c r="I625" s="57">
        <v>793</v>
      </c>
      <c r="J625" s="57">
        <v>154</v>
      </c>
      <c r="K625" s="57">
        <v>96</v>
      </c>
      <c r="L625" s="57">
        <v>183</v>
      </c>
      <c r="M625" s="57">
        <v>182</v>
      </c>
      <c r="N625" s="57">
        <v>3866</v>
      </c>
      <c r="O625" s="57">
        <v>2088</v>
      </c>
      <c r="P625" s="57">
        <v>1349</v>
      </c>
      <c r="Q625" s="57">
        <v>74</v>
      </c>
      <c r="R625" s="57">
        <v>1389</v>
      </c>
      <c r="S625" s="57">
        <v>770</v>
      </c>
      <c r="T625" s="57">
        <v>620</v>
      </c>
      <c r="U625" s="57">
        <v>273</v>
      </c>
      <c r="V625" s="57">
        <v>90</v>
      </c>
      <c r="W625" s="57">
        <v>503</v>
      </c>
      <c r="AA625" s="57">
        <v>15581</v>
      </c>
      <c r="AB625" s="57">
        <v>3839</v>
      </c>
      <c r="AC625" s="57">
        <v>268</v>
      </c>
      <c r="AD625" s="57">
        <v>7</v>
      </c>
      <c r="AE625" s="57">
        <v>900</v>
      </c>
      <c r="AF625" s="57">
        <v>165</v>
      </c>
      <c r="AG625" s="57">
        <v>98</v>
      </c>
      <c r="AH625" s="57">
        <v>179</v>
      </c>
      <c r="AI625" s="57">
        <v>178</v>
      </c>
      <c r="AJ625" s="57">
        <v>3135</v>
      </c>
      <c r="AK625" s="57">
        <v>1803</v>
      </c>
      <c r="AL625" s="57">
        <v>1116</v>
      </c>
      <c r="AM625" s="57">
        <v>99</v>
      </c>
      <c r="AN625" s="57">
        <v>1321</v>
      </c>
      <c r="AO625" s="57">
        <v>1049</v>
      </c>
      <c r="AP625" s="57">
        <v>578</v>
      </c>
      <c r="AQ625" s="57">
        <v>265</v>
      </c>
      <c r="AR625" s="57">
        <v>102</v>
      </c>
      <c r="AS625" s="57">
        <v>479</v>
      </c>
    </row>
    <row r="626" spans="1:45" hidden="1" x14ac:dyDescent="0.25">
      <c r="B626" s="57" t="s">
        <v>990</v>
      </c>
      <c r="C626" s="57" t="s">
        <v>1025</v>
      </c>
      <c r="D626" s="57" t="s">
        <v>1026</v>
      </c>
      <c r="E626" s="57">
        <f t="shared" si="69"/>
        <v>11865</v>
      </c>
      <c r="F626" s="57">
        <v>6762</v>
      </c>
      <c r="G626" s="57">
        <v>378</v>
      </c>
      <c r="H626" s="57">
        <v>6</v>
      </c>
      <c r="I626" s="57">
        <v>1136</v>
      </c>
      <c r="J626" s="57">
        <v>132</v>
      </c>
      <c r="K626" s="57">
        <v>65</v>
      </c>
      <c r="L626" s="57">
        <v>153</v>
      </c>
      <c r="M626" s="57">
        <v>179</v>
      </c>
      <c r="N626" s="57">
        <v>1043</v>
      </c>
      <c r="O626" s="57">
        <v>589</v>
      </c>
      <c r="P626" s="57">
        <v>202</v>
      </c>
      <c r="Q626" s="57">
        <v>199</v>
      </c>
      <c r="R626" s="57">
        <v>337</v>
      </c>
      <c r="S626" s="57">
        <v>225</v>
      </c>
      <c r="T626" s="57">
        <v>231</v>
      </c>
      <c r="U626" s="57">
        <v>39</v>
      </c>
      <c r="V626" s="57">
        <v>39</v>
      </c>
      <c r="W626" s="57">
        <v>150</v>
      </c>
      <c r="AA626" s="57">
        <v>9055</v>
      </c>
      <c r="AB626" s="57">
        <v>5108</v>
      </c>
      <c r="AC626" s="57">
        <v>250</v>
      </c>
      <c r="AD626" s="57">
        <v>7</v>
      </c>
      <c r="AE626" s="57">
        <v>787</v>
      </c>
      <c r="AF626" s="57">
        <v>111</v>
      </c>
      <c r="AG626" s="57">
        <v>57</v>
      </c>
      <c r="AH626" s="57">
        <v>120</v>
      </c>
      <c r="AI626" s="57">
        <v>146</v>
      </c>
      <c r="AJ626" s="57">
        <v>738</v>
      </c>
      <c r="AK626" s="57">
        <v>444</v>
      </c>
      <c r="AL626" s="57">
        <v>186</v>
      </c>
      <c r="AM626" s="57">
        <v>147</v>
      </c>
      <c r="AN626" s="57">
        <v>289</v>
      </c>
      <c r="AO626" s="57">
        <v>256</v>
      </c>
      <c r="AP626" s="57">
        <v>199</v>
      </c>
      <c r="AQ626" s="57">
        <v>50</v>
      </c>
      <c r="AR626" s="57">
        <v>37</v>
      </c>
      <c r="AS626" s="57">
        <v>123</v>
      </c>
    </row>
    <row r="627" spans="1:45" hidden="1" x14ac:dyDescent="0.25">
      <c r="B627" s="57" t="s">
        <v>990</v>
      </c>
      <c r="C627" s="57" t="s">
        <v>1027</v>
      </c>
      <c r="D627" s="57" t="s">
        <v>1028</v>
      </c>
      <c r="E627" s="57">
        <f t="shared" si="69"/>
        <v>14123</v>
      </c>
      <c r="F627" s="57">
        <v>2011</v>
      </c>
      <c r="G627" s="57">
        <v>161</v>
      </c>
      <c r="H627" s="57">
        <v>5</v>
      </c>
      <c r="I627" s="57">
        <v>986</v>
      </c>
      <c r="J627" s="57">
        <v>115</v>
      </c>
      <c r="K627" s="57">
        <v>66</v>
      </c>
      <c r="L627" s="57">
        <v>174</v>
      </c>
      <c r="M627" s="57">
        <v>163</v>
      </c>
      <c r="N627" s="57">
        <v>4063</v>
      </c>
      <c r="O627" s="57">
        <v>2465</v>
      </c>
      <c r="P627" s="57">
        <v>1086</v>
      </c>
      <c r="Q627" s="57">
        <v>137</v>
      </c>
      <c r="R627" s="57">
        <v>1035</v>
      </c>
      <c r="S627" s="57">
        <v>625</v>
      </c>
      <c r="T627" s="57">
        <v>403</v>
      </c>
      <c r="U627" s="57">
        <v>181</v>
      </c>
      <c r="V627" s="57">
        <v>134</v>
      </c>
      <c r="W627" s="57">
        <v>313</v>
      </c>
      <c r="AA627" s="57">
        <v>13269</v>
      </c>
      <c r="AB627" s="57">
        <v>2651</v>
      </c>
      <c r="AC627" s="57">
        <v>158</v>
      </c>
      <c r="AD627" s="57">
        <v>7</v>
      </c>
      <c r="AE627" s="57">
        <v>866</v>
      </c>
      <c r="AF627" s="57">
        <v>117</v>
      </c>
      <c r="AG627" s="57">
        <v>63</v>
      </c>
      <c r="AH627" s="57">
        <v>164</v>
      </c>
      <c r="AI627" s="57">
        <v>149</v>
      </c>
      <c r="AJ627" s="57">
        <v>3199</v>
      </c>
      <c r="AK627" s="57">
        <v>2192</v>
      </c>
      <c r="AL627" s="57">
        <v>978</v>
      </c>
      <c r="AM627" s="57">
        <v>98</v>
      </c>
      <c r="AN627" s="57">
        <v>962</v>
      </c>
      <c r="AO627" s="57">
        <v>707</v>
      </c>
      <c r="AP627" s="57">
        <v>382</v>
      </c>
      <c r="AQ627" s="57">
        <v>179</v>
      </c>
      <c r="AR627" s="57">
        <v>119</v>
      </c>
      <c r="AS627" s="57">
        <v>278</v>
      </c>
    </row>
    <row r="628" spans="1:45" hidden="1" x14ac:dyDescent="0.25">
      <c r="B628" s="57" t="s">
        <v>990</v>
      </c>
      <c r="C628" s="57" t="s">
        <v>1029</v>
      </c>
      <c r="D628" s="57" t="s">
        <v>1030</v>
      </c>
      <c r="E628" s="57">
        <f t="shared" si="69"/>
        <v>11543</v>
      </c>
      <c r="F628" s="57">
        <v>6839</v>
      </c>
      <c r="G628" s="57">
        <v>360</v>
      </c>
      <c r="H628" s="57">
        <v>3</v>
      </c>
      <c r="I628" s="57">
        <v>874</v>
      </c>
      <c r="J628" s="57">
        <v>167</v>
      </c>
      <c r="K628" s="57">
        <v>106</v>
      </c>
      <c r="L628" s="57">
        <v>208</v>
      </c>
      <c r="M628" s="57">
        <v>152</v>
      </c>
      <c r="N628" s="57">
        <v>729</v>
      </c>
      <c r="O628" s="57">
        <v>509</v>
      </c>
      <c r="P628" s="57">
        <v>272</v>
      </c>
      <c r="Q628" s="57">
        <v>123</v>
      </c>
      <c r="R628" s="57">
        <v>291</v>
      </c>
      <c r="S628" s="57">
        <v>325</v>
      </c>
      <c r="T628" s="57">
        <v>336</v>
      </c>
      <c r="U628" s="57">
        <v>78</v>
      </c>
      <c r="V628" s="57">
        <v>47</v>
      </c>
      <c r="W628" s="57">
        <v>124</v>
      </c>
      <c r="AA628" s="57">
        <v>7501</v>
      </c>
      <c r="AB628" s="57">
        <v>4389</v>
      </c>
      <c r="AC628" s="57">
        <v>183</v>
      </c>
      <c r="AD628" s="57">
        <v>3</v>
      </c>
      <c r="AE628" s="57">
        <v>537</v>
      </c>
      <c r="AF628" s="57">
        <v>140</v>
      </c>
      <c r="AG628" s="57">
        <v>88</v>
      </c>
      <c r="AH628" s="57">
        <v>163</v>
      </c>
      <c r="AI628" s="57">
        <v>127</v>
      </c>
      <c r="AJ628" s="57">
        <v>447</v>
      </c>
      <c r="AK628" s="57">
        <v>368</v>
      </c>
      <c r="AL628" s="57">
        <v>179</v>
      </c>
      <c r="AM628" s="57">
        <v>75</v>
      </c>
      <c r="AN628" s="57">
        <v>187</v>
      </c>
      <c r="AO628" s="57">
        <v>227</v>
      </c>
      <c r="AP628" s="57">
        <v>228</v>
      </c>
      <c r="AQ628" s="57">
        <v>49</v>
      </c>
      <c r="AR628" s="57">
        <v>38</v>
      </c>
      <c r="AS628" s="57">
        <v>73</v>
      </c>
    </row>
    <row r="629" spans="1:45" hidden="1" x14ac:dyDescent="0.25">
      <c r="A629" s="57" t="s">
        <v>1033</v>
      </c>
      <c r="B629" s="57" t="s">
        <v>1033</v>
      </c>
      <c r="C629" s="57" t="s">
        <v>1031</v>
      </c>
      <c r="D629" s="57" t="s">
        <v>1032</v>
      </c>
      <c r="E629" s="57">
        <f t="shared" si="69"/>
        <v>10299</v>
      </c>
      <c r="F629" s="57">
        <v>6752</v>
      </c>
      <c r="G629" s="57">
        <v>255</v>
      </c>
      <c r="H629" s="57">
        <v>0</v>
      </c>
      <c r="I629" s="57">
        <v>1821</v>
      </c>
      <c r="J629" s="57">
        <v>65</v>
      </c>
      <c r="K629" s="57">
        <v>43</v>
      </c>
      <c r="L629" s="57">
        <v>158</v>
      </c>
      <c r="M629" s="57">
        <v>110</v>
      </c>
      <c r="N629" s="57">
        <v>161</v>
      </c>
      <c r="O629" s="57">
        <v>47</v>
      </c>
      <c r="P629" s="57">
        <v>41</v>
      </c>
      <c r="Q629" s="57">
        <v>117</v>
      </c>
      <c r="R629" s="57">
        <v>294</v>
      </c>
      <c r="S629" s="57">
        <v>96</v>
      </c>
      <c r="T629" s="57">
        <v>39</v>
      </c>
      <c r="U629" s="57">
        <v>23</v>
      </c>
      <c r="V629" s="57">
        <v>122</v>
      </c>
      <c r="W629" s="57">
        <v>155</v>
      </c>
      <c r="AA629" s="57">
        <v>8289</v>
      </c>
      <c r="AB629" s="57">
        <v>5303</v>
      </c>
      <c r="AC629" s="57">
        <v>187</v>
      </c>
      <c r="AD629" s="57">
        <v>0</v>
      </c>
      <c r="AE629" s="57">
        <v>1405</v>
      </c>
      <c r="AF629" s="57">
        <v>65</v>
      </c>
      <c r="AG629" s="57">
        <v>31</v>
      </c>
      <c r="AH629" s="57">
        <v>147</v>
      </c>
      <c r="AI629" s="57">
        <v>96</v>
      </c>
      <c r="AJ629" s="57">
        <v>149</v>
      </c>
      <c r="AK629" s="57">
        <v>43</v>
      </c>
      <c r="AL629" s="57">
        <v>65</v>
      </c>
      <c r="AM629" s="57">
        <v>76</v>
      </c>
      <c r="AN629" s="57">
        <v>277</v>
      </c>
      <c r="AO629" s="57">
        <v>121</v>
      </c>
      <c r="AP629" s="57">
        <v>48</v>
      </c>
      <c r="AQ629" s="57">
        <v>25</v>
      </c>
      <c r="AR629" s="57">
        <v>100</v>
      </c>
      <c r="AS629" s="57">
        <v>151</v>
      </c>
    </row>
    <row r="630" spans="1:45" hidden="1" x14ac:dyDescent="0.25">
      <c r="B630" s="57" t="s">
        <v>1033</v>
      </c>
      <c r="C630" s="57" t="s">
        <v>1034</v>
      </c>
      <c r="D630" s="57" t="s">
        <v>1035</v>
      </c>
      <c r="E630" s="57">
        <f t="shared" si="69"/>
        <v>10348</v>
      </c>
      <c r="F630" s="57">
        <v>7749</v>
      </c>
      <c r="G630" s="57">
        <v>233</v>
      </c>
      <c r="H630" s="57">
        <v>0</v>
      </c>
      <c r="I630" s="57">
        <v>1405</v>
      </c>
      <c r="J630" s="57">
        <v>55</v>
      </c>
      <c r="K630" s="57">
        <v>29</v>
      </c>
      <c r="L630" s="57">
        <v>149</v>
      </c>
      <c r="M630" s="57">
        <v>94</v>
      </c>
      <c r="N630" s="57">
        <v>127</v>
      </c>
      <c r="O630" s="57">
        <v>34</v>
      </c>
      <c r="P630" s="57">
        <v>36</v>
      </c>
      <c r="Q630" s="57">
        <v>60</v>
      </c>
      <c r="R630" s="57">
        <v>159</v>
      </c>
      <c r="S630" s="57">
        <v>33</v>
      </c>
      <c r="T630" s="57">
        <v>27</v>
      </c>
      <c r="U630" s="57">
        <v>12</v>
      </c>
      <c r="V630" s="57">
        <v>67</v>
      </c>
      <c r="W630" s="57">
        <v>79</v>
      </c>
      <c r="AA630" s="57">
        <v>8447</v>
      </c>
      <c r="AB630" s="57">
        <v>6085</v>
      </c>
      <c r="AC630" s="57">
        <v>172</v>
      </c>
      <c r="AD630" s="57">
        <v>1</v>
      </c>
      <c r="AE630" s="57">
        <v>1125</v>
      </c>
      <c r="AF630" s="57">
        <v>58</v>
      </c>
      <c r="AG630" s="57">
        <v>26</v>
      </c>
      <c r="AH630" s="57">
        <v>131</v>
      </c>
      <c r="AI630" s="57">
        <v>98</v>
      </c>
      <c r="AJ630" s="57">
        <v>144</v>
      </c>
      <c r="AK630" s="57">
        <v>55</v>
      </c>
      <c r="AL630" s="57">
        <v>47</v>
      </c>
      <c r="AM630" s="57">
        <v>57</v>
      </c>
      <c r="AN630" s="57">
        <v>198</v>
      </c>
      <c r="AO630" s="57">
        <v>55</v>
      </c>
      <c r="AP630" s="57">
        <v>38</v>
      </c>
      <c r="AQ630" s="57">
        <v>17</v>
      </c>
      <c r="AR630" s="57">
        <v>49</v>
      </c>
      <c r="AS630" s="57">
        <v>91</v>
      </c>
    </row>
    <row r="631" spans="1:45" hidden="1" x14ac:dyDescent="0.25">
      <c r="B631" s="57" t="s">
        <v>1033</v>
      </c>
      <c r="C631" s="57" t="s">
        <v>1036</v>
      </c>
      <c r="D631" s="57" t="s">
        <v>1037</v>
      </c>
      <c r="E631" s="57">
        <f t="shared" si="69"/>
        <v>10131</v>
      </c>
      <c r="F631" s="57">
        <v>8033</v>
      </c>
      <c r="G631" s="57">
        <v>294</v>
      </c>
      <c r="H631" s="57">
        <v>1</v>
      </c>
      <c r="I631" s="57">
        <v>801</v>
      </c>
      <c r="J631" s="57">
        <v>80</v>
      </c>
      <c r="K631" s="57">
        <v>28</v>
      </c>
      <c r="L631" s="57">
        <v>139</v>
      </c>
      <c r="M631" s="57">
        <v>71</v>
      </c>
      <c r="N631" s="57">
        <v>166</v>
      </c>
      <c r="O631" s="57">
        <v>60</v>
      </c>
      <c r="P631" s="57">
        <v>35</v>
      </c>
      <c r="Q631" s="57">
        <v>58</v>
      </c>
      <c r="R631" s="57">
        <v>155</v>
      </c>
      <c r="S631" s="57">
        <v>48</v>
      </c>
      <c r="T631" s="57">
        <v>42</v>
      </c>
      <c r="U631" s="57">
        <v>18</v>
      </c>
      <c r="V631" s="57">
        <v>48</v>
      </c>
      <c r="W631" s="57">
        <v>54</v>
      </c>
      <c r="AA631" s="57">
        <v>9436</v>
      </c>
      <c r="AB631" s="57">
        <v>7092</v>
      </c>
      <c r="AC631" s="57">
        <v>241</v>
      </c>
      <c r="AD631" s="57">
        <v>5</v>
      </c>
      <c r="AE631" s="57">
        <v>777</v>
      </c>
      <c r="AF631" s="57">
        <v>75</v>
      </c>
      <c r="AG631" s="57">
        <v>27</v>
      </c>
      <c r="AH631" s="57">
        <v>120</v>
      </c>
      <c r="AI631" s="57">
        <v>76</v>
      </c>
      <c r="AJ631" s="57">
        <v>263</v>
      </c>
      <c r="AK631" s="57">
        <v>80</v>
      </c>
      <c r="AL631" s="57">
        <v>39</v>
      </c>
      <c r="AM631" s="57">
        <v>75</v>
      </c>
      <c r="AN631" s="57">
        <v>239</v>
      </c>
      <c r="AO631" s="57">
        <v>112</v>
      </c>
      <c r="AP631" s="57">
        <v>62</v>
      </c>
      <c r="AQ631" s="57">
        <v>30</v>
      </c>
      <c r="AR631" s="57">
        <v>49</v>
      </c>
      <c r="AS631" s="57">
        <v>74</v>
      </c>
    </row>
    <row r="632" spans="1:45" hidden="1" x14ac:dyDescent="0.25">
      <c r="B632" s="57" t="s">
        <v>1033</v>
      </c>
      <c r="C632" s="57" t="s">
        <v>1038</v>
      </c>
      <c r="D632" s="57" t="s">
        <v>1039</v>
      </c>
      <c r="E632" s="57">
        <f t="shared" si="69"/>
        <v>10317</v>
      </c>
      <c r="F632" s="57">
        <v>6682</v>
      </c>
      <c r="G632" s="57">
        <v>201</v>
      </c>
      <c r="H632" s="57">
        <v>3</v>
      </c>
      <c r="I632" s="57">
        <v>1792</v>
      </c>
      <c r="J632" s="57">
        <v>69</v>
      </c>
      <c r="K632" s="57">
        <v>47</v>
      </c>
      <c r="L632" s="57">
        <v>146</v>
      </c>
      <c r="M632" s="57">
        <v>131</v>
      </c>
      <c r="N632" s="57">
        <v>253</v>
      </c>
      <c r="O632" s="57">
        <v>37</v>
      </c>
      <c r="P632" s="57">
        <v>38</v>
      </c>
      <c r="Q632" s="57">
        <v>123</v>
      </c>
      <c r="R632" s="57">
        <v>309</v>
      </c>
      <c r="S632" s="57">
        <v>143</v>
      </c>
      <c r="T632" s="57">
        <v>61</v>
      </c>
      <c r="U632" s="57">
        <v>14</v>
      </c>
      <c r="V632" s="57">
        <v>96</v>
      </c>
      <c r="W632" s="57">
        <v>172</v>
      </c>
      <c r="AA632" s="57">
        <v>8554</v>
      </c>
      <c r="AB632" s="57">
        <v>5499</v>
      </c>
      <c r="AC632" s="57">
        <v>150</v>
      </c>
      <c r="AD632" s="57">
        <v>4</v>
      </c>
      <c r="AE632" s="57">
        <v>1447</v>
      </c>
      <c r="AF632" s="57">
        <v>65</v>
      </c>
      <c r="AG632" s="57">
        <v>41</v>
      </c>
      <c r="AH632" s="57">
        <v>118</v>
      </c>
      <c r="AI632" s="57">
        <v>100</v>
      </c>
      <c r="AJ632" s="57">
        <v>226</v>
      </c>
      <c r="AK632" s="57">
        <v>37</v>
      </c>
      <c r="AL632" s="57">
        <v>25</v>
      </c>
      <c r="AM632" s="57">
        <v>95</v>
      </c>
      <c r="AN632" s="57">
        <v>288</v>
      </c>
      <c r="AO632" s="57">
        <v>151</v>
      </c>
      <c r="AP632" s="57">
        <v>50</v>
      </c>
      <c r="AQ632" s="57">
        <v>29</v>
      </c>
      <c r="AR632" s="57">
        <v>85</v>
      </c>
      <c r="AS632" s="57">
        <v>144</v>
      </c>
    </row>
    <row r="633" spans="1:45" hidden="1" x14ac:dyDescent="0.25">
      <c r="B633" s="57" t="s">
        <v>1033</v>
      </c>
      <c r="C633" s="57" t="s">
        <v>1040</v>
      </c>
      <c r="D633" s="57" t="s">
        <v>1041</v>
      </c>
      <c r="E633" s="57">
        <f t="shared" si="69"/>
        <v>9985</v>
      </c>
      <c r="F633" s="57">
        <v>7945</v>
      </c>
      <c r="G633" s="57">
        <v>197</v>
      </c>
      <c r="H633" s="57">
        <v>3</v>
      </c>
      <c r="I633" s="57">
        <v>711</v>
      </c>
      <c r="J633" s="57">
        <v>68</v>
      </c>
      <c r="K633" s="57">
        <v>24</v>
      </c>
      <c r="L633" s="57">
        <v>124</v>
      </c>
      <c r="M633" s="57">
        <v>85</v>
      </c>
      <c r="N633" s="57">
        <v>267</v>
      </c>
      <c r="O633" s="57">
        <v>37</v>
      </c>
      <c r="P633" s="57">
        <v>23</v>
      </c>
      <c r="Q633" s="57">
        <v>77</v>
      </c>
      <c r="R633" s="57">
        <v>229</v>
      </c>
      <c r="S633" s="57">
        <v>41</v>
      </c>
      <c r="T633" s="57">
        <v>46</v>
      </c>
      <c r="U633" s="57">
        <v>17</v>
      </c>
      <c r="V633" s="57">
        <v>26</v>
      </c>
      <c r="W633" s="57">
        <v>65</v>
      </c>
      <c r="AA633" s="57">
        <v>9145</v>
      </c>
      <c r="AB633" s="57">
        <v>7128</v>
      </c>
      <c r="AC633" s="57">
        <v>161</v>
      </c>
      <c r="AD633" s="57">
        <v>3</v>
      </c>
      <c r="AE633" s="57">
        <v>709</v>
      </c>
      <c r="AF633" s="57">
        <v>63</v>
      </c>
      <c r="AG633" s="57">
        <v>26</v>
      </c>
      <c r="AH633" s="57">
        <v>112</v>
      </c>
      <c r="AI633" s="57">
        <v>75</v>
      </c>
      <c r="AJ633" s="57">
        <v>271</v>
      </c>
      <c r="AK633" s="57">
        <v>37</v>
      </c>
      <c r="AL633" s="57">
        <v>33</v>
      </c>
      <c r="AM633" s="57">
        <v>53</v>
      </c>
      <c r="AN633" s="57">
        <v>243</v>
      </c>
      <c r="AO633" s="57">
        <v>67</v>
      </c>
      <c r="AP633" s="57">
        <v>51</v>
      </c>
      <c r="AQ633" s="57">
        <v>21</v>
      </c>
      <c r="AR633" s="57">
        <v>21</v>
      </c>
      <c r="AS633" s="57">
        <v>71</v>
      </c>
    </row>
    <row r="634" spans="1:45" hidden="1" x14ac:dyDescent="0.25">
      <c r="B634" s="57" t="s">
        <v>1033</v>
      </c>
      <c r="C634" s="57" t="s">
        <v>1042</v>
      </c>
      <c r="D634" s="57" t="s">
        <v>1043</v>
      </c>
      <c r="E634" s="57">
        <f t="shared" si="69"/>
        <v>9387</v>
      </c>
      <c r="F634" s="57">
        <v>6871</v>
      </c>
      <c r="G634" s="57">
        <v>177</v>
      </c>
      <c r="H634" s="57">
        <v>51</v>
      </c>
      <c r="I634" s="57">
        <v>759</v>
      </c>
      <c r="J634" s="57">
        <v>92</v>
      </c>
      <c r="K634" s="57">
        <v>55</v>
      </c>
      <c r="L634" s="57">
        <v>104</v>
      </c>
      <c r="M634" s="57">
        <v>88</v>
      </c>
      <c r="N634" s="57">
        <v>298</v>
      </c>
      <c r="O634" s="57">
        <v>76</v>
      </c>
      <c r="P634" s="57">
        <v>40</v>
      </c>
      <c r="Q634" s="57">
        <v>87</v>
      </c>
      <c r="R634" s="57">
        <v>345</v>
      </c>
      <c r="S634" s="57">
        <v>135</v>
      </c>
      <c r="T634" s="57">
        <v>58</v>
      </c>
      <c r="U634" s="57">
        <v>23</v>
      </c>
      <c r="V634" s="57">
        <v>48</v>
      </c>
      <c r="W634" s="57">
        <v>80</v>
      </c>
      <c r="AA634" s="57">
        <v>7251</v>
      </c>
      <c r="AB634" s="57">
        <v>5362</v>
      </c>
      <c r="AC634" s="57">
        <v>139</v>
      </c>
      <c r="AD634" s="57">
        <v>48</v>
      </c>
      <c r="AE634" s="57">
        <v>508</v>
      </c>
      <c r="AF634" s="57">
        <v>79</v>
      </c>
      <c r="AG634" s="57">
        <v>47</v>
      </c>
      <c r="AH634" s="57">
        <v>83</v>
      </c>
      <c r="AI634" s="57">
        <v>68</v>
      </c>
      <c r="AJ634" s="57">
        <v>226</v>
      </c>
      <c r="AK634" s="57">
        <v>67</v>
      </c>
      <c r="AL634" s="57">
        <v>31</v>
      </c>
      <c r="AM634" s="57">
        <v>65</v>
      </c>
      <c r="AN634" s="57">
        <v>265</v>
      </c>
      <c r="AO634" s="57">
        <v>89</v>
      </c>
      <c r="AP634" s="57">
        <v>45</v>
      </c>
      <c r="AQ634" s="57">
        <v>23</v>
      </c>
      <c r="AR634" s="57">
        <v>35</v>
      </c>
      <c r="AS634" s="57">
        <v>71</v>
      </c>
    </row>
    <row r="635" spans="1:45" hidden="1" x14ac:dyDescent="0.25">
      <c r="B635" s="57" t="s">
        <v>1033</v>
      </c>
      <c r="C635" s="57" t="s">
        <v>1044</v>
      </c>
      <c r="D635" s="57" t="s">
        <v>1045</v>
      </c>
      <c r="E635" s="57">
        <f t="shared" si="69"/>
        <v>10221</v>
      </c>
      <c r="F635" s="57">
        <v>7919</v>
      </c>
      <c r="G635" s="57">
        <v>233</v>
      </c>
      <c r="H635" s="57">
        <v>9</v>
      </c>
      <c r="I635" s="57">
        <v>893</v>
      </c>
      <c r="J635" s="57">
        <v>73</v>
      </c>
      <c r="K635" s="57">
        <v>35</v>
      </c>
      <c r="L635" s="57">
        <v>157</v>
      </c>
      <c r="M635" s="57">
        <v>82</v>
      </c>
      <c r="N635" s="57">
        <v>184</v>
      </c>
      <c r="O635" s="57">
        <v>29</v>
      </c>
      <c r="P635" s="57">
        <v>30</v>
      </c>
      <c r="Q635" s="57">
        <v>81</v>
      </c>
      <c r="R635" s="57">
        <v>191</v>
      </c>
      <c r="S635" s="57">
        <v>88</v>
      </c>
      <c r="T635" s="57">
        <v>57</v>
      </c>
      <c r="U635" s="57">
        <v>15</v>
      </c>
      <c r="V635" s="57">
        <v>51</v>
      </c>
      <c r="W635" s="57">
        <v>94</v>
      </c>
      <c r="AA635" s="57">
        <v>8322</v>
      </c>
      <c r="AB635" s="57">
        <v>6297</v>
      </c>
      <c r="AC635" s="57">
        <v>192</v>
      </c>
      <c r="AD635" s="57">
        <v>5</v>
      </c>
      <c r="AE635" s="57">
        <v>718</v>
      </c>
      <c r="AF635" s="57">
        <v>65</v>
      </c>
      <c r="AG635" s="57">
        <v>30</v>
      </c>
      <c r="AH635" s="57">
        <v>141</v>
      </c>
      <c r="AI635" s="57">
        <v>81</v>
      </c>
      <c r="AJ635" s="57">
        <v>179</v>
      </c>
      <c r="AK635" s="57">
        <v>42</v>
      </c>
      <c r="AL635" s="57">
        <v>31</v>
      </c>
      <c r="AM635" s="57">
        <v>74</v>
      </c>
      <c r="AN635" s="57">
        <v>174</v>
      </c>
      <c r="AO635" s="57">
        <v>86</v>
      </c>
      <c r="AP635" s="57">
        <v>60</v>
      </c>
      <c r="AQ635" s="57">
        <v>16</v>
      </c>
      <c r="AR635" s="57">
        <v>53</v>
      </c>
      <c r="AS635" s="57">
        <v>78</v>
      </c>
    </row>
    <row r="636" spans="1:45" hidden="1" x14ac:dyDescent="0.25">
      <c r="B636" s="57" t="s">
        <v>1033</v>
      </c>
      <c r="C636" s="57" t="s">
        <v>1046</v>
      </c>
      <c r="D636" s="57" t="s">
        <v>303</v>
      </c>
      <c r="E636" s="57">
        <f t="shared" si="69"/>
        <v>10313</v>
      </c>
      <c r="F636" s="57">
        <v>6188</v>
      </c>
      <c r="G636" s="57">
        <v>218</v>
      </c>
      <c r="H636" s="57">
        <v>4</v>
      </c>
      <c r="I636" s="57">
        <v>764</v>
      </c>
      <c r="J636" s="57">
        <v>69</v>
      </c>
      <c r="K636" s="57">
        <v>40</v>
      </c>
      <c r="L636" s="57">
        <v>155</v>
      </c>
      <c r="M636" s="57">
        <v>117</v>
      </c>
      <c r="N636" s="57">
        <v>968</v>
      </c>
      <c r="O636" s="57">
        <v>306</v>
      </c>
      <c r="P636" s="57">
        <v>161</v>
      </c>
      <c r="Q636" s="57">
        <v>82</v>
      </c>
      <c r="R636" s="57">
        <v>657</v>
      </c>
      <c r="S636" s="57">
        <v>256</v>
      </c>
      <c r="T636" s="57">
        <v>80</v>
      </c>
      <c r="U636" s="57">
        <v>51</v>
      </c>
      <c r="V636" s="57">
        <v>69</v>
      </c>
      <c r="W636" s="57">
        <v>128</v>
      </c>
      <c r="AA636" s="57">
        <v>7254</v>
      </c>
      <c r="AB636" s="57">
        <v>4331</v>
      </c>
      <c r="AC636" s="57">
        <v>154</v>
      </c>
      <c r="AD636" s="57">
        <v>4</v>
      </c>
      <c r="AE636" s="57">
        <v>530</v>
      </c>
      <c r="AF636" s="57">
        <v>56</v>
      </c>
      <c r="AG636" s="57">
        <v>35</v>
      </c>
      <c r="AH636" s="57">
        <v>131</v>
      </c>
      <c r="AI636" s="57">
        <v>93</v>
      </c>
      <c r="AJ636" s="57">
        <v>598</v>
      </c>
      <c r="AK636" s="57">
        <v>229</v>
      </c>
      <c r="AL636" s="57">
        <v>129</v>
      </c>
      <c r="AM636" s="57">
        <v>52</v>
      </c>
      <c r="AN636" s="57">
        <v>478</v>
      </c>
      <c r="AO636" s="57">
        <v>191</v>
      </c>
      <c r="AP636" s="57">
        <v>53</v>
      </c>
      <c r="AQ636" s="57">
        <v>45</v>
      </c>
      <c r="AR636" s="57">
        <v>56</v>
      </c>
      <c r="AS636" s="57">
        <v>89</v>
      </c>
    </row>
    <row r="637" spans="1:45" hidden="1" x14ac:dyDescent="0.25">
      <c r="B637" s="57" t="s">
        <v>1033</v>
      </c>
      <c r="C637" s="57" t="s">
        <v>1047</v>
      </c>
      <c r="D637" s="57" t="s">
        <v>1048</v>
      </c>
      <c r="E637" s="57">
        <f t="shared" si="69"/>
        <v>11436</v>
      </c>
      <c r="F637" s="57">
        <v>7570</v>
      </c>
      <c r="G637" s="57">
        <v>289</v>
      </c>
      <c r="H637" s="57">
        <v>2</v>
      </c>
      <c r="I637" s="57">
        <v>1826</v>
      </c>
      <c r="J637" s="57">
        <v>56</v>
      </c>
      <c r="K637" s="57">
        <v>36</v>
      </c>
      <c r="L637" s="57">
        <v>232</v>
      </c>
      <c r="M637" s="57">
        <v>113</v>
      </c>
      <c r="N637" s="57">
        <v>336</v>
      </c>
      <c r="O637" s="57">
        <v>52</v>
      </c>
      <c r="P637" s="57">
        <v>62</v>
      </c>
      <c r="Q637" s="57">
        <v>156</v>
      </c>
      <c r="R637" s="57">
        <v>322</v>
      </c>
      <c r="S637" s="57">
        <v>109</v>
      </c>
      <c r="T637" s="57">
        <v>33</v>
      </c>
      <c r="U637" s="57">
        <v>14</v>
      </c>
      <c r="V637" s="57">
        <v>86</v>
      </c>
      <c r="W637" s="57">
        <v>142</v>
      </c>
      <c r="AA637" s="57">
        <v>10185</v>
      </c>
      <c r="AB637" s="57">
        <v>6733</v>
      </c>
      <c r="AC637" s="57">
        <v>227</v>
      </c>
      <c r="AD637" s="57">
        <v>3</v>
      </c>
      <c r="AE637" s="57">
        <v>1464</v>
      </c>
      <c r="AF637" s="57">
        <v>68</v>
      </c>
      <c r="AG637" s="57">
        <v>34</v>
      </c>
      <c r="AH637" s="57">
        <v>213</v>
      </c>
      <c r="AI637" s="57">
        <v>108</v>
      </c>
      <c r="AJ637" s="57">
        <v>327</v>
      </c>
      <c r="AK637" s="57">
        <v>66</v>
      </c>
      <c r="AL637" s="57">
        <v>62</v>
      </c>
      <c r="AM637" s="57">
        <v>108</v>
      </c>
      <c r="AN637" s="57">
        <v>298</v>
      </c>
      <c r="AO637" s="57">
        <v>155</v>
      </c>
      <c r="AP637" s="57">
        <v>71</v>
      </c>
      <c r="AQ637" s="57">
        <v>36</v>
      </c>
      <c r="AR637" s="57">
        <v>75</v>
      </c>
      <c r="AS637" s="57">
        <v>137</v>
      </c>
    </row>
    <row r="638" spans="1:45" hidden="1" x14ac:dyDescent="0.25">
      <c r="B638" s="57" t="s">
        <v>1033</v>
      </c>
      <c r="C638" s="57" t="s">
        <v>1049</v>
      </c>
      <c r="D638" s="57" t="s">
        <v>1050</v>
      </c>
      <c r="E638" s="57">
        <f t="shared" si="69"/>
        <v>10919</v>
      </c>
      <c r="F638" s="57">
        <v>7881</v>
      </c>
      <c r="G638" s="57">
        <v>263</v>
      </c>
      <c r="H638" s="57">
        <v>2</v>
      </c>
      <c r="I638" s="57">
        <v>1497</v>
      </c>
      <c r="J638" s="57">
        <v>101</v>
      </c>
      <c r="K638" s="57">
        <v>54</v>
      </c>
      <c r="L638" s="57">
        <v>177</v>
      </c>
      <c r="M638" s="57">
        <v>120</v>
      </c>
      <c r="N638" s="57">
        <v>87</v>
      </c>
      <c r="O638" s="57">
        <v>42</v>
      </c>
      <c r="P638" s="57">
        <v>50</v>
      </c>
      <c r="Q638" s="57">
        <v>96</v>
      </c>
      <c r="R638" s="57">
        <v>191</v>
      </c>
      <c r="S638" s="57">
        <v>87</v>
      </c>
      <c r="T638" s="57">
        <v>58</v>
      </c>
      <c r="U638" s="57">
        <v>15</v>
      </c>
      <c r="V638" s="57">
        <v>96</v>
      </c>
      <c r="W638" s="57">
        <v>102</v>
      </c>
      <c r="AA638" s="57">
        <v>8673</v>
      </c>
      <c r="AB638" s="57">
        <v>6061</v>
      </c>
      <c r="AC638" s="57">
        <v>194</v>
      </c>
      <c r="AD638" s="57">
        <v>1</v>
      </c>
      <c r="AE638" s="57">
        <v>1067</v>
      </c>
      <c r="AF638" s="57">
        <v>102</v>
      </c>
      <c r="AG638" s="57">
        <v>51</v>
      </c>
      <c r="AH638" s="57">
        <v>146</v>
      </c>
      <c r="AI638" s="57">
        <v>107</v>
      </c>
      <c r="AJ638" s="57">
        <v>122</v>
      </c>
      <c r="AK638" s="57">
        <v>47</v>
      </c>
      <c r="AL638" s="57">
        <v>48</v>
      </c>
      <c r="AM638" s="57">
        <v>91</v>
      </c>
      <c r="AN638" s="57">
        <v>200</v>
      </c>
      <c r="AO638" s="57">
        <v>150</v>
      </c>
      <c r="AP638" s="57">
        <v>89</v>
      </c>
      <c r="AQ638" s="57">
        <v>26</v>
      </c>
      <c r="AR638" s="57">
        <v>79</v>
      </c>
      <c r="AS638" s="57">
        <v>92</v>
      </c>
    </row>
    <row r="639" spans="1:45" hidden="1" x14ac:dyDescent="0.25">
      <c r="B639" s="57" t="s">
        <v>1033</v>
      </c>
      <c r="C639" s="57" t="s">
        <v>1051</v>
      </c>
      <c r="D639" s="57" t="s">
        <v>1052</v>
      </c>
      <c r="E639" s="57">
        <f t="shared" si="69"/>
        <v>10649</v>
      </c>
      <c r="F639" s="57">
        <v>7146</v>
      </c>
      <c r="G639" s="57">
        <v>287</v>
      </c>
      <c r="H639" s="57">
        <v>2</v>
      </c>
      <c r="I639" s="57">
        <v>1546</v>
      </c>
      <c r="J639" s="57">
        <v>74</v>
      </c>
      <c r="K639" s="57">
        <v>56</v>
      </c>
      <c r="L639" s="57">
        <v>194</v>
      </c>
      <c r="M639" s="57">
        <v>139</v>
      </c>
      <c r="N639" s="57">
        <v>247</v>
      </c>
      <c r="O639" s="57">
        <v>52</v>
      </c>
      <c r="P639" s="57">
        <v>71</v>
      </c>
      <c r="Q639" s="57">
        <v>171</v>
      </c>
      <c r="R639" s="57">
        <v>286</v>
      </c>
      <c r="S639" s="57">
        <v>120</v>
      </c>
      <c r="T639" s="57">
        <v>44</v>
      </c>
      <c r="U639" s="57">
        <v>25</v>
      </c>
      <c r="V639" s="57">
        <v>73</v>
      </c>
      <c r="W639" s="57">
        <v>116</v>
      </c>
      <c r="AA639" s="57">
        <v>8546</v>
      </c>
      <c r="AB639" s="57">
        <v>5524</v>
      </c>
      <c r="AC639" s="57">
        <v>189</v>
      </c>
      <c r="AD639" s="57">
        <v>2</v>
      </c>
      <c r="AE639" s="57">
        <v>1168</v>
      </c>
      <c r="AF639" s="57">
        <v>74</v>
      </c>
      <c r="AG639" s="57">
        <v>49</v>
      </c>
      <c r="AH639" s="57">
        <v>161</v>
      </c>
      <c r="AI639" s="57">
        <v>119</v>
      </c>
      <c r="AJ639" s="57">
        <v>260</v>
      </c>
      <c r="AK639" s="57">
        <v>77</v>
      </c>
      <c r="AL639" s="57">
        <v>66</v>
      </c>
      <c r="AM639" s="57">
        <v>124</v>
      </c>
      <c r="AN639" s="57">
        <v>274</v>
      </c>
      <c r="AO639" s="57">
        <v>162</v>
      </c>
      <c r="AP639" s="57">
        <v>75</v>
      </c>
      <c r="AQ639" s="57">
        <v>43</v>
      </c>
      <c r="AR639" s="57">
        <v>57</v>
      </c>
      <c r="AS639" s="57">
        <v>122</v>
      </c>
    </row>
    <row r="640" spans="1:45" hidden="1" x14ac:dyDescent="0.25">
      <c r="B640" s="57" t="s">
        <v>1033</v>
      </c>
      <c r="C640" s="57" t="s">
        <v>1053</v>
      </c>
      <c r="D640" s="57" t="s">
        <v>1054</v>
      </c>
      <c r="E640" s="57">
        <f t="shared" si="69"/>
        <v>11172</v>
      </c>
      <c r="F640" s="57">
        <v>8105</v>
      </c>
      <c r="G640" s="57">
        <v>330</v>
      </c>
      <c r="H640" s="57">
        <v>2</v>
      </c>
      <c r="I640" s="57">
        <v>1359</v>
      </c>
      <c r="J640" s="57">
        <v>64</v>
      </c>
      <c r="K640" s="57">
        <v>51</v>
      </c>
      <c r="L640" s="57">
        <v>195</v>
      </c>
      <c r="M640" s="57">
        <v>109</v>
      </c>
      <c r="N640" s="57">
        <v>318</v>
      </c>
      <c r="O640" s="57">
        <v>70</v>
      </c>
      <c r="P640" s="57">
        <v>31</v>
      </c>
      <c r="Q640" s="57">
        <v>102</v>
      </c>
      <c r="R640" s="57">
        <v>168</v>
      </c>
      <c r="S640" s="57">
        <v>63</v>
      </c>
      <c r="T640" s="57">
        <v>29</v>
      </c>
      <c r="U640" s="57">
        <v>13</v>
      </c>
      <c r="V640" s="57">
        <v>51</v>
      </c>
      <c r="W640" s="57">
        <v>112</v>
      </c>
      <c r="AA640" s="57">
        <v>9547</v>
      </c>
      <c r="AB640" s="57">
        <v>6839</v>
      </c>
      <c r="AC640" s="57">
        <v>227</v>
      </c>
      <c r="AD640" s="57">
        <v>1</v>
      </c>
      <c r="AE640" s="57">
        <v>1025</v>
      </c>
      <c r="AF640" s="57">
        <v>66</v>
      </c>
      <c r="AG640" s="57">
        <v>57</v>
      </c>
      <c r="AH640" s="57">
        <v>175</v>
      </c>
      <c r="AI640" s="57">
        <v>99</v>
      </c>
      <c r="AJ640" s="57">
        <v>311</v>
      </c>
      <c r="AK640" s="57">
        <v>101</v>
      </c>
      <c r="AL640" s="57">
        <v>34</v>
      </c>
      <c r="AM640" s="57">
        <v>83</v>
      </c>
      <c r="AN640" s="57">
        <v>202</v>
      </c>
      <c r="AO640" s="57">
        <v>107</v>
      </c>
      <c r="AP640" s="57">
        <v>62</v>
      </c>
      <c r="AQ640" s="57">
        <v>21</v>
      </c>
      <c r="AR640" s="57">
        <v>49</v>
      </c>
      <c r="AS640" s="57">
        <v>88</v>
      </c>
    </row>
    <row r="641" spans="1:45" hidden="1" x14ac:dyDescent="0.25">
      <c r="B641" s="57" t="s">
        <v>1033</v>
      </c>
      <c r="C641" s="57" t="s">
        <v>1055</v>
      </c>
      <c r="D641" s="57" t="s">
        <v>1056</v>
      </c>
      <c r="E641" s="57">
        <f t="shared" si="69"/>
        <v>10820</v>
      </c>
      <c r="F641" s="57">
        <v>7109</v>
      </c>
      <c r="G641" s="57">
        <v>306</v>
      </c>
      <c r="H641" s="57">
        <v>4</v>
      </c>
      <c r="I641" s="57">
        <v>1980</v>
      </c>
      <c r="J641" s="57">
        <v>61</v>
      </c>
      <c r="K641" s="57">
        <v>37</v>
      </c>
      <c r="L641" s="57">
        <v>191</v>
      </c>
      <c r="M641" s="57">
        <v>147</v>
      </c>
      <c r="N641" s="57">
        <v>213</v>
      </c>
      <c r="O641" s="57">
        <v>30</v>
      </c>
      <c r="P641" s="57">
        <v>19</v>
      </c>
      <c r="Q641" s="57">
        <v>143</v>
      </c>
      <c r="R641" s="57">
        <v>242</v>
      </c>
      <c r="S641" s="57">
        <v>58</v>
      </c>
      <c r="T641" s="57">
        <v>26</v>
      </c>
      <c r="U641" s="57">
        <v>24</v>
      </c>
      <c r="V641" s="57">
        <v>98</v>
      </c>
      <c r="W641" s="57">
        <v>132</v>
      </c>
      <c r="AA641" s="57">
        <v>15382</v>
      </c>
      <c r="AB641" s="57">
        <v>9630</v>
      </c>
      <c r="AC641" s="57">
        <v>355</v>
      </c>
      <c r="AD641" s="57">
        <v>4</v>
      </c>
      <c r="AE641" s="57">
        <v>2429</v>
      </c>
      <c r="AF641" s="57">
        <v>102</v>
      </c>
      <c r="AG641" s="57">
        <v>58</v>
      </c>
      <c r="AH641" s="57">
        <v>244</v>
      </c>
      <c r="AI641" s="57">
        <v>191</v>
      </c>
      <c r="AJ641" s="57">
        <v>622</v>
      </c>
      <c r="AK641" s="57">
        <v>133</v>
      </c>
      <c r="AL641" s="57">
        <v>78</v>
      </c>
      <c r="AM641" s="57">
        <v>188</v>
      </c>
      <c r="AN641" s="57">
        <v>488</v>
      </c>
      <c r="AO641" s="57">
        <v>283</v>
      </c>
      <c r="AP641" s="57">
        <v>170</v>
      </c>
      <c r="AQ641" s="57">
        <v>79</v>
      </c>
      <c r="AR641" s="57">
        <v>126</v>
      </c>
      <c r="AS641" s="57">
        <v>202</v>
      </c>
    </row>
    <row r="642" spans="1:45" hidden="1" x14ac:dyDescent="0.25">
      <c r="B642" s="57" t="s">
        <v>1033</v>
      </c>
      <c r="C642" s="57" t="s">
        <v>1057</v>
      </c>
      <c r="D642" s="57" t="s">
        <v>1058</v>
      </c>
      <c r="E642" s="57">
        <f t="shared" si="69"/>
        <v>9987</v>
      </c>
      <c r="F642" s="57">
        <v>7767</v>
      </c>
      <c r="G642" s="57">
        <v>341</v>
      </c>
      <c r="H642" s="57">
        <v>2</v>
      </c>
      <c r="I642" s="57">
        <v>911</v>
      </c>
      <c r="J642" s="57">
        <v>50</v>
      </c>
      <c r="K642" s="57">
        <v>34</v>
      </c>
      <c r="L642" s="57">
        <v>132</v>
      </c>
      <c r="M642" s="57">
        <v>119</v>
      </c>
      <c r="N642" s="57">
        <v>183</v>
      </c>
      <c r="O642" s="57">
        <v>37</v>
      </c>
      <c r="P642" s="57">
        <v>8</v>
      </c>
      <c r="Q642" s="57">
        <v>44</v>
      </c>
      <c r="R642" s="57">
        <v>147</v>
      </c>
      <c r="S642" s="57">
        <v>60</v>
      </c>
      <c r="T642" s="57">
        <v>32</v>
      </c>
      <c r="U642" s="57">
        <v>7</v>
      </c>
      <c r="V642" s="57">
        <v>28</v>
      </c>
      <c r="W642" s="57">
        <v>85</v>
      </c>
      <c r="AA642" s="57">
        <v>8785</v>
      </c>
      <c r="AB642" s="57">
        <v>6467</v>
      </c>
      <c r="AC642" s="57">
        <v>280</v>
      </c>
      <c r="AD642" s="57">
        <v>3</v>
      </c>
      <c r="AE642" s="57">
        <v>811</v>
      </c>
      <c r="AF642" s="57">
        <v>54</v>
      </c>
      <c r="AG642" s="57">
        <v>38</v>
      </c>
      <c r="AH642" s="57">
        <v>112</v>
      </c>
      <c r="AI642" s="57">
        <v>103</v>
      </c>
      <c r="AJ642" s="57">
        <v>246</v>
      </c>
      <c r="AK642" s="57">
        <v>60</v>
      </c>
      <c r="AL642" s="57">
        <v>30</v>
      </c>
      <c r="AM642" s="57">
        <v>41</v>
      </c>
      <c r="AN642" s="57">
        <v>213</v>
      </c>
      <c r="AO642" s="57">
        <v>113</v>
      </c>
      <c r="AP642" s="57">
        <v>68</v>
      </c>
      <c r="AQ642" s="57">
        <v>21</v>
      </c>
      <c r="AR642" s="57">
        <v>38</v>
      </c>
      <c r="AS642" s="57">
        <v>87</v>
      </c>
    </row>
    <row r="643" spans="1:45" hidden="1" x14ac:dyDescent="0.25">
      <c r="B643" s="57" t="s">
        <v>1033</v>
      </c>
      <c r="C643" s="57" t="s">
        <v>1059</v>
      </c>
      <c r="D643" s="57" t="s">
        <v>1060</v>
      </c>
      <c r="E643" s="57">
        <f t="shared" si="69"/>
        <v>10330</v>
      </c>
      <c r="F643" s="57">
        <v>8338</v>
      </c>
      <c r="G643" s="57">
        <v>226</v>
      </c>
      <c r="H643" s="57">
        <v>2</v>
      </c>
      <c r="I643" s="57">
        <v>846</v>
      </c>
      <c r="J643" s="57">
        <v>53</v>
      </c>
      <c r="K643" s="57">
        <v>39</v>
      </c>
      <c r="L643" s="57">
        <v>123</v>
      </c>
      <c r="M643" s="57">
        <v>100</v>
      </c>
      <c r="N643" s="57">
        <v>189</v>
      </c>
      <c r="O643" s="57">
        <v>21</v>
      </c>
      <c r="P643" s="57">
        <v>26</v>
      </c>
      <c r="Q643" s="57">
        <v>75</v>
      </c>
      <c r="R643" s="57">
        <v>110</v>
      </c>
      <c r="S643" s="57">
        <v>45</v>
      </c>
      <c r="T643" s="57">
        <v>26</v>
      </c>
      <c r="U643" s="57">
        <v>14</v>
      </c>
      <c r="V643" s="57">
        <v>24</v>
      </c>
      <c r="W643" s="57">
        <v>73</v>
      </c>
      <c r="AA643" s="57">
        <v>12339</v>
      </c>
      <c r="AB643" s="57">
        <v>9317</v>
      </c>
      <c r="AC643" s="57">
        <v>237</v>
      </c>
      <c r="AD643" s="57">
        <v>4</v>
      </c>
      <c r="AE643" s="57">
        <v>1008</v>
      </c>
      <c r="AF643" s="57">
        <v>69</v>
      </c>
      <c r="AG643" s="57">
        <v>53</v>
      </c>
      <c r="AH643" s="57">
        <v>144</v>
      </c>
      <c r="AI643" s="57">
        <v>113</v>
      </c>
      <c r="AJ643" s="57">
        <v>407</v>
      </c>
      <c r="AK643" s="57">
        <v>62</v>
      </c>
      <c r="AL643" s="57">
        <v>50</v>
      </c>
      <c r="AM643" s="57">
        <v>161</v>
      </c>
      <c r="AN643" s="57">
        <v>241</v>
      </c>
      <c r="AO643" s="57">
        <v>198</v>
      </c>
      <c r="AP643" s="57">
        <v>90</v>
      </c>
      <c r="AQ643" s="57">
        <v>34</v>
      </c>
      <c r="AR643" s="57">
        <v>45</v>
      </c>
      <c r="AS643" s="57">
        <v>106</v>
      </c>
    </row>
    <row r="644" spans="1:45" hidden="1" x14ac:dyDescent="0.25">
      <c r="B644" s="57" t="s">
        <v>1033</v>
      </c>
      <c r="C644" s="57" t="s">
        <v>1061</v>
      </c>
      <c r="D644" s="57" t="s">
        <v>1062</v>
      </c>
      <c r="E644" s="57">
        <f t="shared" ref="E644:E707" si="70">SUM(F644:W644)</f>
        <v>10396</v>
      </c>
      <c r="F644" s="57">
        <v>7391</v>
      </c>
      <c r="G644" s="57">
        <v>309</v>
      </c>
      <c r="H644" s="57">
        <v>2</v>
      </c>
      <c r="I644" s="57">
        <v>1621</v>
      </c>
      <c r="J644" s="57">
        <v>56</v>
      </c>
      <c r="K644" s="57">
        <v>39</v>
      </c>
      <c r="L644" s="57">
        <v>157</v>
      </c>
      <c r="M644" s="57">
        <v>90</v>
      </c>
      <c r="N644" s="57">
        <v>211</v>
      </c>
      <c r="O644" s="57">
        <v>35</v>
      </c>
      <c r="P644" s="57">
        <v>35</v>
      </c>
      <c r="Q644" s="57">
        <v>97</v>
      </c>
      <c r="R644" s="57">
        <v>156</v>
      </c>
      <c r="S644" s="57">
        <v>45</v>
      </c>
      <c r="T644" s="57">
        <v>38</v>
      </c>
      <c r="U644" s="57">
        <v>14</v>
      </c>
      <c r="V644" s="57">
        <v>34</v>
      </c>
      <c r="W644" s="57">
        <v>66</v>
      </c>
      <c r="AA644" s="57">
        <v>11797</v>
      </c>
      <c r="AB644" s="57">
        <v>8159</v>
      </c>
      <c r="AC644" s="57">
        <v>282</v>
      </c>
      <c r="AD644" s="57">
        <v>3</v>
      </c>
      <c r="AE644" s="57">
        <v>1477</v>
      </c>
      <c r="AF644" s="57">
        <v>76</v>
      </c>
      <c r="AG644" s="57">
        <v>45</v>
      </c>
      <c r="AH644" s="57">
        <v>167</v>
      </c>
      <c r="AI644" s="57">
        <v>100</v>
      </c>
      <c r="AJ644" s="57">
        <v>416</v>
      </c>
      <c r="AK644" s="57">
        <v>82</v>
      </c>
      <c r="AL644" s="57">
        <v>68</v>
      </c>
      <c r="AM644" s="57">
        <v>125</v>
      </c>
      <c r="AN644" s="57">
        <v>294</v>
      </c>
      <c r="AO644" s="57">
        <v>183</v>
      </c>
      <c r="AP644" s="57">
        <v>117</v>
      </c>
      <c r="AQ644" s="57">
        <v>41</v>
      </c>
      <c r="AR644" s="57">
        <v>53</v>
      </c>
      <c r="AS644" s="57">
        <v>109</v>
      </c>
    </row>
    <row r="645" spans="1:45" hidden="1" x14ac:dyDescent="0.25">
      <c r="B645" s="57" t="s">
        <v>1033</v>
      </c>
      <c r="C645" s="57" t="s">
        <v>1063</v>
      </c>
      <c r="D645" s="57" t="s">
        <v>1064</v>
      </c>
      <c r="E645" s="57">
        <f t="shared" si="70"/>
        <v>10528</v>
      </c>
      <c r="F645" s="57">
        <v>7590</v>
      </c>
      <c r="G645" s="57">
        <v>278</v>
      </c>
      <c r="H645" s="57">
        <v>6</v>
      </c>
      <c r="I645" s="57">
        <v>970</v>
      </c>
      <c r="J645" s="57">
        <v>88</v>
      </c>
      <c r="K645" s="57">
        <v>38</v>
      </c>
      <c r="L645" s="57">
        <v>187</v>
      </c>
      <c r="M645" s="57">
        <v>121</v>
      </c>
      <c r="N645" s="57">
        <v>380</v>
      </c>
      <c r="O645" s="57">
        <v>68</v>
      </c>
      <c r="P645" s="57">
        <v>84</v>
      </c>
      <c r="Q645" s="57">
        <v>84</v>
      </c>
      <c r="R645" s="57">
        <v>279</v>
      </c>
      <c r="S645" s="57">
        <v>99</v>
      </c>
      <c r="T645" s="57">
        <v>68</v>
      </c>
      <c r="U645" s="57">
        <v>19</v>
      </c>
      <c r="V645" s="57">
        <v>70</v>
      </c>
      <c r="W645" s="57">
        <v>99</v>
      </c>
      <c r="AA645" s="57">
        <v>7309</v>
      </c>
      <c r="AB645" s="57">
        <v>5226</v>
      </c>
      <c r="AC645" s="57">
        <v>170</v>
      </c>
      <c r="AD645" s="57">
        <v>4</v>
      </c>
      <c r="AE645" s="57">
        <v>596</v>
      </c>
      <c r="AF645" s="57">
        <v>76</v>
      </c>
      <c r="AG645" s="57">
        <v>31</v>
      </c>
      <c r="AH645" s="57">
        <v>152</v>
      </c>
      <c r="AI645" s="57">
        <v>98</v>
      </c>
      <c r="AJ645" s="57">
        <v>262</v>
      </c>
      <c r="AK645" s="57">
        <v>76</v>
      </c>
      <c r="AL645" s="57">
        <v>68</v>
      </c>
      <c r="AM645" s="57">
        <v>58</v>
      </c>
      <c r="AN645" s="57">
        <v>233</v>
      </c>
      <c r="AO645" s="57">
        <v>79</v>
      </c>
      <c r="AP645" s="57">
        <v>54</v>
      </c>
      <c r="AQ645" s="57">
        <v>15</v>
      </c>
      <c r="AR645" s="57">
        <v>48</v>
      </c>
      <c r="AS645" s="57">
        <v>63</v>
      </c>
    </row>
    <row r="646" spans="1:45" hidden="1" x14ac:dyDescent="0.25">
      <c r="B646" s="57" t="s">
        <v>1033</v>
      </c>
      <c r="C646" s="57" t="s">
        <v>1065</v>
      </c>
      <c r="D646" s="57" t="s">
        <v>1066</v>
      </c>
      <c r="E646" s="57">
        <f t="shared" si="70"/>
        <v>9752</v>
      </c>
      <c r="F646" s="57">
        <v>6546</v>
      </c>
      <c r="G646" s="57">
        <v>329</v>
      </c>
      <c r="H646" s="57">
        <v>0</v>
      </c>
      <c r="I646" s="57">
        <v>780</v>
      </c>
      <c r="J646" s="57">
        <v>76</v>
      </c>
      <c r="K646" s="57">
        <v>46</v>
      </c>
      <c r="L646" s="57">
        <v>137</v>
      </c>
      <c r="M646" s="57">
        <v>106</v>
      </c>
      <c r="N646" s="57">
        <v>614</v>
      </c>
      <c r="O646" s="57">
        <v>130</v>
      </c>
      <c r="P646" s="57">
        <v>77</v>
      </c>
      <c r="Q646" s="57">
        <v>100</v>
      </c>
      <c r="R646" s="57">
        <v>382</v>
      </c>
      <c r="S646" s="57">
        <v>117</v>
      </c>
      <c r="T646" s="57">
        <v>76</v>
      </c>
      <c r="U646" s="57">
        <v>15</v>
      </c>
      <c r="V646" s="57">
        <v>85</v>
      </c>
      <c r="W646" s="57">
        <v>136</v>
      </c>
      <c r="AA646" s="57">
        <v>6874</v>
      </c>
      <c r="AB646" s="57">
        <v>4549</v>
      </c>
      <c r="AC646" s="57">
        <v>186</v>
      </c>
      <c r="AD646" s="57">
        <v>0</v>
      </c>
      <c r="AE646" s="57">
        <v>535</v>
      </c>
      <c r="AF646" s="57">
        <v>61</v>
      </c>
      <c r="AG646" s="57">
        <v>32</v>
      </c>
      <c r="AH646" s="57">
        <v>112</v>
      </c>
      <c r="AI646" s="57">
        <v>92</v>
      </c>
      <c r="AJ646" s="57">
        <v>427</v>
      </c>
      <c r="AK646" s="57">
        <v>97</v>
      </c>
      <c r="AL646" s="57">
        <v>69</v>
      </c>
      <c r="AM646" s="57">
        <v>67</v>
      </c>
      <c r="AN646" s="57">
        <v>300</v>
      </c>
      <c r="AO646" s="57">
        <v>98</v>
      </c>
      <c r="AP646" s="57">
        <v>65</v>
      </c>
      <c r="AQ646" s="57">
        <v>13</v>
      </c>
      <c r="AR646" s="57">
        <v>69</v>
      </c>
      <c r="AS646" s="57">
        <v>102</v>
      </c>
    </row>
    <row r="647" spans="1:45" hidden="1" x14ac:dyDescent="0.25">
      <c r="A647" s="57" t="s">
        <v>1068</v>
      </c>
      <c r="B647" s="57" t="s">
        <v>1068</v>
      </c>
      <c r="C647" s="57" t="s">
        <v>1067</v>
      </c>
      <c r="D647" s="57" t="s">
        <v>74</v>
      </c>
      <c r="E647" s="57">
        <f t="shared" si="70"/>
        <v>13174</v>
      </c>
      <c r="F647" s="57">
        <v>4582</v>
      </c>
      <c r="G647" s="57">
        <v>208</v>
      </c>
      <c r="H647" s="57">
        <v>9</v>
      </c>
      <c r="I647" s="57">
        <v>1358</v>
      </c>
      <c r="J647" s="57">
        <v>295</v>
      </c>
      <c r="K647" s="57">
        <v>169</v>
      </c>
      <c r="L647" s="57">
        <v>111</v>
      </c>
      <c r="M647" s="57">
        <v>258</v>
      </c>
      <c r="N647" s="57">
        <v>165</v>
      </c>
      <c r="O647" s="57">
        <v>55</v>
      </c>
      <c r="P647" s="57">
        <v>209</v>
      </c>
      <c r="Q647" s="57">
        <v>250</v>
      </c>
      <c r="R647" s="57">
        <v>341</v>
      </c>
      <c r="S647" s="57">
        <v>2694</v>
      </c>
      <c r="T647" s="57">
        <v>1207</v>
      </c>
      <c r="U647" s="57">
        <v>731</v>
      </c>
      <c r="V647" s="57">
        <v>96</v>
      </c>
      <c r="W647" s="57">
        <v>436</v>
      </c>
      <c r="AA647" s="57">
        <v>12840</v>
      </c>
      <c r="AB647" s="57">
        <v>4735</v>
      </c>
      <c r="AC647" s="57">
        <v>291</v>
      </c>
      <c r="AD647" s="57">
        <v>9</v>
      </c>
      <c r="AE647" s="57">
        <v>1257</v>
      </c>
      <c r="AF647" s="57">
        <v>264</v>
      </c>
      <c r="AG647" s="57">
        <v>173</v>
      </c>
      <c r="AH647" s="57">
        <v>109</v>
      </c>
      <c r="AI647" s="57">
        <v>260</v>
      </c>
      <c r="AJ647" s="57">
        <v>252</v>
      </c>
      <c r="AK647" s="57">
        <v>80</v>
      </c>
      <c r="AL647" s="57">
        <v>198</v>
      </c>
      <c r="AM647" s="57">
        <v>243</v>
      </c>
      <c r="AN647" s="57">
        <v>322</v>
      </c>
      <c r="AO647" s="57">
        <v>2364</v>
      </c>
      <c r="AP647" s="57">
        <v>1177</v>
      </c>
      <c r="AQ647" s="57">
        <v>678</v>
      </c>
      <c r="AR647" s="57">
        <v>86</v>
      </c>
      <c r="AS647" s="57">
        <v>342</v>
      </c>
    </row>
    <row r="648" spans="1:45" hidden="1" x14ac:dyDescent="0.25">
      <c r="B648" s="57" t="s">
        <v>1068</v>
      </c>
      <c r="C648" s="57" t="s">
        <v>1069</v>
      </c>
      <c r="D648" s="57" t="s">
        <v>1070</v>
      </c>
      <c r="E648" s="57">
        <f t="shared" si="70"/>
        <v>15032</v>
      </c>
      <c r="F648" s="57">
        <v>4008</v>
      </c>
      <c r="G648" s="57">
        <v>277</v>
      </c>
      <c r="H648" s="57">
        <v>9</v>
      </c>
      <c r="I648" s="57">
        <v>1549</v>
      </c>
      <c r="J648" s="57">
        <v>338</v>
      </c>
      <c r="K648" s="57">
        <v>228</v>
      </c>
      <c r="L648" s="57">
        <v>105</v>
      </c>
      <c r="M648" s="57">
        <v>281</v>
      </c>
      <c r="N648" s="57">
        <v>181</v>
      </c>
      <c r="O648" s="57">
        <v>40</v>
      </c>
      <c r="P648" s="57">
        <v>229</v>
      </c>
      <c r="Q648" s="57">
        <v>307</v>
      </c>
      <c r="R648" s="57">
        <v>458</v>
      </c>
      <c r="S648" s="57">
        <v>4228</v>
      </c>
      <c r="T648" s="57">
        <v>1315</v>
      </c>
      <c r="U648" s="57">
        <v>831</v>
      </c>
      <c r="V648" s="57">
        <v>130</v>
      </c>
      <c r="W648" s="57">
        <v>518</v>
      </c>
      <c r="AA648" s="57">
        <v>13273</v>
      </c>
      <c r="AB648" s="57">
        <v>3771</v>
      </c>
      <c r="AC648" s="57">
        <v>220</v>
      </c>
      <c r="AD648" s="57">
        <v>7</v>
      </c>
      <c r="AE648" s="57">
        <v>1137</v>
      </c>
      <c r="AF648" s="57">
        <v>301</v>
      </c>
      <c r="AG648" s="57">
        <v>196</v>
      </c>
      <c r="AH648" s="57">
        <v>99</v>
      </c>
      <c r="AI648" s="57">
        <v>236</v>
      </c>
      <c r="AJ648" s="57">
        <v>236</v>
      </c>
      <c r="AK648" s="57">
        <v>69</v>
      </c>
      <c r="AL648" s="57">
        <v>278</v>
      </c>
      <c r="AM648" s="57">
        <v>245</v>
      </c>
      <c r="AN648" s="57">
        <v>403</v>
      </c>
      <c r="AO648" s="57">
        <v>3479</v>
      </c>
      <c r="AP648" s="57">
        <v>1344</v>
      </c>
      <c r="AQ648" s="57">
        <v>745</v>
      </c>
      <c r="AR648" s="57">
        <v>109</v>
      </c>
      <c r="AS648" s="57">
        <v>398</v>
      </c>
    </row>
    <row r="649" spans="1:45" hidden="1" x14ac:dyDescent="0.25">
      <c r="B649" s="57" t="s">
        <v>1068</v>
      </c>
      <c r="C649" s="57" t="s">
        <v>1071</v>
      </c>
      <c r="D649" s="57" t="s">
        <v>1072</v>
      </c>
      <c r="E649" s="57">
        <f t="shared" si="70"/>
        <v>14941</v>
      </c>
      <c r="F649" s="57">
        <v>6623</v>
      </c>
      <c r="G649" s="57">
        <v>400</v>
      </c>
      <c r="H649" s="57">
        <v>9</v>
      </c>
      <c r="I649" s="57">
        <v>2171</v>
      </c>
      <c r="J649" s="57">
        <v>246</v>
      </c>
      <c r="K649" s="57">
        <v>166</v>
      </c>
      <c r="L649" s="57">
        <v>156</v>
      </c>
      <c r="M649" s="57">
        <v>292</v>
      </c>
      <c r="N649" s="57">
        <v>488</v>
      </c>
      <c r="O649" s="57">
        <v>128</v>
      </c>
      <c r="P649" s="57">
        <v>417</v>
      </c>
      <c r="Q649" s="57">
        <v>624</v>
      </c>
      <c r="R649" s="57">
        <v>444</v>
      </c>
      <c r="S649" s="57">
        <v>1525</v>
      </c>
      <c r="T649" s="57">
        <v>451</v>
      </c>
      <c r="U649" s="57">
        <v>410</v>
      </c>
      <c r="V649" s="57">
        <v>172</v>
      </c>
      <c r="W649" s="57">
        <v>219</v>
      </c>
      <c r="AA649" s="57">
        <v>67283</v>
      </c>
      <c r="AB649" s="57">
        <v>39489</v>
      </c>
      <c r="AC649" s="57">
        <v>1536</v>
      </c>
      <c r="AD649" s="57">
        <v>23</v>
      </c>
      <c r="AE649" s="57">
        <v>8017</v>
      </c>
      <c r="AF649" s="57">
        <v>611</v>
      </c>
      <c r="AG649" s="57">
        <v>330</v>
      </c>
      <c r="AH649" s="57">
        <v>637</v>
      </c>
      <c r="AI649" s="57">
        <v>787</v>
      </c>
      <c r="AJ649" s="57">
        <v>3167</v>
      </c>
      <c r="AK649" s="57">
        <v>702</v>
      </c>
      <c r="AL649" s="57">
        <v>849</v>
      </c>
      <c r="AM649" s="57">
        <v>1420</v>
      </c>
      <c r="AN649" s="57">
        <v>1574</v>
      </c>
      <c r="AO649" s="57">
        <v>3695</v>
      </c>
      <c r="AP649" s="57">
        <v>2180</v>
      </c>
      <c r="AQ649" s="57">
        <v>983</v>
      </c>
      <c r="AR649" s="57">
        <v>429</v>
      </c>
      <c r="AS649" s="57">
        <v>854</v>
      </c>
    </row>
    <row r="650" spans="1:45" hidden="1" x14ac:dyDescent="0.25">
      <c r="B650" s="57" t="s">
        <v>1068</v>
      </c>
      <c r="C650" s="57" t="s">
        <v>1073</v>
      </c>
      <c r="D650" s="57" t="s">
        <v>1074</v>
      </c>
      <c r="E650" s="57">
        <f t="shared" si="70"/>
        <v>15178</v>
      </c>
      <c r="F650" s="57">
        <v>5096</v>
      </c>
      <c r="G650" s="57">
        <v>390</v>
      </c>
      <c r="H650" s="57">
        <v>22</v>
      </c>
      <c r="I650" s="57">
        <v>2089</v>
      </c>
      <c r="J650" s="57">
        <v>233</v>
      </c>
      <c r="K650" s="57">
        <v>157</v>
      </c>
      <c r="L650" s="57">
        <v>199</v>
      </c>
      <c r="M650" s="57">
        <v>299</v>
      </c>
      <c r="N650" s="57">
        <v>686</v>
      </c>
      <c r="O650" s="57">
        <v>133</v>
      </c>
      <c r="P650" s="57">
        <v>610</v>
      </c>
      <c r="Q650" s="57">
        <v>540</v>
      </c>
      <c r="R650" s="57">
        <v>637</v>
      </c>
      <c r="S650" s="57">
        <v>2412</v>
      </c>
      <c r="T650" s="57">
        <v>542</v>
      </c>
      <c r="U650" s="57">
        <v>529</v>
      </c>
      <c r="V650" s="57">
        <v>214</v>
      </c>
      <c r="W650" s="57">
        <v>390</v>
      </c>
      <c r="AA650" s="57">
        <v>21709</v>
      </c>
      <c r="AB650" s="57">
        <v>9185</v>
      </c>
      <c r="AC650" s="57">
        <v>483</v>
      </c>
      <c r="AD650" s="57">
        <v>21</v>
      </c>
      <c r="AE650" s="57">
        <v>2451</v>
      </c>
      <c r="AF650" s="57">
        <v>271</v>
      </c>
      <c r="AG650" s="57">
        <v>184</v>
      </c>
      <c r="AH650" s="57">
        <v>228</v>
      </c>
      <c r="AI650" s="57">
        <v>336</v>
      </c>
      <c r="AJ650" s="57">
        <v>1068</v>
      </c>
      <c r="AK650" s="57">
        <v>221</v>
      </c>
      <c r="AL650" s="57">
        <v>671</v>
      </c>
      <c r="AM650" s="57">
        <v>550</v>
      </c>
      <c r="AN650" s="57">
        <v>921</v>
      </c>
      <c r="AO650" s="57">
        <v>2740</v>
      </c>
      <c r="AP650" s="57">
        <v>1080</v>
      </c>
      <c r="AQ650" s="57">
        <v>631</v>
      </c>
      <c r="AR650" s="57">
        <v>213</v>
      </c>
      <c r="AS650" s="57">
        <v>455</v>
      </c>
    </row>
    <row r="651" spans="1:45" hidden="1" x14ac:dyDescent="0.25">
      <c r="B651" s="57" t="s">
        <v>1068</v>
      </c>
      <c r="C651" s="57" t="s">
        <v>1075</v>
      </c>
      <c r="D651" s="57" t="s">
        <v>1076</v>
      </c>
      <c r="E651" s="57">
        <f t="shared" si="70"/>
        <v>11812</v>
      </c>
      <c r="F651" s="57">
        <v>6082</v>
      </c>
      <c r="G651" s="57">
        <v>241</v>
      </c>
      <c r="H651" s="57">
        <v>7</v>
      </c>
      <c r="I651" s="57">
        <v>1153</v>
      </c>
      <c r="J651" s="57">
        <v>260</v>
      </c>
      <c r="K651" s="57">
        <v>128</v>
      </c>
      <c r="L651" s="57">
        <v>143</v>
      </c>
      <c r="M651" s="57">
        <v>209</v>
      </c>
      <c r="N651" s="57">
        <v>324</v>
      </c>
      <c r="O651" s="57">
        <v>80</v>
      </c>
      <c r="P651" s="57">
        <v>112</v>
      </c>
      <c r="Q651" s="57">
        <v>219</v>
      </c>
      <c r="R651" s="57">
        <v>179</v>
      </c>
      <c r="S651" s="57">
        <v>1272</v>
      </c>
      <c r="T651" s="57">
        <v>763</v>
      </c>
      <c r="U651" s="57">
        <v>411</v>
      </c>
      <c r="V651" s="57">
        <v>58</v>
      </c>
      <c r="W651" s="57">
        <v>171</v>
      </c>
      <c r="AA651" s="57">
        <v>8855</v>
      </c>
      <c r="AB651" s="57">
        <v>4507</v>
      </c>
      <c r="AC651" s="57">
        <v>174</v>
      </c>
      <c r="AD651" s="57">
        <v>5</v>
      </c>
      <c r="AE651" s="57">
        <v>766</v>
      </c>
      <c r="AF651" s="57">
        <v>235</v>
      </c>
      <c r="AG651" s="57">
        <v>115</v>
      </c>
      <c r="AH651" s="57">
        <v>115</v>
      </c>
      <c r="AI651" s="57">
        <v>183</v>
      </c>
      <c r="AJ651" s="57">
        <v>201</v>
      </c>
      <c r="AK651" s="57">
        <v>64</v>
      </c>
      <c r="AL651" s="57">
        <v>101</v>
      </c>
      <c r="AM651" s="57">
        <v>166</v>
      </c>
      <c r="AN651" s="57">
        <v>167</v>
      </c>
      <c r="AO651" s="57">
        <v>954</v>
      </c>
      <c r="AP651" s="57">
        <v>590</v>
      </c>
      <c r="AQ651" s="57">
        <v>342</v>
      </c>
      <c r="AR651" s="57">
        <v>50</v>
      </c>
      <c r="AS651" s="57">
        <v>120</v>
      </c>
    </row>
    <row r="652" spans="1:45" hidden="1" x14ac:dyDescent="0.25">
      <c r="B652" s="57" t="s">
        <v>1068</v>
      </c>
      <c r="C652" s="57" t="s">
        <v>1077</v>
      </c>
      <c r="D652" s="57" t="s">
        <v>1078</v>
      </c>
      <c r="E652" s="57">
        <f t="shared" si="70"/>
        <v>12321</v>
      </c>
      <c r="F652" s="57">
        <v>7257</v>
      </c>
      <c r="G652" s="57">
        <v>371</v>
      </c>
      <c r="H652" s="57">
        <v>9</v>
      </c>
      <c r="I652" s="57">
        <v>1214</v>
      </c>
      <c r="J652" s="57">
        <v>228</v>
      </c>
      <c r="K652" s="57">
        <v>116</v>
      </c>
      <c r="L652" s="57">
        <v>194</v>
      </c>
      <c r="M652" s="57">
        <v>214</v>
      </c>
      <c r="N652" s="57">
        <v>221</v>
      </c>
      <c r="O652" s="57">
        <v>77</v>
      </c>
      <c r="P652" s="57">
        <v>64</v>
      </c>
      <c r="Q652" s="57">
        <v>116</v>
      </c>
      <c r="R652" s="57">
        <v>202</v>
      </c>
      <c r="S652" s="57">
        <v>622</v>
      </c>
      <c r="T652" s="57">
        <v>908</v>
      </c>
      <c r="U652" s="57">
        <v>315</v>
      </c>
      <c r="V652" s="57">
        <v>60</v>
      </c>
      <c r="W652" s="57">
        <v>133</v>
      </c>
      <c r="AA652" s="57">
        <v>8761</v>
      </c>
      <c r="AB652" s="57">
        <v>4672</v>
      </c>
      <c r="AC652" s="57">
        <v>223</v>
      </c>
      <c r="AD652" s="57">
        <v>3</v>
      </c>
      <c r="AE652" s="57">
        <v>767</v>
      </c>
      <c r="AF652" s="57">
        <v>218</v>
      </c>
      <c r="AG652" s="57">
        <v>91</v>
      </c>
      <c r="AH652" s="57">
        <v>146</v>
      </c>
      <c r="AI652" s="57">
        <v>195</v>
      </c>
      <c r="AJ652" s="57">
        <v>182</v>
      </c>
      <c r="AK652" s="57">
        <v>82</v>
      </c>
      <c r="AL652" s="57">
        <v>81</v>
      </c>
      <c r="AM652" s="57">
        <v>83</v>
      </c>
      <c r="AN652" s="57">
        <v>195</v>
      </c>
      <c r="AO652" s="57">
        <v>566</v>
      </c>
      <c r="AP652" s="57">
        <v>755</v>
      </c>
      <c r="AQ652" s="57">
        <v>287</v>
      </c>
      <c r="AR652" s="57">
        <v>57</v>
      </c>
      <c r="AS652" s="57">
        <v>158</v>
      </c>
    </row>
    <row r="653" spans="1:45" hidden="1" x14ac:dyDescent="0.25">
      <c r="B653" s="57" t="s">
        <v>1068</v>
      </c>
      <c r="C653" s="57" t="s">
        <v>1079</v>
      </c>
      <c r="D653" s="57" t="s">
        <v>1080</v>
      </c>
      <c r="E653" s="57">
        <f t="shared" si="70"/>
        <v>11557</v>
      </c>
      <c r="F653" s="57">
        <v>3826</v>
      </c>
      <c r="G653" s="57">
        <v>257</v>
      </c>
      <c r="H653" s="57">
        <v>6</v>
      </c>
      <c r="I653" s="57">
        <v>1477</v>
      </c>
      <c r="J653" s="57">
        <v>281</v>
      </c>
      <c r="K653" s="57">
        <v>127</v>
      </c>
      <c r="L653" s="57">
        <v>131</v>
      </c>
      <c r="M653" s="57">
        <v>239</v>
      </c>
      <c r="N653" s="57">
        <v>150</v>
      </c>
      <c r="O653" s="57">
        <v>41</v>
      </c>
      <c r="P653" s="57">
        <v>297</v>
      </c>
      <c r="Q653" s="57">
        <v>362</v>
      </c>
      <c r="R653" s="57">
        <v>335</v>
      </c>
      <c r="S653" s="57">
        <v>2302</v>
      </c>
      <c r="T653" s="57">
        <v>621</v>
      </c>
      <c r="U653" s="57">
        <v>600</v>
      </c>
      <c r="V653" s="57">
        <v>112</v>
      </c>
      <c r="W653" s="57">
        <v>393</v>
      </c>
      <c r="AA653" s="57">
        <v>9720</v>
      </c>
      <c r="AB653" s="57">
        <v>3204</v>
      </c>
      <c r="AC653" s="57">
        <v>234</v>
      </c>
      <c r="AD653" s="57">
        <v>5</v>
      </c>
      <c r="AE653" s="57">
        <v>925</v>
      </c>
      <c r="AF653" s="57">
        <v>267</v>
      </c>
      <c r="AG653" s="57">
        <v>116</v>
      </c>
      <c r="AH653" s="57">
        <v>97</v>
      </c>
      <c r="AI653" s="57">
        <v>183</v>
      </c>
      <c r="AJ653" s="57">
        <v>157</v>
      </c>
      <c r="AK653" s="57">
        <v>61</v>
      </c>
      <c r="AL653" s="57">
        <v>306</v>
      </c>
      <c r="AM653" s="57">
        <v>265</v>
      </c>
      <c r="AN653" s="57">
        <v>292</v>
      </c>
      <c r="AO653" s="57">
        <v>2006</v>
      </c>
      <c r="AP653" s="57">
        <v>638</v>
      </c>
      <c r="AQ653" s="57">
        <v>577</v>
      </c>
      <c r="AR653" s="57">
        <v>100</v>
      </c>
      <c r="AS653" s="57">
        <v>287</v>
      </c>
    </row>
    <row r="654" spans="1:45" hidden="1" x14ac:dyDescent="0.25">
      <c r="B654" s="57" t="s">
        <v>1068</v>
      </c>
      <c r="C654" s="57" t="s">
        <v>1081</v>
      </c>
      <c r="D654" s="57" t="s">
        <v>1082</v>
      </c>
      <c r="E654" s="57">
        <f t="shared" si="70"/>
        <v>12839</v>
      </c>
      <c r="F654" s="57">
        <v>3386</v>
      </c>
      <c r="G654" s="57">
        <v>237</v>
      </c>
      <c r="H654" s="57">
        <v>15</v>
      </c>
      <c r="I654" s="57">
        <v>1414</v>
      </c>
      <c r="J654" s="57">
        <v>302</v>
      </c>
      <c r="K654" s="57">
        <v>167</v>
      </c>
      <c r="L654" s="57">
        <v>70</v>
      </c>
      <c r="M654" s="57">
        <v>286</v>
      </c>
      <c r="N654" s="57">
        <v>78</v>
      </c>
      <c r="O654" s="57">
        <v>50</v>
      </c>
      <c r="P654" s="57">
        <v>361</v>
      </c>
      <c r="Q654" s="57">
        <v>346</v>
      </c>
      <c r="R654" s="57">
        <v>401</v>
      </c>
      <c r="S654" s="57">
        <v>3627</v>
      </c>
      <c r="T654" s="57">
        <v>743</v>
      </c>
      <c r="U654" s="57">
        <v>803</v>
      </c>
      <c r="V654" s="57">
        <v>105</v>
      </c>
      <c r="W654" s="57">
        <v>448</v>
      </c>
      <c r="AA654" s="57">
        <v>10078</v>
      </c>
      <c r="AB654" s="57">
        <v>2830</v>
      </c>
      <c r="AC654" s="57">
        <v>207</v>
      </c>
      <c r="AD654" s="57">
        <v>14</v>
      </c>
      <c r="AE654" s="57">
        <v>842</v>
      </c>
      <c r="AF654" s="57">
        <v>286</v>
      </c>
      <c r="AG654" s="57">
        <v>143</v>
      </c>
      <c r="AH654" s="57">
        <v>58</v>
      </c>
      <c r="AI654" s="57">
        <v>247</v>
      </c>
      <c r="AJ654" s="57">
        <v>89</v>
      </c>
      <c r="AK654" s="57">
        <v>74</v>
      </c>
      <c r="AL654" s="57">
        <v>310</v>
      </c>
      <c r="AM654" s="57">
        <v>250</v>
      </c>
      <c r="AN654" s="57">
        <v>303</v>
      </c>
      <c r="AO654" s="57">
        <v>2661</v>
      </c>
      <c r="AP654" s="57">
        <v>673</v>
      </c>
      <c r="AQ654" s="57">
        <v>699</v>
      </c>
      <c r="AR654" s="57">
        <v>90</v>
      </c>
      <c r="AS654" s="57">
        <v>302</v>
      </c>
    </row>
    <row r="655" spans="1:45" hidden="1" x14ac:dyDescent="0.25">
      <c r="B655" s="57" t="s">
        <v>1068</v>
      </c>
      <c r="C655" s="57" t="s">
        <v>1083</v>
      </c>
      <c r="D655" s="57" t="s">
        <v>395</v>
      </c>
      <c r="E655" s="57">
        <f t="shared" si="70"/>
        <v>15362</v>
      </c>
      <c r="F655" s="57">
        <v>6733</v>
      </c>
      <c r="G655" s="57">
        <v>430</v>
      </c>
      <c r="H655" s="57">
        <v>12</v>
      </c>
      <c r="I655" s="57">
        <v>2185</v>
      </c>
      <c r="J655" s="57">
        <v>264</v>
      </c>
      <c r="K655" s="57">
        <v>201</v>
      </c>
      <c r="L655" s="57">
        <v>202</v>
      </c>
      <c r="M655" s="57">
        <v>263</v>
      </c>
      <c r="N655" s="57">
        <v>466</v>
      </c>
      <c r="O655" s="57">
        <v>94</v>
      </c>
      <c r="P655" s="57">
        <v>171</v>
      </c>
      <c r="Q655" s="57">
        <v>446</v>
      </c>
      <c r="R655" s="57">
        <v>444</v>
      </c>
      <c r="S655" s="57">
        <v>1907</v>
      </c>
      <c r="T655" s="57">
        <v>546</v>
      </c>
      <c r="U655" s="57">
        <v>442</v>
      </c>
      <c r="V655" s="57">
        <v>165</v>
      </c>
      <c r="W655" s="57">
        <v>391</v>
      </c>
      <c r="AA655" s="57">
        <v>20637</v>
      </c>
      <c r="AB655" s="57">
        <v>10337</v>
      </c>
      <c r="AC655" s="57">
        <v>505</v>
      </c>
      <c r="AD655" s="57">
        <v>16</v>
      </c>
      <c r="AE655" s="57">
        <v>2454</v>
      </c>
      <c r="AF655" s="57">
        <v>306</v>
      </c>
      <c r="AG655" s="57">
        <v>197</v>
      </c>
      <c r="AH655" s="57">
        <v>202</v>
      </c>
      <c r="AI655" s="57">
        <v>318</v>
      </c>
      <c r="AJ655" s="57">
        <v>665</v>
      </c>
      <c r="AK655" s="57">
        <v>215</v>
      </c>
      <c r="AL655" s="57">
        <v>294</v>
      </c>
      <c r="AM655" s="57">
        <v>436</v>
      </c>
      <c r="AN655" s="57">
        <v>610</v>
      </c>
      <c r="AO655" s="57">
        <v>2117</v>
      </c>
      <c r="AP655" s="57">
        <v>860</v>
      </c>
      <c r="AQ655" s="57">
        <v>500</v>
      </c>
      <c r="AR655" s="57">
        <v>182</v>
      </c>
      <c r="AS655" s="57">
        <v>423</v>
      </c>
    </row>
    <row r="656" spans="1:45" hidden="1" x14ac:dyDescent="0.25">
      <c r="B656" s="57" t="s">
        <v>1068</v>
      </c>
      <c r="C656" s="57" t="s">
        <v>1084</v>
      </c>
      <c r="D656" s="57" t="s">
        <v>1085</v>
      </c>
      <c r="E656" s="57">
        <f t="shared" si="70"/>
        <v>14129</v>
      </c>
      <c r="F656" s="57">
        <v>3798</v>
      </c>
      <c r="G656" s="57">
        <v>244</v>
      </c>
      <c r="H656" s="57">
        <v>27</v>
      </c>
      <c r="I656" s="57">
        <v>1277</v>
      </c>
      <c r="J656" s="57">
        <v>326</v>
      </c>
      <c r="K656" s="57">
        <v>258</v>
      </c>
      <c r="L656" s="57">
        <v>73</v>
      </c>
      <c r="M656" s="57">
        <v>273</v>
      </c>
      <c r="N656" s="57">
        <v>152</v>
      </c>
      <c r="O656" s="57">
        <v>50</v>
      </c>
      <c r="P656" s="57">
        <v>143</v>
      </c>
      <c r="Q656" s="57">
        <v>274</v>
      </c>
      <c r="R656" s="57">
        <v>380</v>
      </c>
      <c r="S656" s="57">
        <v>4120</v>
      </c>
      <c r="T656" s="57">
        <v>1190</v>
      </c>
      <c r="U656" s="57">
        <v>919</v>
      </c>
      <c r="V656" s="57">
        <v>135</v>
      </c>
      <c r="W656" s="57">
        <v>490</v>
      </c>
      <c r="AA656" s="57">
        <v>12862</v>
      </c>
      <c r="AB656" s="57">
        <v>4245</v>
      </c>
      <c r="AC656" s="57">
        <v>257</v>
      </c>
      <c r="AD656" s="57">
        <v>29</v>
      </c>
      <c r="AE656" s="57">
        <v>1018</v>
      </c>
      <c r="AF656" s="57">
        <v>291</v>
      </c>
      <c r="AG656" s="57">
        <v>230</v>
      </c>
      <c r="AH656" s="57">
        <v>70</v>
      </c>
      <c r="AI656" s="57">
        <v>231</v>
      </c>
      <c r="AJ656" s="57">
        <v>163</v>
      </c>
      <c r="AK656" s="57">
        <v>58</v>
      </c>
      <c r="AL656" s="57">
        <v>134</v>
      </c>
      <c r="AM656" s="57">
        <v>210</v>
      </c>
      <c r="AN656" s="57">
        <v>309</v>
      </c>
      <c r="AO656" s="57">
        <v>3235</v>
      </c>
      <c r="AP656" s="57">
        <v>1064</v>
      </c>
      <c r="AQ656" s="57">
        <v>828</v>
      </c>
      <c r="AR656" s="57">
        <v>113</v>
      </c>
      <c r="AS656" s="57">
        <v>377</v>
      </c>
    </row>
    <row r="657" spans="1:45" hidden="1" x14ac:dyDescent="0.25">
      <c r="B657" s="57" t="s">
        <v>1068</v>
      </c>
      <c r="C657" s="57" t="s">
        <v>1086</v>
      </c>
      <c r="D657" s="57" t="s">
        <v>1087</v>
      </c>
      <c r="E657" s="57">
        <f t="shared" si="70"/>
        <v>14136</v>
      </c>
      <c r="F657" s="57">
        <v>5041</v>
      </c>
      <c r="G657" s="57">
        <v>355</v>
      </c>
      <c r="H657" s="57">
        <v>10</v>
      </c>
      <c r="I657" s="57">
        <v>1912</v>
      </c>
      <c r="J657" s="57">
        <v>262</v>
      </c>
      <c r="K657" s="57">
        <v>210</v>
      </c>
      <c r="L657" s="57">
        <v>131</v>
      </c>
      <c r="M657" s="57">
        <v>322</v>
      </c>
      <c r="N657" s="57">
        <v>172</v>
      </c>
      <c r="O657" s="57">
        <v>52</v>
      </c>
      <c r="P657" s="57">
        <v>281</v>
      </c>
      <c r="Q657" s="57">
        <v>452</v>
      </c>
      <c r="R657" s="57">
        <v>308</v>
      </c>
      <c r="S657" s="57">
        <v>2681</v>
      </c>
      <c r="T657" s="57">
        <v>767</v>
      </c>
      <c r="U657" s="57">
        <v>606</v>
      </c>
      <c r="V657" s="57">
        <v>164</v>
      </c>
      <c r="W657" s="57">
        <v>410</v>
      </c>
      <c r="AA657" s="57">
        <v>11245</v>
      </c>
      <c r="AB657" s="57">
        <v>4315</v>
      </c>
      <c r="AC657" s="57">
        <v>252</v>
      </c>
      <c r="AD657" s="57">
        <v>10</v>
      </c>
      <c r="AE657" s="57">
        <v>1167</v>
      </c>
      <c r="AF657" s="57">
        <v>225</v>
      </c>
      <c r="AG657" s="57">
        <v>194</v>
      </c>
      <c r="AH657" s="57">
        <v>93</v>
      </c>
      <c r="AI657" s="57">
        <v>239</v>
      </c>
      <c r="AJ657" s="57">
        <v>168</v>
      </c>
      <c r="AK657" s="57">
        <v>53</v>
      </c>
      <c r="AL657" s="57">
        <v>238</v>
      </c>
      <c r="AM657" s="57">
        <v>337</v>
      </c>
      <c r="AN657" s="57">
        <v>262</v>
      </c>
      <c r="AO657" s="57">
        <v>2028</v>
      </c>
      <c r="AP657" s="57">
        <v>658</v>
      </c>
      <c r="AQ657" s="57">
        <v>540</v>
      </c>
      <c r="AR657" s="57">
        <v>134</v>
      </c>
      <c r="AS657" s="57">
        <v>332</v>
      </c>
    </row>
    <row r="658" spans="1:45" hidden="1" x14ac:dyDescent="0.25">
      <c r="B658" s="57" t="s">
        <v>1068</v>
      </c>
      <c r="C658" s="57" t="s">
        <v>1088</v>
      </c>
      <c r="D658" s="57" t="s">
        <v>1089</v>
      </c>
      <c r="E658" s="57">
        <f t="shared" si="70"/>
        <v>13620</v>
      </c>
      <c r="F658" s="57">
        <v>4522</v>
      </c>
      <c r="G658" s="57">
        <v>270</v>
      </c>
      <c r="H658" s="57">
        <v>27</v>
      </c>
      <c r="I658" s="57">
        <v>1240</v>
      </c>
      <c r="J658" s="57">
        <v>397</v>
      </c>
      <c r="K658" s="57">
        <v>208</v>
      </c>
      <c r="L658" s="57">
        <v>109</v>
      </c>
      <c r="M658" s="57">
        <v>315</v>
      </c>
      <c r="N658" s="57">
        <v>169</v>
      </c>
      <c r="O658" s="57">
        <v>59</v>
      </c>
      <c r="P658" s="57">
        <v>119</v>
      </c>
      <c r="Q658" s="57">
        <v>177</v>
      </c>
      <c r="R658" s="57">
        <v>291</v>
      </c>
      <c r="S658" s="57">
        <v>2666</v>
      </c>
      <c r="T658" s="57">
        <v>1784</v>
      </c>
      <c r="U658" s="57">
        <v>865</v>
      </c>
      <c r="V658" s="57">
        <v>78</v>
      </c>
      <c r="W658" s="57">
        <v>324</v>
      </c>
      <c r="AA658" s="57">
        <v>9638</v>
      </c>
      <c r="AB658" s="57">
        <v>3108</v>
      </c>
      <c r="AC658" s="57">
        <v>201</v>
      </c>
      <c r="AD658" s="57">
        <v>27</v>
      </c>
      <c r="AE658" s="57">
        <v>730</v>
      </c>
      <c r="AF658" s="57">
        <v>308</v>
      </c>
      <c r="AG658" s="57">
        <v>160</v>
      </c>
      <c r="AH658" s="57">
        <v>61</v>
      </c>
      <c r="AI658" s="57">
        <v>246</v>
      </c>
      <c r="AJ658" s="57">
        <v>121</v>
      </c>
      <c r="AK658" s="57">
        <v>42</v>
      </c>
      <c r="AL658" s="57">
        <v>110</v>
      </c>
      <c r="AM658" s="57">
        <v>109</v>
      </c>
      <c r="AN658" s="57">
        <v>218</v>
      </c>
      <c r="AO658" s="57">
        <v>1912</v>
      </c>
      <c r="AP658" s="57">
        <v>1302</v>
      </c>
      <c r="AQ658" s="57">
        <v>697</v>
      </c>
      <c r="AR658" s="57">
        <v>51</v>
      </c>
      <c r="AS658" s="57">
        <v>235</v>
      </c>
    </row>
    <row r="659" spans="1:45" hidden="1" x14ac:dyDescent="0.25">
      <c r="B659" s="57" t="s">
        <v>1068</v>
      </c>
      <c r="C659" s="57" t="s">
        <v>1090</v>
      </c>
      <c r="D659" s="57" t="s">
        <v>1091</v>
      </c>
      <c r="E659" s="57">
        <f t="shared" si="70"/>
        <v>14720</v>
      </c>
      <c r="F659" s="57">
        <v>2695</v>
      </c>
      <c r="G659" s="57">
        <v>190</v>
      </c>
      <c r="H659" s="57">
        <v>10</v>
      </c>
      <c r="I659" s="57">
        <v>1400</v>
      </c>
      <c r="J659" s="57">
        <v>390</v>
      </c>
      <c r="K659" s="57">
        <v>264</v>
      </c>
      <c r="L659" s="57">
        <v>95</v>
      </c>
      <c r="M659" s="57">
        <v>296</v>
      </c>
      <c r="N659" s="57">
        <v>123</v>
      </c>
      <c r="O659" s="57">
        <v>112</v>
      </c>
      <c r="P659" s="57">
        <v>239</v>
      </c>
      <c r="Q659" s="57">
        <v>465</v>
      </c>
      <c r="R659" s="57">
        <v>402</v>
      </c>
      <c r="S659" s="57">
        <v>4710</v>
      </c>
      <c r="T659" s="57">
        <v>1622</v>
      </c>
      <c r="U659" s="57">
        <v>1081</v>
      </c>
      <c r="V659" s="57">
        <v>150</v>
      </c>
      <c r="W659" s="57">
        <v>476</v>
      </c>
      <c r="AA659" s="57">
        <v>11459</v>
      </c>
      <c r="AB659" s="57">
        <v>2302</v>
      </c>
      <c r="AC659" s="57">
        <v>141</v>
      </c>
      <c r="AD659" s="57">
        <v>13</v>
      </c>
      <c r="AE659" s="57">
        <v>874</v>
      </c>
      <c r="AF659" s="57">
        <v>349</v>
      </c>
      <c r="AG659" s="57">
        <v>232</v>
      </c>
      <c r="AH659" s="57">
        <v>77</v>
      </c>
      <c r="AI659" s="57">
        <v>220</v>
      </c>
      <c r="AJ659" s="57">
        <v>107</v>
      </c>
      <c r="AK659" s="57">
        <v>96</v>
      </c>
      <c r="AL659" s="57">
        <v>202</v>
      </c>
      <c r="AM659" s="57">
        <v>325</v>
      </c>
      <c r="AN659" s="57">
        <v>309</v>
      </c>
      <c r="AO659" s="57">
        <v>3445</v>
      </c>
      <c r="AP659" s="57">
        <v>1337</v>
      </c>
      <c r="AQ659" s="57">
        <v>924</v>
      </c>
      <c r="AR659" s="57">
        <v>134</v>
      </c>
      <c r="AS659" s="57">
        <v>372</v>
      </c>
    </row>
    <row r="660" spans="1:45" hidden="1" x14ac:dyDescent="0.25">
      <c r="B660" s="57" t="s">
        <v>1068</v>
      </c>
      <c r="C660" s="57" t="s">
        <v>1092</v>
      </c>
      <c r="D660" s="57" t="s">
        <v>1093</v>
      </c>
      <c r="E660" s="57">
        <f t="shared" si="70"/>
        <v>13518</v>
      </c>
      <c r="F660" s="57">
        <v>6944</v>
      </c>
      <c r="G660" s="57">
        <v>355</v>
      </c>
      <c r="H660" s="57">
        <v>11</v>
      </c>
      <c r="I660" s="57">
        <v>1363</v>
      </c>
      <c r="J660" s="57">
        <v>297</v>
      </c>
      <c r="K660" s="57">
        <v>182</v>
      </c>
      <c r="L660" s="57">
        <v>154</v>
      </c>
      <c r="M660" s="57">
        <v>210</v>
      </c>
      <c r="N660" s="57">
        <v>186</v>
      </c>
      <c r="O660" s="57">
        <v>63</v>
      </c>
      <c r="P660" s="57">
        <v>71</v>
      </c>
      <c r="Q660" s="57">
        <v>103</v>
      </c>
      <c r="R660" s="57">
        <v>220</v>
      </c>
      <c r="S660" s="57">
        <v>1422</v>
      </c>
      <c r="T660" s="57">
        <v>1234</v>
      </c>
      <c r="U660" s="57">
        <v>481</v>
      </c>
      <c r="V660" s="57">
        <v>40</v>
      </c>
      <c r="W660" s="57">
        <v>182</v>
      </c>
      <c r="AA660" s="57">
        <v>8429</v>
      </c>
      <c r="AB660" s="57">
        <v>3968</v>
      </c>
      <c r="AC660" s="57">
        <v>219</v>
      </c>
      <c r="AD660" s="57">
        <v>8</v>
      </c>
      <c r="AE660" s="57">
        <v>713</v>
      </c>
      <c r="AF660" s="57">
        <v>249</v>
      </c>
      <c r="AG660" s="57">
        <v>155</v>
      </c>
      <c r="AH660" s="57">
        <v>106</v>
      </c>
      <c r="AI660" s="57">
        <v>146</v>
      </c>
      <c r="AJ660" s="57">
        <v>126</v>
      </c>
      <c r="AK660" s="57">
        <v>50</v>
      </c>
      <c r="AL660" s="57">
        <v>66</v>
      </c>
      <c r="AM660" s="57">
        <v>76</v>
      </c>
      <c r="AN660" s="57">
        <v>170</v>
      </c>
      <c r="AO660" s="57">
        <v>1045</v>
      </c>
      <c r="AP660" s="57">
        <v>842</v>
      </c>
      <c r="AQ660" s="57">
        <v>357</v>
      </c>
      <c r="AR660" s="57">
        <v>17</v>
      </c>
      <c r="AS660" s="57">
        <v>116</v>
      </c>
    </row>
    <row r="661" spans="1:45" hidden="1" x14ac:dyDescent="0.25">
      <c r="B661" s="57" t="s">
        <v>1068</v>
      </c>
      <c r="C661" s="57" t="s">
        <v>1094</v>
      </c>
      <c r="D661" s="57" t="s">
        <v>1095</v>
      </c>
      <c r="E661" s="57">
        <f t="shared" si="70"/>
        <v>14390</v>
      </c>
      <c r="F661" s="57">
        <v>6865</v>
      </c>
      <c r="G661" s="57">
        <v>374</v>
      </c>
      <c r="H661" s="57">
        <v>17</v>
      </c>
      <c r="I661" s="57">
        <v>2642</v>
      </c>
      <c r="J661" s="57">
        <v>172</v>
      </c>
      <c r="K661" s="57">
        <v>139</v>
      </c>
      <c r="L661" s="57">
        <v>167</v>
      </c>
      <c r="M661" s="57">
        <v>226</v>
      </c>
      <c r="N661" s="57">
        <v>390</v>
      </c>
      <c r="O661" s="57">
        <v>57</v>
      </c>
      <c r="P661" s="57">
        <v>72</v>
      </c>
      <c r="Q661" s="57">
        <v>461</v>
      </c>
      <c r="R661" s="57">
        <v>412</v>
      </c>
      <c r="S661" s="57">
        <v>1317</v>
      </c>
      <c r="T661" s="57">
        <v>268</v>
      </c>
      <c r="U661" s="57">
        <v>357</v>
      </c>
      <c r="V661" s="57">
        <v>113</v>
      </c>
      <c r="W661" s="57">
        <v>341</v>
      </c>
      <c r="AA661" s="57">
        <v>36989</v>
      </c>
      <c r="AB661" s="57">
        <v>20175</v>
      </c>
      <c r="AC661" s="57">
        <v>753</v>
      </c>
      <c r="AD661" s="57">
        <v>26</v>
      </c>
      <c r="AE661" s="57">
        <v>4985</v>
      </c>
      <c r="AF661" s="57">
        <v>348</v>
      </c>
      <c r="AG661" s="57">
        <v>227</v>
      </c>
      <c r="AH661" s="57">
        <v>335</v>
      </c>
      <c r="AI661" s="57">
        <v>467</v>
      </c>
      <c r="AJ661" s="57">
        <v>1754</v>
      </c>
      <c r="AK661" s="57">
        <v>488</v>
      </c>
      <c r="AL661" s="57">
        <v>319</v>
      </c>
      <c r="AM661" s="57">
        <v>970</v>
      </c>
      <c r="AN661" s="57">
        <v>1007</v>
      </c>
      <c r="AO661" s="57">
        <v>2471</v>
      </c>
      <c r="AP661" s="57">
        <v>1199</v>
      </c>
      <c r="AQ661" s="57">
        <v>638</v>
      </c>
      <c r="AR661" s="57">
        <v>221</v>
      </c>
      <c r="AS661" s="57">
        <v>606</v>
      </c>
    </row>
    <row r="662" spans="1:45" hidden="1" x14ac:dyDescent="0.25">
      <c r="B662" s="57" t="s">
        <v>1068</v>
      </c>
      <c r="C662" s="57" t="s">
        <v>1096</v>
      </c>
      <c r="D662" s="57" t="s">
        <v>1097</v>
      </c>
      <c r="E662" s="57">
        <f t="shared" si="70"/>
        <v>13743</v>
      </c>
      <c r="F662" s="57">
        <v>5638</v>
      </c>
      <c r="G662" s="57">
        <v>251</v>
      </c>
      <c r="H662" s="57">
        <v>36</v>
      </c>
      <c r="I662" s="57">
        <v>2197</v>
      </c>
      <c r="J662" s="57">
        <v>177</v>
      </c>
      <c r="K662" s="57">
        <v>124</v>
      </c>
      <c r="L662" s="57">
        <v>139</v>
      </c>
      <c r="M662" s="57">
        <v>271</v>
      </c>
      <c r="N662" s="57">
        <v>416</v>
      </c>
      <c r="O662" s="57">
        <v>87</v>
      </c>
      <c r="P662" s="57">
        <v>101</v>
      </c>
      <c r="Q662" s="57">
        <v>919</v>
      </c>
      <c r="R662" s="57">
        <v>462</v>
      </c>
      <c r="S662" s="57">
        <v>1799</v>
      </c>
      <c r="T662" s="57">
        <v>318</v>
      </c>
      <c r="U662" s="57">
        <v>319</v>
      </c>
      <c r="V662" s="57">
        <v>183</v>
      </c>
      <c r="W662" s="57">
        <v>306</v>
      </c>
      <c r="AA662" s="57">
        <v>10378</v>
      </c>
      <c r="AB662" s="57">
        <v>4497</v>
      </c>
      <c r="AC662" s="57">
        <v>175</v>
      </c>
      <c r="AD662" s="57">
        <v>35</v>
      </c>
      <c r="AE662" s="57">
        <v>1227</v>
      </c>
      <c r="AF662" s="57">
        <v>180</v>
      </c>
      <c r="AG662" s="57">
        <v>109</v>
      </c>
      <c r="AH662" s="57">
        <v>90</v>
      </c>
      <c r="AI662" s="57">
        <v>208</v>
      </c>
      <c r="AJ662" s="57">
        <v>258</v>
      </c>
      <c r="AK662" s="57">
        <v>87</v>
      </c>
      <c r="AL662" s="57">
        <v>156</v>
      </c>
      <c r="AM662" s="57">
        <v>550</v>
      </c>
      <c r="AN662" s="57">
        <v>318</v>
      </c>
      <c r="AO662" s="57">
        <v>1489</v>
      </c>
      <c r="AP662" s="57">
        <v>347</v>
      </c>
      <c r="AQ662" s="57">
        <v>328</v>
      </c>
      <c r="AR662" s="57">
        <v>112</v>
      </c>
      <c r="AS662" s="57">
        <v>212</v>
      </c>
    </row>
    <row r="663" spans="1:45" hidden="1" x14ac:dyDescent="0.25">
      <c r="B663" s="57" t="s">
        <v>1068</v>
      </c>
      <c r="C663" s="57" t="s">
        <v>1098</v>
      </c>
      <c r="D663" s="57" t="s">
        <v>1099</v>
      </c>
      <c r="E663" s="57">
        <f t="shared" si="70"/>
        <v>13780</v>
      </c>
      <c r="F663" s="57">
        <v>5409</v>
      </c>
      <c r="G663" s="57">
        <v>252</v>
      </c>
      <c r="H663" s="57">
        <v>5</v>
      </c>
      <c r="I663" s="57">
        <v>1943</v>
      </c>
      <c r="J663" s="57">
        <v>232</v>
      </c>
      <c r="K663" s="57">
        <v>241</v>
      </c>
      <c r="L663" s="57">
        <v>107</v>
      </c>
      <c r="M663" s="57">
        <v>233</v>
      </c>
      <c r="N663" s="57">
        <v>246</v>
      </c>
      <c r="O663" s="57">
        <v>41</v>
      </c>
      <c r="P663" s="57">
        <v>131</v>
      </c>
      <c r="Q663" s="57">
        <v>380</v>
      </c>
      <c r="R663" s="57">
        <v>403</v>
      </c>
      <c r="S663" s="57">
        <v>2450</v>
      </c>
      <c r="T663" s="57">
        <v>486</v>
      </c>
      <c r="U663" s="57">
        <v>621</v>
      </c>
      <c r="V663" s="57">
        <v>138</v>
      </c>
      <c r="W663" s="57">
        <v>462</v>
      </c>
      <c r="AA663" s="57">
        <v>10747</v>
      </c>
      <c r="AB663" s="57">
        <v>4555</v>
      </c>
      <c r="AC663" s="57">
        <v>213</v>
      </c>
      <c r="AD663" s="57">
        <v>4</v>
      </c>
      <c r="AE663" s="57">
        <v>1159</v>
      </c>
      <c r="AF663" s="57">
        <v>207</v>
      </c>
      <c r="AG663" s="57">
        <v>201</v>
      </c>
      <c r="AH663" s="57">
        <v>90</v>
      </c>
      <c r="AI663" s="57">
        <v>184</v>
      </c>
      <c r="AJ663" s="57">
        <v>181</v>
      </c>
      <c r="AK663" s="57">
        <v>52</v>
      </c>
      <c r="AL663" s="57">
        <v>122</v>
      </c>
      <c r="AM663" s="57">
        <v>239</v>
      </c>
      <c r="AN663" s="57">
        <v>308</v>
      </c>
      <c r="AO663" s="57">
        <v>1854</v>
      </c>
      <c r="AP663" s="57">
        <v>434</v>
      </c>
      <c r="AQ663" s="57">
        <v>483</v>
      </c>
      <c r="AR663" s="57">
        <v>117</v>
      </c>
      <c r="AS663" s="57">
        <v>344</v>
      </c>
    </row>
    <row r="664" spans="1:45" hidden="1" x14ac:dyDescent="0.25">
      <c r="B664" s="57" t="s">
        <v>1068</v>
      </c>
      <c r="C664" s="57" t="s">
        <v>1100</v>
      </c>
      <c r="D664" s="57" t="s">
        <v>1101</v>
      </c>
      <c r="E664" s="57">
        <f t="shared" si="70"/>
        <v>12629</v>
      </c>
      <c r="F664" s="57">
        <v>5418</v>
      </c>
      <c r="G664" s="57">
        <v>281</v>
      </c>
      <c r="H664" s="57">
        <v>3</v>
      </c>
      <c r="I664" s="57">
        <v>1359</v>
      </c>
      <c r="J664" s="57">
        <v>231</v>
      </c>
      <c r="K664" s="57">
        <v>219</v>
      </c>
      <c r="L664" s="57">
        <v>142</v>
      </c>
      <c r="M664" s="57">
        <v>258</v>
      </c>
      <c r="N664" s="57">
        <v>232</v>
      </c>
      <c r="O664" s="57">
        <v>74</v>
      </c>
      <c r="P664" s="57">
        <v>95</v>
      </c>
      <c r="Q664" s="57">
        <v>266</v>
      </c>
      <c r="R664" s="57">
        <v>366</v>
      </c>
      <c r="S664" s="57">
        <v>1825</v>
      </c>
      <c r="T664" s="57">
        <v>929</v>
      </c>
      <c r="U664" s="57">
        <v>539</v>
      </c>
      <c r="V664" s="57">
        <v>69</v>
      </c>
      <c r="W664" s="57">
        <v>323</v>
      </c>
      <c r="AA664" s="57">
        <v>8595</v>
      </c>
      <c r="AB664" s="57">
        <v>3424</v>
      </c>
      <c r="AC664" s="57">
        <v>181</v>
      </c>
      <c r="AD664" s="57">
        <v>2</v>
      </c>
      <c r="AE664" s="57">
        <v>786</v>
      </c>
      <c r="AF664" s="57">
        <v>207</v>
      </c>
      <c r="AG664" s="57">
        <v>176</v>
      </c>
      <c r="AH664" s="57">
        <v>106</v>
      </c>
      <c r="AI664" s="57">
        <v>197</v>
      </c>
      <c r="AJ664" s="57">
        <v>157</v>
      </c>
      <c r="AK664" s="57">
        <v>56</v>
      </c>
      <c r="AL664" s="57">
        <v>76</v>
      </c>
      <c r="AM664" s="57">
        <v>192</v>
      </c>
      <c r="AN664" s="57">
        <v>244</v>
      </c>
      <c r="AO664" s="57">
        <v>1378</v>
      </c>
      <c r="AP664" s="57">
        <v>691</v>
      </c>
      <c r="AQ664" s="57">
        <v>439</v>
      </c>
      <c r="AR664" s="57">
        <v>52</v>
      </c>
      <c r="AS664" s="57">
        <v>231</v>
      </c>
    </row>
    <row r="665" spans="1:45" hidden="1" x14ac:dyDescent="0.25">
      <c r="B665" s="57" t="s">
        <v>1068</v>
      </c>
      <c r="C665" s="57" t="s">
        <v>1102</v>
      </c>
      <c r="D665" s="57" t="s">
        <v>1103</v>
      </c>
      <c r="E665" s="57">
        <f t="shared" si="70"/>
        <v>13435</v>
      </c>
      <c r="F665" s="57">
        <v>6244</v>
      </c>
      <c r="G665" s="57">
        <v>249</v>
      </c>
      <c r="H665" s="57">
        <v>1</v>
      </c>
      <c r="I665" s="57">
        <v>2789</v>
      </c>
      <c r="J665" s="57">
        <v>141</v>
      </c>
      <c r="K665" s="57">
        <v>114</v>
      </c>
      <c r="L665" s="57">
        <v>186</v>
      </c>
      <c r="M665" s="57">
        <v>205</v>
      </c>
      <c r="N665" s="57">
        <v>457</v>
      </c>
      <c r="O665" s="57">
        <v>63</v>
      </c>
      <c r="P665" s="57">
        <v>58</v>
      </c>
      <c r="Q665" s="57">
        <v>953</v>
      </c>
      <c r="R665" s="57">
        <v>445</v>
      </c>
      <c r="S665" s="57">
        <v>756</v>
      </c>
      <c r="T665" s="57">
        <v>246</v>
      </c>
      <c r="U665" s="57">
        <v>211</v>
      </c>
      <c r="V665" s="57">
        <v>94</v>
      </c>
      <c r="W665" s="57">
        <v>223</v>
      </c>
      <c r="AA665" s="57">
        <v>8353</v>
      </c>
      <c r="AB665" s="57">
        <v>4193</v>
      </c>
      <c r="AC665" s="57">
        <v>138</v>
      </c>
      <c r="AD665" s="57">
        <v>3</v>
      </c>
      <c r="AE665" s="57">
        <v>1224</v>
      </c>
      <c r="AF665" s="57">
        <v>118</v>
      </c>
      <c r="AG665" s="57">
        <v>88</v>
      </c>
      <c r="AH665" s="57">
        <v>126</v>
      </c>
      <c r="AI665" s="57">
        <v>132</v>
      </c>
      <c r="AJ665" s="57">
        <v>199</v>
      </c>
      <c r="AK665" s="57">
        <v>29</v>
      </c>
      <c r="AL665" s="57">
        <v>66</v>
      </c>
      <c r="AM665" s="57">
        <v>492</v>
      </c>
      <c r="AN665" s="57">
        <v>286</v>
      </c>
      <c r="AO665" s="57">
        <v>647</v>
      </c>
      <c r="AP665" s="57">
        <v>235</v>
      </c>
      <c r="AQ665" s="57">
        <v>176</v>
      </c>
      <c r="AR665" s="57">
        <v>64</v>
      </c>
      <c r="AS665" s="57">
        <v>137</v>
      </c>
    </row>
    <row r="666" spans="1:45" hidden="1" x14ac:dyDescent="0.25">
      <c r="B666" s="57" t="s">
        <v>1068</v>
      </c>
      <c r="C666" s="57" t="s">
        <v>1104</v>
      </c>
      <c r="D666" s="57" t="s">
        <v>1105</v>
      </c>
      <c r="E666" s="57">
        <f t="shared" si="70"/>
        <v>15565</v>
      </c>
      <c r="F666" s="57">
        <v>5999</v>
      </c>
      <c r="G666" s="57">
        <v>293</v>
      </c>
      <c r="H666" s="57">
        <v>14</v>
      </c>
      <c r="I666" s="57">
        <v>1362</v>
      </c>
      <c r="J666" s="57">
        <v>412</v>
      </c>
      <c r="K666" s="57">
        <v>164</v>
      </c>
      <c r="L666" s="57">
        <v>179</v>
      </c>
      <c r="M666" s="57">
        <v>253</v>
      </c>
      <c r="N666" s="57">
        <v>217</v>
      </c>
      <c r="O666" s="57">
        <v>201</v>
      </c>
      <c r="P666" s="57">
        <v>113</v>
      </c>
      <c r="Q666" s="57">
        <v>247</v>
      </c>
      <c r="R666" s="57">
        <v>448</v>
      </c>
      <c r="S666" s="57">
        <v>2731</v>
      </c>
      <c r="T666" s="57">
        <v>1647</v>
      </c>
      <c r="U666" s="57">
        <v>866</v>
      </c>
      <c r="V666" s="57">
        <v>109</v>
      </c>
      <c r="W666" s="57">
        <v>310</v>
      </c>
      <c r="AA666" s="57">
        <v>13123</v>
      </c>
      <c r="AB666" s="57">
        <v>4563</v>
      </c>
      <c r="AC666" s="57">
        <v>212</v>
      </c>
      <c r="AD666" s="57">
        <v>16</v>
      </c>
      <c r="AE666" s="57">
        <v>964</v>
      </c>
      <c r="AF666" s="57">
        <v>385</v>
      </c>
      <c r="AG666" s="57">
        <v>164</v>
      </c>
      <c r="AH666" s="57">
        <v>155</v>
      </c>
      <c r="AI666" s="57">
        <v>222</v>
      </c>
      <c r="AJ666" s="57">
        <v>242</v>
      </c>
      <c r="AK666" s="57">
        <v>234</v>
      </c>
      <c r="AL666" s="57">
        <v>177</v>
      </c>
      <c r="AM666" s="57">
        <v>212</v>
      </c>
      <c r="AN666" s="57">
        <v>457</v>
      </c>
      <c r="AO666" s="57">
        <v>2405</v>
      </c>
      <c r="AP666" s="57">
        <v>1570</v>
      </c>
      <c r="AQ666" s="57">
        <v>787</v>
      </c>
      <c r="AR666" s="57">
        <v>77</v>
      </c>
      <c r="AS666" s="57">
        <v>281</v>
      </c>
    </row>
    <row r="667" spans="1:45" hidden="1" x14ac:dyDescent="0.25">
      <c r="B667" s="57" t="s">
        <v>1068</v>
      </c>
      <c r="C667" s="57" t="s">
        <v>1106</v>
      </c>
      <c r="D667" s="57" t="s">
        <v>70</v>
      </c>
      <c r="E667" s="57">
        <f t="shared" si="70"/>
        <v>12402</v>
      </c>
      <c r="F667" s="57">
        <v>8368</v>
      </c>
      <c r="G667" s="57">
        <v>297</v>
      </c>
      <c r="H667" s="57">
        <v>4</v>
      </c>
      <c r="I667" s="57">
        <v>1236</v>
      </c>
      <c r="J667" s="57">
        <v>193</v>
      </c>
      <c r="K667" s="57">
        <v>105</v>
      </c>
      <c r="L667" s="57">
        <v>210</v>
      </c>
      <c r="M667" s="57">
        <v>208</v>
      </c>
      <c r="N667" s="57">
        <v>300</v>
      </c>
      <c r="O667" s="57">
        <v>66</v>
      </c>
      <c r="P667" s="57">
        <v>19</v>
      </c>
      <c r="Q667" s="57">
        <v>167</v>
      </c>
      <c r="R667" s="57">
        <v>186</v>
      </c>
      <c r="S667" s="57">
        <v>347</v>
      </c>
      <c r="T667" s="57">
        <v>387</v>
      </c>
      <c r="U667" s="57">
        <v>187</v>
      </c>
      <c r="V667" s="57">
        <v>55</v>
      </c>
      <c r="W667" s="57">
        <v>67</v>
      </c>
      <c r="AA667" s="57">
        <v>9520</v>
      </c>
      <c r="AB667" s="57">
        <v>6129</v>
      </c>
      <c r="AC667" s="57">
        <v>201</v>
      </c>
      <c r="AD667" s="57">
        <v>3</v>
      </c>
      <c r="AE667" s="57">
        <v>931</v>
      </c>
      <c r="AF667" s="57">
        <v>181</v>
      </c>
      <c r="AG667" s="57">
        <v>87</v>
      </c>
      <c r="AH667" s="57">
        <v>189</v>
      </c>
      <c r="AI667" s="57">
        <v>195</v>
      </c>
      <c r="AJ667" s="57">
        <v>231</v>
      </c>
      <c r="AK667" s="57">
        <v>53</v>
      </c>
      <c r="AL667" s="57">
        <v>17</v>
      </c>
      <c r="AM667" s="57">
        <v>127</v>
      </c>
      <c r="AN667" s="57">
        <v>172</v>
      </c>
      <c r="AO667" s="57">
        <v>338</v>
      </c>
      <c r="AP667" s="57">
        <v>348</v>
      </c>
      <c r="AQ667" s="57">
        <v>199</v>
      </c>
      <c r="AR667" s="57">
        <v>41</v>
      </c>
      <c r="AS667" s="57">
        <v>78</v>
      </c>
    </row>
    <row r="668" spans="1:45" hidden="1" x14ac:dyDescent="0.25">
      <c r="A668" s="57" t="s">
        <v>1109</v>
      </c>
      <c r="B668" s="57" t="s">
        <v>1109</v>
      </c>
      <c r="C668" s="57" t="s">
        <v>1107</v>
      </c>
      <c r="D668" s="57" t="s">
        <v>1108</v>
      </c>
      <c r="E668" s="57">
        <f t="shared" si="70"/>
        <v>10309</v>
      </c>
      <c r="F668" s="57">
        <v>7350</v>
      </c>
      <c r="G668" s="57">
        <v>148</v>
      </c>
      <c r="H668" s="57">
        <v>12</v>
      </c>
      <c r="I668" s="57">
        <v>375</v>
      </c>
      <c r="J668" s="57">
        <v>105</v>
      </c>
      <c r="K668" s="57">
        <v>57</v>
      </c>
      <c r="L668" s="57">
        <v>114</v>
      </c>
      <c r="M668" s="57">
        <v>81</v>
      </c>
      <c r="N668" s="57">
        <v>353</v>
      </c>
      <c r="O668" s="57">
        <v>128</v>
      </c>
      <c r="P668" s="57">
        <v>61</v>
      </c>
      <c r="Q668" s="57">
        <v>93</v>
      </c>
      <c r="R668" s="57">
        <v>518</v>
      </c>
      <c r="S668" s="57">
        <v>416</v>
      </c>
      <c r="T668" s="57">
        <v>326</v>
      </c>
      <c r="U668" s="57">
        <v>74</v>
      </c>
      <c r="V668" s="57">
        <v>43</v>
      </c>
      <c r="W668" s="57">
        <v>55</v>
      </c>
      <c r="AA668" s="57">
        <v>12266</v>
      </c>
      <c r="AB668" s="57">
        <v>8412</v>
      </c>
      <c r="AC668" s="57">
        <v>163</v>
      </c>
      <c r="AD668" s="57">
        <v>14</v>
      </c>
      <c r="AE668" s="57">
        <v>577</v>
      </c>
      <c r="AF668" s="57">
        <v>155</v>
      </c>
      <c r="AG668" s="57">
        <v>64</v>
      </c>
      <c r="AH668" s="57">
        <v>118</v>
      </c>
      <c r="AI668" s="57">
        <v>103</v>
      </c>
      <c r="AJ668" s="57">
        <v>452</v>
      </c>
      <c r="AK668" s="57">
        <v>160</v>
      </c>
      <c r="AL668" s="57">
        <v>62</v>
      </c>
      <c r="AM668" s="57">
        <v>103</v>
      </c>
      <c r="AN668" s="57">
        <v>596</v>
      </c>
      <c r="AO668" s="57">
        <v>535</v>
      </c>
      <c r="AP668" s="57">
        <v>466</v>
      </c>
      <c r="AQ668" s="57">
        <v>134</v>
      </c>
      <c r="AR668" s="57">
        <v>55</v>
      </c>
      <c r="AS668" s="57">
        <v>97</v>
      </c>
    </row>
    <row r="669" spans="1:45" hidden="1" x14ac:dyDescent="0.25">
      <c r="B669" s="57" t="s">
        <v>1109</v>
      </c>
      <c r="C669" s="57" t="s">
        <v>1110</v>
      </c>
      <c r="D669" s="57" t="s">
        <v>1111</v>
      </c>
      <c r="E669" s="57">
        <f t="shared" si="70"/>
        <v>10667</v>
      </c>
      <c r="F669" s="57">
        <v>7042</v>
      </c>
      <c r="G669" s="57">
        <v>151</v>
      </c>
      <c r="H669" s="57">
        <v>25</v>
      </c>
      <c r="I669" s="57">
        <v>375</v>
      </c>
      <c r="J669" s="57">
        <v>191</v>
      </c>
      <c r="K669" s="57">
        <v>89</v>
      </c>
      <c r="L669" s="57">
        <v>122</v>
      </c>
      <c r="M669" s="57">
        <v>85</v>
      </c>
      <c r="N669" s="57">
        <v>615</v>
      </c>
      <c r="O669" s="57">
        <v>174</v>
      </c>
      <c r="P669" s="57">
        <v>137</v>
      </c>
      <c r="Q669" s="57">
        <v>107</v>
      </c>
      <c r="R669" s="57">
        <v>640</v>
      </c>
      <c r="S669" s="57">
        <v>452</v>
      </c>
      <c r="T669" s="57">
        <v>230</v>
      </c>
      <c r="U669" s="57">
        <v>103</v>
      </c>
      <c r="V669" s="57">
        <v>36</v>
      </c>
      <c r="W669" s="57">
        <v>93</v>
      </c>
      <c r="AA669" s="57">
        <v>8259</v>
      </c>
      <c r="AB669" s="57">
        <v>5640</v>
      </c>
      <c r="AC669" s="57">
        <v>135</v>
      </c>
      <c r="AD669" s="57">
        <v>23</v>
      </c>
      <c r="AE669" s="57">
        <v>298</v>
      </c>
      <c r="AF669" s="57">
        <v>158</v>
      </c>
      <c r="AG669" s="57">
        <v>78</v>
      </c>
      <c r="AH669" s="57">
        <v>101</v>
      </c>
      <c r="AI669" s="57">
        <v>67</v>
      </c>
      <c r="AJ669" s="57">
        <v>375</v>
      </c>
      <c r="AK669" s="57">
        <v>134</v>
      </c>
      <c r="AL669" s="57">
        <v>112</v>
      </c>
      <c r="AM669" s="57">
        <v>79</v>
      </c>
      <c r="AN669" s="57">
        <v>420</v>
      </c>
      <c r="AO669" s="57">
        <v>315</v>
      </c>
      <c r="AP669" s="57">
        <v>158</v>
      </c>
      <c r="AQ669" s="57">
        <v>80</v>
      </c>
      <c r="AR669" s="57">
        <v>29</v>
      </c>
      <c r="AS669" s="57">
        <v>57</v>
      </c>
    </row>
    <row r="670" spans="1:45" hidden="1" x14ac:dyDescent="0.25">
      <c r="B670" s="57" t="s">
        <v>1109</v>
      </c>
      <c r="C670" s="57" t="s">
        <v>1112</v>
      </c>
      <c r="D670" s="57" t="s">
        <v>565</v>
      </c>
      <c r="E670" s="57">
        <f t="shared" si="70"/>
        <v>10048</v>
      </c>
      <c r="F670" s="57">
        <v>6969</v>
      </c>
      <c r="G670" s="57">
        <v>146</v>
      </c>
      <c r="H670" s="57">
        <v>2</v>
      </c>
      <c r="I670" s="57">
        <v>703</v>
      </c>
      <c r="J670" s="57">
        <v>87</v>
      </c>
      <c r="K670" s="57">
        <v>40</v>
      </c>
      <c r="L670" s="57">
        <v>157</v>
      </c>
      <c r="M670" s="57">
        <v>74</v>
      </c>
      <c r="N670" s="57">
        <v>538</v>
      </c>
      <c r="O670" s="57">
        <v>151</v>
      </c>
      <c r="P670" s="57">
        <v>67</v>
      </c>
      <c r="Q670" s="57">
        <v>149</v>
      </c>
      <c r="R670" s="57">
        <v>428</v>
      </c>
      <c r="S670" s="57">
        <v>282</v>
      </c>
      <c r="T670" s="57">
        <v>87</v>
      </c>
      <c r="U670" s="57">
        <v>35</v>
      </c>
      <c r="V670" s="57">
        <v>40</v>
      </c>
      <c r="W670" s="57">
        <v>93</v>
      </c>
      <c r="AA670" s="57">
        <v>9377</v>
      </c>
      <c r="AB670" s="57">
        <v>6461</v>
      </c>
      <c r="AC670" s="57">
        <v>161</v>
      </c>
      <c r="AD670" s="57">
        <v>3</v>
      </c>
      <c r="AE670" s="57">
        <v>706</v>
      </c>
      <c r="AF670" s="57">
        <v>90</v>
      </c>
      <c r="AG670" s="57">
        <v>36</v>
      </c>
      <c r="AH670" s="57">
        <v>144</v>
      </c>
      <c r="AI670" s="57">
        <v>77</v>
      </c>
      <c r="AJ670" s="57">
        <v>416</v>
      </c>
      <c r="AK670" s="57">
        <v>129</v>
      </c>
      <c r="AL670" s="57">
        <v>65</v>
      </c>
      <c r="AM670" s="57">
        <v>140</v>
      </c>
      <c r="AN670" s="57">
        <v>375</v>
      </c>
      <c r="AO670" s="57">
        <v>315</v>
      </c>
      <c r="AP670" s="57">
        <v>122</v>
      </c>
      <c r="AQ670" s="57">
        <v>29</v>
      </c>
      <c r="AR670" s="57">
        <v>47</v>
      </c>
      <c r="AS670" s="57">
        <v>61</v>
      </c>
    </row>
    <row r="671" spans="1:45" hidden="1" x14ac:dyDescent="0.25">
      <c r="B671" s="57" t="s">
        <v>1109</v>
      </c>
      <c r="C671" s="57" t="s">
        <v>1113</v>
      </c>
      <c r="D671" s="57" t="s">
        <v>1114</v>
      </c>
      <c r="E671" s="57">
        <f t="shared" si="70"/>
        <v>10039</v>
      </c>
      <c r="F671" s="57">
        <v>7864</v>
      </c>
      <c r="G671" s="57">
        <v>239</v>
      </c>
      <c r="H671" s="57">
        <v>6</v>
      </c>
      <c r="I671" s="57">
        <v>557</v>
      </c>
      <c r="J671" s="57">
        <v>103</v>
      </c>
      <c r="K671" s="57">
        <v>23</v>
      </c>
      <c r="L671" s="57">
        <v>145</v>
      </c>
      <c r="M671" s="57">
        <v>109</v>
      </c>
      <c r="N671" s="57">
        <v>195</v>
      </c>
      <c r="O671" s="57">
        <v>67</v>
      </c>
      <c r="P671" s="57">
        <v>21</v>
      </c>
      <c r="Q671" s="57">
        <v>100</v>
      </c>
      <c r="R671" s="57">
        <v>232</v>
      </c>
      <c r="S671" s="57">
        <v>163</v>
      </c>
      <c r="T671" s="57">
        <v>104</v>
      </c>
      <c r="U671" s="57">
        <v>28</v>
      </c>
      <c r="V671" s="57">
        <v>36</v>
      </c>
      <c r="W671" s="57">
        <v>47</v>
      </c>
      <c r="AA671" s="57">
        <v>7764</v>
      </c>
      <c r="AB671" s="57">
        <v>5940</v>
      </c>
      <c r="AC671" s="57">
        <v>174</v>
      </c>
      <c r="AD671" s="57">
        <v>6</v>
      </c>
      <c r="AE671" s="57">
        <v>415</v>
      </c>
      <c r="AF671" s="57">
        <v>80</v>
      </c>
      <c r="AG671" s="57">
        <v>27</v>
      </c>
      <c r="AH671" s="57">
        <v>126</v>
      </c>
      <c r="AI671" s="57">
        <v>90</v>
      </c>
      <c r="AJ671" s="57">
        <v>151</v>
      </c>
      <c r="AK671" s="57">
        <v>68</v>
      </c>
      <c r="AL671" s="57">
        <v>24</v>
      </c>
      <c r="AM671" s="57">
        <v>64</v>
      </c>
      <c r="AN671" s="57">
        <v>239</v>
      </c>
      <c r="AO671" s="57">
        <v>160</v>
      </c>
      <c r="AP671" s="57">
        <v>102</v>
      </c>
      <c r="AQ671" s="57">
        <v>31</v>
      </c>
      <c r="AR671" s="57">
        <v>28</v>
      </c>
      <c r="AS671" s="57">
        <v>39</v>
      </c>
    </row>
    <row r="672" spans="1:45" hidden="1" x14ac:dyDescent="0.25">
      <c r="B672" s="57" t="s">
        <v>1109</v>
      </c>
      <c r="C672" s="57" t="s">
        <v>1115</v>
      </c>
      <c r="D672" s="57" t="s">
        <v>1116</v>
      </c>
      <c r="E672" s="57">
        <f t="shared" si="70"/>
        <v>9715</v>
      </c>
      <c r="F672" s="57">
        <v>7562</v>
      </c>
      <c r="G672" s="57">
        <v>157</v>
      </c>
      <c r="H672" s="57">
        <v>40</v>
      </c>
      <c r="I672" s="57">
        <v>337</v>
      </c>
      <c r="J672" s="57">
        <v>91</v>
      </c>
      <c r="K672" s="57">
        <v>20</v>
      </c>
      <c r="L672" s="57">
        <v>126</v>
      </c>
      <c r="M672" s="57">
        <v>60</v>
      </c>
      <c r="N672" s="57">
        <v>311</v>
      </c>
      <c r="O672" s="57">
        <v>152</v>
      </c>
      <c r="P672" s="57">
        <v>27</v>
      </c>
      <c r="Q672" s="57">
        <v>79</v>
      </c>
      <c r="R672" s="57">
        <v>277</v>
      </c>
      <c r="S672" s="57">
        <v>234</v>
      </c>
      <c r="T672" s="57">
        <v>129</v>
      </c>
      <c r="U672" s="57">
        <v>37</v>
      </c>
      <c r="V672" s="57">
        <v>39</v>
      </c>
      <c r="W672" s="57">
        <v>37</v>
      </c>
      <c r="AA672" s="57">
        <v>7113</v>
      </c>
      <c r="AB672" s="57">
        <v>5548</v>
      </c>
      <c r="AC672" s="57">
        <v>103</v>
      </c>
      <c r="AD672" s="57">
        <v>39</v>
      </c>
      <c r="AE672" s="57">
        <v>227</v>
      </c>
      <c r="AF672" s="57">
        <v>75</v>
      </c>
      <c r="AG672" s="57">
        <v>17</v>
      </c>
      <c r="AH672" s="57">
        <v>99</v>
      </c>
      <c r="AI672" s="57">
        <v>53</v>
      </c>
      <c r="AJ672" s="57">
        <v>195</v>
      </c>
      <c r="AK672" s="57">
        <v>108</v>
      </c>
      <c r="AL672" s="57">
        <v>31</v>
      </c>
      <c r="AM672" s="57">
        <v>60</v>
      </c>
      <c r="AN672" s="57">
        <v>197</v>
      </c>
      <c r="AO672" s="57">
        <v>173</v>
      </c>
      <c r="AP672" s="57">
        <v>101</v>
      </c>
      <c r="AQ672" s="57">
        <v>27</v>
      </c>
      <c r="AR672" s="57">
        <v>27</v>
      </c>
      <c r="AS672" s="57">
        <v>33</v>
      </c>
    </row>
    <row r="673" spans="1:45" hidden="1" x14ac:dyDescent="0.25">
      <c r="B673" s="57" t="s">
        <v>1109</v>
      </c>
      <c r="C673" s="57" t="s">
        <v>1117</v>
      </c>
      <c r="D673" s="57" t="s">
        <v>1118</v>
      </c>
      <c r="E673" s="57">
        <f t="shared" si="70"/>
        <v>10285</v>
      </c>
      <c r="F673" s="57">
        <v>7436</v>
      </c>
      <c r="G673" s="57">
        <v>202</v>
      </c>
      <c r="H673" s="57">
        <v>14</v>
      </c>
      <c r="I673" s="57">
        <v>456</v>
      </c>
      <c r="J673" s="57">
        <v>77</v>
      </c>
      <c r="K673" s="57">
        <v>25</v>
      </c>
      <c r="L673" s="57">
        <v>150</v>
      </c>
      <c r="M673" s="57">
        <v>81</v>
      </c>
      <c r="N673" s="57">
        <v>612</v>
      </c>
      <c r="O673" s="57">
        <v>178</v>
      </c>
      <c r="P673" s="57">
        <v>84</v>
      </c>
      <c r="Q673" s="57">
        <v>137</v>
      </c>
      <c r="R673" s="57">
        <v>500</v>
      </c>
      <c r="S673" s="57">
        <v>118</v>
      </c>
      <c r="T673" s="57">
        <v>64</v>
      </c>
      <c r="U673" s="57">
        <v>34</v>
      </c>
      <c r="V673" s="57">
        <v>57</v>
      </c>
      <c r="W673" s="57">
        <v>60</v>
      </c>
      <c r="AA673" s="57">
        <v>9102</v>
      </c>
      <c r="AB673" s="57">
        <v>6789</v>
      </c>
      <c r="AC673" s="57">
        <v>165</v>
      </c>
      <c r="AD673" s="57">
        <v>13</v>
      </c>
      <c r="AE673" s="57">
        <v>404</v>
      </c>
      <c r="AF673" s="57">
        <v>70</v>
      </c>
      <c r="AG673" s="57">
        <v>25</v>
      </c>
      <c r="AH673" s="57">
        <v>150</v>
      </c>
      <c r="AI673" s="57">
        <v>68</v>
      </c>
      <c r="AJ673" s="57">
        <v>416</v>
      </c>
      <c r="AK673" s="57">
        <v>130</v>
      </c>
      <c r="AL673" s="57">
        <v>96</v>
      </c>
      <c r="AM673" s="57">
        <v>93</v>
      </c>
      <c r="AN673" s="57">
        <v>371</v>
      </c>
      <c r="AO673" s="57">
        <v>114</v>
      </c>
      <c r="AP673" s="57">
        <v>73</v>
      </c>
      <c r="AQ673" s="57">
        <v>32</v>
      </c>
      <c r="AR673" s="57">
        <v>37</v>
      </c>
      <c r="AS673" s="57">
        <v>56</v>
      </c>
    </row>
    <row r="674" spans="1:45" hidden="1" x14ac:dyDescent="0.25">
      <c r="B674" s="57" t="s">
        <v>1109</v>
      </c>
      <c r="C674" s="57" t="s">
        <v>1119</v>
      </c>
      <c r="D674" s="57" t="s">
        <v>1120</v>
      </c>
      <c r="E674" s="57">
        <f t="shared" si="70"/>
        <v>10641</v>
      </c>
      <c r="F674" s="57">
        <v>8358</v>
      </c>
      <c r="G674" s="57">
        <v>179</v>
      </c>
      <c r="H674" s="57">
        <v>8</v>
      </c>
      <c r="I674" s="57">
        <v>466</v>
      </c>
      <c r="J674" s="57">
        <v>66</v>
      </c>
      <c r="K674" s="57">
        <v>19</v>
      </c>
      <c r="L674" s="57">
        <v>125</v>
      </c>
      <c r="M674" s="57">
        <v>57</v>
      </c>
      <c r="N674" s="57">
        <v>243</v>
      </c>
      <c r="O674" s="57">
        <v>98</v>
      </c>
      <c r="P674" s="57">
        <v>50</v>
      </c>
      <c r="Q674" s="57">
        <v>102</v>
      </c>
      <c r="R674" s="57">
        <v>589</v>
      </c>
      <c r="S674" s="57">
        <v>64</v>
      </c>
      <c r="T674" s="57">
        <v>77</v>
      </c>
      <c r="U674" s="57">
        <v>15</v>
      </c>
      <c r="V674" s="57">
        <v>59</v>
      </c>
      <c r="W674" s="57">
        <v>66</v>
      </c>
      <c r="AA674" s="57">
        <v>7974</v>
      </c>
      <c r="AB674" s="57">
        <v>6192</v>
      </c>
      <c r="AC674" s="57">
        <v>134</v>
      </c>
      <c r="AD674" s="57">
        <v>9</v>
      </c>
      <c r="AE674" s="57">
        <v>335</v>
      </c>
      <c r="AF674" s="57">
        <v>60</v>
      </c>
      <c r="AG674" s="57">
        <v>14</v>
      </c>
      <c r="AH674" s="57">
        <v>97</v>
      </c>
      <c r="AI674" s="57">
        <v>47</v>
      </c>
      <c r="AJ674" s="57">
        <v>176</v>
      </c>
      <c r="AK674" s="57">
        <v>84</v>
      </c>
      <c r="AL674" s="57">
        <v>45</v>
      </c>
      <c r="AM674" s="57">
        <v>84</v>
      </c>
      <c r="AN674" s="57">
        <v>459</v>
      </c>
      <c r="AO674" s="57">
        <v>76</v>
      </c>
      <c r="AP674" s="57">
        <v>65</v>
      </c>
      <c r="AQ674" s="57">
        <v>8</v>
      </c>
      <c r="AR674" s="57">
        <v>44</v>
      </c>
      <c r="AS674" s="57">
        <v>45</v>
      </c>
    </row>
    <row r="675" spans="1:45" hidden="1" x14ac:dyDescent="0.25">
      <c r="B675" s="57" t="s">
        <v>1109</v>
      </c>
      <c r="C675" s="57" t="s">
        <v>1121</v>
      </c>
      <c r="D675" s="57" t="s">
        <v>939</v>
      </c>
      <c r="E675" s="57">
        <f t="shared" si="70"/>
        <v>11949</v>
      </c>
      <c r="F675" s="57">
        <v>8059</v>
      </c>
      <c r="G675" s="57">
        <v>135</v>
      </c>
      <c r="H675" s="57">
        <v>16</v>
      </c>
      <c r="I675" s="57">
        <v>688</v>
      </c>
      <c r="J675" s="57">
        <v>227</v>
      </c>
      <c r="K675" s="57">
        <v>84</v>
      </c>
      <c r="L675" s="57">
        <v>87</v>
      </c>
      <c r="M675" s="57">
        <v>89</v>
      </c>
      <c r="N675" s="57">
        <v>195</v>
      </c>
      <c r="O675" s="57">
        <v>231</v>
      </c>
      <c r="P675" s="57">
        <v>81</v>
      </c>
      <c r="Q675" s="57">
        <v>110</v>
      </c>
      <c r="R675" s="57">
        <v>912</v>
      </c>
      <c r="S675" s="57">
        <v>552</v>
      </c>
      <c r="T675" s="57">
        <v>209</v>
      </c>
      <c r="U675" s="57">
        <v>92</v>
      </c>
      <c r="V675" s="57">
        <v>47</v>
      </c>
      <c r="W675" s="57">
        <v>135</v>
      </c>
      <c r="AA675" s="57">
        <v>11740</v>
      </c>
      <c r="AB675" s="57">
        <v>7682</v>
      </c>
      <c r="AC675" s="57">
        <v>170</v>
      </c>
      <c r="AD675" s="57">
        <v>18</v>
      </c>
      <c r="AE675" s="57">
        <v>659</v>
      </c>
      <c r="AF675" s="57">
        <v>202</v>
      </c>
      <c r="AG675" s="57">
        <v>80</v>
      </c>
      <c r="AH675" s="57">
        <v>93</v>
      </c>
      <c r="AI675" s="57">
        <v>103</v>
      </c>
      <c r="AJ675" s="57">
        <v>300</v>
      </c>
      <c r="AK675" s="57">
        <v>243</v>
      </c>
      <c r="AL675" s="57">
        <v>73</v>
      </c>
      <c r="AM675" s="57">
        <v>111</v>
      </c>
      <c r="AN675" s="57">
        <v>824</v>
      </c>
      <c r="AO675" s="57">
        <v>649</v>
      </c>
      <c r="AP675" s="57">
        <v>264</v>
      </c>
      <c r="AQ675" s="57">
        <v>96</v>
      </c>
      <c r="AR675" s="57">
        <v>59</v>
      </c>
      <c r="AS675" s="57">
        <v>114</v>
      </c>
    </row>
    <row r="676" spans="1:45" hidden="1" x14ac:dyDescent="0.25">
      <c r="B676" s="57" t="s">
        <v>1109</v>
      </c>
      <c r="C676" s="57" t="s">
        <v>1122</v>
      </c>
      <c r="D676" s="57" t="s">
        <v>1123</v>
      </c>
      <c r="E676" s="57">
        <f t="shared" si="70"/>
        <v>10712</v>
      </c>
      <c r="F676" s="57">
        <v>7867</v>
      </c>
      <c r="G676" s="57">
        <v>202</v>
      </c>
      <c r="H676" s="57">
        <v>0</v>
      </c>
      <c r="I676" s="57">
        <v>400</v>
      </c>
      <c r="J676" s="57">
        <v>92</v>
      </c>
      <c r="K676" s="57">
        <v>31</v>
      </c>
      <c r="L676" s="57">
        <v>80</v>
      </c>
      <c r="M676" s="57">
        <v>86</v>
      </c>
      <c r="N676" s="57">
        <v>312</v>
      </c>
      <c r="O676" s="57">
        <v>148</v>
      </c>
      <c r="P676" s="57">
        <v>62</v>
      </c>
      <c r="Q676" s="57">
        <v>151</v>
      </c>
      <c r="R676" s="57">
        <v>811</v>
      </c>
      <c r="S676" s="57">
        <v>191</v>
      </c>
      <c r="T676" s="57">
        <v>121</v>
      </c>
      <c r="U676" s="57">
        <v>45</v>
      </c>
      <c r="V676" s="57">
        <v>42</v>
      </c>
      <c r="W676" s="57">
        <v>71</v>
      </c>
      <c r="AA676" s="57">
        <v>8410</v>
      </c>
      <c r="AB676" s="57">
        <v>6183</v>
      </c>
      <c r="AC676" s="57">
        <v>143</v>
      </c>
      <c r="AD676" s="57">
        <v>1</v>
      </c>
      <c r="AE676" s="57">
        <v>302</v>
      </c>
      <c r="AF676" s="57">
        <v>72</v>
      </c>
      <c r="AG676" s="57">
        <v>28</v>
      </c>
      <c r="AH676" s="57">
        <v>62</v>
      </c>
      <c r="AI676" s="57">
        <v>73</v>
      </c>
      <c r="AJ676" s="57">
        <v>253</v>
      </c>
      <c r="AK676" s="57">
        <v>125</v>
      </c>
      <c r="AL676" s="57">
        <v>70</v>
      </c>
      <c r="AM676" s="57">
        <v>112</v>
      </c>
      <c r="AN676" s="57">
        <v>614</v>
      </c>
      <c r="AO676" s="57">
        <v>157</v>
      </c>
      <c r="AP676" s="57">
        <v>86</v>
      </c>
      <c r="AQ676" s="57">
        <v>37</v>
      </c>
      <c r="AR676" s="57">
        <v>33</v>
      </c>
      <c r="AS676" s="57">
        <v>59</v>
      </c>
    </row>
    <row r="677" spans="1:45" hidden="1" x14ac:dyDescent="0.25">
      <c r="B677" s="57" t="s">
        <v>1109</v>
      </c>
      <c r="C677" s="57" t="s">
        <v>1124</v>
      </c>
      <c r="D677" s="57" t="s">
        <v>1125</v>
      </c>
      <c r="E677" s="57">
        <f t="shared" si="70"/>
        <v>10993</v>
      </c>
      <c r="F677" s="57">
        <v>7008</v>
      </c>
      <c r="G677" s="57">
        <v>229</v>
      </c>
      <c r="H677" s="57">
        <v>5</v>
      </c>
      <c r="I677" s="57">
        <v>1106</v>
      </c>
      <c r="J677" s="57">
        <v>148</v>
      </c>
      <c r="K677" s="57">
        <v>67</v>
      </c>
      <c r="L677" s="57">
        <v>119</v>
      </c>
      <c r="M677" s="57">
        <v>114</v>
      </c>
      <c r="N677" s="57">
        <v>390</v>
      </c>
      <c r="O677" s="57">
        <v>101</v>
      </c>
      <c r="P677" s="57">
        <v>95</v>
      </c>
      <c r="Q677" s="57">
        <v>185</v>
      </c>
      <c r="R677" s="57">
        <v>584</v>
      </c>
      <c r="S677" s="57">
        <v>448</v>
      </c>
      <c r="T677" s="57">
        <v>155</v>
      </c>
      <c r="U677" s="57">
        <v>63</v>
      </c>
      <c r="V677" s="57">
        <v>80</v>
      </c>
      <c r="W677" s="57">
        <v>96</v>
      </c>
      <c r="AA677" s="57">
        <v>17746</v>
      </c>
      <c r="AB677" s="57">
        <v>11849</v>
      </c>
      <c r="AC677" s="57">
        <v>281</v>
      </c>
      <c r="AD677" s="57">
        <v>9</v>
      </c>
      <c r="AE677" s="57">
        <v>1230</v>
      </c>
      <c r="AF677" s="57">
        <v>218</v>
      </c>
      <c r="AG677" s="57">
        <v>96</v>
      </c>
      <c r="AH677" s="57">
        <v>189</v>
      </c>
      <c r="AI677" s="57">
        <v>175</v>
      </c>
      <c r="AJ677" s="57">
        <v>625</v>
      </c>
      <c r="AK677" s="57">
        <v>243</v>
      </c>
      <c r="AL677" s="57">
        <v>130</v>
      </c>
      <c r="AM677" s="57">
        <v>175</v>
      </c>
      <c r="AN677" s="57">
        <v>759</v>
      </c>
      <c r="AO677" s="57">
        <v>974</v>
      </c>
      <c r="AP677" s="57">
        <v>380</v>
      </c>
      <c r="AQ677" s="57">
        <v>162</v>
      </c>
      <c r="AR677" s="57">
        <v>87</v>
      </c>
      <c r="AS677" s="57">
        <v>164</v>
      </c>
    </row>
    <row r="678" spans="1:45" hidden="1" x14ac:dyDescent="0.25">
      <c r="B678" s="57" t="s">
        <v>1109</v>
      </c>
      <c r="C678" s="57" t="s">
        <v>1126</v>
      </c>
      <c r="D678" s="57" t="s">
        <v>1127</v>
      </c>
      <c r="E678" s="57">
        <f t="shared" si="70"/>
        <v>10355</v>
      </c>
      <c r="F678" s="57">
        <v>7191</v>
      </c>
      <c r="G678" s="57">
        <v>188</v>
      </c>
      <c r="H678" s="57">
        <v>9</v>
      </c>
      <c r="I678" s="57">
        <v>697</v>
      </c>
      <c r="J678" s="57">
        <v>136</v>
      </c>
      <c r="K678" s="57">
        <v>37</v>
      </c>
      <c r="L678" s="57">
        <v>129</v>
      </c>
      <c r="M678" s="57">
        <v>108</v>
      </c>
      <c r="N678" s="57">
        <v>301</v>
      </c>
      <c r="O678" s="57">
        <v>150</v>
      </c>
      <c r="P678" s="57">
        <v>112</v>
      </c>
      <c r="Q678" s="57">
        <v>131</v>
      </c>
      <c r="R678" s="57">
        <v>563</v>
      </c>
      <c r="S678" s="57">
        <v>310</v>
      </c>
      <c r="T678" s="57">
        <v>138</v>
      </c>
      <c r="U678" s="57">
        <v>45</v>
      </c>
      <c r="V678" s="57">
        <v>32</v>
      </c>
      <c r="W678" s="57">
        <v>78</v>
      </c>
      <c r="AA678" s="57">
        <v>7550</v>
      </c>
      <c r="AB678" s="57">
        <v>5257</v>
      </c>
      <c r="AC678" s="57">
        <v>147</v>
      </c>
      <c r="AD678" s="57">
        <v>11</v>
      </c>
      <c r="AE678" s="57">
        <v>480</v>
      </c>
      <c r="AF678" s="57">
        <v>97</v>
      </c>
      <c r="AG678" s="57">
        <v>32</v>
      </c>
      <c r="AH678" s="57">
        <v>97</v>
      </c>
      <c r="AI678" s="57">
        <v>69</v>
      </c>
      <c r="AJ678" s="57">
        <v>213</v>
      </c>
      <c r="AK678" s="57">
        <v>120</v>
      </c>
      <c r="AL678" s="57">
        <v>97</v>
      </c>
      <c r="AM678" s="57">
        <v>86</v>
      </c>
      <c r="AN678" s="57">
        <v>387</v>
      </c>
      <c r="AO678" s="57">
        <v>222</v>
      </c>
      <c r="AP678" s="57">
        <v>114</v>
      </c>
      <c r="AQ678" s="57">
        <v>38</v>
      </c>
      <c r="AR678" s="57">
        <v>21</v>
      </c>
      <c r="AS678" s="57">
        <v>62</v>
      </c>
    </row>
    <row r="679" spans="1:45" hidden="1" x14ac:dyDescent="0.25">
      <c r="B679" s="57" t="s">
        <v>1109</v>
      </c>
      <c r="C679" s="57" t="s">
        <v>1128</v>
      </c>
      <c r="D679" s="57" t="s">
        <v>1129</v>
      </c>
      <c r="E679" s="57">
        <f t="shared" si="70"/>
        <v>9599</v>
      </c>
      <c r="F679" s="57">
        <v>6010</v>
      </c>
      <c r="G679" s="57">
        <v>162</v>
      </c>
      <c r="H679" s="57">
        <v>1</v>
      </c>
      <c r="I679" s="57">
        <v>1081</v>
      </c>
      <c r="J679" s="57">
        <v>88</v>
      </c>
      <c r="K679" s="57">
        <v>40</v>
      </c>
      <c r="L679" s="57">
        <v>151</v>
      </c>
      <c r="M679" s="57">
        <v>97</v>
      </c>
      <c r="N679" s="57">
        <v>490</v>
      </c>
      <c r="O679" s="57">
        <v>168</v>
      </c>
      <c r="P679" s="57">
        <v>37</v>
      </c>
      <c r="Q679" s="57">
        <v>166</v>
      </c>
      <c r="R679" s="57">
        <v>432</v>
      </c>
      <c r="S679" s="57">
        <v>266</v>
      </c>
      <c r="T679" s="57">
        <v>103</v>
      </c>
      <c r="U679" s="57">
        <v>43</v>
      </c>
      <c r="V679" s="57">
        <v>112</v>
      </c>
      <c r="W679" s="57">
        <v>152</v>
      </c>
      <c r="AA679" s="57">
        <v>8013</v>
      </c>
      <c r="AB679" s="57">
        <v>5233</v>
      </c>
      <c r="AC679" s="57">
        <v>122</v>
      </c>
      <c r="AD679" s="57">
        <v>1</v>
      </c>
      <c r="AE679" s="57">
        <v>789</v>
      </c>
      <c r="AF679" s="57">
        <v>77</v>
      </c>
      <c r="AG679" s="57">
        <v>31</v>
      </c>
      <c r="AH679" s="57">
        <v>119</v>
      </c>
      <c r="AI679" s="57">
        <v>84</v>
      </c>
      <c r="AJ679" s="57">
        <v>352</v>
      </c>
      <c r="AK679" s="57">
        <v>117</v>
      </c>
      <c r="AL679" s="57">
        <v>43</v>
      </c>
      <c r="AM679" s="57">
        <v>119</v>
      </c>
      <c r="AN679" s="57">
        <v>359</v>
      </c>
      <c r="AO679" s="57">
        <v>235</v>
      </c>
      <c r="AP679" s="57">
        <v>107</v>
      </c>
      <c r="AQ679" s="57">
        <v>38</v>
      </c>
      <c r="AR679" s="57">
        <v>78</v>
      </c>
      <c r="AS679" s="57">
        <v>109</v>
      </c>
    </row>
    <row r="680" spans="1:45" hidden="1" x14ac:dyDescent="0.25">
      <c r="B680" s="57" t="s">
        <v>1109</v>
      </c>
      <c r="C680" s="57" t="s">
        <v>1130</v>
      </c>
      <c r="D680" s="57" t="s">
        <v>1131</v>
      </c>
      <c r="E680" s="57">
        <f t="shared" si="70"/>
        <v>10536</v>
      </c>
      <c r="F680" s="57">
        <v>6943</v>
      </c>
      <c r="G680" s="57">
        <v>176</v>
      </c>
      <c r="H680" s="57">
        <v>3</v>
      </c>
      <c r="I680" s="57">
        <v>994</v>
      </c>
      <c r="J680" s="57">
        <v>91</v>
      </c>
      <c r="K680" s="57">
        <v>33</v>
      </c>
      <c r="L680" s="57">
        <v>159</v>
      </c>
      <c r="M680" s="57">
        <v>122</v>
      </c>
      <c r="N680" s="57">
        <v>526</v>
      </c>
      <c r="O680" s="57">
        <v>256</v>
      </c>
      <c r="P680" s="57">
        <v>66</v>
      </c>
      <c r="Q680" s="57">
        <v>173</v>
      </c>
      <c r="R680" s="57">
        <v>472</v>
      </c>
      <c r="S680" s="57">
        <v>228</v>
      </c>
      <c r="T680" s="57">
        <v>100</v>
      </c>
      <c r="U680" s="57">
        <v>35</v>
      </c>
      <c r="V680" s="57">
        <v>77</v>
      </c>
      <c r="W680" s="57">
        <v>82</v>
      </c>
      <c r="AA680" s="57">
        <v>7265</v>
      </c>
      <c r="AB680" s="57">
        <v>4866</v>
      </c>
      <c r="AC680" s="57">
        <v>114</v>
      </c>
      <c r="AD680" s="57">
        <v>3</v>
      </c>
      <c r="AE680" s="57">
        <v>633</v>
      </c>
      <c r="AF680" s="57">
        <v>68</v>
      </c>
      <c r="AG680" s="57">
        <v>22</v>
      </c>
      <c r="AH680" s="57">
        <v>121</v>
      </c>
      <c r="AI680" s="57">
        <v>85</v>
      </c>
      <c r="AJ680" s="57">
        <v>335</v>
      </c>
      <c r="AK680" s="57">
        <v>194</v>
      </c>
      <c r="AL680" s="57">
        <v>37</v>
      </c>
      <c r="AM680" s="57">
        <v>116</v>
      </c>
      <c r="AN680" s="57">
        <v>319</v>
      </c>
      <c r="AO680" s="57">
        <v>154</v>
      </c>
      <c r="AP680" s="57">
        <v>70</v>
      </c>
      <c r="AQ680" s="57">
        <v>25</v>
      </c>
      <c r="AR680" s="57">
        <v>42</v>
      </c>
      <c r="AS680" s="57">
        <v>61</v>
      </c>
    </row>
    <row r="681" spans="1:45" hidden="1" x14ac:dyDescent="0.25">
      <c r="B681" s="57" t="s">
        <v>1109</v>
      </c>
      <c r="C681" s="57" t="s">
        <v>1132</v>
      </c>
      <c r="D681" s="57" t="s">
        <v>1133</v>
      </c>
      <c r="E681" s="57">
        <f t="shared" si="70"/>
        <v>10163</v>
      </c>
      <c r="F681" s="57">
        <v>7782</v>
      </c>
      <c r="G681" s="57">
        <v>155</v>
      </c>
      <c r="H681" s="57">
        <v>9</v>
      </c>
      <c r="I681" s="57">
        <v>497</v>
      </c>
      <c r="J681" s="57">
        <v>125</v>
      </c>
      <c r="K681" s="57">
        <v>41</v>
      </c>
      <c r="L681" s="57">
        <v>100</v>
      </c>
      <c r="M681" s="57">
        <v>105</v>
      </c>
      <c r="N681" s="57">
        <v>205</v>
      </c>
      <c r="O681" s="57">
        <v>47</v>
      </c>
      <c r="P681" s="57">
        <v>62</v>
      </c>
      <c r="Q681" s="57">
        <v>100</v>
      </c>
      <c r="R681" s="57">
        <v>304</v>
      </c>
      <c r="S681" s="57">
        <v>361</v>
      </c>
      <c r="T681" s="57">
        <v>134</v>
      </c>
      <c r="U681" s="57">
        <v>45</v>
      </c>
      <c r="V681" s="57">
        <v>32</v>
      </c>
      <c r="W681" s="57">
        <v>59</v>
      </c>
      <c r="AA681" s="57">
        <v>7335</v>
      </c>
      <c r="AB681" s="57">
        <v>5498</v>
      </c>
      <c r="AC681" s="57">
        <v>103</v>
      </c>
      <c r="AD681" s="57">
        <v>10</v>
      </c>
      <c r="AE681" s="57">
        <v>359</v>
      </c>
      <c r="AF681" s="57">
        <v>106</v>
      </c>
      <c r="AG681" s="57">
        <v>34</v>
      </c>
      <c r="AH681" s="57">
        <v>71</v>
      </c>
      <c r="AI681" s="57">
        <v>86</v>
      </c>
      <c r="AJ681" s="57">
        <v>162</v>
      </c>
      <c r="AK681" s="57">
        <v>47</v>
      </c>
      <c r="AL681" s="57">
        <v>54</v>
      </c>
      <c r="AM681" s="57">
        <v>65</v>
      </c>
      <c r="AN681" s="57">
        <v>255</v>
      </c>
      <c r="AO681" s="57">
        <v>252</v>
      </c>
      <c r="AP681" s="57">
        <v>116</v>
      </c>
      <c r="AQ681" s="57">
        <v>41</v>
      </c>
      <c r="AR681" s="57">
        <v>23</v>
      </c>
      <c r="AS681" s="57">
        <v>53</v>
      </c>
    </row>
    <row r="682" spans="1:45" hidden="1" x14ac:dyDescent="0.25">
      <c r="B682" s="57" t="s">
        <v>1109</v>
      </c>
      <c r="C682" s="57" t="s">
        <v>1134</v>
      </c>
      <c r="D682" s="57" t="s">
        <v>1135</v>
      </c>
      <c r="E682" s="57">
        <f t="shared" si="70"/>
        <v>10650</v>
      </c>
      <c r="F682" s="57">
        <v>7881</v>
      </c>
      <c r="G682" s="57">
        <v>178</v>
      </c>
      <c r="H682" s="57">
        <v>12</v>
      </c>
      <c r="I682" s="57">
        <v>491</v>
      </c>
      <c r="J682" s="57">
        <v>161</v>
      </c>
      <c r="K682" s="57">
        <v>64</v>
      </c>
      <c r="L682" s="57">
        <v>130</v>
      </c>
      <c r="M682" s="57">
        <v>95</v>
      </c>
      <c r="N682" s="57">
        <v>295</v>
      </c>
      <c r="O682" s="57">
        <v>119</v>
      </c>
      <c r="P682" s="57">
        <v>78</v>
      </c>
      <c r="Q682" s="57">
        <v>84</v>
      </c>
      <c r="R682" s="57">
        <v>429</v>
      </c>
      <c r="S682" s="57">
        <v>296</v>
      </c>
      <c r="T682" s="57">
        <v>196</v>
      </c>
      <c r="U682" s="57">
        <v>36</v>
      </c>
      <c r="V682" s="57">
        <v>27</v>
      </c>
      <c r="W682" s="57">
        <v>78</v>
      </c>
      <c r="AA682" s="57">
        <v>7957</v>
      </c>
      <c r="AB682" s="57">
        <v>5820</v>
      </c>
      <c r="AC682" s="57">
        <v>123</v>
      </c>
      <c r="AD682" s="57">
        <v>9</v>
      </c>
      <c r="AE682" s="57">
        <v>358</v>
      </c>
      <c r="AF682" s="57">
        <v>118</v>
      </c>
      <c r="AG682" s="57">
        <v>56</v>
      </c>
      <c r="AH682" s="57">
        <v>101</v>
      </c>
      <c r="AI682" s="57">
        <v>70</v>
      </c>
      <c r="AJ682" s="57">
        <v>212</v>
      </c>
      <c r="AK682" s="57">
        <v>111</v>
      </c>
      <c r="AL682" s="57">
        <v>52</v>
      </c>
      <c r="AM682" s="57">
        <v>65</v>
      </c>
      <c r="AN682" s="57">
        <v>317</v>
      </c>
      <c r="AO682" s="57">
        <v>243</v>
      </c>
      <c r="AP682" s="57">
        <v>174</v>
      </c>
      <c r="AQ682" s="57">
        <v>36</v>
      </c>
      <c r="AR682" s="57">
        <v>16</v>
      </c>
      <c r="AS682" s="57">
        <v>76</v>
      </c>
    </row>
    <row r="683" spans="1:45" hidden="1" x14ac:dyDescent="0.25">
      <c r="B683" s="57" t="s">
        <v>1109</v>
      </c>
      <c r="C683" s="57" t="s">
        <v>1136</v>
      </c>
      <c r="D683" s="57" t="s">
        <v>1137</v>
      </c>
      <c r="E683" s="57">
        <f t="shared" si="70"/>
        <v>10200</v>
      </c>
      <c r="F683" s="57">
        <v>7361</v>
      </c>
      <c r="G683" s="57">
        <v>178</v>
      </c>
      <c r="H683" s="57">
        <v>2</v>
      </c>
      <c r="I683" s="57">
        <v>487</v>
      </c>
      <c r="J683" s="57">
        <v>148</v>
      </c>
      <c r="K683" s="57">
        <v>50</v>
      </c>
      <c r="L683" s="57">
        <v>153</v>
      </c>
      <c r="M683" s="57">
        <v>89</v>
      </c>
      <c r="N683" s="57">
        <v>312</v>
      </c>
      <c r="O683" s="57">
        <v>102</v>
      </c>
      <c r="P683" s="57">
        <v>48</v>
      </c>
      <c r="Q683" s="57">
        <v>99</v>
      </c>
      <c r="R683" s="57">
        <v>512</v>
      </c>
      <c r="S683" s="57">
        <v>304</v>
      </c>
      <c r="T683" s="57">
        <v>195</v>
      </c>
      <c r="U683" s="57">
        <v>64</v>
      </c>
      <c r="V683" s="57">
        <v>12</v>
      </c>
      <c r="W683" s="57">
        <v>84</v>
      </c>
      <c r="AA683" s="57">
        <v>9176</v>
      </c>
      <c r="AB683" s="57">
        <v>6567</v>
      </c>
      <c r="AC683" s="57">
        <v>188</v>
      </c>
      <c r="AD683" s="57">
        <v>6</v>
      </c>
      <c r="AE683" s="57">
        <v>429</v>
      </c>
      <c r="AF683" s="57">
        <v>146</v>
      </c>
      <c r="AG683" s="57">
        <v>40</v>
      </c>
      <c r="AH683" s="57">
        <v>139</v>
      </c>
      <c r="AI683" s="57">
        <v>92</v>
      </c>
      <c r="AJ683" s="57">
        <v>278</v>
      </c>
      <c r="AK683" s="57">
        <v>96</v>
      </c>
      <c r="AL683" s="57">
        <v>51</v>
      </c>
      <c r="AM683" s="57">
        <v>82</v>
      </c>
      <c r="AN683" s="57">
        <v>457</v>
      </c>
      <c r="AO683" s="57">
        <v>270</v>
      </c>
      <c r="AP683" s="57">
        <v>177</v>
      </c>
      <c r="AQ683" s="57">
        <v>63</v>
      </c>
      <c r="AR683" s="57">
        <v>15</v>
      </c>
      <c r="AS683" s="57">
        <v>80</v>
      </c>
    </row>
    <row r="684" spans="1:45" hidden="1" x14ac:dyDescent="0.25">
      <c r="B684" s="57" t="s">
        <v>1109</v>
      </c>
      <c r="C684" s="57" t="s">
        <v>1138</v>
      </c>
      <c r="D684" s="57" t="s">
        <v>1139</v>
      </c>
      <c r="E684" s="57">
        <f t="shared" si="70"/>
        <v>11630</v>
      </c>
      <c r="F684" s="57">
        <v>7882</v>
      </c>
      <c r="G684" s="57">
        <v>146</v>
      </c>
      <c r="H684" s="57">
        <v>20</v>
      </c>
      <c r="I684" s="57">
        <v>695</v>
      </c>
      <c r="J684" s="57">
        <v>253</v>
      </c>
      <c r="K684" s="57">
        <v>80</v>
      </c>
      <c r="L684" s="57">
        <v>82</v>
      </c>
      <c r="M684" s="57">
        <v>135</v>
      </c>
      <c r="N684" s="57">
        <v>230</v>
      </c>
      <c r="O684" s="57">
        <v>155</v>
      </c>
      <c r="P684" s="57">
        <v>59</v>
      </c>
      <c r="Q684" s="57">
        <v>125</v>
      </c>
      <c r="R684" s="57">
        <v>593</v>
      </c>
      <c r="S684" s="57">
        <v>679</v>
      </c>
      <c r="T684" s="57">
        <v>282</v>
      </c>
      <c r="U684" s="57">
        <v>82</v>
      </c>
      <c r="V684" s="57">
        <v>51</v>
      </c>
      <c r="W684" s="57">
        <v>81</v>
      </c>
      <c r="AA684" s="57">
        <v>8760</v>
      </c>
      <c r="AB684" s="57">
        <v>6037</v>
      </c>
      <c r="AC684" s="57">
        <v>116</v>
      </c>
      <c r="AD684" s="57">
        <v>16</v>
      </c>
      <c r="AE684" s="57">
        <v>508</v>
      </c>
      <c r="AF684" s="57">
        <v>195</v>
      </c>
      <c r="AG684" s="57">
        <v>73</v>
      </c>
      <c r="AH684" s="57">
        <v>65</v>
      </c>
      <c r="AI684" s="57">
        <v>108</v>
      </c>
      <c r="AJ684" s="57">
        <v>193</v>
      </c>
      <c r="AK684" s="57">
        <v>126</v>
      </c>
      <c r="AL684" s="57">
        <v>47</v>
      </c>
      <c r="AM684" s="57">
        <v>77</v>
      </c>
      <c r="AN684" s="57">
        <v>361</v>
      </c>
      <c r="AO684" s="57">
        <v>462</v>
      </c>
      <c r="AP684" s="57">
        <v>213</v>
      </c>
      <c r="AQ684" s="57">
        <v>64</v>
      </c>
      <c r="AR684" s="57">
        <v>43</v>
      </c>
      <c r="AS684" s="57">
        <v>56</v>
      </c>
    </row>
    <row r="685" spans="1:45" hidden="1" x14ac:dyDescent="0.25">
      <c r="B685" s="57" t="s">
        <v>1109</v>
      </c>
      <c r="C685" s="57" t="s">
        <v>1140</v>
      </c>
      <c r="D685" s="57" t="s">
        <v>1141</v>
      </c>
      <c r="E685" s="57">
        <f t="shared" si="70"/>
        <v>11655</v>
      </c>
      <c r="F685" s="57">
        <v>8289</v>
      </c>
      <c r="G685" s="57">
        <v>248</v>
      </c>
      <c r="H685" s="57">
        <v>9</v>
      </c>
      <c r="I685" s="57">
        <v>778</v>
      </c>
      <c r="J685" s="57">
        <v>109</v>
      </c>
      <c r="K685" s="57">
        <v>38</v>
      </c>
      <c r="L685" s="57">
        <v>157</v>
      </c>
      <c r="M685" s="57">
        <v>125</v>
      </c>
      <c r="N685" s="57">
        <v>331</v>
      </c>
      <c r="O685" s="57">
        <v>170</v>
      </c>
      <c r="P685" s="57">
        <v>36</v>
      </c>
      <c r="Q685" s="57">
        <v>149</v>
      </c>
      <c r="R685" s="57">
        <v>767</v>
      </c>
      <c r="S685" s="57">
        <v>107</v>
      </c>
      <c r="T685" s="57">
        <v>92</v>
      </c>
      <c r="U685" s="57">
        <v>31</v>
      </c>
      <c r="V685" s="57">
        <v>154</v>
      </c>
      <c r="W685" s="57">
        <v>65</v>
      </c>
      <c r="AA685" s="57">
        <v>8894</v>
      </c>
      <c r="AB685" s="57">
        <v>6245</v>
      </c>
      <c r="AC685" s="57">
        <v>196</v>
      </c>
      <c r="AD685" s="57">
        <v>10</v>
      </c>
      <c r="AE685" s="57">
        <v>538</v>
      </c>
      <c r="AF685" s="57">
        <v>99</v>
      </c>
      <c r="AG685" s="57">
        <v>36</v>
      </c>
      <c r="AH685" s="57">
        <v>122</v>
      </c>
      <c r="AI685" s="57">
        <v>90</v>
      </c>
      <c r="AJ685" s="57">
        <v>240</v>
      </c>
      <c r="AK685" s="57">
        <v>147</v>
      </c>
      <c r="AL685" s="57">
        <v>39</v>
      </c>
      <c r="AM685" s="57">
        <v>112</v>
      </c>
      <c r="AN685" s="57">
        <v>630</v>
      </c>
      <c r="AO685" s="57">
        <v>102</v>
      </c>
      <c r="AP685" s="57">
        <v>71</v>
      </c>
      <c r="AQ685" s="57">
        <v>31</v>
      </c>
      <c r="AR685" s="57">
        <v>133</v>
      </c>
      <c r="AS685" s="57">
        <v>53</v>
      </c>
    </row>
    <row r="686" spans="1:45" hidden="1" x14ac:dyDescent="0.25">
      <c r="A686" s="57" t="s">
        <v>1144</v>
      </c>
      <c r="B686" s="57" t="s">
        <v>1144</v>
      </c>
      <c r="C686" s="57" t="s">
        <v>1142</v>
      </c>
      <c r="D686" s="57" t="s">
        <v>1143</v>
      </c>
      <c r="E686" s="57">
        <f t="shared" si="70"/>
        <v>13683</v>
      </c>
      <c r="F686" s="57">
        <v>4983</v>
      </c>
      <c r="G686" s="57">
        <v>290</v>
      </c>
      <c r="H686" s="57">
        <v>12</v>
      </c>
      <c r="I686" s="57">
        <v>1635</v>
      </c>
      <c r="J686" s="57">
        <v>151</v>
      </c>
      <c r="K686" s="57">
        <v>88</v>
      </c>
      <c r="L686" s="57">
        <v>172</v>
      </c>
      <c r="M686" s="57">
        <v>216</v>
      </c>
      <c r="N686" s="57">
        <v>173</v>
      </c>
      <c r="O686" s="57">
        <v>72</v>
      </c>
      <c r="P686" s="57">
        <v>4265</v>
      </c>
      <c r="Q686" s="57">
        <v>145</v>
      </c>
      <c r="R686" s="57">
        <v>210</v>
      </c>
      <c r="S686" s="57">
        <v>475</v>
      </c>
      <c r="T686" s="57">
        <v>238</v>
      </c>
      <c r="U686" s="57">
        <v>205</v>
      </c>
      <c r="V686" s="57">
        <v>117</v>
      </c>
      <c r="W686" s="57">
        <v>236</v>
      </c>
      <c r="AA686" s="57">
        <v>12541</v>
      </c>
      <c r="AB686" s="57">
        <v>4336</v>
      </c>
      <c r="AC686" s="57">
        <v>218</v>
      </c>
      <c r="AD686" s="57">
        <v>11</v>
      </c>
      <c r="AE686" s="57">
        <v>1146</v>
      </c>
      <c r="AF686" s="57">
        <v>159</v>
      </c>
      <c r="AG686" s="57">
        <v>77</v>
      </c>
      <c r="AH686" s="57">
        <v>124</v>
      </c>
      <c r="AI686" s="57">
        <v>137</v>
      </c>
      <c r="AJ686" s="57">
        <v>299</v>
      </c>
      <c r="AK686" s="57">
        <v>182</v>
      </c>
      <c r="AL686" s="57">
        <v>3885</v>
      </c>
      <c r="AM686" s="57">
        <v>145</v>
      </c>
      <c r="AN686" s="57">
        <v>292</v>
      </c>
      <c r="AO686" s="57">
        <v>660</v>
      </c>
      <c r="AP686" s="57">
        <v>324</v>
      </c>
      <c r="AQ686" s="57">
        <v>232</v>
      </c>
      <c r="AR686" s="57">
        <v>98</v>
      </c>
      <c r="AS686" s="57">
        <v>216</v>
      </c>
    </row>
    <row r="687" spans="1:45" hidden="1" x14ac:dyDescent="0.25">
      <c r="B687" s="57" t="s">
        <v>1144</v>
      </c>
      <c r="C687" s="57" t="s">
        <v>1145</v>
      </c>
      <c r="D687" s="57" t="s">
        <v>1146</v>
      </c>
      <c r="E687" s="57">
        <f t="shared" si="70"/>
        <v>14166</v>
      </c>
      <c r="F687" s="57">
        <v>3375</v>
      </c>
      <c r="G687" s="57">
        <v>211</v>
      </c>
      <c r="H687" s="57">
        <v>3</v>
      </c>
      <c r="I687" s="57">
        <v>1465</v>
      </c>
      <c r="J687" s="57">
        <v>103</v>
      </c>
      <c r="K687" s="57">
        <v>91</v>
      </c>
      <c r="L687" s="57">
        <v>155</v>
      </c>
      <c r="M687" s="57">
        <v>163</v>
      </c>
      <c r="N687" s="57">
        <v>243</v>
      </c>
      <c r="O687" s="57">
        <v>131</v>
      </c>
      <c r="P687" s="57">
        <v>6358</v>
      </c>
      <c r="Q687" s="57">
        <v>345</v>
      </c>
      <c r="R687" s="57">
        <v>283</v>
      </c>
      <c r="S687" s="57">
        <v>474</v>
      </c>
      <c r="T687" s="57">
        <v>241</v>
      </c>
      <c r="U687" s="57">
        <v>245</v>
      </c>
      <c r="V687" s="57">
        <v>120</v>
      </c>
      <c r="W687" s="57">
        <v>160</v>
      </c>
      <c r="AA687" s="57">
        <v>12799</v>
      </c>
      <c r="AB687" s="57">
        <v>2768</v>
      </c>
      <c r="AC687" s="57">
        <v>160</v>
      </c>
      <c r="AD687" s="57">
        <v>4</v>
      </c>
      <c r="AE687" s="57">
        <v>939</v>
      </c>
      <c r="AF687" s="57">
        <v>105</v>
      </c>
      <c r="AG687" s="57">
        <v>77</v>
      </c>
      <c r="AH687" s="57">
        <v>121</v>
      </c>
      <c r="AI687" s="57">
        <v>125</v>
      </c>
      <c r="AJ687" s="57">
        <v>371</v>
      </c>
      <c r="AK687" s="57">
        <v>226</v>
      </c>
      <c r="AL687" s="57">
        <v>5808</v>
      </c>
      <c r="AM687" s="57">
        <v>295</v>
      </c>
      <c r="AN687" s="57">
        <v>315</v>
      </c>
      <c r="AO687" s="57">
        <v>577</v>
      </c>
      <c r="AP687" s="57">
        <v>309</v>
      </c>
      <c r="AQ687" s="57">
        <v>276</v>
      </c>
      <c r="AR687" s="57">
        <v>104</v>
      </c>
      <c r="AS687" s="57">
        <v>219</v>
      </c>
    </row>
    <row r="688" spans="1:45" hidden="1" x14ac:dyDescent="0.25">
      <c r="B688" s="57" t="s">
        <v>1144</v>
      </c>
      <c r="C688" s="57" t="s">
        <v>1147</v>
      </c>
      <c r="D688" s="57" t="s">
        <v>1148</v>
      </c>
      <c r="E688" s="57">
        <f t="shared" si="70"/>
        <v>19461</v>
      </c>
      <c r="F688" s="57">
        <v>6167</v>
      </c>
      <c r="G688" s="57">
        <v>273</v>
      </c>
      <c r="H688" s="57">
        <v>3</v>
      </c>
      <c r="I688" s="57">
        <v>3200</v>
      </c>
      <c r="J688" s="57">
        <v>244</v>
      </c>
      <c r="K688" s="57">
        <v>134</v>
      </c>
      <c r="L688" s="57">
        <v>269</v>
      </c>
      <c r="M688" s="57">
        <v>247</v>
      </c>
      <c r="N688" s="57">
        <v>1193</v>
      </c>
      <c r="O688" s="57">
        <v>226</v>
      </c>
      <c r="P688" s="57">
        <v>3400</v>
      </c>
      <c r="Q688" s="57">
        <v>1550</v>
      </c>
      <c r="R688" s="57">
        <v>662</v>
      </c>
      <c r="S688" s="57">
        <v>810</v>
      </c>
      <c r="T688" s="57">
        <v>369</v>
      </c>
      <c r="U688" s="57">
        <v>211</v>
      </c>
      <c r="V688" s="57">
        <v>227</v>
      </c>
      <c r="W688" s="57">
        <v>276</v>
      </c>
      <c r="AA688" s="57">
        <v>24515</v>
      </c>
      <c r="AB688" s="57">
        <v>10311</v>
      </c>
      <c r="AC688" s="57">
        <v>327</v>
      </c>
      <c r="AD688" s="57">
        <v>7</v>
      </c>
      <c r="AE688" s="57">
        <v>2476</v>
      </c>
      <c r="AF688" s="57">
        <v>291</v>
      </c>
      <c r="AG688" s="57">
        <v>166</v>
      </c>
      <c r="AH688" s="57">
        <v>265</v>
      </c>
      <c r="AI688" s="57">
        <v>267</v>
      </c>
      <c r="AJ688" s="57">
        <v>1552</v>
      </c>
      <c r="AK688" s="57">
        <v>387</v>
      </c>
      <c r="AL688" s="57">
        <v>3708</v>
      </c>
      <c r="AM688" s="57">
        <v>917</v>
      </c>
      <c r="AN688" s="57">
        <v>837</v>
      </c>
      <c r="AO688" s="57">
        <v>1326</v>
      </c>
      <c r="AP688" s="57">
        <v>825</v>
      </c>
      <c r="AQ688" s="57">
        <v>320</v>
      </c>
      <c r="AR688" s="57">
        <v>205</v>
      </c>
      <c r="AS688" s="57">
        <v>328</v>
      </c>
    </row>
    <row r="689" spans="1:45" hidden="1" x14ac:dyDescent="0.25">
      <c r="B689" s="57" t="s">
        <v>1144</v>
      </c>
      <c r="C689" s="57" t="s">
        <v>1149</v>
      </c>
      <c r="D689" s="57" t="s">
        <v>1150</v>
      </c>
      <c r="E689" s="57">
        <f t="shared" si="70"/>
        <v>14781</v>
      </c>
      <c r="F689" s="57">
        <v>7055</v>
      </c>
      <c r="G689" s="57">
        <v>280</v>
      </c>
      <c r="H689" s="57">
        <v>15</v>
      </c>
      <c r="I689" s="57">
        <v>1539</v>
      </c>
      <c r="J689" s="57">
        <v>302</v>
      </c>
      <c r="K689" s="57">
        <v>105</v>
      </c>
      <c r="L689" s="57">
        <v>179</v>
      </c>
      <c r="M689" s="57">
        <v>222</v>
      </c>
      <c r="N689" s="57">
        <v>302</v>
      </c>
      <c r="O689" s="57">
        <v>85</v>
      </c>
      <c r="P689" s="57">
        <v>2529</v>
      </c>
      <c r="Q689" s="57">
        <v>227</v>
      </c>
      <c r="R689" s="57">
        <v>233</v>
      </c>
      <c r="S689" s="57">
        <v>572</v>
      </c>
      <c r="T689" s="57">
        <v>578</v>
      </c>
      <c r="U689" s="57">
        <v>264</v>
      </c>
      <c r="V689" s="57">
        <v>122</v>
      </c>
      <c r="W689" s="57">
        <v>172</v>
      </c>
      <c r="AA689" s="57">
        <v>11870</v>
      </c>
      <c r="AB689" s="57">
        <v>5165</v>
      </c>
      <c r="AC689" s="57">
        <v>217</v>
      </c>
      <c r="AD689" s="57">
        <v>19</v>
      </c>
      <c r="AE689" s="57">
        <v>868</v>
      </c>
      <c r="AF689" s="57">
        <v>274</v>
      </c>
      <c r="AG689" s="57">
        <v>95</v>
      </c>
      <c r="AH689" s="57">
        <v>121</v>
      </c>
      <c r="AI689" s="57">
        <v>159</v>
      </c>
      <c r="AJ689" s="57">
        <v>358</v>
      </c>
      <c r="AK689" s="57">
        <v>129</v>
      </c>
      <c r="AL689" s="57">
        <v>2389</v>
      </c>
      <c r="AM689" s="57">
        <v>151</v>
      </c>
      <c r="AN689" s="57">
        <v>211</v>
      </c>
      <c r="AO689" s="57">
        <v>633</v>
      </c>
      <c r="AP689" s="57">
        <v>542</v>
      </c>
      <c r="AQ689" s="57">
        <v>262</v>
      </c>
      <c r="AR689" s="57">
        <v>100</v>
      </c>
      <c r="AS689" s="57">
        <v>177</v>
      </c>
    </row>
    <row r="690" spans="1:45" hidden="1" x14ac:dyDescent="0.25">
      <c r="B690" s="57" t="s">
        <v>1144</v>
      </c>
      <c r="C690" s="57" t="s">
        <v>1151</v>
      </c>
      <c r="D690" s="57" t="s">
        <v>1152</v>
      </c>
      <c r="E690" s="57">
        <f t="shared" si="70"/>
        <v>12939</v>
      </c>
      <c r="F690" s="57">
        <v>6167</v>
      </c>
      <c r="G690" s="57">
        <v>260</v>
      </c>
      <c r="H690" s="57">
        <v>12</v>
      </c>
      <c r="I690" s="57">
        <v>1229</v>
      </c>
      <c r="J690" s="57">
        <v>208</v>
      </c>
      <c r="K690" s="57">
        <v>73</v>
      </c>
      <c r="L690" s="57">
        <v>166</v>
      </c>
      <c r="M690" s="57">
        <v>185</v>
      </c>
      <c r="N690" s="57">
        <v>225</v>
      </c>
      <c r="O690" s="57">
        <v>69</v>
      </c>
      <c r="P690" s="57">
        <v>2746</v>
      </c>
      <c r="Q690" s="57">
        <v>232</v>
      </c>
      <c r="R690" s="57">
        <v>214</v>
      </c>
      <c r="S690" s="57">
        <v>380</v>
      </c>
      <c r="T690" s="57">
        <v>362</v>
      </c>
      <c r="U690" s="57">
        <v>195</v>
      </c>
      <c r="V690" s="57">
        <v>80</v>
      </c>
      <c r="W690" s="57">
        <v>136</v>
      </c>
      <c r="AA690" s="57">
        <v>9908</v>
      </c>
      <c r="AB690" s="57">
        <v>4212</v>
      </c>
      <c r="AC690" s="57">
        <v>162</v>
      </c>
      <c r="AD690" s="57">
        <v>12</v>
      </c>
      <c r="AE690" s="57">
        <v>708</v>
      </c>
      <c r="AF690" s="57">
        <v>188</v>
      </c>
      <c r="AG690" s="57">
        <v>78</v>
      </c>
      <c r="AH690" s="57">
        <v>136</v>
      </c>
      <c r="AI690" s="57">
        <v>140</v>
      </c>
      <c r="AJ690" s="57">
        <v>259</v>
      </c>
      <c r="AK690" s="57">
        <v>87</v>
      </c>
      <c r="AL690" s="57">
        <v>2468</v>
      </c>
      <c r="AM690" s="57">
        <v>166</v>
      </c>
      <c r="AN690" s="57">
        <v>189</v>
      </c>
      <c r="AO690" s="57">
        <v>375</v>
      </c>
      <c r="AP690" s="57">
        <v>325</v>
      </c>
      <c r="AQ690" s="57">
        <v>193</v>
      </c>
      <c r="AR690" s="57">
        <v>75</v>
      </c>
      <c r="AS690" s="57">
        <v>135</v>
      </c>
    </row>
    <row r="691" spans="1:45" hidden="1" x14ac:dyDescent="0.25">
      <c r="B691" s="57" t="s">
        <v>1144</v>
      </c>
      <c r="C691" s="57" t="s">
        <v>1153</v>
      </c>
      <c r="D691" s="57" t="s">
        <v>1154</v>
      </c>
      <c r="E691" s="57">
        <f t="shared" si="70"/>
        <v>14480</v>
      </c>
      <c r="F691" s="57">
        <v>3113</v>
      </c>
      <c r="G691" s="57">
        <v>129</v>
      </c>
      <c r="H691" s="57">
        <v>17</v>
      </c>
      <c r="I691" s="57">
        <v>1026</v>
      </c>
      <c r="J691" s="57">
        <v>185</v>
      </c>
      <c r="K691" s="57">
        <v>94</v>
      </c>
      <c r="L691" s="57">
        <v>128</v>
      </c>
      <c r="M691" s="57">
        <v>160</v>
      </c>
      <c r="N691" s="57">
        <v>220</v>
      </c>
      <c r="O691" s="57">
        <v>143</v>
      </c>
      <c r="P691" s="57">
        <v>6498</v>
      </c>
      <c r="Q691" s="57">
        <v>362</v>
      </c>
      <c r="R691" s="57">
        <v>322</v>
      </c>
      <c r="S691" s="57">
        <v>823</v>
      </c>
      <c r="T691" s="57">
        <v>508</v>
      </c>
      <c r="U691" s="57">
        <v>400</v>
      </c>
      <c r="V691" s="57">
        <v>155</v>
      </c>
      <c r="W691" s="57">
        <v>197</v>
      </c>
      <c r="AA691" s="57">
        <v>13017</v>
      </c>
      <c r="AB691" s="57">
        <v>3499</v>
      </c>
      <c r="AC691" s="57">
        <v>124</v>
      </c>
      <c r="AD691" s="57">
        <v>19</v>
      </c>
      <c r="AE691" s="57">
        <v>713</v>
      </c>
      <c r="AF691" s="57">
        <v>159</v>
      </c>
      <c r="AG691" s="57">
        <v>86</v>
      </c>
      <c r="AH691" s="57">
        <v>95</v>
      </c>
      <c r="AI691" s="57">
        <v>142</v>
      </c>
      <c r="AJ691" s="57">
        <v>223</v>
      </c>
      <c r="AK691" s="57">
        <v>153</v>
      </c>
      <c r="AL691" s="57">
        <v>5461</v>
      </c>
      <c r="AM691" s="57">
        <v>233</v>
      </c>
      <c r="AN691" s="57">
        <v>280</v>
      </c>
      <c r="AO691" s="57">
        <v>750</v>
      </c>
      <c r="AP691" s="57">
        <v>423</v>
      </c>
      <c r="AQ691" s="57">
        <v>367</v>
      </c>
      <c r="AR691" s="57">
        <v>119</v>
      </c>
      <c r="AS691" s="57">
        <v>171</v>
      </c>
    </row>
    <row r="692" spans="1:45" hidden="1" x14ac:dyDescent="0.25">
      <c r="B692" s="57" t="s">
        <v>1144</v>
      </c>
      <c r="C692" s="57" t="s">
        <v>1155</v>
      </c>
      <c r="D692" s="57" t="s">
        <v>1156</v>
      </c>
      <c r="E692" s="57">
        <f t="shared" si="70"/>
        <v>14859</v>
      </c>
      <c r="F692" s="57">
        <v>4093</v>
      </c>
      <c r="G692" s="57">
        <v>123</v>
      </c>
      <c r="H692" s="57">
        <v>12</v>
      </c>
      <c r="I692" s="57">
        <v>1173</v>
      </c>
      <c r="J692" s="57">
        <v>293</v>
      </c>
      <c r="K692" s="57">
        <v>107</v>
      </c>
      <c r="L692" s="57">
        <v>86</v>
      </c>
      <c r="M692" s="57">
        <v>112</v>
      </c>
      <c r="N692" s="57">
        <v>195</v>
      </c>
      <c r="O692" s="57">
        <v>132</v>
      </c>
      <c r="P692" s="57">
        <v>5823</v>
      </c>
      <c r="Q692" s="57">
        <v>349</v>
      </c>
      <c r="R692" s="57">
        <v>316</v>
      </c>
      <c r="S692" s="57">
        <v>886</v>
      </c>
      <c r="T692" s="57">
        <v>474</v>
      </c>
      <c r="U692" s="57">
        <v>374</v>
      </c>
      <c r="V692" s="57">
        <v>124</v>
      </c>
      <c r="W692" s="57">
        <v>187</v>
      </c>
      <c r="AA692" s="57">
        <v>12939</v>
      </c>
      <c r="AB692" s="57">
        <v>3755</v>
      </c>
      <c r="AC692" s="57">
        <v>118</v>
      </c>
      <c r="AD692" s="57">
        <v>13</v>
      </c>
      <c r="AE692" s="57">
        <v>748</v>
      </c>
      <c r="AF692" s="57">
        <v>251</v>
      </c>
      <c r="AG692" s="57">
        <v>110</v>
      </c>
      <c r="AH692" s="57">
        <v>79</v>
      </c>
      <c r="AI692" s="57">
        <v>104</v>
      </c>
      <c r="AJ692" s="57">
        <v>232</v>
      </c>
      <c r="AK692" s="57">
        <v>144</v>
      </c>
      <c r="AL692" s="57">
        <v>5106</v>
      </c>
      <c r="AM692" s="57">
        <v>235</v>
      </c>
      <c r="AN692" s="57">
        <v>276</v>
      </c>
      <c r="AO692" s="57">
        <v>777</v>
      </c>
      <c r="AP692" s="57">
        <v>413</v>
      </c>
      <c r="AQ692" s="57">
        <v>329</v>
      </c>
      <c r="AR692" s="57">
        <v>92</v>
      </c>
      <c r="AS692" s="57">
        <v>157</v>
      </c>
    </row>
    <row r="693" spans="1:45" hidden="1" x14ac:dyDescent="0.25">
      <c r="B693" s="57" t="s">
        <v>1144</v>
      </c>
      <c r="C693" s="57" t="s">
        <v>1157</v>
      </c>
      <c r="D693" s="57" t="s">
        <v>1158</v>
      </c>
      <c r="E693" s="57">
        <f t="shared" si="70"/>
        <v>15986</v>
      </c>
      <c r="F693" s="57">
        <v>4736</v>
      </c>
      <c r="G693" s="57">
        <v>218</v>
      </c>
      <c r="H693" s="57">
        <v>3</v>
      </c>
      <c r="I693" s="57">
        <v>1941</v>
      </c>
      <c r="J693" s="57">
        <v>178</v>
      </c>
      <c r="K693" s="57">
        <v>112</v>
      </c>
      <c r="L693" s="57">
        <v>158</v>
      </c>
      <c r="M693" s="57">
        <v>180</v>
      </c>
      <c r="N693" s="57">
        <v>359</v>
      </c>
      <c r="O693" s="57">
        <v>132</v>
      </c>
      <c r="P693" s="57">
        <v>5376</v>
      </c>
      <c r="Q693" s="57">
        <v>567</v>
      </c>
      <c r="R693" s="57">
        <v>419</v>
      </c>
      <c r="S693" s="57">
        <v>689</v>
      </c>
      <c r="T693" s="57">
        <v>359</v>
      </c>
      <c r="U693" s="57">
        <v>246</v>
      </c>
      <c r="V693" s="57">
        <v>143</v>
      </c>
      <c r="W693" s="57">
        <v>170</v>
      </c>
      <c r="AA693" s="57">
        <v>13405</v>
      </c>
      <c r="AB693" s="57">
        <v>4295</v>
      </c>
      <c r="AC693" s="57">
        <v>174</v>
      </c>
      <c r="AD693" s="57">
        <v>3</v>
      </c>
      <c r="AE693" s="57">
        <v>1054</v>
      </c>
      <c r="AF693" s="57">
        <v>161</v>
      </c>
      <c r="AG693" s="57">
        <v>91</v>
      </c>
      <c r="AH693" s="57">
        <v>124</v>
      </c>
      <c r="AI693" s="57">
        <v>139</v>
      </c>
      <c r="AJ693" s="57">
        <v>264</v>
      </c>
      <c r="AK693" s="57">
        <v>146</v>
      </c>
      <c r="AL693" s="57">
        <v>4624</v>
      </c>
      <c r="AM693" s="57">
        <v>354</v>
      </c>
      <c r="AN693" s="57">
        <v>362</v>
      </c>
      <c r="AO693" s="57">
        <v>730</v>
      </c>
      <c r="AP693" s="57">
        <v>372</v>
      </c>
      <c r="AQ693" s="57">
        <v>256</v>
      </c>
      <c r="AR693" s="57">
        <v>97</v>
      </c>
      <c r="AS693" s="57">
        <v>159</v>
      </c>
    </row>
    <row r="694" spans="1:45" hidden="1" x14ac:dyDescent="0.25">
      <c r="B694" s="57" t="s">
        <v>1144</v>
      </c>
      <c r="C694" s="57" t="s">
        <v>1159</v>
      </c>
      <c r="D694" s="57" t="s">
        <v>1160</v>
      </c>
      <c r="E694" s="57">
        <f t="shared" si="70"/>
        <v>15190</v>
      </c>
      <c r="F694" s="57">
        <v>5286</v>
      </c>
      <c r="G694" s="57">
        <v>238</v>
      </c>
      <c r="H694" s="57">
        <v>9</v>
      </c>
      <c r="I694" s="57">
        <v>1671</v>
      </c>
      <c r="J694" s="57">
        <v>130</v>
      </c>
      <c r="K694" s="57">
        <v>101</v>
      </c>
      <c r="L694" s="57">
        <v>210</v>
      </c>
      <c r="M694" s="57">
        <v>183</v>
      </c>
      <c r="N694" s="57">
        <v>294</v>
      </c>
      <c r="O694" s="57">
        <v>180</v>
      </c>
      <c r="P694" s="57">
        <v>4731</v>
      </c>
      <c r="Q694" s="57">
        <v>419</v>
      </c>
      <c r="R694" s="57">
        <v>377</v>
      </c>
      <c r="S694" s="57">
        <v>547</v>
      </c>
      <c r="T694" s="57">
        <v>210</v>
      </c>
      <c r="U694" s="57">
        <v>236</v>
      </c>
      <c r="V694" s="57">
        <v>152</v>
      </c>
      <c r="W694" s="57">
        <v>216</v>
      </c>
      <c r="AA694" s="57">
        <v>16676</v>
      </c>
      <c r="AB694" s="57">
        <v>6195</v>
      </c>
      <c r="AC694" s="57">
        <v>268</v>
      </c>
      <c r="AD694" s="57">
        <v>7</v>
      </c>
      <c r="AE694" s="57">
        <v>1706</v>
      </c>
      <c r="AF694" s="57">
        <v>141</v>
      </c>
      <c r="AG694" s="57">
        <v>106</v>
      </c>
      <c r="AH694" s="57">
        <v>204</v>
      </c>
      <c r="AI694" s="57">
        <v>198</v>
      </c>
      <c r="AJ694" s="57">
        <v>438</v>
      </c>
      <c r="AK694" s="57">
        <v>255</v>
      </c>
      <c r="AL694" s="57">
        <v>4250</v>
      </c>
      <c r="AM694" s="57">
        <v>452</v>
      </c>
      <c r="AN694" s="57">
        <v>462</v>
      </c>
      <c r="AO694" s="57">
        <v>918</v>
      </c>
      <c r="AP694" s="57">
        <v>379</v>
      </c>
      <c r="AQ694" s="57">
        <v>295</v>
      </c>
      <c r="AR694" s="57">
        <v>156</v>
      </c>
      <c r="AS694" s="57">
        <v>246</v>
      </c>
    </row>
    <row r="695" spans="1:45" hidden="1" x14ac:dyDescent="0.25">
      <c r="B695" s="57" t="s">
        <v>1144</v>
      </c>
      <c r="C695" s="57" t="s">
        <v>1161</v>
      </c>
      <c r="D695" s="57" t="s">
        <v>1162</v>
      </c>
      <c r="E695" s="57">
        <f t="shared" si="70"/>
        <v>13354</v>
      </c>
      <c r="F695" s="57">
        <v>3212</v>
      </c>
      <c r="G695" s="57">
        <v>149</v>
      </c>
      <c r="H695" s="57">
        <v>29</v>
      </c>
      <c r="I695" s="57">
        <v>1153</v>
      </c>
      <c r="J695" s="57">
        <v>192</v>
      </c>
      <c r="K695" s="57">
        <v>37</v>
      </c>
      <c r="L695" s="57">
        <v>113</v>
      </c>
      <c r="M695" s="57">
        <v>134</v>
      </c>
      <c r="N695" s="57">
        <v>255</v>
      </c>
      <c r="O695" s="57">
        <v>130</v>
      </c>
      <c r="P695" s="57">
        <v>5774</v>
      </c>
      <c r="Q695" s="57">
        <v>254</v>
      </c>
      <c r="R695" s="57">
        <v>276</v>
      </c>
      <c r="S695" s="57">
        <v>723</v>
      </c>
      <c r="T695" s="57">
        <v>442</v>
      </c>
      <c r="U695" s="57">
        <v>220</v>
      </c>
      <c r="V695" s="57">
        <v>115</v>
      </c>
      <c r="W695" s="57">
        <v>146</v>
      </c>
      <c r="AA695" s="57">
        <v>12018</v>
      </c>
      <c r="AB695" s="57">
        <v>3268</v>
      </c>
      <c r="AC695" s="57">
        <v>119</v>
      </c>
      <c r="AD695" s="57">
        <v>27</v>
      </c>
      <c r="AE695" s="57">
        <v>728</v>
      </c>
      <c r="AF695" s="57">
        <v>189</v>
      </c>
      <c r="AG695" s="57">
        <v>39</v>
      </c>
      <c r="AH695" s="57">
        <v>110</v>
      </c>
      <c r="AI695" s="57">
        <v>108</v>
      </c>
      <c r="AJ695" s="57">
        <v>291</v>
      </c>
      <c r="AK695" s="57">
        <v>167</v>
      </c>
      <c r="AL695" s="57">
        <v>4920</v>
      </c>
      <c r="AM695" s="57">
        <v>181</v>
      </c>
      <c r="AN695" s="57">
        <v>250</v>
      </c>
      <c r="AO695" s="57">
        <v>732</v>
      </c>
      <c r="AP695" s="57">
        <v>457</v>
      </c>
      <c r="AQ695" s="57">
        <v>195</v>
      </c>
      <c r="AR695" s="57">
        <v>105</v>
      </c>
      <c r="AS695" s="57">
        <v>132</v>
      </c>
    </row>
    <row r="696" spans="1:45" hidden="1" x14ac:dyDescent="0.25">
      <c r="B696" s="57" t="s">
        <v>1144</v>
      </c>
      <c r="C696" s="57" t="s">
        <v>1163</v>
      </c>
      <c r="D696" s="57" t="s">
        <v>1164</v>
      </c>
      <c r="E696" s="57">
        <f t="shared" si="70"/>
        <v>23084</v>
      </c>
      <c r="F696" s="57">
        <v>7158</v>
      </c>
      <c r="G696" s="57">
        <v>333</v>
      </c>
      <c r="H696" s="57">
        <v>4</v>
      </c>
      <c r="I696" s="57">
        <v>4593</v>
      </c>
      <c r="J696" s="57">
        <v>230</v>
      </c>
      <c r="K696" s="57">
        <v>144</v>
      </c>
      <c r="L696" s="57">
        <v>333</v>
      </c>
      <c r="M696" s="57">
        <v>301</v>
      </c>
      <c r="N696" s="57">
        <v>1573</v>
      </c>
      <c r="O696" s="57">
        <v>218</v>
      </c>
      <c r="P696" s="57">
        <v>3359</v>
      </c>
      <c r="Q696" s="57">
        <v>2085</v>
      </c>
      <c r="R696" s="57">
        <v>773</v>
      </c>
      <c r="S696" s="57">
        <v>681</v>
      </c>
      <c r="T696" s="57">
        <v>374</v>
      </c>
      <c r="U696" s="57">
        <v>246</v>
      </c>
      <c r="V696" s="57">
        <v>300</v>
      </c>
      <c r="W696" s="57">
        <v>379</v>
      </c>
      <c r="AA696" s="57">
        <v>117498</v>
      </c>
      <c r="AB696" s="57">
        <v>60621</v>
      </c>
      <c r="AC696" s="57">
        <v>2549</v>
      </c>
      <c r="AD696" s="57">
        <v>19</v>
      </c>
      <c r="AE696" s="57">
        <v>19708</v>
      </c>
      <c r="AF696" s="57">
        <v>726</v>
      </c>
      <c r="AG696" s="57">
        <v>462</v>
      </c>
      <c r="AH696" s="57">
        <v>1202</v>
      </c>
      <c r="AI696" s="57">
        <v>1139</v>
      </c>
      <c r="AJ696" s="57">
        <v>9353</v>
      </c>
      <c r="AK696" s="57">
        <v>1666</v>
      </c>
      <c r="AL696" s="57">
        <v>4138</v>
      </c>
      <c r="AM696" s="57">
        <v>3931</v>
      </c>
      <c r="AN696" s="57">
        <v>2956</v>
      </c>
      <c r="AO696" s="57">
        <v>3522</v>
      </c>
      <c r="AP696" s="57">
        <v>2098</v>
      </c>
      <c r="AQ696" s="57">
        <v>1005</v>
      </c>
      <c r="AR696" s="57">
        <v>980</v>
      </c>
      <c r="AS696" s="57">
        <v>1423</v>
      </c>
    </row>
    <row r="697" spans="1:45" hidden="1" x14ac:dyDescent="0.25">
      <c r="B697" s="57" t="s">
        <v>1144</v>
      </c>
      <c r="C697" s="57" t="s">
        <v>1165</v>
      </c>
      <c r="D697" s="57" t="s">
        <v>1166</v>
      </c>
      <c r="E697" s="57">
        <f t="shared" si="70"/>
        <v>16238</v>
      </c>
      <c r="F697" s="57">
        <v>4200</v>
      </c>
      <c r="G697" s="57">
        <v>172</v>
      </c>
      <c r="H697" s="57">
        <v>4</v>
      </c>
      <c r="I697" s="57">
        <v>1274</v>
      </c>
      <c r="J697" s="57">
        <v>174</v>
      </c>
      <c r="K697" s="57">
        <v>88</v>
      </c>
      <c r="L697" s="57">
        <v>179</v>
      </c>
      <c r="M697" s="57">
        <v>181</v>
      </c>
      <c r="N697" s="57">
        <v>276</v>
      </c>
      <c r="O697" s="57">
        <v>155</v>
      </c>
      <c r="P697" s="57">
        <v>7619</v>
      </c>
      <c r="Q697" s="57">
        <v>215</v>
      </c>
      <c r="R697" s="57">
        <v>291</v>
      </c>
      <c r="S697" s="57">
        <v>479</v>
      </c>
      <c r="T697" s="57">
        <v>328</v>
      </c>
      <c r="U697" s="57">
        <v>247</v>
      </c>
      <c r="V697" s="57">
        <v>197</v>
      </c>
      <c r="W697" s="57">
        <v>159</v>
      </c>
      <c r="AA697" s="57">
        <v>13597</v>
      </c>
      <c r="AB697" s="57">
        <v>3207</v>
      </c>
      <c r="AC697" s="57">
        <v>135</v>
      </c>
      <c r="AD697" s="57">
        <v>4</v>
      </c>
      <c r="AE697" s="57">
        <v>793</v>
      </c>
      <c r="AF697" s="57">
        <v>144</v>
      </c>
      <c r="AG697" s="57">
        <v>70</v>
      </c>
      <c r="AH697" s="57">
        <v>143</v>
      </c>
      <c r="AI697" s="57">
        <v>139</v>
      </c>
      <c r="AJ697" s="57">
        <v>293</v>
      </c>
      <c r="AK697" s="57">
        <v>158</v>
      </c>
      <c r="AL697" s="57">
        <v>6737</v>
      </c>
      <c r="AM697" s="57">
        <v>151</v>
      </c>
      <c r="AN697" s="57">
        <v>272</v>
      </c>
      <c r="AO697" s="57">
        <v>470</v>
      </c>
      <c r="AP697" s="57">
        <v>308</v>
      </c>
      <c r="AQ697" s="57">
        <v>239</v>
      </c>
      <c r="AR697" s="57">
        <v>168</v>
      </c>
      <c r="AS697" s="57">
        <v>166</v>
      </c>
    </row>
    <row r="698" spans="1:45" hidden="1" x14ac:dyDescent="0.25">
      <c r="B698" s="57" t="s">
        <v>1144</v>
      </c>
      <c r="C698" s="57" t="s">
        <v>1167</v>
      </c>
      <c r="D698" s="57" t="s">
        <v>1168</v>
      </c>
      <c r="E698" s="57">
        <f t="shared" si="70"/>
        <v>12411</v>
      </c>
      <c r="F698" s="57">
        <v>5152</v>
      </c>
      <c r="G698" s="57">
        <v>282</v>
      </c>
      <c r="H698" s="57">
        <v>17</v>
      </c>
      <c r="I698" s="57">
        <v>2295</v>
      </c>
      <c r="J698" s="57">
        <v>80</v>
      </c>
      <c r="K698" s="57">
        <v>53</v>
      </c>
      <c r="L698" s="57">
        <v>195</v>
      </c>
      <c r="M698" s="57">
        <v>147</v>
      </c>
      <c r="N698" s="57">
        <v>323</v>
      </c>
      <c r="O698" s="57">
        <v>68</v>
      </c>
      <c r="P698" s="57">
        <v>2576</v>
      </c>
      <c r="Q698" s="57">
        <v>318</v>
      </c>
      <c r="R698" s="57">
        <v>268</v>
      </c>
      <c r="S698" s="57">
        <v>215</v>
      </c>
      <c r="T698" s="57">
        <v>132</v>
      </c>
      <c r="U698" s="57">
        <v>54</v>
      </c>
      <c r="V698" s="57">
        <v>117</v>
      </c>
      <c r="W698" s="57">
        <v>119</v>
      </c>
      <c r="AA698" s="57">
        <v>19633</v>
      </c>
      <c r="AB698" s="57">
        <v>10408</v>
      </c>
      <c r="AC698" s="57">
        <v>446</v>
      </c>
      <c r="AD698" s="57">
        <v>15</v>
      </c>
      <c r="AE698" s="57">
        <v>2482</v>
      </c>
      <c r="AF698" s="57">
        <v>148</v>
      </c>
      <c r="AG698" s="57">
        <v>74</v>
      </c>
      <c r="AH698" s="57">
        <v>254</v>
      </c>
      <c r="AI698" s="57">
        <v>178</v>
      </c>
      <c r="AJ698" s="57">
        <v>806</v>
      </c>
      <c r="AK698" s="57">
        <v>199</v>
      </c>
      <c r="AL698" s="57">
        <v>2384</v>
      </c>
      <c r="AM698" s="57">
        <v>333</v>
      </c>
      <c r="AN698" s="57">
        <v>589</v>
      </c>
      <c r="AO698" s="57">
        <v>481</v>
      </c>
      <c r="AP698" s="57">
        <v>324</v>
      </c>
      <c r="AQ698" s="57">
        <v>166</v>
      </c>
      <c r="AR698" s="57">
        <v>125</v>
      </c>
      <c r="AS698" s="57">
        <v>221</v>
      </c>
    </row>
    <row r="699" spans="1:45" hidden="1" x14ac:dyDescent="0.25">
      <c r="B699" s="57" t="s">
        <v>1144</v>
      </c>
      <c r="C699" s="57" t="s">
        <v>1169</v>
      </c>
      <c r="D699" s="57" t="s">
        <v>1170</v>
      </c>
      <c r="E699" s="57">
        <f t="shared" si="70"/>
        <v>15110</v>
      </c>
      <c r="F699" s="57">
        <v>3475</v>
      </c>
      <c r="G699" s="57">
        <v>222</v>
      </c>
      <c r="H699" s="57">
        <v>5</v>
      </c>
      <c r="I699" s="57">
        <v>1670</v>
      </c>
      <c r="J699" s="57">
        <v>108</v>
      </c>
      <c r="K699" s="57">
        <v>85</v>
      </c>
      <c r="L699" s="57">
        <v>155</v>
      </c>
      <c r="M699" s="57">
        <v>144</v>
      </c>
      <c r="N699" s="57">
        <v>383</v>
      </c>
      <c r="O699" s="57">
        <v>156</v>
      </c>
      <c r="P699" s="57">
        <v>6670</v>
      </c>
      <c r="Q699" s="57">
        <v>353</v>
      </c>
      <c r="R699" s="57">
        <v>279</v>
      </c>
      <c r="S699" s="57">
        <v>573</v>
      </c>
      <c r="T699" s="57">
        <v>265</v>
      </c>
      <c r="U699" s="57">
        <v>249</v>
      </c>
      <c r="V699" s="57">
        <v>170</v>
      </c>
      <c r="W699" s="57">
        <v>148</v>
      </c>
      <c r="AA699" s="57">
        <v>12276</v>
      </c>
      <c r="AB699" s="57">
        <v>2506</v>
      </c>
      <c r="AC699" s="57">
        <v>161</v>
      </c>
      <c r="AD699" s="57">
        <v>6</v>
      </c>
      <c r="AE699" s="57">
        <v>888</v>
      </c>
      <c r="AF699" s="57">
        <v>92</v>
      </c>
      <c r="AG699" s="57">
        <v>64</v>
      </c>
      <c r="AH699" s="57">
        <v>124</v>
      </c>
      <c r="AI699" s="57">
        <v>102</v>
      </c>
      <c r="AJ699" s="57">
        <v>277</v>
      </c>
      <c r="AK699" s="57">
        <v>171</v>
      </c>
      <c r="AL699" s="57">
        <v>6027</v>
      </c>
      <c r="AM699" s="57">
        <v>203</v>
      </c>
      <c r="AN699" s="57">
        <v>231</v>
      </c>
      <c r="AO699" s="57">
        <v>574</v>
      </c>
      <c r="AP699" s="57">
        <v>296</v>
      </c>
      <c r="AQ699" s="57">
        <v>261</v>
      </c>
      <c r="AR699" s="57">
        <v>153</v>
      </c>
      <c r="AS699" s="57">
        <v>140</v>
      </c>
    </row>
    <row r="700" spans="1:45" hidden="1" x14ac:dyDescent="0.25">
      <c r="B700" s="57" t="s">
        <v>1144</v>
      </c>
      <c r="C700" s="57" t="s">
        <v>1171</v>
      </c>
      <c r="D700" s="57" t="s">
        <v>1172</v>
      </c>
      <c r="E700" s="57">
        <f t="shared" si="70"/>
        <v>10286</v>
      </c>
      <c r="F700" s="57">
        <v>2666</v>
      </c>
      <c r="G700" s="57">
        <v>162</v>
      </c>
      <c r="H700" s="57">
        <v>14</v>
      </c>
      <c r="I700" s="57">
        <v>1814</v>
      </c>
      <c r="J700" s="57">
        <v>51</v>
      </c>
      <c r="K700" s="57">
        <v>51</v>
      </c>
      <c r="L700" s="57">
        <v>112</v>
      </c>
      <c r="M700" s="57">
        <v>115</v>
      </c>
      <c r="N700" s="57">
        <v>220</v>
      </c>
      <c r="O700" s="57">
        <v>159</v>
      </c>
      <c r="P700" s="57">
        <v>3852</v>
      </c>
      <c r="Q700" s="57">
        <v>198</v>
      </c>
      <c r="R700" s="57">
        <v>186</v>
      </c>
      <c r="S700" s="57">
        <v>264</v>
      </c>
      <c r="T700" s="57">
        <v>97</v>
      </c>
      <c r="U700" s="57">
        <v>99</v>
      </c>
      <c r="V700" s="57">
        <v>100</v>
      </c>
      <c r="W700" s="57">
        <v>126</v>
      </c>
      <c r="AA700" s="57">
        <v>28811</v>
      </c>
      <c r="AB700" s="57">
        <v>13372</v>
      </c>
      <c r="AC700" s="57">
        <v>553</v>
      </c>
      <c r="AD700" s="57">
        <v>19</v>
      </c>
      <c r="AE700" s="57">
        <v>3992</v>
      </c>
      <c r="AF700" s="57">
        <v>185</v>
      </c>
      <c r="AG700" s="57">
        <v>137</v>
      </c>
      <c r="AH700" s="57">
        <v>278</v>
      </c>
      <c r="AI700" s="57">
        <v>298</v>
      </c>
      <c r="AJ700" s="57">
        <v>1457</v>
      </c>
      <c r="AK700" s="57">
        <v>499</v>
      </c>
      <c r="AL700" s="57">
        <v>4507</v>
      </c>
      <c r="AM700" s="57">
        <v>572</v>
      </c>
      <c r="AN700" s="57">
        <v>656</v>
      </c>
      <c r="AO700" s="57">
        <v>967</v>
      </c>
      <c r="AP700" s="57">
        <v>460</v>
      </c>
      <c r="AQ700" s="57">
        <v>306</v>
      </c>
      <c r="AR700" s="57">
        <v>210</v>
      </c>
      <c r="AS700" s="57">
        <v>343</v>
      </c>
    </row>
    <row r="701" spans="1:45" hidden="1" x14ac:dyDescent="0.25">
      <c r="B701" s="57" t="s">
        <v>1144</v>
      </c>
      <c r="C701" s="57" t="s">
        <v>1173</v>
      </c>
      <c r="D701" s="57" t="s">
        <v>1174</v>
      </c>
      <c r="E701" s="57">
        <f t="shared" si="70"/>
        <v>13206</v>
      </c>
      <c r="F701" s="57">
        <v>4755</v>
      </c>
      <c r="G701" s="57">
        <v>288</v>
      </c>
      <c r="H701" s="57">
        <v>5</v>
      </c>
      <c r="I701" s="57">
        <v>1835</v>
      </c>
      <c r="J701" s="57">
        <v>130</v>
      </c>
      <c r="K701" s="57">
        <v>90</v>
      </c>
      <c r="L701" s="57">
        <v>178</v>
      </c>
      <c r="M701" s="57">
        <v>199</v>
      </c>
      <c r="N701" s="57">
        <v>156</v>
      </c>
      <c r="O701" s="57">
        <v>69</v>
      </c>
      <c r="P701" s="57">
        <v>3874</v>
      </c>
      <c r="Q701" s="57">
        <v>186</v>
      </c>
      <c r="R701" s="57">
        <v>232</v>
      </c>
      <c r="S701" s="57">
        <v>483</v>
      </c>
      <c r="T701" s="57">
        <v>257</v>
      </c>
      <c r="U701" s="57">
        <v>173</v>
      </c>
      <c r="V701" s="57">
        <v>111</v>
      </c>
      <c r="W701" s="57">
        <v>185</v>
      </c>
      <c r="AA701" s="57">
        <v>10916</v>
      </c>
      <c r="AB701" s="57">
        <v>3607</v>
      </c>
      <c r="AC701" s="57">
        <v>178</v>
      </c>
      <c r="AD701" s="57">
        <v>1</v>
      </c>
      <c r="AE701" s="57">
        <v>1221</v>
      </c>
      <c r="AF701" s="57">
        <v>123</v>
      </c>
      <c r="AG701" s="57">
        <v>58</v>
      </c>
      <c r="AH701" s="57">
        <v>137</v>
      </c>
      <c r="AI701" s="57">
        <v>147</v>
      </c>
      <c r="AJ701" s="57">
        <v>211</v>
      </c>
      <c r="AK701" s="57">
        <v>140</v>
      </c>
      <c r="AL701" s="57">
        <v>3578</v>
      </c>
      <c r="AM701" s="57">
        <v>129</v>
      </c>
      <c r="AN701" s="57">
        <v>232</v>
      </c>
      <c r="AO701" s="57">
        <v>460</v>
      </c>
      <c r="AP701" s="57">
        <v>279</v>
      </c>
      <c r="AQ701" s="57">
        <v>185</v>
      </c>
      <c r="AR701" s="57">
        <v>82</v>
      </c>
      <c r="AS701" s="57">
        <v>148</v>
      </c>
    </row>
    <row r="702" spans="1:45" hidden="1" x14ac:dyDescent="0.25">
      <c r="B702" s="57" t="s">
        <v>1144</v>
      </c>
      <c r="C702" s="57" t="s">
        <v>1175</v>
      </c>
      <c r="D702" s="57" t="s">
        <v>1176</v>
      </c>
      <c r="E702" s="57">
        <f t="shared" si="70"/>
        <v>14862</v>
      </c>
      <c r="F702" s="57">
        <v>3638</v>
      </c>
      <c r="G702" s="57">
        <v>233</v>
      </c>
      <c r="H702" s="57">
        <v>11</v>
      </c>
      <c r="I702" s="57">
        <v>2037</v>
      </c>
      <c r="J702" s="57">
        <v>78</v>
      </c>
      <c r="K702" s="57">
        <v>56</v>
      </c>
      <c r="L702" s="57">
        <v>173</v>
      </c>
      <c r="M702" s="57">
        <v>164</v>
      </c>
      <c r="N702" s="57">
        <v>397</v>
      </c>
      <c r="O702" s="57">
        <v>317</v>
      </c>
      <c r="P702" s="57">
        <v>5927</v>
      </c>
      <c r="Q702" s="57">
        <v>304</v>
      </c>
      <c r="R702" s="57">
        <v>445</v>
      </c>
      <c r="S702" s="57">
        <v>421</v>
      </c>
      <c r="T702" s="57">
        <v>107</v>
      </c>
      <c r="U702" s="57">
        <v>129</v>
      </c>
      <c r="V702" s="57">
        <v>223</v>
      </c>
      <c r="W702" s="57">
        <v>202</v>
      </c>
      <c r="AA702" s="57">
        <v>25781</v>
      </c>
      <c r="AB702" s="57">
        <v>10209</v>
      </c>
      <c r="AC702" s="57">
        <v>425</v>
      </c>
      <c r="AD702" s="57">
        <v>9</v>
      </c>
      <c r="AE702" s="57">
        <v>2194</v>
      </c>
      <c r="AF702" s="57">
        <v>151</v>
      </c>
      <c r="AG702" s="57">
        <v>129</v>
      </c>
      <c r="AH702" s="57">
        <v>212</v>
      </c>
      <c r="AI702" s="57">
        <v>219</v>
      </c>
      <c r="AJ702" s="57">
        <v>1408</v>
      </c>
      <c r="AK702" s="57">
        <v>688</v>
      </c>
      <c r="AL702" s="57">
        <v>6295</v>
      </c>
      <c r="AM702" s="57">
        <v>348</v>
      </c>
      <c r="AN702" s="57">
        <v>778</v>
      </c>
      <c r="AO702" s="57">
        <v>1167</v>
      </c>
      <c r="AP702" s="57">
        <v>631</v>
      </c>
      <c r="AQ702" s="57">
        <v>301</v>
      </c>
      <c r="AR702" s="57">
        <v>259</v>
      </c>
      <c r="AS702" s="57">
        <v>358</v>
      </c>
    </row>
    <row r="703" spans="1:45" hidden="1" x14ac:dyDescent="0.25">
      <c r="A703" s="57" t="s">
        <v>1179</v>
      </c>
      <c r="B703" s="57" t="s">
        <v>1179</v>
      </c>
      <c r="C703" s="57" t="s">
        <v>1177</v>
      </c>
      <c r="D703" s="57" t="s">
        <v>1178</v>
      </c>
      <c r="E703" s="57">
        <f t="shared" si="70"/>
        <v>13799</v>
      </c>
      <c r="F703" s="57">
        <v>3060</v>
      </c>
      <c r="G703" s="57">
        <v>178</v>
      </c>
      <c r="H703" s="57">
        <v>10</v>
      </c>
      <c r="I703" s="57">
        <v>2685</v>
      </c>
      <c r="J703" s="57">
        <v>270</v>
      </c>
      <c r="K703" s="57">
        <v>182</v>
      </c>
      <c r="L703" s="57">
        <v>116</v>
      </c>
      <c r="M703" s="57">
        <v>283</v>
      </c>
      <c r="N703" s="57">
        <v>542</v>
      </c>
      <c r="O703" s="57">
        <v>1081</v>
      </c>
      <c r="P703" s="57">
        <v>582</v>
      </c>
      <c r="Q703" s="57">
        <v>236</v>
      </c>
      <c r="R703" s="57">
        <v>443</v>
      </c>
      <c r="S703" s="57">
        <v>1702</v>
      </c>
      <c r="T703" s="57">
        <v>1464</v>
      </c>
      <c r="U703" s="57">
        <v>440</v>
      </c>
      <c r="V703" s="57">
        <v>178</v>
      </c>
      <c r="W703" s="57">
        <v>347</v>
      </c>
      <c r="AA703" s="57">
        <v>10305</v>
      </c>
      <c r="AB703" s="57">
        <v>2408</v>
      </c>
      <c r="AC703" s="57">
        <v>144</v>
      </c>
      <c r="AD703" s="57">
        <v>9</v>
      </c>
      <c r="AE703" s="57">
        <v>1849</v>
      </c>
      <c r="AF703" s="57">
        <v>227</v>
      </c>
      <c r="AG703" s="57">
        <v>151</v>
      </c>
      <c r="AH703" s="57">
        <v>87</v>
      </c>
      <c r="AI703" s="57">
        <v>231</v>
      </c>
      <c r="AJ703" s="57">
        <v>382</v>
      </c>
      <c r="AK703" s="57">
        <v>846</v>
      </c>
      <c r="AL703" s="57">
        <v>412</v>
      </c>
      <c r="AM703" s="57">
        <v>161</v>
      </c>
      <c r="AN703" s="57">
        <v>326</v>
      </c>
      <c r="AO703" s="57">
        <v>1349</v>
      </c>
      <c r="AP703" s="57">
        <v>1041</v>
      </c>
      <c r="AQ703" s="57">
        <v>302</v>
      </c>
      <c r="AR703" s="57">
        <v>145</v>
      </c>
      <c r="AS703" s="57">
        <v>235</v>
      </c>
    </row>
    <row r="704" spans="1:45" hidden="1" x14ac:dyDescent="0.25">
      <c r="B704" s="57" t="s">
        <v>1179</v>
      </c>
      <c r="C704" s="57" t="s">
        <v>1180</v>
      </c>
      <c r="D704" s="57" t="s">
        <v>1181</v>
      </c>
      <c r="E704" s="57">
        <f t="shared" si="70"/>
        <v>12700</v>
      </c>
      <c r="F704" s="57">
        <v>2578</v>
      </c>
      <c r="G704" s="57">
        <v>159</v>
      </c>
      <c r="H704" s="57">
        <v>19</v>
      </c>
      <c r="I704" s="57">
        <v>2192</v>
      </c>
      <c r="J704" s="57">
        <v>244</v>
      </c>
      <c r="K704" s="57">
        <v>158</v>
      </c>
      <c r="L704" s="57">
        <v>96</v>
      </c>
      <c r="M704" s="57">
        <v>206</v>
      </c>
      <c r="N704" s="57">
        <v>582</v>
      </c>
      <c r="O704" s="57">
        <v>1398</v>
      </c>
      <c r="P704" s="57">
        <v>550</v>
      </c>
      <c r="Q704" s="57">
        <v>152</v>
      </c>
      <c r="R704" s="57">
        <v>545</v>
      </c>
      <c r="S704" s="57">
        <v>1571</v>
      </c>
      <c r="T704" s="57">
        <v>1168</v>
      </c>
      <c r="U704" s="57">
        <v>462</v>
      </c>
      <c r="V704" s="57">
        <v>281</v>
      </c>
      <c r="W704" s="57">
        <v>339</v>
      </c>
      <c r="AA704" s="57">
        <v>9714</v>
      </c>
      <c r="AB704" s="57">
        <v>2034</v>
      </c>
      <c r="AC704" s="57">
        <v>116</v>
      </c>
      <c r="AD704" s="57">
        <v>14</v>
      </c>
      <c r="AE704" s="57">
        <v>1387</v>
      </c>
      <c r="AF704" s="57">
        <v>213</v>
      </c>
      <c r="AG704" s="57">
        <v>150</v>
      </c>
      <c r="AH704" s="57">
        <v>92</v>
      </c>
      <c r="AI704" s="57">
        <v>171</v>
      </c>
      <c r="AJ704" s="57">
        <v>460</v>
      </c>
      <c r="AK704" s="57">
        <v>1154</v>
      </c>
      <c r="AL704" s="57">
        <v>395</v>
      </c>
      <c r="AM704" s="57">
        <v>109</v>
      </c>
      <c r="AN704" s="57">
        <v>446</v>
      </c>
      <c r="AO704" s="57">
        <v>1231</v>
      </c>
      <c r="AP704" s="57">
        <v>834</v>
      </c>
      <c r="AQ704" s="57">
        <v>384</v>
      </c>
      <c r="AR704" s="57">
        <v>233</v>
      </c>
      <c r="AS704" s="57">
        <v>291</v>
      </c>
    </row>
    <row r="705" spans="2:45" hidden="1" x14ac:dyDescent="0.25">
      <c r="B705" s="57" t="s">
        <v>1179</v>
      </c>
      <c r="C705" s="57" t="s">
        <v>1182</v>
      </c>
      <c r="D705" s="57" t="s">
        <v>1183</v>
      </c>
      <c r="E705" s="57">
        <f t="shared" si="70"/>
        <v>14086</v>
      </c>
      <c r="F705" s="57">
        <v>4924</v>
      </c>
      <c r="G705" s="57">
        <v>208</v>
      </c>
      <c r="H705" s="57">
        <v>31</v>
      </c>
      <c r="I705" s="57">
        <v>2094</v>
      </c>
      <c r="J705" s="57">
        <v>309</v>
      </c>
      <c r="K705" s="57">
        <v>177</v>
      </c>
      <c r="L705" s="57">
        <v>196</v>
      </c>
      <c r="M705" s="57">
        <v>249</v>
      </c>
      <c r="N705" s="57">
        <v>289</v>
      </c>
      <c r="O705" s="57">
        <v>1328</v>
      </c>
      <c r="P705" s="57">
        <v>180</v>
      </c>
      <c r="Q705" s="57">
        <v>87</v>
      </c>
      <c r="R705" s="57">
        <v>754</v>
      </c>
      <c r="S705" s="57">
        <v>1029</v>
      </c>
      <c r="T705" s="57">
        <v>1212</v>
      </c>
      <c r="U705" s="57">
        <v>439</v>
      </c>
      <c r="V705" s="57">
        <v>222</v>
      </c>
      <c r="W705" s="57">
        <v>358</v>
      </c>
      <c r="AA705" s="57">
        <v>12659</v>
      </c>
      <c r="AB705" s="57">
        <v>4705</v>
      </c>
      <c r="AC705" s="57">
        <v>166</v>
      </c>
      <c r="AD705" s="57">
        <v>26</v>
      </c>
      <c r="AE705" s="57">
        <v>1697</v>
      </c>
      <c r="AF705" s="57">
        <v>295</v>
      </c>
      <c r="AG705" s="57">
        <v>161</v>
      </c>
      <c r="AH705" s="57">
        <v>169</v>
      </c>
      <c r="AI705" s="57">
        <v>230</v>
      </c>
      <c r="AJ705" s="57">
        <v>330</v>
      </c>
      <c r="AK705" s="57">
        <v>1140</v>
      </c>
      <c r="AL705" s="57">
        <v>208</v>
      </c>
      <c r="AM705" s="57">
        <v>82</v>
      </c>
      <c r="AN705" s="57">
        <v>581</v>
      </c>
      <c r="AO705" s="57">
        <v>1027</v>
      </c>
      <c r="AP705" s="57">
        <v>980</v>
      </c>
      <c r="AQ705" s="57">
        <v>364</v>
      </c>
      <c r="AR705" s="57">
        <v>210</v>
      </c>
      <c r="AS705" s="57">
        <v>288</v>
      </c>
    </row>
    <row r="706" spans="2:45" hidden="1" x14ac:dyDescent="0.25">
      <c r="B706" s="57" t="s">
        <v>1179</v>
      </c>
      <c r="C706" s="57" t="s">
        <v>1184</v>
      </c>
      <c r="D706" s="57" t="s">
        <v>1185</v>
      </c>
      <c r="E706" s="57">
        <f t="shared" si="70"/>
        <v>10287</v>
      </c>
      <c r="F706" s="57">
        <v>7870</v>
      </c>
      <c r="G706" s="57">
        <v>183</v>
      </c>
      <c r="H706" s="57">
        <v>5</v>
      </c>
      <c r="I706" s="57">
        <v>715</v>
      </c>
      <c r="J706" s="57">
        <v>161</v>
      </c>
      <c r="K706" s="57">
        <v>52</v>
      </c>
      <c r="L706" s="57">
        <v>87</v>
      </c>
      <c r="M706" s="57">
        <v>108</v>
      </c>
      <c r="N706" s="57">
        <v>53</v>
      </c>
      <c r="O706" s="57">
        <v>152</v>
      </c>
      <c r="P706" s="57">
        <v>29</v>
      </c>
      <c r="Q706" s="57">
        <v>30</v>
      </c>
      <c r="R706" s="57">
        <v>164</v>
      </c>
      <c r="S706" s="57">
        <v>227</v>
      </c>
      <c r="T706" s="57">
        <v>232</v>
      </c>
      <c r="U706" s="57">
        <v>76</v>
      </c>
      <c r="V706" s="57">
        <v>30</v>
      </c>
      <c r="W706" s="57">
        <v>113</v>
      </c>
      <c r="AA706" s="57">
        <v>8713</v>
      </c>
      <c r="AB706" s="57">
        <v>6467</v>
      </c>
      <c r="AC706" s="57">
        <v>147</v>
      </c>
      <c r="AD706" s="57">
        <v>3</v>
      </c>
      <c r="AE706" s="57">
        <v>572</v>
      </c>
      <c r="AF706" s="57">
        <v>153</v>
      </c>
      <c r="AG706" s="57">
        <v>46</v>
      </c>
      <c r="AH706" s="57">
        <v>66</v>
      </c>
      <c r="AI706" s="57">
        <v>98</v>
      </c>
      <c r="AJ706" s="57">
        <v>100</v>
      </c>
      <c r="AK706" s="57">
        <v>151</v>
      </c>
      <c r="AL706" s="57">
        <v>42</v>
      </c>
      <c r="AM706" s="57">
        <v>41</v>
      </c>
      <c r="AN706" s="57">
        <v>176</v>
      </c>
      <c r="AO706" s="57">
        <v>239</v>
      </c>
      <c r="AP706" s="57">
        <v>202</v>
      </c>
      <c r="AQ706" s="57">
        <v>68</v>
      </c>
      <c r="AR706" s="57">
        <v>35</v>
      </c>
      <c r="AS706" s="57">
        <v>107</v>
      </c>
    </row>
    <row r="707" spans="2:45" hidden="1" x14ac:dyDescent="0.25">
      <c r="B707" s="57" t="s">
        <v>1179</v>
      </c>
      <c r="C707" s="57" t="s">
        <v>1186</v>
      </c>
      <c r="D707" s="57" t="s">
        <v>1187</v>
      </c>
      <c r="E707" s="57">
        <f t="shared" si="70"/>
        <v>10730</v>
      </c>
      <c r="F707" s="57">
        <v>7312</v>
      </c>
      <c r="G707" s="57">
        <v>188</v>
      </c>
      <c r="H707" s="57">
        <v>8</v>
      </c>
      <c r="I707" s="57">
        <v>817</v>
      </c>
      <c r="J707" s="57">
        <v>177</v>
      </c>
      <c r="K707" s="57">
        <v>47</v>
      </c>
      <c r="L707" s="57">
        <v>91</v>
      </c>
      <c r="M707" s="57">
        <v>144</v>
      </c>
      <c r="N707" s="57">
        <v>170</v>
      </c>
      <c r="O707" s="57">
        <v>333</v>
      </c>
      <c r="P707" s="57">
        <v>53</v>
      </c>
      <c r="Q707" s="57">
        <v>62</v>
      </c>
      <c r="R707" s="57">
        <v>193</v>
      </c>
      <c r="S707" s="57">
        <v>365</v>
      </c>
      <c r="T707" s="57">
        <v>370</v>
      </c>
      <c r="U707" s="57">
        <v>148</v>
      </c>
      <c r="V707" s="57">
        <v>57</v>
      </c>
      <c r="W707" s="57">
        <v>195</v>
      </c>
      <c r="AA707" s="57">
        <v>7594</v>
      </c>
      <c r="AB707" s="57">
        <v>5084</v>
      </c>
      <c r="AC707" s="57">
        <v>136</v>
      </c>
      <c r="AD707" s="57">
        <v>6</v>
      </c>
      <c r="AE707" s="57">
        <v>557</v>
      </c>
      <c r="AF707" s="57">
        <v>163</v>
      </c>
      <c r="AG707" s="57">
        <v>43</v>
      </c>
      <c r="AH707" s="57">
        <v>68</v>
      </c>
      <c r="AI707" s="57">
        <v>117</v>
      </c>
      <c r="AJ707" s="57">
        <v>98</v>
      </c>
      <c r="AK707" s="57">
        <v>263</v>
      </c>
      <c r="AL707" s="57">
        <v>43</v>
      </c>
      <c r="AM707" s="57">
        <v>39</v>
      </c>
      <c r="AN707" s="57">
        <v>145</v>
      </c>
      <c r="AO707" s="57">
        <v>266</v>
      </c>
      <c r="AP707" s="57">
        <v>250</v>
      </c>
      <c r="AQ707" s="57">
        <v>118</v>
      </c>
      <c r="AR707" s="57">
        <v>54</v>
      </c>
      <c r="AS707" s="57">
        <v>144</v>
      </c>
    </row>
    <row r="708" spans="2:45" hidden="1" x14ac:dyDescent="0.25">
      <c r="B708" s="57" t="s">
        <v>1179</v>
      </c>
      <c r="C708" s="57" t="s">
        <v>1188</v>
      </c>
      <c r="D708" s="57" t="s">
        <v>1189</v>
      </c>
      <c r="E708" s="57">
        <f t="shared" ref="E708:E762" si="71">SUM(F708:W708)</f>
        <v>12609</v>
      </c>
      <c r="F708" s="57">
        <v>3123</v>
      </c>
      <c r="G708" s="57">
        <v>241</v>
      </c>
      <c r="H708" s="57">
        <v>4</v>
      </c>
      <c r="I708" s="57">
        <v>1835</v>
      </c>
      <c r="J708" s="57">
        <v>170</v>
      </c>
      <c r="K708" s="57">
        <v>73</v>
      </c>
      <c r="L708" s="57">
        <v>126</v>
      </c>
      <c r="M708" s="57">
        <v>143</v>
      </c>
      <c r="N708" s="57">
        <v>769</v>
      </c>
      <c r="O708" s="57">
        <v>2438</v>
      </c>
      <c r="P708" s="57">
        <v>296</v>
      </c>
      <c r="Q708" s="57">
        <v>193</v>
      </c>
      <c r="R708" s="57">
        <v>718</v>
      </c>
      <c r="S708" s="57">
        <v>665</v>
      </c>
      <c r="T708" s="57">
        <v>973</v>
      </c>
      <c r="U708" s="57">
        <v>291</v>
      </c>
      <c r="V708" s="57">
        <v>178</v>
      </c>
      <c r="W708" s="57">
        <v>373</v>
      </c>
      <c r="AA708" s="57">
        <v>13776</v>
      </c>
      <c r="AB708" s="57">
        <v>3911</v>
      </c>
      <c r="AC708" s="57">
        <v>334</v>
      </c>
      <c r="AD708" s="57">
        <v>5</v>
      </c>
      <c r="AE708" s="57">
        <v>1559</v>
      </c>
      <c r="AF708" s="57">
        <v>187</v>
      </c>
      <c r="AG708" s="57">
        <v>73</v>
      </c>
      <c r="AH708" s="57">
        <v>107</v>
      </c>
      <c r="AI708" s="57">
        <v>162</v>
      </c>
      <c r="AJ708" s="57">
        <v>880</v>
      </c>
      <c r="AK708" s="57">
        <v>2208</v>
      </c>
      <c r="AL708" s="57">
        <v>332</v>
      </c>
      <c r="AM708" s="57">
        <v>212</v>
      </c>
      <c r="AN708" s="57">
        <v>835</v>
      </c>
      <c r="AO708" s="57">
        <v>1045</v>
      </c>
      <c r="AP708" s="57">
        <v>1008</v>
      </c>
      <c r="AQ708" s="57">
        <v>372</v>
      </c>
      <c r="AR708" s="57">
        <v>224</v>
      </c>
      <c r="AS708" s="57">
        <v>322</v>
      </c>
    </row>
    <row r="709" spans="2:45" hidden="1" x14ac:dyDescent="0.25">
      <c r="B709" s="57" t="s">
        <v>1179</v>
      </c>
      <c r="C709" s="57" t="s">
        <v>1190</v>
      </c>
      <c r="D709" s="57" t="s">
        <v>1191</v>
      </c>
      <c r="E709" s="57">
        <f t="shared" si="71"/>
        <v>14604</v>
      </c>
      <c r="F709" s="57">
        <v>3303</v>
      </c>
      <c r="G709" s="57">
        <v>254</v>
      </c>
      <c r="H709" s="57">
        <v>43</v>
      </c>
      <c r="I709" s="57">
        <v>3241</v>
      </c>
      <c r="J709" s="57">
        <v>166</v>
      </c>
      <c r="K709" s="57">
        <v>143</v>
      </c>
      <c r="L709" s="57">
        <v>139</v>
      </c>
      <c r="M709" s="57">
        <v>320</v>
      </c>
      <c r="N709" s="57">
        <v>735</v>
      </c>
      <c r="O709" s="57">
        <v>1744</v>
      </c>
      <c r="P709" s="57">
        <v>482</v>
      </c>
      <c r="Q709" s="57">
        <v>218</v>
      </c>
      <c r="R709" s="57">
        <v>757</v>
      </c>
      <c r="S709" s="57">
        <v>924</v>
      </c>
      <c r="T709" s="57">
        <v>1052</v>
      </c>
      <c r="U709" s="57">
        <v>340</v>
      </c>
      <c r="V709" s="57">
        <v>274</v>
      </c>
      <c r="W709" s="57">
        <v>469</v>
      </c>
      <c r="AA709" s="57">
        <v>9833</v>
      </c>
      <c r="AB709" s="57">
        <v>2123</v>
      </c>
      <c r="AC709" s="57">
        <v>146</v>
      </c>
      <c r="AD709" s="57">
        <v>39</v>
      </c>
      <c r="AE709" s="57">
        <v>1939</v>
      </c>
      <c r="AF709" s="57">
        <v>122</v>
      </c>
      <c r="AG709" s="57">
        <v>108</v>
      </c>
      <c r="AH709" s="57">
        <v>98</v>
      </c>
      <c r="AI709" s="57">
        <v>262</v>
      </c>
      <c r="AJ709" s="57">
        <v>547</v>
      </c>
      <c r="AK709" s="57">
        <v>1347</v>
      </c>
      <c r="AL709" s="57">
        <v>330</v>
      </c>
      <c r="AM709" s="57">
        <v>146</v>
      </c>
      <c r="AN709" s="57">
        <v>497</v>
      </c>
      <c r="AO709" s="57">
        <v>637</v>
      </c>
      <c r="AP709" s="57">
        <v>658</v>
      </c>
      <c r="AQ709" s="57">
        <v>250</v>
      </c>
      <c r="AR709" s="57">
        <v>224</v>
      </c>
      <c r="AS709" s="57">
        <v>360</v>
      </c>
    </row>
    <row r="710" spans="2:45" hidden="1" x14ac:dyDescent="0.25">
      <c r="B710" s="57" t="s">
        <v>1179</v>
      </c>
      <c r="C710" s="57" t="s">
        <v>1192</v>
      </c>
      <c r="D710" s="57" t="s">
        <v>1193</v>
      </c>
      <c r="E710" s="57">
        <f t="shared" si="71"/>
        <v>11355</v>
      </c>
      <c r="F710" s="57">
        <v>6473</v>
      </c>
      <c r="G710" s="57">
        <v>211</v>
      </c>
      <c r="H710" s="57">
        <v>10</v>
      </c>
      <c r="I710" s="57">
        <v>904</v>
      </c>
      <c r="J710" s="57">
        <v>279</v>
      </c>
      <c r="K710" s="57">
        <v>96</v>
      </c>
      <c r="L710" s="57">
        <v>111</v>
      </c>
      <c r="M710" s="57">
        <v>177</v>
      </c>
      <c r="N710" s="57">
        <v>270</v>
      </c>
      <c r="O710" s="57">
        <v>606</v>
      </c>
      <c r="P710" s="57">
        <v>125</v>
      </c>
      <c r="Q710" s="57">
        <v>88</v>
      </c>
      <c r="R710" s="57">
        <v>271</v>
      </c>
      <c r="S710" s="57">
        <v>510</v>
      </c>
      <c r="T710" s="57">
        <v>681</v>
      </c>
      <c r="U710" s="57">
        <v>236</v>
      </c>
      <c r="V710" s="57">
        <v>59</v>
      </c>
      <c r="W710" s="57">
        <v>248</v>
      </c>
      <c r="AA710" s="57">
        <v>9319</v>
      </c>
      <c r="AB710" s="57">
        <v>4963</v>
      </c>
      <c r="AC710" s="57">
        <v>129</v>
      </c>
      <c r="AD710" s="57">
        <v>8</v>
      </c>
      <c r="AE710" s="57">
        <v>725</v>
      </c>
      <c r="AF710" s="57">
        <v>232</v>
      </c>
      <c r="AG710" s="57">
        <v>81</v>
      </c>
      <c r="AH710" s="57">
        <v>95</v>
      </c>
      <c r="AI710" s="57">
        <v>159</v>
      </c>
      <c r="AJ710" s="57">
        <v>246</v>
      </c>
      <c r="AK710" s="57">
        <v>582</v>
      </c>
      <c r="AL710" s="57">
        <v>153</v>
      </c>
      <c r="AM710" s="57">
        <v>70</v>
      </c>
      <c r="AN710" s="57">
        <v>256</v>
      </c>
      <c r="AO710" s="57">
        <v>684</v>
      </c>
      <c r="AP710" s="57">
        <v>472</v>
      </c>
      <c r="AQ710" s="57">
        <v>187</v>
      </c>
      <c r="AR710" s="57">
        <v>58</v>
      </c>
      <c r="AS710" s="57">
        <v>219</v>
      </c>
    </row>
    <row r="711" spans="2:45" hidden="1" x14ac:dyDescent="0.25">
      <c r="B711" s="57" t="s">
        <v>1179</v>
      </c>
      <c r="C711" s="57" t="s">
        <v>1194</v>
      </c>
      <c r="D711" s="57" t="s">
        <v>1195</v>
      </c>
      <c r="E711" s="57">
        <f t="shared" si="71"/>
        <v>11058</v>
      </c>
      <c r="F711" s="57">
        <v>7612</v>
      </c>
      <c r="G711" s="57">
        <v>182</v>
      </c>
      <c r="H711" s="57">
        <v>14</v>
      </c>
      <c r="I711" s="57">
        <v>791</v>
      </c>
      <c r="J711" s="57">
        <v>197</v>
      </c>
      <c r="K711" s="57">
        <v>51</v>
      </c>
      <c r="L711" s="57">
        <v>123</v>
      </c>
      <c r="M711" s="57">
        <v>134</v>
      </c>
      <c r="N711" s="57">
        <v>172</v>
      </c>
      <c r="O711" s="57">
        <v>258</v>
      </c>
      <c r="P711" s="57">
        <v>87</v>
      </c>
      <c r="Q711" s="57">
        <v>31</v>
      </c>
      <c r="R711" s="57">
        <v>192</v>
      </c>
      <c r="S711" s="57">
        <v>383</v>
      </c>
      <c r="T711" s="57">
        <v>401</v>
      </c>
      <c r="U711" s="57">
        <v>174</v>
      </c>
      <c r="V711" s="57">
        <v>61</v>
      </c>
      <c r="W711" s="57">
        <v>195</v>
      </c>
      <c r="AA711" s="57">
        <v>8547</v>
      </c>
      <c r="AB711" s="57">
        <v>5586</v>
      </c>
      <c r="AC711" s="57">
        <v>132</v>
      </c>
      <c r="AD711" s="57">
        <v>12</v>
      </c>
      <c r="AE711" s="57">
        <v>608</v>
      </c>
      <c r="AF711" s="57">
        <v>173</v>
      </c>
      <c r="AG711" s="57">
        <v>48</v>
      </c>
      <c r="AH711" s="57">
        <v>97</v>
      </c>
      <c r="AI711" s="57">
        <v>113</v>
      </c>
      <c r="AJ711" s="57">
        <v>152</v>
      </c>
      <c r="AK711" s="57">
        <v>250</v>
      </c>
      <c r="AL711" s="57">
        <v>93</v>
      </c>
      <c r="AM711" s="57">
        <v>23</v>
      </c>
      <c r="AN711" s="57">
        <v>183</v>
      </c>
      <c r="AO711" s="57">
        <v>373</v>
      </c>
      <c r="AP711" s="57">
        <v>336</v>
      </c>
      <c r="AQ711" s="57">
        <v>151</v>
      </c>
      <c r="AR711" s="57">
        <v>59</v>
      </c>
      <c r="AS711" s="57">
        <v>158</v>
      </c>
    </row>
    <row r="712" spans="2:45" hidden="1" x14ac:dyDescent="0.25">
      <c r="B712" s="57" t="s">
        <v>1179</v>
      </c>
      <c r="C712" s="57" t="s">
        <v>1196</v>
      </c>
      <c r="D712" s="57" t="s">
        <v>1197</v>
      </c>
      <c r="E712" s="57">
        <f t="shared" si="71"/>
        <v>14127</v>
      </c>
      <c r="F712" s="57">
        <v>4235</v>
      </c>
      <c r="G712" s="57">
        <v>234</v>
      </c>
      <c r="H712" s="57">
        <v>16</v>
      </c>
      <c r="I712" s="57">
        <v>2475</v>
      </c>
      <c r="J712" s="57">
        <v>193</v>
      </c>
      <c r="K712" s="57">
        <v>95</v>
      </c>
      <c r="L712" s="57">
        <v>164</v>
      </c>
      <c r="M712" s="57">
        <v>208</v>
      </c>
      <c r="N712" s="57">
        <v>442</v>
      </c>
      <c r="O712" s="57">
        <v>1943</v>
      </c>
      <c r="P712" s="57">
        <v>171</v>
      </c>
      <c r="Q712" s="57">
        <v>169</v>
      </c>
      <c r="R712" s="57">
        <v>865</v>
      </c>
      <c r="S712" s="57">
        <v>735</v>
      </c>
      <c r="T712" s="57">
        <v>796</v>
      </c>
      <c r="U712" s="57">
        <v>561</v>
      </c>
      <c r="V712" s="57">
        <v>458</v>
      </c>
      <c r="W712" s="57">
        <v>367</v>
      </c>
      <c r="AA712" s="57">
        <v>11931</v>
      </c>
      <c r="AB712" s="57">
        <v>3425</v>
      </c>
      <c r="AC712" s="57">
        <v>181</v>
      </c>
      <c r="AD712" s="57">
        <v>19</v>
      </c>
      <c r="AE712" s="57">
        <v>1794</v>
      </c>
      <c r="AF712" s="57">
        <v>191</v>
      </c>
      <c r="AG712" s="57">
        <v>84</v>
      </c>
      <c r="AH712" s="57">
        <v>149</v>
      </c>
      <c r="AI712" s="57">
        <v>208</v>
      </c>
      <c r="AJ712" s="57">
        <v>500</v>
      </c>
      <c r="AK712" s="57">
        <v>1838</v>
      </c>
      <c r="AL712" s="57">
        <v>200</v>
      </c>
      <c r="AM712" s="57">
        <v>134</v>
      </c>
      <c r="AN712" s="57">
        <v>752</v>
      </c>
      <c r="AO712" s="57">
        <v>700</v>
      </c>
      <c r="AP712" s="57">
        <v>659</v>
      </c>
      <c r="AQ712" s="57">
        <v>363</v>
      </c>
      <c r="AR712" s="57">
        <v>411</v>
      </c>
      <c r="AS712" s="57">
        <v>323</v>
      </c>
    </row>
    <row r="713" spans="2:45" hidden="1" x14ac:dyDescent="0.25">
      <c r="B713" s="57" t="s">
        <v>1179</v>
      </c>
      <c r="C713" s="57" t="s">
        <v>1198</v>
      </c>
      <c r="D713" s="57" t="s">
        <v>1199</v>
      </c>
      <c r="E713" s="57">
        <f t="shared" si="71"/>
        <v>13194</v>
      </c>
      <c r="F713" s="57">
        <v>4113</v>
      </c>
      <c r="G713" s="57">
        <v>180</v>
      </c>
      <c r="H713" s="57">
        <v>48</v>
      </c>
      <c r="I713" s="57">
        <v>2007</v>
      </c>
      <c r="J713" s="57">
        <v>292</v>
      </c>
      <c r="K713" s="57">
        <v>114</v>
      </c>
      <c r="L713" s="57">
        <v>124</v>
      </c>
      <c r="M713" s="57">
        <v>203</v>
      </c>
      <c r="N713" s="57">
        <v>282</v>
      </c>
      <c r="O713" s="57">
        <v>1226</v>
      </c>
      <c r="P713" s="57">
        <v>191</v>
      </c>
      <c r="Q713" s="57">
        <v>106</v>
      </c>
      <c r="R713" s="57">
        <v>823</v>
      </c>
      <c r="S713" s="57">
        <v>1266</v>
      </c>
      <c r="T713" s="57">
        <v>1249</v>
      </c>
      <c r="U713" s="57">
        <v>413</v>
      </c>
      <c r="V713" s="57">
        <v>151</v>
      </c>
      <c r="W713" s="57">
        <v>406</v>
      </c>
      <c r="AA713" s="57">
        <v>12077</v>
      </c>
      <c r="AB713" s="57">
        <v>4320</v>
      </c>
      <c r="AC713" s="57">
        <v>166</v>
      </c>
      <c r="AD713" s="57">
        <v>47</v>
      </c>
      <c r="AE713" s="57">
        <v>1747</v>
      </c>
      <c r="AF713" s="57">
        <v>274</v>
      </c>
      <c r="AG713" s="57">
        <v>113</v>
      </c>
      <c r="AH713" s="57">
        <v>112</v>
      </c>
      <c r="AI713" s="57">
        <v>188</v>
      </c>
      <c r="AJ713" s="57">
        <v>313</v>
      </c>
      <c r="AK713" s="57">
        <v>1075</v>
      </c>
      <c r="AL713" s="57">
        <v>183</v>
      </c>
      <c r="AM713" s="57">
        <v>79</v>
      </c>
      <c r="AN713" s="57">
        <v>608</v>
      </c>
      <c r="AO713" s="57">
        <v>1067</v>
      </c>
      <c r="AP713" s="57">
        <v>956</v>
      </c>
      <c r="AQ713" s="57">
        <v>335</v>
      </c>
      <c r="AR713" s="57">
        <v>129</v>
      </c>
      <c r="AS713" s="57">
        <v>365</v>
      </c>
    </row>
    <row r="714" spans="2:45" hidden="1" x14ac:dyDescent="0.25">
      <c r="B714" s="57" t="s">
        <v>1179</v>
      </c>
      <c r="C714" s="57" t="s">
        <v>1200</v>
      </c>
      <c r="D714" s="57" t="s">
        <v>1201</v>
      </c>
      <c r="E714" s="57">
        <f t="shared" si="71"/>
        <v>13912</v>
      </c>
      <c r="F714" s="57">
        <v>4425</v>
      </c>
      <c r="G714" s="57">
        <v>192</v>
      </c>
      <c r="H714" s="57">
        <v>12</v>
      </c>
      <c r="I714" s="57">
        <v>2339</v>
      </c>
      <c r="J714" s="57">
        <v>238</v>
      </c>
      <c r="K714" s="57">
        <v>273</v>
      </c>
      <c r="L714" s="57">
        <v>145</v>
      </c>
      <c r="M714" s="57">
        <v>255</v>
      </c>
      <c r="N714" s="57">
        <v>381</v>
      </c>
      <c r="O714" s="57">
        <v>1748</v>
      </c>
      <c r="P714" s="57">
        <v>162</v>
      </c>
      <c r="Q714" s="57">
        <v>173</v>
      </c>
      <c r="R714" s="57">
        <v>714</v>
      </c>
      <c r="S714" s="57">
        <v>1065</v>
      </c>
      <c r="T714" s="57">
        <v>890</v>
      </c>
      <c r="U714" s="57">
        <v>315</v>
      </c>
      <c r="V714" s="57">
        <v>238</v>
      </c>
      <c r="W714" s="57">
        <v>347</v>
      </c>
      <c r="AA714" s="57">
        <v>11336</v>
      </c>
      <c r="AB714" s="57">
        <v>3579</v>
      </c>
      <c r="AC714" s="57">
        <v>145</v>
      </c>
      <c r="AD714" s="57">
        <v>9</v>
      </c>
      <c r="AE714" s="57">
        <v>1654</v>
      </c>
      <c r="AF714" s="57">
        <v>211</v>
      </c>
      <c r="AG714" s="57">
        <v>249</v>
      </c>
      <c r="AH714" s="57">
        <v>129</v>
      </c>
      <c r="AI714" s="57">
        <v>215</v>
      </c>
      <c r="AJ714" s="57">
        <v>332</v>
      </c>
      <c r="AK714" s="57">
        <v>1492</v>
      </c>
      <c r="AL714" s="57">
        <v>141</v>
      </c>
      <c r="AM714" s="57">
        <v>129</v>
      </c>
      <c r="AN714" s="57">
        <v>592</v>
      </c>
      <c r="AO714" s="57">
        <v>918</v>
      </c>
      <c r="AP714" s="57">
        <v>781</v>
      </c>
      <c r="AQ714" s="57">
        <v>279</v>
      </c>
      <c r="AR714" s="57">
        <v>190</v>
      </c>
      <c r="AS714" s="57">
        <v>291</v>
      </c>
    </row>
    <row r="715" spans="2:45" hidden="1" x14ac:dyDescent="0.25">
      <c r="B715" s="57" t="s">
        <v>1179</v>
      </c>
      <c r="C715" s="57" t="s">
        <v>1202</v>
      </c>
      <c r="D715" s="57" t="s">
        <v>1203</v>
      </c>
      <c r="E715" s="57">
        <f t="shared" si="71"/>
        <v>11337</v>
      </c>
      <c r="F715" s="57">
        <v>6516</v>
      </c>
      <c r="G715" s="57">
        <v>187</v>
      </c>
      <c r="H715" s="57">
        <v>11</v>
      </c>
      <c r="I715" s="57">
        <v>1091</v>
      </c>
      <c r="J715" s="57">
        <v>254</v>
      </c>
      <c r="K715" s="57">
        <v>61</v>
      </c>
      <c r="L715" s="57">
        <v>106</v>
      </c>
      <c r="M715" s="57">
        <v>169</v>
      </c>
      <c r="N715" s="57">
        <v>270</v>
      </c>
      <c r="O715" s="57">
        <v>455</v>
      </c>
      <c r="P715" s="57">
        <v>110</v>
      </c>
      <c r="Q715" s="57">
        <v>58</v>
      </c>
      <c r="R715" s="57">
        <v>297</v>
      </c>
      <c r="S715" s="57">
        <v>479</v>
      </c>
      <c r="T715" s="57">
        <v>700</v>
      </c>
      <c r="U715" s="57">
        <v>204</v>
      </c>
      <c r="V715" s="57">
        <v>91</v>
      </c>
      <c r="W715" s="57">
        <v>278</v>
      </c>
      <c r="AA715" s="57">
        <v>8768</v>
      </c>
      <c r="AB715" s="57">
        <v>5006</v>
      </c>
      <c r="AC715" s="57">
        <v>121</v>
      </c>
      <c r="AD715" s="57">
        <v>9</v>
      </c>
      <c r="AE715" s="57">
        <v>819</v>
      </c>
      <c r="AF715" s="57">
        <v>217</v>
      </c>
      <c r="AG715" s="57">
        <v>51</v>
      </c>
      <c r="AH715" s="57">
        <v>95</v>
      </c>
      <c r="AI715" s="57">
        <v>144</v>
      </c>
      <c r="AJ715" s="57">
        <v>192</v>
      </c>
      <c r="AK715" s="57">
        <v>366</v>
      </c>
      <c r="AL715" s="57">
        <v>107</v>
      </c>
      <c r="AM715" s="57">
        <v>46</v>
      </c>
      <c r="AN715" s="57">
        <v>232</v>
      </c>
      <c r="AO715" s="57">
        <v>447</v>
      </c>
      <c r="AP715" s="57">
        <v>496</v>
      </c>
      <c r="AQ715" s="57">
        <v>147</v>
      </c>
      <c r="AR715" s="57">
        <v>69</v>
      </c>
      <c r="AS715" s="57">
        <v>204</v>
      </c>
    </row>
    <row r="716" spans="2:45" hidden="1" x14ac:dyDescent="0.25">
      <c r="B716" s="57" t="s">
        <v>1179</v>
      </c>
      <c r="C716" s="57" t="s">
        <v>1204</v>
      </c>
      <c r="D716" s="57" t="s">
        <v>1205</v>
      </c>
      <c r="E716" s="57">
        <f t="shared" si="71"/>
        <v>15671</v>
      </c>
      <c r="F716" s="57">
        <v>2828</v>
      </c>
      <c r="G716" s="57">
        <v>172</v>
      </c>
      <c r="H716" s="57">
        <v>42</v>
      </c>
      <c r="I716" s="57">
        <v>2482</v>
      </c>
      <c r="J716" s="57">
        <v>261</v>
      </c>
      <c r="K716" s="57">
        <v>134</v>
      </c>
      <c r="L716" s="57">
        <v>139</v>
      </c>
      <c r="M716" s="57">
        <v>285</v>
      </c>
      <c r="N716" s="57">
        <v>825</v>
      </c>
      <c r="O716" s="57">
        <v>2737</v>
      </c>
      <c r="P716" s="57">
        <v>234</v>
      </c>
      <c r="Q716" s="57">
        <v>170</v>
      </c>
      <c r="R716" s="57">
        <v>782</v>
      </c>
      <c r="S716" s="57">
        <v>1529</v>
      </c>
      <c r="T716" s="57">
        <v>1614</v>
      </c>
      <c r="U716" s="57">
        <v>624</v>
      </c>
      <c r="V716" s="57">
        <v>297</v>
      </c>
      <c r="W716" s="57">
        <v>516</v>
      </c>
      <c r="AA716" s="57">
        <v>15090</v>
      </c>
      <c r="AB716" s="57">
        <v>3545</v>
      </c>
      <c r="AC716" s="57">
        <v>157</v>
      </c>
      <c r="AD716" s="57">
        <v>40</v>
      </c>
      <c r="AE716" s="57">
        <v>2255</v>
      </c>
      <c r="AF716" s="57">
        <v>218</v>
      </c>
      <c r="AG716" s="57">
        <v>122</v>
      </c>
      <c r="AH716" s="57">
        <v>147</v>
      </c>
      <c r="AI716" s="57">
        <v>262</v>
      </c>
      <c r="AJ716" s="57">
        <v>833</v>
      </c>
      <c r="AK716" s="57">
        <v>2494</v>
      </c>
      <c r="AL716" s="57">
        <v>326</v>
      </c>
      <c r="AM716" s="57">
        <v>212</v>
      </c>
      <c r="AN716" s="57">
        <v>666</v>
      </c>
      <c r="AO716" s="57">
        <v>1313</v>
      </c>
      <c r="AP716" s="57">
        <v>1226</v>
      </c>
      <c r="AQ716" s="57">
        <v>537</v>
      </c>
      <c r="AR716" s="57">
        <v>237</v>
      </c>
      <c r="AS716" s="57">
        <v>500</v>
      </c>
    </row>
    <row r="717" spans="2:45" hidden="1" x14ac:dyDescent="0.25">
      <c r="B717" s="57" t="s">
        <v>1179</v>
      </c>
      <c r="C717" s="57" t="s">
        <v>1206</v>
      </c>
      <c r="D717" s="57" t="s">
        <v>1207</v>
      </c>
      <c r="E717" s="57">
        <f t="shared" si="71"/>
        <v>14184</v>
      </c>
      <c r="F717" s="57">
        <v>2672</v>
      </c>
      <c r="G717" s="57">
        <v>187</v>
      </c>
      <c r="H717" s="57">
        <v>15</v>
      </c>
      <c r="I717" s="57">
        <v>2302</v>
      </c>
      <c r="J717" s="57">
        <v>236</v>
      </c>
      <c r="K717" s="57">
        <v>163</v>
      </c>
      <c r="L717" s="57">
        <v>117</v>
      </c>
      <c r="M717" s="57">
        <v>206</v>
      </c>
      <c r="N717" s="57">
        <v>519</v>
      </c>
      <c r="O717" s="57">
        <v>1947</v>
      </c>
      <c r="P717" s="57">
        <v>392</v>
      </c>
      <c r="Q717" s="57">
        <v>191</v>
      </c>
      <c r="R717" s="57">
        <v>681</v>
      </c>
      <c r="S717" s="57">
        <v>1731</v>
      </c>
      <c r="T717" s="57">
        <v>1486</v>
      </c>
      <c r="U717" s="57">
        <v>644</v>
      </c>
      <c r="V717" s="57">
        <v>255</v>
      </c>
      <c r="W717" s="57">
        <v>440</v>
      </c>
      <c r="AA717" s="57">
        <v>13676</v>
      </c>
      <c r="AB717" s="57">
        <v>3331</v>
      </c>
      <c r="AC717" s="57">
        <v>175</v>
      </c>
      <c r="AD717" s="57">
        <v>14</v>
      </c>
      <c r="AE717" s="57">
        <v>1784</v>
      </c>
      <c r="AF717" s="57">
        <v>221</v>
      </c>
      <c r="AG717" s="57">
        <v>142</v>
      </c>
      <c r="AH717" s="57">
        <v>120</v>
      </c>
      <c r="AI717" s="57">
        <v>186</v>
      </c>
      <c r="AJ717" s="57">
        <v>609</v>
      </c>
      <c r="AK717" s="57">
        <v>1914</v>
      </c>
      <c r="AL717" s="57">
        <v>427</v>
      </c>
      <c r="AM717" s="57">
        <v>187</v>
      </c>
      <c r="AN717" s="57">
        <v>585</v>
      </c>
      <c r="AO717" s="57">
        <v>1595</v>
      </c>
      <c r="AP717" s="57">
        <v>1200</v>
      </c>
      <c r="AQ717" s="57">
        <v>546</v>
      </c>
      <c r="AR717" s="57">
        <v>212</v>
      </c>
      <c r="AS717" s="57">
        <v>428</v>
      </c>
    </row>
    <row r="718" spans="2:45" hidden="1" x14ac:dyDescent="0.25">
      <c r="B718" s="57" t="s">
        <v>1179</v>
      </c>
      <c r="C718" s="57" t="s">
        <v>1208</v>
      </c>
      <c r="D718" s="57" t="s">
        <v>1209</v>
      </c>
      <c r="E718" s="57">
        <f t="shared" si="71"/>
        <v>12879</v>
      </c>
      <c r="F718" s="57">
        <v>4360</v>
      </c>
      <c r="G718" s="57">
        <v>252</v>
      </c>
      <c r="H718" s="57">
        <v>11</v>
      </c>
      <c r="I718" s="57">
        <v>2128</v>
      </c>
      <c r="J718" s="57">
        <v>205</v>
      </c>
      <c r="K718" s="57">
        <v>110</v>
      </c>
      <c r="L718" s="57">
        <v>170</v>
      </c>
      <c r="M718" s="57">
        <v>224</v>
      </c>
      <c r="N718" s="57">
        <v>1211</v>
      </c>
      <c r="O718" s="57">
        <v>979</v>
      </c>
      <c r="P718" s="57">
        <v>344</v>
      </c>
      <c r="Q718" s="57">
        <v>128</v>
      </c>
      <c r="R718" s="57">
        <v>516</v>
      </c>
      <c r="S718" s="57">
        <v>693</v>
      </c>
      <c r="T718" s="57">
        <v>744</v>
      </c>
      <c r="U718" s="57">
        <v>271</v>
      </c>
      <c r="V718" s="57">
        <v>295</v>
      </c>
      <c r="W718" s="57">
        <v>238</v>
      </c>
      <c r="AA718" s="57">
        <v>10649</v>
      </c>
      <c r="AB718" s="57">
        <v>3428</v>
      </c>
      <c r="AC718" s="57">
        <v>145</v>
      </c>
      <c r="AD718" s="57">
        <v>8</v>
      </c>
      <c r="AE718" s="57">
        <v>1372</v>
      </c>
      <c r="AF718" s="57">
        <v>183</v>
      </c>
      <c r="AG718" s="57">
        <v>99</v>
      </c>
      <c r="AH718" s="57">
        <v>134</v>
      </c>
      <c r="AI718" s="57">
        <v>171</v>
      </c>
      <c r="AJ718" s="57">
        <v>1030</v>
      </c>
      <c r="AK718" s="57">
        <v>934</v>
      </c>
      <c r="AL718" s="57">
        <v>364</v>
      </c>
      <c r="AM718" s="57">
        <v>105</v>
      </c>
      <c r="AN718" s="57">
        <v>538</v>
      </c>
      <c r="AO718" s="57">
        <v>682</v>
      </c>
      <c r="AP718" s="57">
        <v>709</v>
      </c>
      <c r="AQ718" s="57">
        <v>243</v>
      </c>
      <c r="AR718" s="57">
        <v>267</v>
      </c>
      <c r="AS718" s="57">
        <v>237</v>
      </c>
    </row>
    <row r="719" spans="2:45" hidden="1" x14ac:dyDescent="0.25">
      <c r="B719" s="57" t="s">
        <v>1179</v>
      </c>
      <c r="C719" s="57" t="s">
        <v>1210</v>
      </c>
      <c r="D719" s="57" t="s">
        <v>1211</v>
      </c>
      <c r="E719" s="57">
        <f t="shared" si="71"/>
        <v>13636</v>
      </c>
      <c r="F719" s="57">
        <v>3267</v>
      </c>
      <c r="G719" s="57">
        <v>161</v>
      </c>
      <c r="H719" s="57">
        <v>24</v>
      </c>
      <c r="I719" s="57">
        <v>2253</v>
      </c>
      <c r="J719" s="57">
        <v>231</v>
      </c>
      <c r="K719" s="57">
        <v>110</v>
      </c>
      <c r="L719" s="57">
        <v>133</v>
      </c>
      <c r="M719" s="57">
        <v>214</v>
      </c>
      <c r="N719" s="57">
        <v>649</v>
      </c>
      <c r="O719" s="57">
        <v>2465</v>
      </c>
      <c r="P719" s="57">
        <v>184</v>
      </c>
      <c r="Q719" s="57">
        <v>150</v>
      </c>
      <c r="R719" s="57">
        <v>803</v>
      </c>
      <c r="S719" s="57">
        <v>997</v>
      </c>
      <c r="T719" s="57">
        <v>937</v>
      </c>
      <c r="U719" s="57">
        <v>390</v>
      </c>
      <c r="V719" s="57">
        <v>226</v>
      </c>
      <c r="W719" s="57">
        <v>442</v>
      </c>
      <c r="AA719" s="57">
        <v>10636</v>
      </c>
      <c r="AB719" s="57">
        <v>2589</v>
      </c>
      <c r="AC719" s="57">
        <v>114</v>
      </c>
      <c r="AD719" s="57">
        <v>23</v>
      </c>
      <c r="AE719" s="57">
        <v>1566</v>
      </c>
      <c r="AF719" s="57">
        <v>205</v>
      </c>
      <c r="AG719" s="57">
        <v>97</v>
      </c>
      <c r="AH719" s="57">
        <v>114</v>
      </c>
      <c r="AI719" s="57">
        <v>172</v>
      </c>
      <c r="AJ719" s="57">
        <v>544</v>
      </c>
      <c r="AK719" s="57">
        <v>1994</v>
      </c>
      <c r="AL719" s="57">
        <v>148</v>
      </c>
      <c r="AM719" s="57">
        <v>108</v>
      </c>
      <c r="AN719" s="57">
        <v>597</v>
      </c>
      <c r="AO719" s="57">
        <v>841</v>
      </c>
      <c r="AP719" s="57">
        <v>667</v>
      </c>
      <c r="AQ719" s="57">
        <v>326</v>
      </c>
      <c r="AR719" s="57">
        <v>184</v>
      </c>
      <c r="AS719" s="57">
        <v>347</v>
      </c>
    </row>
    <row r="720" spans="2:45" hidden="1" x14ac:dyDescent="0.25">
      <c r="B720" s="57" t="s">
        <v>1179</v>
      </c>
      <c r="C720" s="57" t="s">
        <v>1212</v>
      </c>
      <c r="D720" s="57" t="s">
        <v>1213</v>
      </c>
      <c r="E720" s="57">
        <f t="shared" si="71"/>
        <v>11444</v>
      </c>
      <c r="F720" s="57">
        <v>5728</v>
      </c>
      <c r="G720" s="57">
        <v>160</v>
      </c>
      <c r="H720" s="57">
        <v>21</v>
      </c>
      <c r="I720" s="57">
        <v>1146</v>
      </c>
      <c r="J720" s="57">
        <v>223</v>
      </c>
      <c r="K720" s="57">
        <v>83</v>
      </c>
      <c r="L720" s="57">
        <v>116</v>
      </c>
      <c r="M720" s="57">
        <v>191</v>
      </c>
      <c r="N720" s="57">
        <v>249</v>
      </c>
      <c r="O720" s="57">
        <v>566</v>
      </c>
      <c r="P720" s="57">
        <v>118</v>
      </c>
      <c r="Q720" s="57">
        <v>59</v>
      </c>
      <c r="R720" s="57">
        <v>435</v>
      </c>
      <c r="S720" s="57">
        <v>760</v>
      </c>
      <c r="T720" s="57">
        <v>897</v>
      </c>
      <c r="U720" s="57">
        <v>323</v>
      </c>
      <c r="V720" s="57">
        <v>83</v>
      </c>
      <c r="W720" s="57">
        <v>286</v>
      </c>
      <c r="AA720" s="57">
        <v>9960</v>
      </c>
      <c r="AB720" s="57">
        <v>4980</v>
      </c>
      <c r="AC720" s="57">
        <v>131</v>
      </c>
      <c r="AD720" s="57">
        <v>22</v>
      </c>
      <c r="AE720" s="57">
        <v>946</v>
      </c>
      <c r="AF720" s="57">
        <v>218</v>
      </c>
      <c r="AG720" s="57">
        <v>81</v>
      </c>
      <c r="AH720" s="57">
        <v>99</v>
      </c>
      <c r="AI720" s="57">
        <v>154</v>
      </c>
      <c r="AJ720" s="57">
        <v>306</v>
      </c>
      <c r="AK720" s="57">
        <v>552</v>
      </c>
      <c r="AL720" s="57">
        <v>132</v>
      </c>
      <c r="AM720" s="57">
        <v>54</v>
      </c>
      <c r="AN720" s="57">
        <v>411</v>
      </c>
      <c r="AO720" s="57">
        <v>668</v>
      </c>
      <c r="AP720" s="57">
        <v>657</v>
      </c>
      <c r="AQ720" s="57">
        <v>268</v>
      </c>
      <c r="AR720" s="57">
        <v>61</v>
      </c>
      <c r="AS720" s="57">
        <v>220</v>
      </c>
    </row>
    <row r="721" spans="1:45" hidden="1" x14ac:dyDescent="0.25">
      <c r="B721" s="57" t="s">
        <v>1179</v>
      </c>
      <c r="C721" s="57" t="s">
        <v>1214</v>
      </c>
      <c r="D721" s="57" t="s">
        <v>1215</v>
      </c>
      <c r="E721" s="57">
        <f t="shared" si="71"/>
        <v>13269</v>
      </c>
      <c r="F721" s="57">
        <v>4014</v>
      </c>
      <c r="G721" s="57">
        <v>217</v>
      </c>
      <c r="H721" s="57">
        <v>15</v>
      </c>
      <c r="I721" s="57">
        <v>2154</v>
      </c>
      <c r="J721" s="57">
        <v>218</v>
      </c>
      <c r="K721" s="57">
        <v>110</v>
      </c>
      <c r="L721" s="57">
        <v>150</v>
      </c>
      <c r="M721" s="57">
        <v>270</v>
      </c>
      <c r="N721" s="57">
        <v>336</v>
      </c>
      <c r="O721" s="57">
        <v>1514</v>
      </c>
      <c r="P721" s="57">
        <v>185</v>
      </c>
      <c r="Q721" s="57">
        <v>202</v>
      </c>
      <c r="R721" s="57">
        <v>1117</v>
      </c>
      <c r="S721" s="57">
        <v>921</v>
      </c>
      <c r="T721" s="57">
        <v>892</v>
      </c>
      <c r="U721" s="57">
        <v>377</v>
      </c>
      <c r="V721" s="57">
        <v>177</v>
      </c>
      <c r="W721" s="57">
        <v>400</v>
      </c>
      <c r="AA721" s="57">
        <v>10416</v>
      </c>
      <c r="AB721" s="57">
        <v>2968</v>
      </c>
      <c r="AC721" s="57">
        <v>119</v>
      </c>
      <c r="AD721" s="57">
        <v>16</v>
      </c>
      <c r="AE721" s="57">
        <v>1594</v>
      </c>
      <c r="AF721" s="57">
        <v>205</v>
      </c>
      <c r="AG721" s="57">
        <v>75</v>
      </c>
      <c r="AH721" s="57">
        <v>138</v>
      </c>
      <c r="AI721" s="57">
        <v>225</v>
      </c>
      <c r="AJ721" s="57">
        <v>320</v>
      </c>
      <c r="AK721" s="57">
        <v>1287</v>
      </c>
      <c r="AL721" s="57">
        <v>170</v>
      </c>
      <c r="AM721" s="57">
        <v>135</v>
      </c>
      <c r="AN721" s="57">
        <v>860</v>
      </c>
      <c r="AO721" s="57">
        <v>831</v>
      </c>
      <c r="AP721" s="57">
        <v>691</v>
      </c>
      <c r="AQ721" s="57">
        <v>295</v>
      </c>
      <c r="AR721" s="57">
        <v>160</v>
      </c>
      <c r="AS721" s="57">
        <v>327</v>
      </c>
    </row>
    <row r="722" spans="1:45" hidden="1" x14ac:dyDescent="0.25">
      <c r="B722" s="57" t="s">
        <v>1179</v>
      </c>
      <c r="C722" s="57" t="s">
        <v>1216</v>
      </c>
      <c r="D722" s="57" t="s">
        <v>1217</v>
      </c>
      <c r="E722" s="57">
        <f t="shared" si="71"/>
        <v>13368</v>
      </c>
      <c r="F722" s="57">
        <v>4586</v>
      </c>
      <c r="G722" s="57">
        <v>213</v>
      </c>
      <c r="H722" s="57">
        <v>10</v>
      </c>
      <c r="I722" s="57">
        <v>1821</v>
      </c>
      <c r="J722" s="57">
        <v>244</v>
      </c>
      <c r="K722" s="57">
        <v>171</v>
      </c>
      <c r="L722" s="57">
        <v>153</v>
      </c>
      <c r="M722" s="57">
        <v>204</v>
      </c>
      <c r="N722" s="57">
        <v>388</v>
      </c>
      <c r="O722" s="57">
        <v>1429</v>
      </c>
      <c r="P722" s="57">
        <v>157</v>
      </c>
      <c r="Q722" s="57">
        <v>76</v>
      </c>
      <c r="R722" s="57">
        <v>627</v>
      </c>
      <c r="S722" s="57">
        <v>1263</v>
      </c>
      <c r="T722" s="57">
        <v>1083</v>
      </c>
      <c r="U722" s="57">
        <v>407</v>
      </c>
      <c r="V722" s="57">
        <v>165</v>
      </c>
      <c r="W722" s="57">
        <v>371</v>
      </c>
      <c r="AA722" s="57">
        <v>11391</v>
      </c>
      <c r="AB722" s="57">
        <v>4124</v>
      </c>
      <c r="AC722" s="57">
        <v>205</v>
      </c>
      <c r="AD722" s="57">
        <v>8</v>
      </c>
      <c r="AE722" s="57">
        <v>1435</v>
      </c>
      <c r="AF722" s="57">
        <v>218</v>
      </c>
      <c r="AG722" s="57">
        <v>140</v>
      </c>
      <c r="AH722" s="57">
        <v>135</v>
      </c>
      <c r="AI722" s="57">
        <v>165</v>
      </c>
      <c r="AJ722" s="57">
        <v>354</v>
      </c>
      <c r="AK722" s="57">
        <v>1201</v>
      </c>
      <c r="AL722" s="57">
        <v>158</v>
      </c>
      <c r="AM722" s="57">
        <v>69</v>
      </c>
      <c r="AN722" s="57">
        <v>529</v>
      </c>
      <c r="AO722" s="57">
        <v>1086</v>
      </c>
      <c r="AP722" s="57">
        <v>786</v>
      </c>
      <c r="AQ722" s="57">
        <v>338</v>
      </c>
      <c r="AR722" s="57">
        <v>135</v>
      </c>
      <c r="AS722" s="57">
        <v>305</v>
      </c>
    </row>
    <row r="723" spans="1:45" hidden="1" x14ac:dyDescent="0.25">
      <c r="A723" s="57" t="s">
        <v>1220</v>
      </c>
      <c r="B723" s="57" t="s">
        <v>1220</v>
      </c>
      <c r="C723" s="57" t="s">
        <v>1218</v>
      </c>
      <c r="D723" s="57" t="s">
        <v>1219</v>
      </c>
      <c r="E723" s="57">
        <f t="shared" si="71"/>
        <v>14751</v>
      </c>
      <c r="F723" s="57">
        <v>9550</v>
      </c>
      <c r="G723" s="57">
        <v>482</v>
      </c>
      <c r="H723" s="57">
        <v>5</v>
      </c>
      <c r="I723" s="57">
        <v>1853</v>
      </c>
      <c r="J723" s="57">
        <v>96</v>
      </c>
      <c r="K723" s="57">
        <v>60</v>
      </c>
      <c r="L723" s="57">
        <v>203</v>
      </c>
      <c r="M723" s="57">
        <v>181</v>
      </c>
      <c r="N723" s="57">
        <v>375</v>
      </c>
      <c r="O723" s="57">
        <v>278</v>
      </c>
      <c r="P723" s="57">
        <v>64</v>
      </c>
      <c r="Q723" s="57">
        <v>239</v>
      </c>
      <c r="R723" s="57">
        <v>301</v>
      </c>
      <c r="S723" s="57">
        <v>393</v>
      </c>
      <c r="T723" s="57">
        <v>379</v>
      </c>
      <c r="U723" s="57">
        <v>136</v>
      </c>
      <c r="V723" s="57">
        <v>37</v>
      </c>
      <c r="W723" s="57">
        <v>119</v>
      </c>
      <c r="AA723" s="57">
        <v>9585</v>
      </c>
      <c r="AB723" s="57">
        <v>5230</v>
      </c>
      <c r="AC723" s="57">
        <v>243</v>
      </c>
      <c r="AD723" s="57">
        <v>7</v>
      </c>
      <c r="AE723" s="57">
        <v>1180</v>
      </c>
      <c r="AF723" s="57">
        <v>113</v>
      </c>
      <c r="AG723" s="57">
        <v>70</v>
      </c>
      <c r="AH723" s="57">
        <v>143</v>
      </c>
      <c r="AI723" s="57">
        <v>144</v>
      </c>
      <c r="AJ723" s="57">
        <v>346</v>
      </c>
      <c r="AK723" s="57">
        <v>314</v>
      </c>
      <c r="AL723" s="57">
        <v>88</v>
      </c>
      <c r="AM723" s="57">
        <v>156</v>
      </c>
      <c r="AN723" s="57">
        <v>319</v>
      </c>
      <c r="AO723" s="57">
        <v>493</v>
      </c>
      <c r="AP723" s="57">
        <v>437</v>
      </c>
      <c r="AQ723" s="57">
        <v>142</v>
      </c>
      <c r="AR723" s="57">
        <v>35</v>
      </c>
      <c r="AS723" s="57">
        <v>125</v>
      </c>
    </row>
    <row r="724" spans="1:45" hidden="1" x14ac:dyDescent="0.25">
      <c r="B724" s="57" t="s">
        <v>1220</v>
      </c>
      <c r="C724" s="57" t="s">
        <v>1221</v>
      </c>
      <c r="D724" s="57" t="s">
        <v>1222</v>
      </c>
      <c r="E724" s="57">
        <f t="shared" si="71"/>
        <v>14575</v>
      </c>
      <c r="F724" s="57">
        <v>8361</v>
      </c>
      <c r="G724" s="57">
        <v>392</v>
      </c>
      <c r="H724" s="57">
        <v>8</v>
      </c>
      <c r="I724" s="57">
        <v>1789</v>
      </c>
      <c r="J724" s="57">
        <v>220</v>
      </c>
      <c r="K724" s="57">
        <v>81</v>
      </c>
      <c r="L724" s="57">
        <v>222</v>
      </c>
      <c r="M724" s="57">
        <v>215</v>
      </c>
      <c r="N724" s="57">
        <v>553</v>
      </c>
      <c r="O724" s="57">
        <v>532</v>
      </c>
      <c r="P724" s="57">
        <v>77</v>
      </c>
      <c r="Q724" s="57">
        <v>190</v>
      </c>
      <c r="R724" s="57">
        <v>299</v>
      </c>
      <c r="S724" s="57">
        <v>535</v>
      </c>
      <c r="T724" s="57">
        <v>635</v>
      </c>
      <c r="U724" s="57">
        <v>257</v>
      </c>
      <c r="V724" s="57">
        <v>65</v>
      </c>
      <c r="W724" s="57">
        <v>144</v>
      </c>
      <c r="AA724" s="57">
        <v>8005</v>
      </c>
      <c r="AB724" s="57">
        <v>3740</v>
      </c>
      <c r="AC724" s="57">
        <v>220</v>
      </c>
      <c r="AD724" s="57">
        <v>8</v>
      </c>
      <c r="AE724" s="57">
        <v>958</v>
      </c>
      <c r="AF724" s="57">
        <v>172</v>
      </c>
      <c r="AG724" s="57">
        <v>58</v>
      </c>
      <c r="AH724" s="57">
        <v>148</v>
      </c>
      <c r="AI724" s="57">
        <v>124</v>
      </c>
      <c r="AJ724" s="57">
        <v>352</v>
      </c>
      <c r="AK724" s="57">
        <v>433</v>
      </c>
      <c r="AL724" s="57">
        <v>64</v>
      </c>
      <c r="AM724" s="57">
        <v>101</v>
      </c>
      <c r="AN724" s="57">
        <v>236</v>
      </c>
      <c r="AO724" s="57">
        <v>485</v>
      </c>
      <c r="AP724" s="57">
        <v>532</v>
      </c>
      <c r="AQ724" s="57">
        <v>233</v>
      </c>
      <c r="AR724" s="57">
        <v>46</v>
      </c>
      <c r="AS724" s="57">
        <v>95</v>
      </c>
    </row>
    <row r="725" spans="1:45" hidden="1" x14ac:dyDescent="0.25">
      <c r="B725" s="57" t="s">
        <v>1220</v>
      </c>
      <c r="C725" s="57" t="s">
        <v>1223</v>
      </c>
      <c r="D725" s="57" t="s">
        <v>1224</v>
      </c>
      <c r="E725" s="57">
        <f t="shared" si="71"/>
        <v>15448</v>
      </c>
      <c r="F725" s="57">
        <v>8689</v>
      </c>
      <c r="G725" s="57">
        <v>335</v>
      </c>
      <c r="H725" s="57">
        <v>13</v>
      </c>
      <c r="I725" s="57">
        <v>2128</v>
      </c>
      <c r="J725" s="57">
        <v>231</v>
      </c>
      <c r="K725" s="57">
        <v>88</v>
      </c>
      <c r="L725" s="57">
        <v>176</v>
      </c>
      <c r="M725" s="57">
        <v>196</v>
      </c>
      <c r="N725" s="57">
        <v>372</v>
      </c>
      <c r="O725" s="57">
        <v>674</v>
      </c>
      <c r="P725" s="57">
        <v>64</v>
      </c>
      <c r="Q725" s="57">
        <v>171</v>
      </c>
      <c r="R725" s="57">
        <v>440</v>
      </c>
      <c r="S725" s="57">
        <v>753</v>
      </c>
      <c r="T725" s="57">
        <v>613</v>
      </c>
      <c r="U725" s="57">
        <v>231</v>
      </c>
      <c r="V725" s="57">
        <v>101</v>
      </c>
      <c r="W725" s="57">
        <v>173</v>
      </c>
      <c r="AA725" s="57">
        <v>12965</v>
      </c>
      <c r="AB725" s="57">
        <v>6675</v>
      </c>
      <c r="AC725" s="57">
        <v>239</v>
      </c>
      <c r="AD725" s="57">
        <v>22</v>
      </c>
      <c r="AE725" s="57">
        <v>1403</v>
      </c>
      <c r="AF725" s="57">
        <v>288</v>
      </c>
      <c r="AG725" s="57">
        <v>82</v>
      </c>
      <c r="AH725" s="57">
        <v>174</v>
      </c>
      <c r="AI725" s="57">
        <v>190</v>
      </c>
      <c r="AJ725" s="57">
        <v>413</v>
      </c>
      <c r="AK725" s="57">
        <v>706</v>
      </c>
      <c r="AL725" s="57">
        <v>97</v>
      </c>
      <c r="AM725" s="57">
        <v>140</v>
      </c>
      <c r="AN725" s="57">
        <v>421</v>
      </c>
      <c r="AO725" s="57">
        <v>848</v>
      </c>
      <c r="AP725" s="57">
        <v>707</v>
      </c>
      <c r="AQ725" s="57">
        <v>282</v>
      </c>
      <c r="AR725" s="57">
        <v>105</v>
      </c>
      <c r="AS725" s="57">
        <v>173</v>
      </c>
    </row>
    <row r="726" spans="1:45" hidden="1" x14ac:dyDescent="0.25">
      <c r="B726" s="57" t="s">
        <v>1220</v>
      </c>
      <c r="C726" s="57" t="s">
        <v>1225</v>
      </c>
      <c r="D726" s="57" t="s">
        <v>1226</v>
      </c>
      <c r="E726" s="57">
        <f t="shared" si="71"/>
        <v>15022</v>
      </c>
      <c r="F726" s="57">
        <v>8569</v>
      </c>
      <c r="G726" s="57">
        <v>414</v>
      </c>
      <c r="H726" s="57">
        <v>4</v>
      </c>
      <c r="I726" s="57">
        <v>2937</v>
      </c>
      <c r="J726" s="57">
        <v>138</v>
      </c>
      <c r="K726" s="57">
        <v>73</v>
      </c>
      <c r="L726" s="57">
        <v>172</v>
      </c>
      <c r="M726" s="57">
        <v>261</v>
      </c>
      <c r="N726" s="57">
        <v>309</v>
      </c>
      <c r="O726" s="57">
        <v>452</v>
      </c>
      <c r="P726" s="57">
        <v>32</v>
      </c>
      <c r="Q726" s="57">
        <v>256</v>
      </c>
      <c r="R726" s="57">
        <v>431</v>
      </c>
      <c r="S726" s="57">
        <v>263</v>
      </c>
      <c r="T726" s="57">
        <v>216</v>
      </c>
      <c r="U726" s="57">
        <v>113</v>
      </c>
      <c r="V726" s="57">
        <v>166</v>
      </c>
      <c r="W726" s="57">
        <v>216</v>
      </c>
      <c r="AA726" s="57">
        <v>10254</v>
      </c>
      <c r="AB726" s="57">
        <v>5863</v>
      </c>
      <c r="AC726" s="57">
        <v>239</v>
      </c>
      <c r="AD726" s="57">
        <v>1</v>
      </c>
      <c r="AE726" s="57">
        <v>1504</v>
      </c>
      <c r="AF726" s="57">
        <v>115</v>
      </c>
      <c r="AG726" s="57">
        <v>63</v>
      </c>
      <c r="AH726" s="57">
        <v>137</v>
      </c>
      <c r="AI726" s="57">
        <v>173</v>
      </c>
      <c r="AJ726" s="57">
        <v>231</v>
      </c>
      <c r="AK726" s="57">
        <v>443</v>
      </c>
      <c r="AL726" s="57">
        <v>27</v>
      </c>
      <c r="AM726" s="57">
        <v>123</v>
      </c>
      <c r="AN726" s="57">
        <v>376</v>
      </c>
      <c r="AO726" s="57">
        <v>304</v>
      </c>
      <c r="AP726" s="57">
        <v>293</v>
      </c>
      <c r="AQ726" s="57">
        <v>98</v>
      </c>
      <c r="AR726" s="57">
        <v>132</v>
      </c>
      <c r="AS726" s="57">
        <v>132</v>
      </c>
    </row>
    <row r="727" spans="1:45" hidden="1" x14ac:dyDescent="0.25">
      <c r="B727" s="57" t="s">
        <v>1220</v>
      </c>
      <c r="C727" s="57" t="s">
        <v>1227</v>
      </c>
      <c r="D727" s="57" t="s">
        <v>299</v>
      </c>
      <c r="E727" s="57">
        <f t="shared" si="71"/>
        <v>14613</v>
      </c>
      <c r="F727" s="57">
        <v>8770</v>
      </c>
      <c r="G727" s="57">
        <v>418</v>
      </c>
      <c r="H727" s="57">
        <v>4</v>
      </c>
      <c r="I727" s="57">
        <v>2197</v>
      </c>
      <c r="J727" s="57">
        <v>190</v>
      </c>
      <c r="K727" s="57">
        <v>86</v>
      </c>
      <c r="L727" s="57">
        <v>196</v>
      </c>
      <c r="M727" s="57">
        <v>190</v>
      </c>
      <c r="N727" s="57">
        <v>279</v>
      </c>
      <c r="O727" s="57">
        <v>231</v>
      </c>
      <c r="P727" s="57">
        <v>65</v>
      </c>
      <c r="Q727" s="57">
        <v>205</v>
      </c>
      <c r="R727" s="57">
        <v>341</v>
      </c>
      <c r="S727" s="57">
        <v>514</v>
      </c>
      <c r="T727" s="57">
        <v>470</v>
      </c>
      <c r="U727" s="57">
        <v>204</v>
      </c>
      <c r="V727" s="57">
        <v>73</v>
      </c>
      <c r="W727" s="57">
        <v>180</v>
      </c>
      <c r="AA727" s="57">
        <v>13948</v>
      </c>
      <c r="AB727" s="57">
        <v>7466</v>
      </c>
      <c r="AC727" s="57">
        <v>377</v>
      </c>
      <c r="AD727" s="57">
        <v>5</v>
      </c>
      <c r="AE727" s="57">
        <v>1705</v>
      </c>
      <c r="AF727" s="57">
        <v>216</v>
      </c>
      <c r="AG727" s="57">
        <v>95</v>
      </c>
      <c r="AH727" s="57">
        <v>161</v>
      </c>
      <c r="AI727" s="57">
        <v>190</v>
      </c>
      <c r="AJ727" s="57">
        <v>370</v>
      </c>
      <c r="AK727" s="57">
        <v>303</v>
      </c>
      <c r="AL727" s="57">
        <v>121</v>
      </c>
      <c r="AM727" s="57">
        <v>171</v>
      </c>
      <c r="AN727" s="57">
        <v>435</v>
      </c>
      <c r="AO727" s="57">
        <v>803</v>
      </c>
      <c r="AP727" s="57">
        <v>924</v>
      </c>
      <c r="AQ727" s="57">
        <v>288</v>
      </c>
      <c r="AR727" s="57">
        <v>98</v>
      </c>
      <c r="AS727" s="57">
        <v>220</v>
      </c>
    </row>
    <row r="728" spans="1:45" hidden="1" x14ac:dyDescent="0.25">
      <c r="B728" s="57" t="s">
        <v>1220</v>
      </c>
      <c r="C728" s="57" t="s">
        <v>1228</v>
      </c>
      <c r="D728" s="57" t="s">
        <v>1229</v>
      </c>
      <c r="E728" s="57">
        <f t="shared" si="71"/>
        <v>15504</v>
      </c>
      <c r="F728" s="57">
        <v>6363</v>
      </c>
      <c r="G728" s="57">
        <v>365</v>
      </c>
      <c r="H728" s="57">
        <v>16</v>
      </c>
      <c r="I728" s="57">
        <v>2075</v>
      </c>
      <c r="J728" s="57">
        <v>361</v>
      </c>
      <c r="K728" s="57">
        <v>173</v>
      </c>
      <c r="L728" s="57">
        <v>195</v>
      </c>
      <c r="M728" s="57">
        <v>277</v>
      </c>
      <c r="N728" s="57">
        <v>712</v>
      </c>
      <c r="O728" s="57">
        <v>827</v>
      </c>
      <c r="P728" s="57">
        <v>81</v>
      </c>
      <c r="Q728" s="57">
        <v>142</v>
      </c>
      <c r="R728" s="57">
        <v>789</v>
      </c>
      <c r="S728" s="57">
        <v>1151</v>
      </c>
      <c r="T728" s="57">
        <v>1237</v>
      </c>
      <c r="U728" s="57">
        <v>448</v>
      </c>
      <c r="V728" s="57">
        <v>71</v>
      </c>
      <c r="W728" s="57">
        <v>221</v>
      </c>
      <c r="AA728" s="57">
        <v>10776</v>
      </c>
      <c r="AB728" s="57">
        <v>4196</v>
      </c>
      <c r="AC728" s="57">
        <v>233</v>
      </c>
      <c r="AD728" s="57">
        <v>11</v>
      </c>
      <c r="AE728" s="57">
        <v>1305</v>
      </c>
      <c r="AF728" s="57">
        <v>294</v>
      </c>
      <c r="AG728" s="57">
        <v>148</v>
      </c>
      <c r="AH728" s="57">
        <v>160</v>
      </c>
      <c r="AI728" s="57">
        <v>202</v>
      </c>
      <c r="AJ728" s="57">
        <v>482</v>
      </c>
      <c r="AK728" s="57">
        <v>647</v>
      </c>
      <c r="AL728" s="57">
        <v>71</v>
      </c>
      <c r="AM728" s="57">
        <v>101</v>
      </c>
      <c r="AN728" s="57">
        <v>552</v>
      </c>
      <c r="AO728" s="57">
        <v>952</v>
      </c>
      <c r="AP728" s="57">
        <v>877</v>
      </c>
      <c r="AQ728" s="57">
        <v>335</v>
      </c>
      <c r="AR728" s="57">
        <v>54</v>
      </c>
      <c r="AS728" s="57">
        <v>156</v>
      </c>
    </row>
    <row r="729" spans="1:45" hidden="1" x14ac:dyDescent="0.25">
      <c r="B729" s="57" t="s">
        <v>1220</v>
      </c>
      <c r="C729" s="57" t="s">
        <v>1230</v>
      </c>
      <c r="D729" s="57" t="s">
        <v>921</v>
      </c>
      <c r="E729" s="57">
        <f t="shared" si="71"/>
        <v>15198</v>
      </c>
      <c r="F729" s="57">
        <v>5699</v>
      </c>
      <c r="G729" s="57">
        <v>389</v>
      </c>
      <c r="H729" s="57">
        <v>13</v>
      </c>
      <c r="I729" s="57">
        <v>2043</v>
      </c>
      <c r="J729" s="57">
        <v>291</v>
      </c>
      <c r="K729" s="57">
        <v>119</v>
      </c>
      <c r="L729" s="57">
        <v>227</v>
      </c>
      <c r="M729" s="57">
        <v>242</v>
      </c>
      <c r="N729" s="57">
        <v>1019</v>
      </c>
      <c r="O729" s="57">
        <v>1072</v>
      </c>
      <c r="P729" s="57">
        <v>160</v>
      </c>
      <c r="Q729" s="57">
        <v>215</v>
      </c>
      <c r="R729" s="57">
        <v>1179</v>
      </c>
      <c r="S729" s="57">
        <v>912</v>
      </c>
      <c r="T729" s="57">
        <v>860</v>
      </c>
      <c r="U729" s="57">
        <v>435</v>
      </c>
      <c r="V729" s="57">
        <v>127</v>
      </c>
      <c r="W729" s="57">
        <v>196</v>
      </c>
      <c r="AA729" s="57">
        <v>11295</v>
      </c>
      <c r="AB729" s="57">
        <v>3603</v>
      </c>
      <c r="AC729" s="57">
        <v>275</v>
      </c>
      <c r="AD729" s="57">
        <v>13</v>
      </c>
      <c r="AE729" s="57">
        <v>1343</v>
      </c>
      <c r="AF729" s="57">
        <v>245</v>
      </c>
      <c r="AG729" s="57">
        <v>94</v>
      </c>
      <c r="AH729" s="57">
        <v>165</v>
      </c>
      <c r="AI729" s="57">
        <v>185</v>
      </c>
      <c r="AJ729" s="57">
        <v>790</v>
      </c>
      <c r="AK729" s="57">
        <v>990</v>
      </c>
      <c r="AL729" s="57">
        <v>159</v>
      </c>
      <c r="AM729" s="57">
        <v>148</v>
      </c>
      <c r="AN729" s="57">
        <v>969</v>
      </c>
      <c r="AO729" s="57">
        <v>854</v>
      </c>
      <c r="AP729" s="57">
        <v>800</v>
      </c>
      <c r="AQ729" s="57">
        <v>395</v>
      </c>
      <c r="AR729" s="57">
        <v>110</v>
      </c>
      <c r="AS729" s="57">
        <v>157</v>
      </c>
    </row>
    <row r="730" spans="1:45" hidden="1" x14ac:dyDescent="0.25">
      <c r="B730" s="57" t="s">
        <v>1220</v>
      </c>
      <c r="C730" s="57" t="s">
        <v>1231</v>
      </c>
      <c r="D730" s="57" t="s">
        <v>1232</v>
      </c>
      <c r="E730" s="57">
        <f t="shared" si="71"/>
        <v>15358</v>
      </c>
      <c r="F730" s="57">
        <v>5908</v>
      </c>
      <c r="G730" s="57">
        <v>302</v>
      </c>
      <c r="H730" s="57">
        <v>5</v>
      </c>
      <c r="I730" s="57">
        <v>2308</v>
      </c>
      <c r="J730" s="57">
        <v>430</v>
      </c>
      <c r="K730" s="57">
        <v>171</v>
      </c>
      <c r="L730" s="57">
        <v>130</v>
      </c>
      <c r="M730" s="57">
        <v>312</v>
      </c>
      <c r="N730" s="57">
        <v>292</v>
      </c>
      <c r="O730" s="57">
        <v>284</v>
      </c>
      <c r="P730" s="57">
        <v>103</v>
      </c>
      <c r="Q730" s="57">
        <v>172</v>
      </c>
      <c r="R730" s="57">
        <v>501</v>
      </c>
      <c r="S730" s="57">
        <v>1988</v>
      </c>
      <c r="T730" s="57">
        <v>1338</v>
      </c>
      <c r="U730" s="57">
        <v>694</v>
      </c>
      <c r="V730" s="57">
        <v>146</v>
      </c>
      <c r="W730" s="57">
        <v>274</v>
      </c>
      <c r="AA730" s="57">
        <v>10451</v>
      </c>
      <c r="AB730" s="57">
        <v>3810</v>
      </c>
      <c r="AC730" s="57">
        <v>204</v>
      </c>
      <c r="AD730" s="57">
        <v>5</v>
      </c>
      <c r="AE730" s="57">
        <v>1177</v>
      </c>
      <c r="AF730" s="57">
        <v>369</v>
      </c>
      <c r="AG730" s="57">
        <v>133</v>
      </c>
      <c r="AH730" s="57">
        <v>84</v>
      </c>
      <c r="AI730" s="57">
        <v>218</v>
      </c>
      <c r="AJ730" s="57">
        <v>190</v>
      </c>
      <c r="AK730" s="57">
        <v>248</v>
      </c>
      <c r="AL730" s="57">
        <v>101</v>
      </c>
      <c r="AM730" s="57">
        <v>117</v>
      </c>
      <c r="AN730" s="57">
        <v>355</v>
      </c>
      <c r="AO730" s="57">
        <v>1533</v>
      </c>
      <c r="AP730" s="57">
        <v>1035</v>
      </c>
      <c r="AQ730" s="57">
        <v>561</v>
      </c>
      <c r="AR730" s="57">
        <v>115</v>
      </c>
      <c r="AS730" s="57">
        <v>196</v>
      </c>
    </row>
    <row r="731" spans="1:45" hidden="1" x14ac:dyDescent="0.25">
      <c r="B731" s="57" t="s">
        <v>1220</v>
      </c>
      <c r="C731" s="57" t="s">
        <v>1233</v>
      </c>
      <c r="D731" s="57" t="s">
        <v>1234</v>
      </c>
      <c r="E731" s="57">
        <f t="shared" si="71"/>
        <v>14679</v>
      </c>
      <c r="F731" s="57">
        <v>9406</v>
      </c>
      <c r="G731" s="57">
        <v>388</v>
      </c>
      <c r="H731" s="57">
        <v>4</v>
      </c>
      <c r="I731" s="57">
        <v>1747</v>
      </c>
      <c r="J731" s="57">
        <v>156</v>
      </c>
      <c r="K731" s="57">
        <v>59</v>
      </c>
      <c r="L731" s="57">
        <v>207</v>
      </c>
      <c r="M731" s="57">
        <v>225</v>
      </c>
      <c r="N731" s="57">
        <v>438</v>
      </c>
      <c r="O731" s="57">
        <v>258</v>
      </c>
      <c r="P731" s="57">
        <v>63</v>
      </c>
      <c r="Q731" s="57">
        <v>150</v>
      </c>
      <c r="R731" s="57">
        <v>259</v>
      </c>
      <c r="S731" s="57">
        <v>421</v>
      </c>
      <c r="T731" s="57">
        <v>538</v>
      </c>
      <c r="U731" s="57">
        <v>171</v>
      </c>
      <c r="V731" s="57">
        <v>55</v>
      </c>
      <c r="W731" s="57">
        <v>134</v>
      </c>
      <c r="AA731" s="57">
        <v>10358</v>
      </c>
      <c r="AB731" s="57">
        <v>5752</v>
      </c>
      <c r="AC731" s="57">
        <v>261</v>
      </c>
      <c r="AD731" s="57">
        <v>3</v>
      </c>
      <c r="AE731" s="57">
        <v>1222</v>
      </c>
      <c r="AF731" s="57">
        <v>166</v>
      </c>
      <c r="AG731" s="57">
        <v>58</v>
      </c>
      <c r="AH731" s="57">
        <v>167</v>
      </c>
      <c r="AI731" s="57">
        <v>170</v>
      </c>
      <c r="AJ731" s="57">
        <v>390</v>
      </c>
      <c r="AK731" s="57">
        <v>271</v>
      </c>
      <c r="AL731" s="57">
        <v>78</v>
      </c>
      <c r="AM731" s="57">
        <v>108</v>
      </c>
      <c r="AN731" s="57">
        <v>322</v>
      </c>
      <c r="AO731" s="57">
        <v>498</v>
      </c>
      <c r="AP731" s="57">
        <v>558</v>
      </c>
      <c r="AQ731" s="57">
        <v>165</v>
      </c>
      <c r="AR731" s="57">
        <v>45</v>
      </c>
      <c r="AS731" s="57">
        <v>124</v>
      </c>
    </row>
    <row r="732" spans="1:45" hidden="1" x14ac:dyDescent="0.25">
      <c r="B732" s="57" t="s">
        <v>1220</v>
      </c>
      <c r="C732" s="57" t="s">
        <v>1235</v>
      </c>
      <c r="D732" s="57" t="s">
        <v>1236</v>
      </c>
      <c r="E732" s="57">
        <f t="shared" si="71"/>
        <v>14940</v>
      </c>
      <c r="F732" s="57">
        <v>9828</v>
      </c>
      <c r="G732" s="57">
        <v>444</v>
      </c>
      <c r="H732" s="57">
        <v>6</v>
      </c>
      <c r="I732" s="57">
        <v>2443</v>
      </c>
      <c r="J732" s="57">
        <v>154</v>
      </c>
      <c r="K732" s="57">
        <v>70</v>
      </c>
      <c r="L732" s="57">
        <v>223</v>
      </c>
      <c r="M732" s="57">
        <v>156</v>
      </c>
      <c r="N732" s="57">
        <v>207</v>
      </c>
      <c r="O732" s="57">
        <v>68</v>
      </c>
      <c r="P732" s="57">
        <v>48</v>
      </c>
      <c r="Q732" s="57">
        <v>138</v>
      </c>
      <c r="R732" s="57">
        <v>191</v>
      </c>
      <c r="S732" s="57">
        <v>331</v>
      </c>
      <c r="T732" s="57">
        <v>373</v>
      </c>
      <c r="U732" s="57">
        <v>124</v>
      </c>
      <c r="V732" s="57">
        <v>34</v>
      </c>
      <c r="W732" s="57">
        <v>102</v>
      </c>
      <c r="AA732" s="57">
        <v>11445</v>
      </c>
      <c r="AB732" s="57">
        <v>6643</v>
      </c>
      <c r="AC732" s="57">
        <v>270</v>
      </c>
      <c r="AD732" s="57">
        <v>5</v>
      </c>
      <c r="AE732" s="57">
        <v>1871</v>
      </c>
      <c r="AF732" s="57">
        <v>160</v>
      </c>
      <c r="AG732" s="57">
        <v>71</v>
      </c>
      <c r="AH732" s="57">
        <v>188</v>
      </c>
      <c r="AI732" s="57">
        <v>164</v>
      </c>
      <c r="AJ732" s="57">
        <v>228</v>
      </c>
      <c r="AK732" s="57">
        <v>123</v>
      </c>
      <c r="AL732" s="57">
        <v>94</v>
      </c>
      <c r="AM732" s="57">
        <v>103</v>
      </c>
      <c r="AN732" s="57">
        <v>290</v>
      </c>
      <c r="AO732" s="57">
        <v>469</v>
      </c>
      <c r="AP732" s="57">
        <v>444</v>
      </c>
      <c r="AQ732" s="57">
        <v>181</v>
      </c>
      <c r="AR732" s="57">
        <v>26</v>
      </c>
      <c r="AS732" s="57">
        <v>115</v>
      </c>
    </row>
    <row r="733" spans="1:45" hidden="1" x14ac:dyDescent="0.25">
      <c r="B733" s="57" t="s">
        <v>1220</v>
      </c>
      <c r="C733" s="57" t="s">
        <v>1237</v>
      </c>
      <c r="D733" s="57" t="s">
        <v>1238</v>
      </c>
      <c r="E733" s="57">
        <f t="shared" si="71"/>
        <v>16331</v>
      </c>
      <c r="F733" s="57">
        <v>7052</v>
      </c>
      <c r="G733" s="57">
        <v>322</v>
      </c>
      <c r="H733" s="57">
        <v>8</v>
      </c>
      <c r="I733" s="57">
        <v>3115</v>
      </c>
      <c r="J733" s="57">
        <v>378</v>
      </c>
      <c r="K733" s="57">
        <v>165</v>
      </c>
      <c r="L733" s="57">
        <v>195</v>
      </c>
      <c r="M733" s="57">
        <v>279</v>
      </c>
      <c r="N733" s="57">
        <v>247</v>
      </c>
      <c r="O733" s="57">
        <v>179</v>
      </c>
      <c r="P733" s="57">
        <v>75</v>
      </c>
      <c r="Q733" s="57">
        <v>259</v>
      </c>
      <c r="R733" s="57">
        <v>566</v>
      </c>
      <c r="S733" s="57">
        <v>1399</v>
      </c>
      <c r="T733" s="57">
        <v>961</v>
      </c>
      <c r="U733" s="57">
        <v>513</v>
      </c>
      <c r="V733" s="57">
        <v>273</v>
      </c>
      <c r="W733" s="57">
        <v>345</v>
      </c>
      <c r="AA733" s="57">
        <v>18921</v>
      </c>
      <c r="AB733" s="57">
        <v>8631</v>
      </c>
      <c r="AC733" s="57">
        <v>352</v>
      </c>
      <c r="AD733" s="57">
        <v>10</v>
      </c>
      <c r="AE733" s="57">
        <v>2869</v>
      </c>
      <c r="AF733" s="57">
        <v>426</v>
      </c>
      <c r="AG733" s="57">
        <v>195</v>
      </c>
      <c r="AH733" s="57">
        <v>193</v>
      </c>
      <c r="AI733" s="57">
        <v>301</v>
      </c>
      <c r="AJ733" s="57">
        <v>459</v>
      </c>
      <c r="AK733" s="57">
        <v>222</v>
      </c>
      <c r="AL733" s="57">
        <v>137</v>
      </c>
      <c r="AM733" s="57">
        <v>237</v>
      </c>
      <c r="AN733" s="57">
        <v>685</v>
      </c>
      <c r="AO733" s="57">
        <v>1726</v>
      </c>
      <c r="AP733" s="57">
        <v>1183</v>
      </c>
      <c r="AQ733" s="57">
        <v>660</v>
      </c>
      <c r="AR733" s="57">
        <v>272</v>
      </c>
      <c r="AS733" s="57">
        <v>363</v>
      </c>
    </row>
    <row r="734" spans="1:45" hidden="1" x14ac:dyDescent="0.25">
      <c r="B734" s="57" t="s">
        <v>1220</v>
      </c>
      <c r="C734" s="57" t="s">
        <v>1239</v>
      </c>
      <c r="D734" s="57" t="s">
        <v>1240</v>
      </c>
      <c r="E734" s="57">
        <f t="shared" si="71"/>
        <v>16132</v>
      </c>
      <c r="F734" s="57">
        <v>7280</v>
      </c>
      <c r="G734" s="57">
        <v>299</v>
      </c>
      <c r="H734" s="57">
        <v>16</v>
      </c>
      <c r="I734" s="57">
        <v>2968</v>
      </c>
      <c r="J734" s="57">
        <v>411</v>
      </c>
      <c r="K734" s="57">
        <v>151</v>
      </c>
      <c r="L734" s="57">
        <v>185</v>
      </c>
      <c r="M734" s="57">
        <v>301</v>
      </c>
      <c r="N734" s="57">
        <v>323</v>
      </c>
      <c r="O734" s="57">
        <v>527</v>
      </c>
      <c r="P734" s="57">
        <v>72</v>
      </c>
      <c r="Q734" s="57">
        <v>146</v>
      </c>
      <c r="R734" s="57">
        <v>737</v>
      </c>
      <c r="S734" s="57">
        <v>1270</v>
      </c>
      <c r="T734" s="57">
        <v>624</v>
      </c>
      <c r="U734" s="57">
        <v>292</v>
      </c>
      <c r="V734" s="57">
        <v>192</v>
      </c>
      <c r="W734" s="57">
        <v>338</v>
      </c>
      <c r="AA734" s="57">
        <v>14609</v>
      </c>
      <c r="AB734" s="57">
        <v>7259</v>
      </c>
      <c r="AC734" s="57">
        <v>314</v>
      </c>
      <c r="AD734" s="57">
        <v>10</v>
      </c>
      <c r="AE734" s="57">
        <v>2162</v>
      </c>
      <c r="AF734" s="57">
        <v>375</v>
      </c>
      <c r="AG734" s="57">
        <v>130</v>
      </c>
      <c r="AH734" s="57">
        <v>148</v>
      </c>
      <c r="AI734" s="57">
        <v>270</v>
      </c>
      <c r="AJ734" s="57">
        <v>323</v>
      </c>
      <c r="AK734" s="57">
        <v>475</v>
      </c>
      <c r="AL734" s="57">
        <v>65</v>
      </c>
      <c r="AM734" s="57">
        <v>134</v>
      </c>
      <c r="AN734" s="57">
        <v>603</v>
      </c>
      <c r="AO734" s="57">
        <v>1091</v>
      </c>
      <c r="AP734" s="57">
        <v>538</v>
      </c>
      <c r="AQ734" s="57">
        <v>272</v>
      </c>
      <c r="AR734" s="57">
        <v>169</v>
      </c>
      <c r="AS734" s="57">
        <v>271</v>
      </c>
    </row>
    <row r="735" spans="1:45" hidden="1" x14ac:dyDescent="0.25">
      <c r="B735" s="57" t="s">
        <v>1220</v>
      </c>
      <c r="C735" s="57" t="s">
        <v>1241</v>
      </c>
      <c r="D735" s="57" t="s">
        <v>1242</v>
      </c>
      <c r="E735" s="57">
        <f t="shared" si="71"/>
        <v>16556</v>
      </c>
      <c r="F735" s="57">
        <v>8282</v>
      </c>
      <c r="G735" s="57">
        <v>401</v>
      </c>
      <c r="H735" s="57">
        <v>6</v>
      </c>
      <c r="I735" s="57">
        <v>3200</v>
      </c>
      <c r="J735" s="57">
        <v>245</v>
      </c>
      <c r="K735" s="57">
        <v>129</v>
      </c>
      <c r="L735" s="57">
        <v>240</v>
      </c>
      <c r="M735" s="57">
        <v>252</v>
      </c>
      <c r="N735" s="57">
        <v>340</v>
      </c>
      <c r="O735" s="57">
        <v>125</v>
      </c>
      <c r="P735" s="57">
        <v>43</v>
      </c>
      <c r="Q735" s="57">
        <v>244</v>
      </c>
      <c r="R735" s="57">
        <v>437</v>
      </c>
      <c r="S735" s="57">
        <v>1000</v>
      </c>
      <c r="T735" s="57">
        <v>796</v>
      </c>
      <c r="U735" s="57">
        <v>310</v>
      </c>
      <c r="V735" s="57">
        <v>239</v>
      </c>
      <c r="W735" s="57">
        <v>267</v>
      </c>
      <c r="AA735" s="57">
        <v>14729</v>
      </c>
      <c r="AB735" s="57">
        <v>7244</v>
      </c>
      <c r="AC735" s="57">
        <v>324</v>
      </c>
      <c r="AD735" s="57">
        <v>9</v>
      </c>
      <c r="AE735" s="57">
        <v>2541</v>
      </c>
      <c r="AF735" s="57">
        <v>233</v>
      </c>
      <c r="AG735" s="57">
        <v>104</v>
      </c>
      <c r="AH735" s="57">
        <v>213</v>
      </c>
      <c r="AI735" s="57">
        <v>229</v>
      </c>
      <c r="AJ735" s="57">
        <v>372</v>
      </c>
      <c r="AK735" s="57">
        <v>183</v>
      </c>
      <c r="AL735" s="57">
        <v>73</v>
      </c>
      <c r="AM735" s="57">
        <v>254</v>
      </c>
      <c r="AN735" s="57">
        <v>473</v>
      </c>
      <c r="AO735" s="57">
        <v>942</v>
      </c>
      <c r="AP735" s="57">
        <v>775</v>
      </c>
      <c r="AQ735" s="57">
        <v>337</v>
      </c>
      <c r="AR735" s="57">
        <v>209</v>
      </c>
      <c r="AS735" s="57">
        <v>214</v>
      </c>
    </row>
    <row r="736" spans="1:45" hidden="1" x14ac:dyDescent="0.25">
      <c r="B736" s="57" t="s">
        <v>1220</v>
      </c>
      <c r="C736" s="57" t="s">
        <v>1243</v>
      </c>
      <c r="D736" s="57" t="s">
        <v>1244</v>
      </c>
      <c r="E736" s="57">
        <f t="shared" si="71"/>
        <v>14160</v>
      </c>
      <c r="F736" s="57">
        <v>9083</v>
      </c>
      <c r="G736" s="57">
        <v>439</v>
      </c>
      <c r="H736" s="57">
        <v>10</v>
      </c>
      <c r="I736" s="57">
        <v>1973</v>
      </c>
      <c r="J736" s="57">
        <v>177</v>
      </c>
      <c r="K736" s="57">
        <v>74</v>
      </c>
      <c r="L736" s="57">
        <v>187</v>
      </c>
      <c r="M736" s="57">
        <v>208</v>
      </c>
      <c r="N736" s="57">
        <v>180</v>
      </c>
      <c r="O736" s="57">
        <v>76</v>
      </c>
      <c r="P736" s="57">
        <v>40</v>
      </c>
      <c r="Q736" s="57">
        <v>122</v>
      </c>
      <c r="R736" s="57">
        <v>240</v>
      </c>
      <c r="S736" s="57">
        <v>432</v>
      </c>
      <c r="T736" s="57">
        <v>537</v>
      </c>
      <c r="U736" s="57">
        <v>168</v>
      </c>
      <c r="V736" s="57">
        <v>77</v>
      </c>
      <c r="W736" s="57">
        <v>137</v>
      </c>
      <c r="AA736" s="57">
        <v>9457</v>
      </c>
      <c r="AB736" s="57">
        <v>5316</v>
      </c>
      <c r="AC736" s="57">
        <v>247</v>
      </c>
      <c r="AD736" s="57">
        <v>11</v>
      </c>
      <c r="AE736" s="57">
        <v>1163</v>
      </c>
      <c r="AF736" s="57">
        <v>166</v>
      </c>
      <c r="AG736" s="57">
        <v>71</v>
      </c>
      <c r="AH736" s="57">
        <v>121</v>
      </c>
      <c r="AI736" s="57">
        <v>183</v>
      </c>
      <c r="AJ736" s="57">
        <v>210</v>
      </c>
      <c r="AK736" s="57">
        <v>110</v>
      </c>
      <c r="AL736" s="57">
        <v>79</v>
      </c>
      <c r="AM736" s="57">
        <v>70</v>
      </c>
      <c r="AN736" s="57">
        <v>278</v>
      </c>
      <c r="AO736" s="57">
        <v>525</v>
      </c>
      <c r="AP736" s="57">
        <v>548</v>
      </c>
      <c r="AQ736" s="57">
        <v>191</v>
      </c>
      <c r="AR736" s="57">
        <v>44</v>
      </c>
      <c r="AS736" s="57">
        <v>124</v>
      </c>
    </row>
    <row r="737" spans="1:45" hidden="1" x14ac:dyDescent="0.25">
      <c r="B737" s="57" t="s">
        <v>1220</v>
      </c>
      <c r="C737" s="57" t="s">
        <v>1245</v>
      </c>
      <c r="D737" s="57" t="s">
        <v>1246</v>
      </c>
      <c r="E737" s="57">
        <f t="shared" si="71"/>
        <v>16256</v>
      </c>
      <c r="F737" s="57">
        <v>9283</v>
      </c>
      <c r="G737" s="57">
        <v>373</v>
      </c>
      <c r="H737" s="57">
        <v>2</v>
      </c>
      <c r="I737" s="57">
        <v>2630</v>
      </c>
      <c r="J737" s="57">
        <v>153</v>
      </c>
      <c r="K737" s="57">
        <v>107</v>
      </c>
      <c r="L737" s="57">
        <v>199</v>
      </c>
      <c r="M737" s="57">
        <v>233</v>
      </c>
      <c r="N737" s="57">
        <v>318</v>
      </c>
      <c r="O737" s="57">
        <v>822</v>
      </c>
      <c r="P737" s="57">
        <v>61</v>
      </c>
      <c r="Q737" s="57">
        <v>195</v>
      </c>
      <c r="R737" s="57">
        <v>401</v>
      </c>
      <c r="S737" s="57">
        <v>520</v>
      </c>
      <c r="T737" s="57">
        <v>464</v>
      </c>
      <c r="U737" s="57">
        <v>245</v>
      </c>
      <c r="V737" s="57">
        <v>65</v>
      </c>
      <c r="W737" s="57">
        <v>185</v>
      </c>
      <c r="AA737" s="57">
        <v>12378</v>
      </c>
      <c r="AB737" s="57">
        <v>6292</v>
      </c>
      <c r="AC737" s="57">
        <v>229</v>
      </c>
      <c r="AD737" s="57">
        <v>4</v>
      </c>
      <c r="AE737" s="57">
        <v>1540</v>
      </c>
      <c r="AF737" s="57">
        <v>190</v>
      </c>
      <c r="AG737" s="57">
        <v>99</v>
      </c>
      <c r="AH737" s="57">
        <v>182</v>
      </c>
      <c r="AI737" s="57">
        <v>208</v>
      </c>
      <c r="AJ737" s="57">
        <v>379</v>
      </c>
      <c r="AK737" s="57">
        <v>824</v>
      </c>
      <c r="AL737" s="57">
        <v>100</v>
      </c>
      <c r="AM737" s="57">
        <v>130</v>
      </c>
      <c r="AN737" s="57">
        <v>430</v>
      </c>
      <c r="AO737" s="57">
        <v>598</v>
      </c>
      <c r="AP737" s="57">
        <v>622</v>
      </c>
      <c r="AQ737" s="57">
        <v>307</v>
      </c>
      <c r="AR737" s="57">
        <v>96</v>
      </c>
      <c r="AS737" s="57">
        <v>148</v>
      </c>
    </row>
    <row r="738" spans="1:45" hidden="1" x14ac:dyDescent="0.25">
      <c r="B738" s="57" t="s">
        <v>1220</v>
      </c>
      <c r="C738" s="57" t="s">
        <v>1247</v>
      </c>
      <c r="D738" s="57" t="s">
        <v>1248</v>
      </c>
      <c r="E738" s="57">
        <f t="shared" si="71"/>
        <v>14842</v>
      </c>
      <c r="F738" s="57">
        <v>10076</v>
      </c>
      <c r="G738" s="57">
        <v>397</v>
      </c>
      <c r="H738" s="57">
        <v>2</v>
      </c>
      <c r="I738" s="57">
        <v>2540</v>
      </c>
      <c r="J738" s="57">
        <v>83</v>
      </c>
      <c r="K738" s="57">
        <v>56</v>
      </c>
      <c r="L738" s="57">
        <v>177</v>
      </c>
      <c r="M738" s="57">
        <v>172</v>
      </c>
      <c r="N738" s="57">
        <v>243</v>
      </c>
      <c r="O738" s="57">
        <v>100</v>
      </c>
      <c r="P738" s="57">
        <v>17</v>
      </c>
      <c r="Q738" s="57">
        <v>178</v>
      </c>
      <c r="R738" s="57">
        <v>280</v>
      </c>
      <c r="S738" s="57">
        <v>169</v>
      </c>
      <c r="T738" s="57">
        <v>109</v>
      </c>
      <c r="U738" s="57">
        <v>62</v>
      </c>
      <c r="V738" s="57">
        <v>50</v>
      </c>
      <c r="W738" s="57">
        <v>131</v>
      </c>
      <c r="AA738" s="57">
        <v>14453</v>
      </c>
      <c r="AB738" s="57">
        <v>9034</v>
      </c>
      <c r="AC738" s="57">
        <v>316</v>
      </c>
      <c r="AD738" s="57">
        <v>4</v>
      </c>
      <c r="AE738" s="57">
        <v>2227</v>
      </c>
      <c r="AF738" s="57">
        <v>109</v>
      </c>
      <c r="AG738" s="57">
        <v>80</v>
      </c>
      <c r="AH738" s="57">
        <v>174</v>
      </c>
      <c r="AI738" s="57">
        <v>201</v>
      </c>
      <c r="AJ738" s="57">
        <v>387</v>
      </c>
      <c r="AK738" s="57">
        <v>159</v>
      </c>
      <c r="AL738" s="57">
        <v>72</v>
      </c>
      <c r="AM738" s="57">
        <v>146</v>
      </c>
      <c r="AN738" s="57">
        <v>403</v>
      </c>
      <c r="AO738" s="57">
        <v>406</v>
      </c>
      <c r="AP738" s="57">
        <v>338</v>
      </c>
      <c r="AQ738" s="57">
        <v>114</v>
      </c>
      <c r="AR738" s="57">
        <v>94</v>
      </c>
      <c r="AS738" s="57">
        <v>189</v>
      </c>
    </row>
    <row r="739" spans="1:45" hidden="1" x14ac:dyDescent="0.25">
      <c r="B739" s="57" t="s">
        <v>1220</v>
      </c>
      <c r="C739" s="57" t="s">
        <v>1249</v>
      </c>
      <c r="D739" s="57" t="s">
        <v>1250</v>
      </c>
      <c r="E739" s="57">
        <f t="shared" si="71"/>
        <v>16239</v>
      </c>
      <c r="F739" s="57">
        <v>5260</v>
      </c>
      <c r="G739" s="57">
        <v>429</v>
      </c>
      <c r="H739" s="57">
        <v>7</v>
      </c>
      <c r="I739" s="57">
        <v>1980</v>
      </c>
      <c r="J739" s="57">
        <v>252</v>
      </c>
      <c r="K739" s="57">
        <v>85</v>
      </c>
      <c r="L739" s="57">
        <v>214</v>
      </c>
      <c r="M739" s="57">
        <v>285</v>
      </c>
      <c r="N739" s="57">
        <v>1504</v>
      </c>
      <c r="O739" s="57">
        <v>1496</v>
      </c>
      <c r="P739" s="57">
        <v>294</v>
      </c>
      <c r="Q739" s="57">
        <v>234</v>
      </c>
      <c r="R739" s="57">
        <v>1176</v>
      </c>
      <c r="S739" s="57">
        <v>1123</v>
      </c>
      <c r="T739" s="57">
        <v>849</v>
      </c>
      <c r="U739" s="57">
        <v>565</v>
      </c>
      <c r="V739" s="57">
        <v>202</v>
      </c>
      <c r="W739" s="57">
        <v>284</v>
      </c>
      <c r="AA739" s="57">
        <v>20032</v>
      </c>
      <c r="AB739" s="57">
        <v>6860</v>
      </c>
      <c r="AC739" s="57">
        <v>477</v>
      </c>
      <c r="AD739" s="57">
        <v>7</v>
      </c>
      <c r="AE739" s="57">
        <v>2024</v>
      </c>
      <c r="AF739" s="57">
        <v>294</v>
      </c>
      <c r="AG739" s="57">
        <v>110</v>
      </c>
      <c r="AH739" s="57">
        <v>231</v>
      </c>
      <c r="AI739" s="57">
        <v>315</v>
      </c>
      <c r="AJ739" s="57">
        <v>1693</v>
      </c>
      <c r="AK739" s="57">
        <v>1477</v>
      </c>
      <c r="AL739" s="57">
        <v>301</v>
      </c>
      <c r="AM739" s="57">
        <v>294</v>
      </c>
      <c r="AN739" s="57">
        <v>1761</v>
      </c>
      <c r="AO739" s="57">
        <v>1784</v>
      </c>
      <c r="AP739" s="57">
        <v>1269</v>
      </c>
      <c r="AQ739" s="57">
        <v>579</v>
      </c>
      <c r="AR739" s="57">
        <v>223</v>
      </c>
      <c r="AS739" s="57">
        <v>333</v>
      </c>
    </row>
    <row r="740" spans="1:45" hidden="1" x14ac:dyDescent="0.25">
      <c r="B740" s="57" t="s">
        <v>1220</v>
      </c>
      <c r="C740" s="57" t="s">
        <v>1251</v>
      </c>
      <c r="D740" s="57" t="s">
        <v>1252</v>
      </c>
      <c r="E740" s="57">
        <f t="shared" si="71"/>
        <v>15247</v>
      </c>
      <c r="F740" s="57">
        <v>10329</v>
      </c>
      <c r="G740" s="57">
        <v>363</v>
      </c>
      <c r="H740" s="57">
        <v>25</v>
      </c>
      <c r="I740" s="57">
        <v>1822</v>
      </c>
      <c r="J740" s="57">
        <v>191</v>
      </c>
      <c r="K740" s="57">
        <v>83</v>
      </c>
      <c r="L740" s="57">
        <v>171</v>
      </c>
      <c r="M740" s="57">
        <v>173</v>
      </c>
      <c r="N740" s="57">
        <v>278</v>
      </c>
      <c r="O740" s="57">
        <v>242</v>
      </c>
      <c r="P740" s="57">
        <v>40</v>
      </c>
      <c r="Q740" s="57">
        <v>105</v>
      </c>
      <c r="R740" s="57">
        <v>219</v>
      </c>
      <c r="S740" s="57">
        <v>426</v>
      </c>
      <c r="T740" s="57">
        <v>444</v>
      </c>
      <c r="U740" s="57">
        <v>195</v>
      </c>
      <c r="V740" s="57">
        <v>36</v>
      </c>
      <c r="W740" s="57">
        <v>105</v>
      </c>
      <c r="AA740" s="57">
        <v>10938</v>
      </c>
      <c r="AB740" s="57">
        <v>6887</v>
      </c>
      <c r="AC740" s="57">
        <v>258</v>
      </c>
      <c r="AD740" s="57">
        <v>10</v>
      </c>
      <c r="AE740" s="57">
        <v>1070</v>
      </c>
      <c r="AF740" s="57">
        <v>148</v>
      </c>
      <c r="AG740" s="57">
        <v>67</v>
      </c>
      <c r="AH740" s="57">
        <v>119</v>
      </c>
      <c r="AI740" s="57">
        <v>132</v>
      </c>
      <c r="AJ740" s="57">
        <v>256</v>
      </c>
      <c r="AK740" s="57">
        <v>215</v>
      </c>
      <c r="AL740" s="57">
        <v>32</v>
      </c>
      <c r="AM740" s="57">
        <v>93</v>
      </c>
      <c r="AN740" s="57">
        <v>269</v>
      </c>
      <c r="AO740" s="57">
        <v>683</v>
      </c>
      <c r="AP740" s="57">
        <v>423</v>
      </c>
      <c r="AQ740" s="57">
        <v>165</v>
      </c>
      <c r="AR740" s="57">
        <v>24</v>
      </c>
      <c r="AS740" s="57">
        <v>87</v>
      </c>
    </row>
    <row r="741" spans="1:45" hidden="1" x14ac:dyDescent="0.25">
      <c r="B741" s="57" t="s">
        <v>1220</v>
      </c>
      <c r="C741" s="57" t="s">
        <v>1253</v>
      </c>
      <c r="D741" s="57" t="s">
        <v>1254</v>
      </c>
      <c r="E741" s="57">
        <f t="shared" si="71"/>
        <v>16402</v>
      </c>
      <c r="F741" s="57">
        <v>7493</v>
      </c>
      <c r="G741" s="57">
        <v>347</v>
      </c>
      <c r="H741" s="57">
        <v>6</v>
      </c>
      <c r="I741" s="57">
        <v>3355</v>
      </c>
      <c r="J741" s="57">
        <v>272</v>
      </c>
      <c r="K741" s="57">
        <v>117</v>
      </c>
      <c r="L741" s="57">
        <v>183</v>
      </c>
      <c r="M741" s="57">
        <v>275</v>
      </c>
      <c r="N741" s="57">
        <v>388</v>
      </c>
      <c r="O741" s="57">
        <v>1244</v>
      </c>
      <c r="P741" s="57">
        <v>47</v>
      </c>
      <c r="Q741" s="57">
        <v>195</v>
      </c>
      <c r="R741" s="57">
        <v>536</v>
      </c>
      <c r="S741" s="57">
        <v>657</v>
      </c>
      <c r="T741" s="57">
        <v>499</v>
      </c>
      <c r="U741" s="57">
        <v>284</v>
      </c>
      <c r="V741" s="57">
        <v>219</v>
      </c>
      <c r="W741" s="57">
        <v>285</v>
      </c>
      <c r="AA741" s="57">
        <v>11331</v>
      </c>
      <c r="AB741" s="57">
        <v>5072</v>
      </c>
      <c r="AC741" s="57">
        <v>242</v>
      </c>
      <c r="AD741" s="57">
        <v>5</v>
      </c>
      <c r="AE741" s="57">
        <v>1693</v>
      </c>
      <c r="AF741" s="57">
        <v>245</v>
      </c>
      <c r="AG741" s="57">
        <v>96</v>
      </c>
      <c r="AH741" s="57">
        <v>151</v>
      </c>
      <c r="AI741" s="57">
        <v>193</v>
      </c>
      <c r="AJ741" s="57">
        <v>267</v>
      </c>
      <c r="AK741" s="57">
        <v>1018</v>
      </c>
      <c r="AL741" s="57">
        <v>34</v>
      </c>
      <c r="AM741" s="57">
        <v>111</v>
      </c>
      <c r="AN741" s="57">
        <v>490</v>
      </c>
      <c r="AO741" s="57">
        <v>647</v>
      </c>
      <c r="AP741" s="57">
        <v>424</v>
      </c>
      <c r="AQ741" s="57">
        <v>254</v>
      </c>
      <c r="AR741" s="57">
        <v>175</v>
      </c>
      <c r="AS741" s="57">
        <v>214</v>
      </c>
    </row>
    <row r="742" spans="1:45" hidden="1" x14ac:dyDescent="0.25">
      <c r="B742" s="57" t="s">
        <v>1220</v>
      </c>
      <c r="C742" s="57" t="s">
        <v>1255</v>
      </c>
      <c r="D742" s="57" t="s">
        <v>1256</v>
      </c>
      <c r="E742" s="57">
        <f t="shared" si="71"/>
        <v>14742</v>
      </c>
      <c r="F742" s="57">
        <v>8458</v>
      </c>
      <c r="G742" s="57">
        <v>365</v>
      </c>
      <c r="H742" s="57">
        <v>3</v>
      </c>
      <c r="I742" s="57">
        <v>2547</v>
      </c>
      <c r="J742" s="57">
        <v>213</v>
      </c>
      <c r="K742" s="57">
        <v>87</v>
      </c>
      <c r="L742" s="57">
        <v>185</v>
      </c>
      <c r="M742" s="57">
        <v>245</v>
      </c>
      <c r="N742" s="57">
        <v>265</v>
      </c>
      <c r="O742" s="57">
        <v>231</v>
      </c>
      <c r="P742" s="57">
        <v>47</v>
      </c>
      <c r="Q742" s="57">
        <v>159</v>
      </c>
      <c r="R742" s="57">
        <v>447</v>
      </c>
      <c r="S742" s="57">
        <v>561</v>
      </c>
      <c r="T742" s="57">
        <v>355</v>
      </c>
      <c r="U742" s="57">
        <v>194</v>
      </c>
      <c r="V742" s="57">
        <v>122</v>
      </c>
      <c r="W742" s="57">
        <v>258</v>
      </c>
      <c r="AA742" s="57">
        <v>10256</v>
      </c>
      <c r="AB742" s="57">
        <v>5890</v>
      </c>
      <c r="AC742" s="57">
        <v>265</v>
      </c>
      <c r="AD742" s="57">
        <v>1</v>
      </c>
      <c r="AE742" s="57">
        <v>1406</v>
      </c>
      <c r="AF742" s="57">
        <v>178</v>
      </c>
      <c r="AG742" s="57">
        <v>77</v>
      </c>
      <c r="AH742" s="57">
        <v>152</v>
      </c>
      <c r="AI742" s="57">
        <v>170</v>
      </c>
      <c r="AJ742" s="57">
        <v>191</v>
      </c>
      <c r="AK742" s="57">
        <v>188</v>
      </c>
      <c r="AL742" s="57">
        <v>38</v>
      </c>
      <c r="AM742" s="57">
        <v>104</v>
      </c>
      <c r="AN742" s="57">
        <v>330</v>
      </c>
      <c r="AO742" s="57">
        <v>509</v>
      </c>
      <c r="AP742" s="57">
        <v>302</v>
      </c>
      <c r="AQ742" s="57">
        <v>179</v>
      </c>
      <c r="AR742" s="57">
        <v>96</v>
      </c>
      <c r="AS742" s="57">
        <v>180</v>
      </c>
    </row>
    <row r="743" spans="1:45" hidden="1" x14ac:dyDescent="0.25">
      <c r="A743" s="57" t="s">
        <v>1259</v>
      </c>
      <c r="B743" s="57" t="s">
        <v>1259</v>
      </c>
      <c r="C743" s="57" t="s">
        <v>1257</v>
      </c>
      <c r="D743" s="57" t="s">
        <v>1258</v>
      </c>
      <c r="E743" s="57">
        <f t="shared" si="71"/>
        <v>11250</v>
      </c>
      <c r="F743" s="57">
        <v>4204</v>
      </c>
      <c r="G743" s="57">
        <v>182</v>
      </c>
      <c r="H743" s="57">
        <v>4</v>
      </c>
      <c r="I743" s="57">
        <v>2881</v>
      </c>
      <c r="J743" s="57">
        <v>26</v>
      </c>
      <c r="K743" s="57">
        <v>28</v>
      </c>
      <c r="L743" s="57">
        <v>197</v>
      </c>
      <c r="M743" s="57">
        <v>139</v>
      </c>
      <c r="N743" s="57">
        <v>722</v>
      </c>
      <c r="O743" s="57">
        <v>165</v>
      </c>
      <c r="P743" s="57">
        <v>77</v>
      </c>
      <c r="Q743" s="57">
        <v>303</v>
      </c>
      <c r="R743" s="57">
        <v>763</v>
      </c>
      <c r="S743" s="57">
        <v>268</v>
      </c>
      <c r="T743" s="57">
        <v>56</v>
      </c>
      <c r="U743" s="57">
        <v>56</v>
      </c>
      <c r="V743" s="57">
        <v>746</v>
      </c>
      <c r="W743" s="57">
        <v>433</v>
      </c>
      <c r="AA743" s="57">
        <v>10090</v>
      </c>
      <c r="AB743" s="57">
        <v>3982</v>
      </c>
      <c r="AC743" s="57">
        <v>225</v>
      </c>
      <c r="AD743" s="57">
        <v>3</v>
      </c>
      <c r="AE743" s="57">
        <v>2349</v>
      </c>
      <c r="AF743" s="57">
        <v>36</v>
      </c>
      <c r="AG743" s="57">
        <v>32</v>
      </c>
      <c r="AH743" s="57">
        <v>175</v>
      </c>
      <c r="AI743" s="57">
        <v>135</v>
      </c>
      <c r="AJ743" s="57">
        <v>523</v>
      </c>
      <c r="AK743" s="57">
        <v>147</v>
      </c>
      <c r="AL743" s="57">
        <v>80</v>
      </c>
      <c r="AM743" s="57">
        <v>190</v>
      </c>
      <c r="AN743" s="57">
        <v>680</v>
      </c>
      <c r="AO743" s="57">
        <v>339</v>
      </c>
      <c r="AP743" s="57">
        <v>124</v>
      </c>
      <c r="AQ743" s="57">
        <v>68</v>
      </c>
      <c r="AR743" s="57">
        <v>612</v>
      </c>
      <c r="AS743" s="57">
        <v>390</v>
      </c>
    </row>
    <row r="744" spans="1:45" hidden="1" x14ac:dyDescent="0.25">
      <c r="B744" s="57" t="s">
        <v>1259</v>
      </c>
      <c r="C744" s="57" t="s">
        <v>1260</v>
      </c>
      <c r="D744" s="57" t="s">
        <v>1261</v>
      </c>
      <c r="E744" s="57">
        <f t="shared" si="71"/>
        <v>10300</v>
      </c>
      <c r="F744" s="57">
        <v>3807</v>
      </c>
      <c r="G744" s="57">
        <v>250</v>
      </c>
      <c r="H744" s="57">
        <v>2</v>
      </c>
      <c r="I744" s="57">
        <v>3037</v>
      </c>
      <c r="J744" s="57">
        <v>93</v>
      </c>
      <c r="K744" s="57">
        <v>65</v>
      </c>
      <c r="L744" s="57">
        <v>202</v>
      </c>
      <c r="M744" s="57">
        <v>227</v>
      </c>
      <c r="N744" s="57">
        <v>250</v>
      </c>
      <c r="O744" s="57">
        <v>78</v>
      </c>
      <c r="P744" s="57">
        <v>152</v>
      </c>
      <c r="Q744" s="57">
        <v>276</v>
      </c>
      <c r="R744" s="57">
        <v>465</v>
      </c>
      <c r="S744" s="57">
        <v>287</v>
      </c>
      <c r="T744" s="57">
        <v>118</v>
      </c>
      <c r="U744" s="57">
        <v>103</v>
      </c>
      <c r="V744" s="57">
        <v>533</v>
      </c>
      <c r="W744" s="57">
        <v>355</v>
      </c>
      <c r="AA744" s="57">
        <v>8215</v>
      </c>
      <c r="AB744" s="57">
        <v>3221</v>
      </c>
      <c r="AC744" s="57">
        <v>194</v>
      </c>
      <c r="AD744" s="57">
        <v>1</v>
      </c>
      <c r="AE744" s="57">
        <v>1912</v>
      </c>
      <c r="AF744" s="57">
        <v>100</v>
      </c>
      <c r="AG744" s="57">
        <v>69</v>
      </c>
      <c r="AH744" s="57">
        <v>163</v>
      </c>
      <c r="AI744" s="57">
        <v>176</v>
      </c>
      <c r="AJ744" s="57">
        <v>229</v>
      </c>
      <c r="AK744" s="57">
        <v>81</v>
      </c>
      <c r="AL744" s="57">
        <v>146</v>
      </c>
      <c r="AM744" s="57">
        <v>158</v>
      </c>
      <c r="AN744" s="57">
        <v>460</v>
      </c>
      <c r="AO744" s="57">
        <v>309</v>
      </c>
      <c r="AP744" s="57">
        <v>147</v>
      </c>
      <c r="AQ744" s="57">
        <v>88</v>
      </c>
      <c r="AR744" s="57">
        <v>478</v>
      </c>
      <c r="AS744" s="57">
        <v>283</v>
      </c>
    </row>
    <row r="745" spans="1:45" hidden="1" x14ac:dyDescent="0.25">
      <c r="B745" s="57" t="s">
        <v>1259</v>
      </c>
      <c r="C745" s="57" t="s">
        <v>1262</v>
      </c>
      <c r="D745" s="57" t="s">
        <v>1263</v>
      </c>
      <c r="E745" s="57">
        <f t="shared" si="71"/>
        <v>11991</v>
      </c>
      <c r="F745" s="57">
        <v>3861</v>
      </c>
      <c r="G745" s="57">
        <v>197</v>
      </c>
      <c r="H745" s="57">
        <v>12</v>
      </c>
      <c r="I745" s="57">
        <v>3455</v>
      </c>
      <c r="J745" s="57">
        <v>47</v>
      </c>
      <c r="K745" s="57">
        <v>100</v>
      </c>
      <c r="L745" s="57">
        <v>231</v>
      </c>
      <c r="M745" s="57">
        <v>208</v>
      </c>
      <c r="N745" s="57">
        <v>666</v>
      </c>
      <c r="O745" s="57">
        <v>172</v>
      </c>
      <c r="P745" s="57">
        <v>143</v>
      </c>
      <c r="Q745" s="57">
        <v>368</v>
      </c>
      <c r="R745" s="57">
        <v>557</v>
      </c>
      <c r="S745" s="57">
        <v>313</v>
      </c>
      <c r="T745" s="57">
        <v>68</v>
      </c>
      <c r="U745" s="57">
        <v>60</v>
      </c>
      <c r="V745" s="57">
        <v>1058</v>
      </c>
      <c r="W745" s="57">
        <v>475</v>
      </c>
      <c r="AA745" s="57">
        <v>28496</v>
      </c>
      <c r="AB745" s="57">
        <v>11897</v>
      </c>
      <c r="AC745" s="57">
        <v>536</v>
      </c>
      <c r="AD745" s="57">
        <v>19</v>
      </c>
      <c r="AE745" s="57">
        <v>6219</v>
      </c>
      <c r="AF745" s="57">
        <v>177</v>
      </c>
      <c r="AG745" s="57">
        <v>192</v>
      </c>
      <c r="AH745" s="57">
        <v>333</v>
      </c>
      <c r="AI745" s="57">
        <v>369</v>
      </c>
      <c r="AJ745" s="57">
        <v>1672</v>
      </c>
      <c r="AK745" s="57">
        <v>470</v>
      </c>
      <c r="AL745" s="57">
        <v>428</v>
      </c>
      <c r="AM745" s="57">
        <v>670</v>
      </c>
      <c r="AN745" s="57">
        <v>1234</v>
      </c>
      <c r="AO745" s="57">
        <v>1209</v>
      </c>
      <c r="AP745" s="57">
        <v>663</v>
      </c>
      <c r="AQ745" s="57">
        <v>256</v>
      </c>
      <c r="AR745" s="57">
        <v>1362</v>
      </c>
      <c r="AS745" s="57">
        <v>790</v>
      </c>
    </row>
    <row r="746" spans="1:45" hidden="1" x14ac:dyDescent="0.25">
      <c r="B746" s="57" t="s">
        <v>1259</v>
      </c>
      <c r="C746" s="57" t="s">
        <v>1264</v>
      </c>
      <c r="D746" s="57" t="s">
        <v>1265</v>
      </c>
      <c r="E746" s="57">
        <f t="shared" si="71"/>
        <v>9618</v>
      </c>
      <c r="F746" s="57">
        <v>3835</v>
      </c>
      <c r="G746" s="57">
        <v>241</v>
      </c>
      <c r="H746" s="57">
        <v>1</v>
      </c>
      <c r="I746" s="57">
        <v>1749</v>
      </c>
      <c r="J746" s="57">
        <v>120</v>
      </c>
      <c r="K746" s="57">
        <v>131</v>
      </c>
      <c r="L746" s="57">
        <v>109</v>
      </c>
      <c r="M746" s="57">
        <v>153</v>
      </c>
      <c r="N746" s="57">
        <v>132</v>
      </c>
      <c r="O746" s="57">
        <v>88</v>
      </c>
      <c r="P746" s="57">
        <v>491</v>
      </c>
      <c r="Q746" s="57">
        <v>156</v>
      </c>
      <c r="R746" s="57">
        <v>510</v>
      </c>
      <c r="S746" s="57">
        <v>644</v>
      </c>
      <c r="T746" s="57">
        <v>168</v>
      </c>
      <c r="U746" s="57">
        <v>131</v>
      </c>
      <c r="V746" s="57">
        <v>561</v>
      </c>
      <c r="W746" s="57">
        <v>398</v>
      </c>
      <c r="AA746" s="57">
        <v>9152</v>
      </c>
      <c r="AB746" s="57">
        <v>4033</v>
      </c>
      <c r="AC746" s="57">
        <v>227</v>
      </c>
      <c r="AD746" s="57">
        <v>3</v>
      </c>
      <c r="AE746" s="57">
        <v>1384</v>
      </c>
      <c r="AF746" s="57">
        <v>114</v>
      </c>
      <c r="AG746" s="57">
        <v>120</v>
      </c>
      <c r="AH746" s="57">
        <v>96</v>
      </c>
      <c r="AI746" s="57">
        <v>135</v>
      </c>
      <c r="AJ746" s="57">
        <v>159</v>
      </c>
      <c r="AK746" s="57">
        <v>91</v>
      </c>
      <c r="AL746" s="57">
        <v>430</v>
      </c>
      <c r="AM746" s="57">
        <v>121</v>
      </c>
      <c r="AN746" s="57">
        <v>421</v>
      </c>
      <c r="AO746" s="57">
        <v>630</v>
      </c>
      <c r="AP746" s="57">
        <v>217</v>
      </c>
      <c r="AQ746" s="57">
        <v>139</v>
      </c>
      <c r="AR746" s="57">
        <v>504</v>
      </c>
      <c r="AS746" s="57">
        <v>328</v>
      </c>
    </row>
    <row r="747" spans="1:45" hidden="1" x14ac:dyDescent="0.25">
      <c r="B747" s="57" t="s">
        <v>1259</v>
      </c>
      <c r="C747" s="57" t="s">
        <v>1266</v>
      </c>
      <c r="D747" s="57" t="s">
        <v>1267</v>
      </c>
      <c r="E747" s="57">
        <f t="shared" si="71"/>
        <v>11760</v>
      </c>
      <c r="F747" s="57">
        <v>2611</v>
      </c>
      <c r="G747" s="57">
        <v>225</v>
      </c>
      <c r="H747" s="57">
        <v>2</v>
      </c>
      <c r="I747" s="57">
        <v>1665</v>
      </c>
      <c r="J747" s="57">
        <v>151</v>
      </c>
      <c r="K747" s="57">
        <v>168</v>
      </c>
      <c r="L747" s="57">
        <v>184</v>
      </c>
      <c r="M747" s="57">
        <v>214</v>
      </c>
      <c r="N747" s="57">
        <v>248</v>
      </c>
      <c r="O747" s="57">
        <v>160</v>
      </c>
      <c r="P747" s="57">
        <v>1300</v>
      </c>
      <c r="Q747" s="57">
        <v>284</v>
      </c>
      <c r="R747" s="57">
        <v>616</v>
      </c>
      <c r="S747" s="57">
        <v>998</v>
      </c>
      <c r="T747" s="57">
        <v>305</v>
      </c>
      <c r="U747" s="57">
        <v>296</v>
      </c>
      <c r="V747" s="57">
        <v>1611</v>
      </c>
      <c r="W747" s="57">
        <v>722</v>
      </c>
      <c r="AA747" s="57">
        <v>12595</v>
      </c>
      <c r="AB747" s="57">
        <v>3492</v>
      </c>
      <c r="AC747" s="57">
        <v>292</v>
      </c>
      <c r="AD747" s="57">
        <v>4</v>
      </c>
      <c r="AE747" s="57">
        <v>1494</v>
      </c>
      <c r="AF747" s="57">
        <v>157</v>
      </c>
      <c r="AG747" s="57">
        <v>172</v>
      </c>
      <c r="AH747" s="57">
        <v>182</v>
      </c>
      <c r="AI747" s="57">
        <v>202</v>
      </c>
      <c r="AJ747" s="57">
        <v>390</v>
      </c>
      <c r="AK747" s="57">
        <v>210</v>
      </c>
      <c r="AL747" s="57">
        <v>1149</v>
      </c>
      <c r="AM747" s="57">
        <v>237</v>
      </c>
      <c r="AN747" s="57">
        <v>566</v>
      </c>
      <c r="AO747" s="57">
        <v>1101</v>
      </c>
      <c r="AP747" s="57">
        <v>469</v>
      </c>
      <c r="AQ747" s="57">
        <v>345</v>
      </c>
      <c r="AR747" s="57">
        <v>1477</v>
      </c>
      <c r="AS747" s="57">
        <v>656</v>
      </c>
    </row>
    <row r="748" spans="1:45" hidden="1" x14ac:dyDescent="0.25">
      <c r="B748" s="57" t="s">
        <v>1259</v>
      </c>
      <c r="C748" s="57" t="s">
        <v>1268</v>
      </c>
      <c r="D748" s="57" t="s">
        <v>1269</v>
      </c>
      <c r="E748" s="57">
        <f t="shared" si="71"/>
        <v>12034</v>
      </c>
      <c r="F748" s="57">
        <v>3499</v>
      </c>
      <c r="G748" s="57">
        <v>371</v>
      </c>
      <c r="H748" s="57">
        <v>8</v>
      </c>
      <c r="I748" s="57">
        <v>2260</v>
      </c>
      <c r="J748" s="57">
        <v>218</v>
      </c>
      <c r="K748" s="57">
        <v>156</v>
      </c>
      <c r="L748" s="57">
        <v>194</v>
      </c>
      <c r="M748" s="57">
        <v>285</v>
      </c>
      <c r="N748" s="57">
        <v>205</v>
      </c>
      <c r="O748" s="57">
        <v>88</v>
      </c>
      <c r="P748" s="57">
        <v>654</v>
      </c>
      <c r="Q748" s="57">
        <v>113</v>
      </c>
      <c r="R748" s="57">
        <v>433</v>
      </c>
      <c r="S748" s="57">
        <v>717</v>
      </c>
      <c r="T748" s="57">
        <v>930</v>
      </c>
      <c r="U748" s="57">
        <v>340</v>
      </c>
      <c r="V748" s="57">
        <v>940</v>
      </c>
      <c r="W748" s="57">
        <v>623</v>
      </c>
      <c r="AA748" s="57">
        <v>9076</v>
      </c>
      <c r="AB748" s="57">
        <v>2434</v>
      </c>
      <c r="AC748" s="57">
        <v>279</v>
      </c>
      <c r="AD748" s="57">
        <v>6</v>
      </c>
      <c r="AE748" s="57">
        <v>1363</v>
      </c>
      <c r="AF748" s="57">
        <v>181</v>
      </c>
      <c r="AG748" s="57">
        <v>120</v>
      </c>
      <c r="AH748" s="57">
        <v>143</v>
      </c>
      <c r="AI748" s="57">
        <v>204</v>
      </c>
      <c r="AJ748" s="57">
        <v>179</v>
      </c>
      <c r="AK748" s="57">
        <v>102</v>
      </c>
      <c r="AL748" s="57">
        <v>595</v>
      </c>
      <c r="AM748" s="57">
        <v>86</v>
      </c>
      <c r="AN748" s="57">
        <v>381</v>
      </c>
      <c r="AO748" s="57">
        <v>668</v>
      </c>
      <c r="AP748" s="57">
        <v>717</v>
      </c>
      <c r="AQ748" s="57">
        <v>263</v>
      </c>
      <c r="AR748" s="57">
        <v>849</v>
      </c>
      <c r="AS748" s="57">
        <v>506</v>
      </c>
    </row>
    <row r="749" spans="1:45" hidden="1" x14ac:dyDescent="0.25">
      <c r="B749" s="57" t="s">
        <v>1259</v>
      </c>
      <c r="C749" s="57" t="s">
        <v>1270</v>
      </c>
      <c r="D749" s="57" t="s">
        <v>1271</v>
      </c>
      <c r="E749" s="57">
        <f t="shared" si="71"/>
        <v>12462</v>
      </c>
      <c r="F749" s="57">
        <v>3377</v>
      </c>
      <c r="G749" s="57">
        <v>212</v>
      </c>
      <c r="H749" s="57">
        <v>5</v>
      </c>
      <c r="I749" s="57">
        <v>3295</v>
      </c>
      <c r="J749" s="57">
        <v>64</v>
      </c>
      <c r="K749" s="57">
        <v>81</v>
      </c>
      <c r="L749" s="57">
        <v>220</v>
      </c>
      <c r="M749" s="57">
        <v>265</v>
      </c>
      <c r="N749" s="57">
        <v>547</v>
      </c>
      <c r="O749" s="57">
        <v>269</v>
      </c>
      <c r="P749" s="57">
        <v>135</v>
      </c>
      <c r="Q749" s="57">
        <v>436</v>
      </c>
      <c r="R749" s="57">
        <v>698</v>
      </c>
      <c r="S749" s="57">
        <v>394</v>
      </c>
      <c r="T749" s="57">
        <v>68</v>
      </c>
      <c r="U749" s="57">
        <v>81</v>
      </c>
      <c r="V749" s="57">
        <v>1759</v>
      </c>
      <c r="W749" s="57">
        <v>556</v>
      </c>
      <c r="AA749" s="57">
        <v>33199</v>
      </c>
      <c r="AB749" s="57">
        <v>14700</v>
      </c>
      <c r="AC749" s="57">
        <v>694</v>
      </c>
      <c r="AD749" s="57">
        <v>6</v>
      </c>
      <c r="AE749" s="57">
        <v>5797</v>
      </c>
      <c r="AF749" s="57">
        <v>224</v>
      </c>
      <c r="AG749" s="57">
        <v>198</v>
      </c>
      <c r="AH749" s="57">
        <v>390</v>
      </c>
      <c r="AI749" s="57">
        <v>448</v>
      </c>
      <c r="AJ749" s="57">
        <v>2090</v>
      </c>
      <c r="AK749" s="57">
        <v>611</v>
      </c>
      <c r="AL749" s="57">
        <v>417</v>
      </c>
      <c r="AM749" s="57">
        <v>750</v>
      </c>
      <c r="AN749" s="57">
        <v>1670</v>
      </c>
      <c r="AO749" s="57">
        <v>1361</v>
      </c>
      <c r="AP749" s="57">
        <v>758</v>
      </c>
      <c r="AQ749" s="57">
        <v>351</v>
      </c>
      <c r="AR749" s="57">
        <v>1849</v>
      </c>
      <c r="AS749" s="57">
        <v>885</v>
      </c>
    </row>
    <row r="750" spans="1:45" hidden="1" x14ac:dyDescent="0.25">
      <c r="B750" s="57" t="s">
        <v>1259</v>
      </c>
      <c r="C750" s="57" t="s">
        <v>1272</v>
      </c>
      <c r="D750" s="57" t="s">
        <v>1273</v>
      </c>
      <c r="E750" s="57">
        <f t="shared" si="71"/>
        <v>9270</v>
      </c>
      <c r="F750" s="57">
        <v>3402</v>
      </c>
      <c r="G750" s="57">
        <v>127</v>
      </c>
      <c r="H750" s="57">
        <v>1</v>
      </c>
      <c r="I750" s="57">
        <v>2918</v>
      </c>
      <c r="J750" s="57">
        <v>38</v>
      </c>
      <c r="K750" s="57">
        <v>37</v>
      </c>
      <c r="L750" s="57">
        <v>164</v>
      </c>
      <c r="M750" s="57">
        <v>152</v>
      </c>
      <c r="N750" s="57">
        <v>407</v>
      </c>
      <c r="O750" s="57">
        <v>105</v>
      </c>
      <c r="P750" s="57">
        <v>21</v>
      </c>
      <c r="Q750" s="57">
        <v>436</v>
      </c>
      <c r="R750" s="57">
        <v>412</v>
      </c>
      <c r="S750" s="57">
        <v>123</v>
      </c>
      <c r="T750" s="57">
        <v>34</v>
      </c>
      <c r="U750" s="57">
        <v>65</v>
      </c>
      <c r="V750" s="57">
        <v>547</v>
      </c>
      <c r="W750" s="57">
        <v>281</v>
      </c>
      <c r="AA750" s="57">
        <v>29855</v>
      </c>
      <c r="AB750" s="57">
        <v>13545</v>
      </c>
      <c r="AC750" s="57">
        <v>610</v>
      </c>
      <c r="AD750" s="57">
        <v>7</v>
      </c>
      <c r="AE750" s="57">
        <v>7494</v>
      </c>
      <c r="AF750" s="57">
        <v>172</v>
      </c>
      <c r="AG750" s="57">
        <v>121</v>
      </c>
      <c r="AH750" s="57">
        <v>343</v>
      </c>
      <c r="AI750" s="57">
        <v>414</v>
      </c>
      <c r="AJ750" s="57">
        <v>1611</v>
      </c>
      <c r="AK750" s="57">
        <v>310</v>
      </c>
      <c r="AL750" s="57">
        <v>162</v>
      </c>
      <c r="AM750" s="57">
        <v>937</v>
      </c>
      <c r="AN750" s="57">
        <v>1294</v>
      </c>
      <c r="AO750" s="57">
        <v>779</v>
      </c>
      <c r="AP750" s="57">
        <v>451</v>
      </c>
      <c r="AQ750" s="57">
        <v>189</v>
      </c>
      <c r="AR750" s="57">
        <v>857</v>
      </c>
      <c r="AS750" s="57">
        <v>559</v>
      </c>
    </row>
    <row r="751" spans="1:45" hidden="1" x14ac:dyDescent="0.25">
      <c r="B751" s="57" t="s">
        <v>1259</v>
      </c>
      <c r="C751" s="57" t="s">
        <v>1274</v>
      </c>
      <c r="D751" s="57" t="s">
        <v>1275</v>
      </c>
      <c r="E751" s="57">
        <f t="shared" si="71"/>
        <v>13195</v>
      </c>
      <c r="F751" s="57">
        <v>3813</v>
      </c>
      <c r="G751" s="57">
        <v>185</v>
      </c>
      <c r="H751" s="57">
        <v>5</v>
      </c>
      <c r="I751" s="57">
        <v>4740</v>
      </c>
      <c r="J751" s="57">
        <v>73</v>
      </c>
      <c r="K751" s="57">
        <v>132</v>
      </c>
      <c r="L751" s="57">
        <v>317</v>
      </c>
      <c r="M751" s="57">
        <v>272</v>
      </c>
      <c r="N751" s="57">
        <v>394</v>
      </c>
      <c r="O751" s="57">
        <v>120</v>
      </c>
      <c r="P751" s="57">
        <v>139</v>
      </c>
      <c r="Q751" s="57">
        <v>501</v>
      </c>
      <c r="R751" s="57">
        <v>581</v>
      </c>
      <c r="S751" s="57">
        <v>339</v>
      </c>
      <c r="T751" s="57">
        <v>80</v>
      </c>
      <c r="U751" s="57">
        <v>127</v>
      </c>
      <c r="V751" s="57">
        <v>834</v>
      </c>
      <c r="W751" s="57">
        <v>543</v>
      </c>
      <c r="AA751" s="57">
        <v>12892</v>
      </c>
      <c r="AB751" s="57">
        <v>4052</v>
      </c>
      <c r="AC751" s="57">
        <v>178</v>
      </c>
      <c r="AD751" s="57">
        <v>5</v>
      </c>
      <c r="AE751" s="57">
        <v>3517</v>
      </c>
      <c r="AF751" s="57">
        <v>101</v>
      </c>
      <c r="AG751" s="57">
        <v>152</v>
      </c>
      <c r="AH751" s="57">
        <v>300</v>
      </c>
      <c r="AI751" s="57">
        <v>285</v>
      </c>
      <c r="AJ751" s="57">
        <v>524</v>
      </c>
      <c r="AK751" s="57">
        <v>185</v>
      </c>
      <c r="AL751" s="57">
        <v>226</v>
      </c>
      <c r="AM751" s="57">
        <v>475</v>
      </c>
      <c r="AN751" s="57">
        <v>745</v>
      </c>
      <c r="AO751" s="57">
        <v>508</v>
      </c>
      <c r="AP751" s="57">
        <v>195</v>
      </c>
      <c r="AQ751" s="57">
        <v>127</v>
      </c>
      <c r="AR751" s="57">
        <v>810</v>
      </c>
      <c r="AS751" s="57">
        <v>507</v>
      </c>
    </row>
    <row r="752" spans="1:45" hidden="1" x14ac:dyDescent="0.25">
      <c r="B752" s="57" t="s">
        <v>1259</v>
      </c>
      <c r="C752" s="57" t="s">
        <v>1276</v>
      </c>
      <c r="D752" s="57" t="s">
        <v>1277</v>
      </c>
      <c r="E752" s="57">
        <f t="shared" si="71"/>
        <v>10633</v>
      </c>
      <c r="F752" s="57">
        <v>4015</v>
      </c>
      <c r="G752" s="57">
        <v>243</v>
      </c>
      <c r="H752" s="57">
        <v>0</v>
      </c>
      <c r="I752" s="57">
        <v>2587</v>
      </c>
      <c r="J752" s="57">
        <v>43</v>
      </c>
      <c r="K752" s="57">
        <v>92</v>
      </c>
      <c r="L752" s="57">
        <v>191</v>
      </c>
      <c r="M752" s="57">
        <v>197</v>
      </c>
      <c r="N752" s="57">
        <v>265</v>
      </c>
      <c r="O752" s="57">
        <v>127</v>
      </c>
      <c r="P752" s="57">
        <v>242</v>
      </c>
      <c r="Q752" s="57">
        <v>207</v>
      </c>
      <c r="R752" s="57">
        <v>408</v>
      </c>
      <c r="S752" s="57">
        <v>355</v>
      </c>
      <c r="T752" s="57">
        <v>136</v>
      </c>
      <c r="U752" s="57">
        <v>107</v>
      </c>
      <c r="V752" s="57">
        <v>904</v>
      </c>
      <c r="W752" s="57">
        <v>514</v>
      </c>
      <c r="AA752" s="57">
        <v>8285</v>
      </c>
      <c r="AB752" s="57">
        <v>3305</v>
      </c>
      <c r="AC752" s="57">
        <v>195</v>
      </c>
      <c r="AD752" s="57">
        <v>0</v>
      </c>
      <c r="AE752" s="57">
        <v>1574</v>
      </c>
      <c r="AF752" s="57">
        <v>52</v>
      </c>
      <c r="AG752" s="57">
        <v>75</v>
      </c>
      <c r="AH752" s="57">
        <v>149</v>
      </c>
      <c r="AI752" s="57">
        <v>167</v>
      </c>
      <c r="AJ752" s="57">
        <v>204</v>
      </c>
      <c r="AK752" s="57">
        <v>105</v>
      </c>
      <c r="AL752" s="57">
        <v>225</v>
      </c>
      <c r="AM752" s="57">
        <v>122</v>
      </c>
      <c r="AN752" s="57">
        <v>305</v>
      </c>
      <c r="AO752" s="57">
        <v>350</v>
      </c>
      <c r="AP752" s="57">
        <v>155</v>
      </c>
      <c r="AQ752" s="57">
        <v>93</v>
      </c>
      <c r="AR752" s="57">
        <v>783</v>
      </c>
      <c r="AS752" s="57">
        <v>426</v>
      </c>
    </row>
    <row r="753" spans="2:71" hidden="1" x14ac:dyDescent="0.25">
      <c r="B753" s="57" t="s">
        <v>1259</v>
      </c>
      <c r="C753" s="57" t="s">
        <v>1278</v>
      </c>
      <c r="D753" s="57" t="s">
        <v>1279</v>
      </c>
      <c r="E753" s="57">
        <f t="shared" si="71"/>
        <v>10210</v>
      </c>
      <c r="F753" s="57">
        <v>3830</v>
      </c>
      <c r="G753" s="57">
        <v>292</v>
      </c>
      <c r="H753" s="57">
        <v>1</v>
      </c>
      <c r="I753" s="57">
        <v>2248</v>
      </c>
      <c r="J753" s="57">
        <v>78</v>
      </c>
      <c r="K753" s="57">
        <v>103</v>
      </c>
      <c r="L753" s="57">
        <v>161</v>
      </c>
      <c r="M753" s="57">
        <v>185</v>
      </c>
      <c r="N753" s="57">
        <v>345</v>
      </c>
      <c r="O753" s="57">
        <v>104</v>
      </c>
      <c r="P753" s="57">
        <v>188</v>
      </c>
      <c r="Q753" s="57">
        <v>199</v>
      </c>
      <c r="R753" s="57">
        <v>360</v>
      </c>
      <c r="S753" s="57">
        <v>377</v>
      </c>
      <c r="T753" s="57">
        <v>198</v>
      </c>
      <c r="U753" s="57">
        <v>149</v>
      </c>
      <c r="V753" s="57">
        <v>942</v>
      </c>
      <c r="W753" s="57">
        <v>450</v>
      </c>
      <c r="AA753" s="57">
        <v>7140</v>
      </c>
      <c r="AB753" s="57">
        <v>2567</v>
      </c>
      <c r="AC753" s="57">
        <v>195</v>
      </c>
      <c r="AD753" s="57">
        <v>1</v>
      </c>
      <c r="AE753" s="57">
        <v>1203</v>
      </c>
      <c r="AF753" s="57">
        <v>69</v>
      </c>
      <c r="AG753" s="57">
        <v>87</v>
      </c>
      <c r="AH753" s="57">
        <v>113</v>
      </c>
      <c r="AI753" s="57">
        <v>146</v>
      </c>
      <c r="AJ753" s="57">
        <v>218</v>
      </c>
      <c r="AK753" s="57">
        <v>80</v>
      </c>
      <c r="AL753" s="57">
        <v>166</v>
      </c>
      <c r="AM753" s="57">
        <v>90</v>
      </c>
      <c r="AN753" s="57">
        <v>292</v>
      </c>
      <c r="AO753" s="57">
        <v>354</v>
      </c>
      <c r="AP753" s="57">
        <v>222</v>
      </c>
      <c r="AQ753" s="57">
        <v>126</v>
      </c>
      <c r="AR753" s="57">
        <v>853</v>
      </c>
      <c r="AS753" s="57">
        <v>358</v>
      </c>
    </row>
    <row r="754" spans="2:71" hidden="1" x14ac:dyDescent="0.25">
      <c r="B754" s="57" t="s">
        <v>1259</v>
      </c>
      <c r="C754" s="57" t="s">
        <v>1280</v>
      </c>
      <c r="D754" s="57" t="s">
        <v>1281</v>
      </c>
      <c r="E754" s="57">
        <f t="shared" si="71"/>
        <v>10366</v>
      </c>
      <c r="F754" s="57">
        <v>3859</v>
      </c>
      <c r="G754" s="57">
        <v>234</v>
      </c>
      <c r="H754" s="57">
        <v>3</v>
      </c>
      <c r="I754" s="57">
        <v>3387</v>
      </c>
      <c r="J754" s="57">
        <v>53</v>
      </c>
      <c r="K754" s="57">
        <v>41</v>
      </c>
      <c r="L754" s="57">
        <v>195</v>
      </c>
      <c r="M754" s="57">
        <v>184</v>
      </c>
      <c r="N754" s="57">
        <v>467</v>
      </c>
      <c r="O754" s="57">
        <v>74</v>
      </c>
      <c r="P754" s="57">
        <v>112</v>
      </c>
      <c r="Q754" s="57">
        <v>338</v>
      </c>
      <c r="R754" s="57">
        <v>374</v>
      </c>
      <c r="S754" s="57">
        <v>209</v>
      </c>
      <c r="T754" s="57">
        <v>64</v>
      </c>
      <c r="U754" s="57">
        <v>48</v>
      </c>
      <c r="V754" s="57">
        <v>505</v>
      </c>
      <c r="W754" s="57">
        <v>219</v>
      </c>
      <c r="AA754" s="57">
        <v>53928</v>
      </c>
      <c r="AB754" s="57">
        <v>28724</v>
      </c>
      <c r="AC754" s="57">
        <v>1172</v>
      </c>
      <c r="AD754" s="57">
        <v>16</v>
      </c>
      <c r="AE754" s="57">
        <v>9679</v>
      </c>
      <c r="AF754" s="57">
        <v>380</v>
      </c>
      <c r="AG754" s="57">
        <v>236</v>
      </c>
      <c r="AH754" s="57">
        <v>598</v>
      </c>
      <c r="AI754" s="57">
        <v>672</v>
      </c>
      <c r="AJ754" s="57">
        <v>2660</v>
      </c>
      <c r="AK754" s="57">
        <v>646</v>
      </c>
      <c r="AL754" s="57">
        <v>531</v>
      </c>
      <c r="AM754" s="57">
        <v>1085</v>
      </c>
      <c r="AN754" s="57">
        <v>1963</v>
      </c>
      <c r="AO754" s="57">
        <v>1979</v>
      </c>
      <c r="AP754" s="57">
        <v>1318</v>
      </c>
      <c r="AQ754" s="57">
        <v>494</v>
      </c>
      <c r="AR754" s="57">
        <v>833</v>
      </c>
      <c r="AS754" s="57">
        <v>942</v>
      </c>
    </row>
    <row r="755" spans="2:71" hidden="1" x14ac:dyDescent="0.25">
      <c r="B755" s="57" t="s">
        <v>1259</v>
      </c>
      <c r="C755" s="57" t="s">
        <v>1282</v>
      </c>
      <c r="D755" s="57" t="s">
        <v>1283</v>
      </c>
      <c r="E755" s="57">
        <f t="shared" si="71"/>
        <v>12563</v>
      </c>
      <c r="F755" s="57">
        <v>3711</v>
      </c>
      <c r="G755" s="57">
        <v>439</v>
      </c>
      <c r="H755" s="57">
        <v>0</v>
      </c>
      <c r="I755" s="57">
        <v>1801</v>
      </c>
      <c r="J755" s="57">
        <v>311</v>
      </c>
      <c r="K755" s="57">
        <v>218</v>
      </c>
      <c r="L755" s="57">
        <v>129</v>
      </c>
      <c r="M755" s="57">
        <v>267</v>
      </c>
      <c r="N755" s="57">
        <v>151</v>
      </c>
      <c r="O755" s="57">
        <v>78</v>
      </c>
      <c r="P755" s="57">
        <v>838</v>
      </c>
      <c r="Q755" s="57">
        <v>79</v>
      </c>
      <c r="R755" s="57">
        <v>553</v>
      </c>
      <c r="S755" s="57">
        <v>978</v>
      </c>
      <c r="T755" s="57">
        <v>1093</v>
      </c>
      <c r="U755" s="57">
        <v>503</v>
      </c>
      <c r="V755" s="57">
        <v>847</v>
      </c>
      <c r="W755" s="57">
        <v>567</v>
      </c>
      <c r="AA755" s="57">
        <v>9327</v>
      </c>
      <c r="AB755" s="57">
        <v>2646</v>
      </c>
      <c r="AC755" s="57">
        <v>351</v>
      </c>
      <c r="AD755" s="57">
        <v>0</v>
      </c>
      <c r="AE755" s="57">
        <v>1119</v>
      </c>
      <c r="AF755" s="57">
        <v>246</v>
      </c>
      <c r="AG755" s="57">
        <v>179</v>
      </c>
      <c r="AH755" s="57">
        <v>101</v>
      </c>
      <c r="AI755" s="57">
        <v>218</v>
      </c>
      <c r="AJ755" s="57">
        <v>129</v>
      </c>
      <c r="AK755" s="57">
        <v>76</v>
      </c>
      <c r="AL755" s="57">
        <v>706</v>
      </c>
      <c r="AM755" s="57">
        <v>52</v>
      </c>
      <c r="AN755" s="57">
        <v>357</v>
      </c>
      <c r="AO755" s="57">
        <v>788</v>
      </c>
      <c r="AP755" s="57">
        <v>767</v>
      </c>
      <c r="AQ755" s="57">
        <v>368</v>
      </c>
      <c r="AR755" s="57">
        <v>753</v>
      </c>
      <c r="AS755" s="57">
        <v>471</v>
      </c>
    </row>
    <row r="756" spans="2:71" hidden="1" x14ac:dyDescent="0.25">
      <c r="B756" s="57" t="s">
        <v>1259</v>
      </c>
      <c r="C756" s="57" t="s">
        <v>1284</v>
      </c>
      <c r="D756" s="57" t="s">
        <v>276</v>
      </c>
      <c r="E756" s="57">
        <f t="shared" si="71"/>
        <v>12067</v>
      </c>
      <c r="F756" s="57">
        <v>3693</v>
      </c>
      <c r="G756" s="57">
        <v>206</v>
      </c>
      <c r="H756" s="57">
        <v>2</v>
      </c>
      <c r="I756" s="57">
        <v>2895</v>
      </c>
      <c r="J756" s="57">
        <v>54</v>
      </c>
      <c r="K756" s="57">
        <v>78</v>
      </c>
      <c r="L756" s="57">
        <v>236</v>
      </c>
      <c r="M756" s="57">
        <v>183</v>
      </c>
      <c r="N756" s="57">
        <v>909</v>
      </c>
      <c r="O756" s="57">
        <v>242</v>
      </c>
      <c r="P756" s="57">
        <v>162</v>
      </c>
      <c r="Q756" s="57">
        <v>326</v>
      </c>
      <c r="R756" s="57">
        <v>908</v>
      </c>
      <c r="S756" s="57">
        <v>389</v>
      </c>
      <c r="T756" s="57">
        <v>94</v>
      </c>
      <c r="U756" s="57">
        <v>101</v>
      </c>
      <c r="V756" s="57">
        <v>955</v>
      </c>
      <c r="W756" s="57">
        <v>634</v>
      </c>
      <c r="AA756" s="57">
        <v>14211</v>
      </c>
      <c r="AB756" s="57">
        <v>5471</v>
      </c>
      <c r="AC756" s="57">
        <v>306</v>
      </c>
      <c r="AD756" s="57">
        <v>4</v>
      </c>
      <c r="AE756" s="57">
        <v>2892</v>
      </c>
      <c r="AF756" s="57">
        <v>94</v>
      </c>
      <c r="AG756" s="57">
        <v>98</v>
      </c>
      <c r="AH756" s="57">
        <v>238</v>
      </c>
      <c r="AI756" s="57">
        <v>222</v>
      </c>
      <c r="AJ756" s="57">
        <v>840</v>
      </c>
      <c r="AK756" s="57">
        <v>232</v>
      </c>
      <c r="AL756" s="57">
        <v>192</v>
      </c>
      <c r="AM756" s="57">
        <v>277</v>
      </c>
      <c r="AN756" s="57">
        <v>890</v>
      </c>
      <c r="AO756" s="57">
        <v>567</v>
      </c>
      <c r="AP756" s="57">
        <v>284</v>
      </c>
      <c r="AQ756" s="57">
        <v>155</v>
      </c>
      <c r="AR756" s="57">
        <v>869</v>
      </c>
      <c r="AS756" s="57">
        <v>580</v>
      </c>
    </row>
    <row r="757" spans="2:71" hidden="1" x14ac:dyDescent="0.25">
      <c r="B757" s="57" t="s">
        <v>1259</v>
      </c>
      <c r="C757" s="57" t="s">
        <v>1285</v>
      </c>
      <c r="D757" s="57" t="s">
        <v>1286</v>
      </c>
      <c r="E757" s="57">
        <f t="shared" si="71"/>
        <v>10828</v>
      </c>
      <c r="F757" s="57">
        <v>4880</v>
      </c>
      <c r="G757" s="57">
        <v>263</v>
      </c>
      <c r="H757" s="57">
        <v>4</v>
      </c>
      <c r="I757" s="57">
        <v>2564</v>
      </c>
      <c r="J757" s="57">
        <v>59</v>
      </c>
      <c r="K757" s="57">
        <v>77</v>
      </c>
      <c r="L757" s="57">
        <v>164</v>
      </c>
      <c r="M757" s="57">
        <v>158</v>
      </c>
      <c r="N757" s="57">
        <v>267</v>
      </c>
      <c r="O757" s="57">
        <v>85</v>
      </c>
      <c r="P757" s="57">
        <v>158</v>
      </c>
      <c r="Q757" s="57">
        <v>664</v>
      </c>
      <c r="R757" s="57">
        <v>442</v>
      </c>
      <c r="S757" s="57">
        <v>370</v>
      </c>
      <c r="T757" s="57">
        <v>98</v>
      </c>
      <c r="U757" s="57">
        <v>73</v>
      </c>
      <c r="V757" s="57">
        <v>300</v>
      </c>
      <c r="W757" s="57">
        <v>202</v>
      </c>
      <c r="AA757" s="57">
        <v>206535</v>
      </c>
      <c r="AB757" s="57">
        <v>128517</v>
      </c>
      <c r="AC757" s="57">
        <v>4215</v>
      </c>
      <c r="AD757" s="57">
        <v>70</v>
      </c>
      <c r="AE757" s="57">
        <v>27945</v>
      </c>
      <c r="AF757" s="57">
        <v>1259</v>
      </c>
      <c r="AG757" s="57">
        <v>813</v>
      </c>
      <c r="AH757" s="57">
        <v>1967</v>
      </c>
      <c r="AI757" s="57">
        <v>2194</v>
      </c>
      <c r="AJ757" s="57">
        <v>8649</v>
      </c>
      <c r="AK757" s="57">
        <v>1951</v>
      </c>
      <c r="AL757" s="57">
        <v>1765</v>
      </c>
      <c r="AM757" s="57">
        <v>3864</v>
      </c>
      <c r="AN757" s="57">
        <v>5294</v>
      </c>
      <c r="AO757" s="57">
        <v>7048</v>
      </c>
      <c r="AP757" s="57">
        <v>5242</v>
      </c>
      <c r="AQ757" s="57">
        <v>1901</v>
      </c>
      <c r="AR757" s="57">
        <v>1266</v>
      </c>
      <c r="AS757" s="57">
        <v>2575</v>
      </c>
    </row>
    <row r="758" spans="2:71" hidden="1" x14ac:dyDescent="0.25">
      <c r="B758" s="57" t="s">
        <v>1259</v>
      </c>
      <c r="C758" s="57" t="s">
        <v>1287</v>
      </c>
      <c r="D758" s="57" t="s">
        <v>1288</v>
      </c>
      <c r="E758" s="57">
        <f t="shared" si="71"/>
        <v>8158</v>
      </c>
      <c r="F758" s="57">
        <v>4383</v>
      </c>
      <c r="G758" s="57">
        <v>241</v>
      </c>
      <c r="H758" s="57">
        <v>13</v>
      </c>
      <c r="I758" s="57">
        <v>1739</v>
      </c>
      <c r="J758" s="57">
        <v>46</v>
      </c>
      <c r="K758" s="57">
        <v>39</v>
      </c>
      <c r="L758" s="57">
        <v>91</v>
      </c>
      <c r="M758" s="57">
        <v>96</v>
      </c>
      <c r="N758" s="57">
        <v>118</v>
      </c>
      <c r="O758" s="57">
        <v>50</v>
      </c>
      <c r="P758" s="57">
        <v>182</v>
      </c>
      <c r="Q758" s="57">
        <v>155</v>
      </c>
      <c r="R758" s="57">
        <v>249</v>
      </c>
      <c r="S758" s="57">
        <v>241</v>
      </c>
      <c r="T758" s="57">
        <v>122</v>
      </c>
      <c r="U758" s="57">
        <v>70</v>
      </c>
      <c r="V758" s="57">
        <v>180</v>
      </c>
      <c r="W758" s="57">
        <v>143</v>
      </c>
      <c r="AA758" s="57">
        <v>5796</v>
      </c>
      <c r="AB758" s="57">
        <v>2977</v>
      </c>
      <c r="AC758" s="57">
        <v>187</v>
      </c>
      <c r="AD758" s="57">
        <v>12</v>
      </c>
      <c r="AE758" s="57">
        <v>991</v>
      </c>
      <c r="AF758" s="57">
        <v>39</v>
      </c>
      <c r="AG758" s="57">
        <v>40</v>
      </c>
      <c r="AH758" s="57">
        <v>74</v>
      </c>
      <c r="AI758" s="57">
        <v>79</v>
      </c>
      <c r="AJ758" s="57">
        <v>123</v>
      </c>
      <c r="AK758" s="57">
        <v>64</v>
      </c>
      <c r="AL758" s="57">
        <v>166</v>
      </c>
      <c r="AM758" s="57">
        <v>114</v>
      </c>
      <c r="AN758" s="57">
        <v>208</v>
      </c>
      <c r="AO758" s="57">
        <v>247</v>
      </c>
      <c r="AP758" s="57">
        <v>161</v>
      </c>
      <c r="AQ758" s="57">
        <v>81</v>
      </c>
      <c r="AR758" s="57">
        <v>118</v>
      </c>
      <c r="AS758" s="57">
        <v>115</v>
      </c>
    </row>
    <row r="759" spans="2:71" hidden="1" x14ac:dyDescent="0.25">
      <c r="B759" s="57" t="s">
        <v>1259</v>
      </c>
      <c r="C759" s="57" t="s">
        <v>1289</v>
      </c>
      <c r="D759" s="57" t="s">
        <v>1290</v>
      </c>
      <c r="E759" s="57">
        <f t="shared" si="71"/>
        <v>9988</v>
      </c>
      <c r="F759" s="57">
        <v>4587</v>
      </c>
      <c r="G759" s="57">
        <v>192</v>
      </c>
      <c r="H759" s="57">
        <v>6</v>
      </c>
      <c r="I759" s="57">
        <v>2274</v>
      </c>
      <c r="J759" s="57">
        <v>85</v>
      </c>
      <c r="K759" s="57">
        <v>122</v>
      </c>
      <c r="L759" s="57">
        <v>122</v>
      </c>
      <c r="M759" s="57">
        <v>130</v>
      </c>
      <c r="N759" s="57">
        <v>243</v>
      </c>
      <c r="O759" s="57">
        <v>73</v>
      </c>
      <c r="P759" s="57">
        <v>270</v>
      </c>
      <c r="Q759" s="57">
        <v>266</v>
      </c>
      <c r="R759" s="57">
        <v>400</v>
      </c>
      <c r="S759" s="57">
        <v>504</v>
      </c>
      <c r="T759" s="57">
        <v>115</v>
      </c>
      <c r="U759" s="57">
        <v>102</v>
      </c>
      <c r="V759" s="57">
        <v>258</v>
      </c>
      <c r="W759" s="57">
        <v>239</v>
      </c>
      <c r="AA759" s="57">
        <v>26486</v>
      </c>
      <c r="AB759" s="57">
        <v>15103</v>
      </c>
      <c r="AC759" s="57">
        <v>613</v>
      </c>
      <c r="AD759" s="57">
        <v>7</v>
      </c>
      <c r="AE759" s="57">
        <v>3618</v>
      </c>
      <c r="AF759" s="57">
        <v>236</v>
      </c>
      <c r="AG759" s="57">
        <v>196</v>
      </c>
      <c r="AH759" s="57">
        <v>289</v>
      </c>
      <c r="AI759" s="57">
        <v>315</v>
      </c>
      <c r="AJ759" s="57">
        <v>1201</v>
      </c>
      <c r="AK759" s="57">
        <v>270</v>
      </c>
      <c r="AL759" s="57">
        <v>381</v>
      </c>
      <c r="AM759" s="57">
        <v>407</v>
      </c>
      <c r="AN759" s="57">
        <v>832</v>
      </c>
      <c r="AO759" s="57">
        <v>1301</v>
      </c>
      <c r="AP759" s="57">
        <v>704</v>
      </c>
      <c r="AQ759" s="57">
        <v>290</v>
      </c>
      <c r="AR759" s="57">
        <v>335</v>
      </c>
      <c r="AS759" s="57">
        <v>388</v>
      </c>
    </row>
    <row r="760" spans="2:71" hidden="1" x14ac:dyDescent="0.25">
      <c r="B760" s="57" t="s">
        <v>1259</v>
      </c>
      <c r="C760" s="57" t="s">
        <v>1291</v>
      </c>
      <c r="D760" s="57" t="s">
        <v>1292</v>
      </c>
      <c r="E760" s="57">
        <f t="shared" si="71"/>
        <v>9369</v>
      </c>
      <c r="F760" s="57">
        <v>4711</v>
      </c>
      <c r="G760" s="57">
        <v>221</v>
      </c>
      <c r="H760" s="57">
        <v>2</v>
      </c>
      <c r="I760" s="57">
        <v>2188</v>
      </c>
      <c r="J760" s="57">
        <v>38</v>
      </c>
      <c r="K760" s="57">
        <v>42</v>
      </c>
      <c r="L760" s="57">
        <v>125</v>
      </c>
      <c r="M760" s="57">
        <v>161</v>
      </c>
      <c r="N760" s="57">
        <v>171</v>
      </c>
      <c r="O760" s="57">
        <v>89</v>
      </c>
      <c r="P760" s="57">
        <v>181</v>
      </c>
      <c r="Q760" s="57">
        <v>160</v>
      </c>
      <c r="R760" s="57">
        <v>330</v>
      </c>
      <c r="S760" s="57">
        <v>301</v>
      </c>
      <c r="T760" s="57">
        <v>120</v>
      </c>
      <c r="U760" s="57">
        <v>72</v>
      </c>
      <c r="V760" s="57">
        <v>236</v>
      </c>
      <c r="W760" s="57">
        <v>221</v>
      </c>
      <c r="AA760" s="57">
        <v>23936</v>
      </c>
      <c r="AB760" s="57">
        <v>12519</v>
      </c>
      <c r="AC760" s="57">
        <v>543</v>
      </c>
      <c r="AD760" s="57">
        <v>7</v>
      </c>
      <c r="AE760" s="57">
        <v>4251</v>
      </c>
      <c r="AF760" s="57">
        <v>170</v>
      </c>
      <c r="AG760" s="57">
        <v>119</v>
      </c>
      <c r="AH760" s="57">
        <v>220</v>
      </c>
      <c r="AI760" s="57">
        <v>344</v>
      </c>
      <c r="AJ760" s="57">
        <v>1149</v>
      </c>
      <c r="AK760" s="57">
        <v>353</v>
      </c>
      <c r="AL760" s="57">
        <v>421</v>
      </c>
      <c r="AM760" s="57">
        <v>417</v>
      </c>
      <c r="AN760" s="57">
        <v>801</v>
      </c>
      <c r="AO760" s="57">
        <v>1011</v>
      </c>
      <c r="AP760" s="57">
        <v>585</v>
      </c>
      <c r="AQ760" s="57">
        <v>240</v>
      </c>
      <c r="AR760" s="57">
        <v>331</v>
      </c>
      <c r="AS760" s="57">
        <v>455</v>
      </c>
    </row>
    <row r="761" spans="2:71" hidden="1" x14ac:dyDescent="0.25">
      <c r="B761" s="57" t="s">
        <v>1259</v>
      </c>
      <c r="C761" s="57" t="s">
        <v>1293</v>
      </c>
      <c r="D761" s="57" t="s">
        <v>1294</v>
      </c>
      <c r="E761" s="57">
        <f t="shared" si="71"/>
        <v>12759</v>
      </c>
      <c r="F761" s="57">
        <v>3326</v>
      </c>
      <c r="G761" s="57">
        <v>411</v>
      </c>
      <c r="H761" s="57">
        <v>3</v>
      </c>
      <c r="I761" s="57">
        <v>2284</v>
      </c>
      <c r="J761" s="57">
        <v>201</v>
      </c>
      <c r="K761" s="57">
        <v>154</v>
      </c>
      <c r="L761" s="57">
        <v>186</v>
      </c>
      <c r="M761" s="57">
        <v>307</v>
      </c>
      <c r="N761" s="57">
        <v>284</v>
      </c>
      <c r="O761" s="57">
        <v>94</v>
      </c>
      <c r="P761" s="57">
        <v>689</v>
      </c>
      <c r="Q761" s="57">
        <v>177</v>
      </c>
      <c r="R761" s="57">
        <v>561</v>
      </c>
      <c r="S761" s="57">
        <v>1067</v>
      </c>
      <c r="T761" s="57">
        <v>497</v>
      </c>
      <c r="U761" s="57">
        <v>313</v>
      </c>
      <c r="V761" s="57">
        <v>1470</v>
      </c>
      <c r="W761" s="57">
        <v>735</v>
      </c>
      <c r="AA761" s="57">
        <v>11419</v>
      </c>
      <c r="AB761" s="57">
        <v>3151</v>
      </c>
      <c r="AC761" s="57">
        <v>369</v>
      </c>
      <c r="AD761" s="57">
        <v>3</v>
      </c>
      <c r="AE761" s="57">
        <v>1632</v>
      </c>
      <c r="AF761" s="57">
        <v>176</v>
      </c>
      <c r="AG761" s="57">
        <v>128</v>
      </c>
      <c r="AH761" s="57">
        <v>171</v>
      </c>
      <c r="AI761" s="57">
        <v>259</v>
      </c>
      <c r="AJ761" s="57">
        <v>291</v>
      </c>
      <c r="AK761" s="57">
        <v>112</v>
      </c>
      <c r="AL761" s="57">
        <v>605</v>
      </c>
      <c r="AM761" s="57">
        <v>122</v>
      </c>
      <c r="AN761" s="57">
        <v>539</v>
      </c>
      <c r="AO761" s="57">
        <v>1095</v>
      </c>
      <c r="AP761" s="57">
        <v>547</v>
      </c>
      <c r="AQ761" s="57">
        <v>262</v>
      </c>
      <c r="AR761" s="57">
        <v>1310</v>
      </c>
      <c r="AS761" s="57">
        <v>647</v>
      </c>
    </row>
    <row r="762" spans="2:71" hidden="1" x14ac:dyDescent="0.25">
      <c r="B762" s="57" t="s">
        <v>1259</v>
      </c>
      <c r="C762" s="57" t="s">
        <v>1295</v>
      </c>
      <c r="D762" s="57" t="s">
        <v>1296</v>
      </c>
      <c r="E762" s="57">
        <f t="shared" si="71"/>
        <v>10575</v>
      </c>
      <c r="F762" s="57">
        <v>3930</v>
      </c>
      <c r="G762" s="57">
        <v>228</v>
      </c>
      <c r="H762" s="57">
        <v>2</v>
      </c>
      <c r="I762" s="57">
        <v>2993</v>
      </c>
      <c r="J762" s="57">
        <v>71</v>
      </c>
      <c r="K762" s="57">
        <v>63</v>
      </c>
      <c r="L762" s="57">
        <v>166</v>
      </c>
      <c r="M762" s="57">
        <v>232</v>
      </c>
      <c r="N762" s="57">
        <v>422</v>
      </c>
      <c r="O762" s="57">
        <v>67</v>
      </c>
      <c r="P762" s="57">
        <v>165</v>
      </c>
      <c r="Q762" s="57">
        <v>473</v>
      </c>
      <c r="R762" s="57">
        <v>485</v>
      </c>
      <c r="S762" s="57">
        <v>267</v>
      </c>
      <c r="T762" s="57">
        <v>85</v>
      </c>
      <c r="U762" s="57">
        <v>85</v>
      </c>
      <c r="V762" s="57">
        <v>538</v>
      </c>
      <c r="W762" s="57">
        <v>303</v>
      </c>
      <c r="AA762" s="57">
        <v>168939</v>
      </c>
      <c r="AB762" s="57">
        <v>90004</v>
      </c>
      <c r="AC762" s="57">
        <v>3600</v>
      </c>
      <c r="AD762" s="57">
        <v>48</v>
      </c>
      <c r="AE762" s="57">
        <v>32580</v>
      </c>
      <c r="AF762" s="57">
        <v>1412</v>
      </c>
      <c r="AG762" s="57">
        <v>848</v>
      </c>
      <c r="AH762" s="57">
        <v>1808</v>
      </c>
      <c r="AI762" s="57">
        <v>2127</v>
      </c>
      <c r="AJ762" s="57">
        <v>7508</v>
      </c>
      <c r="AK762" s="57">
        <v>1900</v>
      </c>
      <c r="AL762" s="57">
        <v>1884</v>
      </c>
      <c r="AM762" s="57">
        <v>3279</v>
      </c>
      <c r="AN762" s="57">
        <v>6160</v>
      </c>
      <c r="AO762" s="57">
        <v>5325</v>
      </c>
      <c r="AP762" s="57">
        <v>3663</v>
      </c>
      <c r="AQ762" s="57">
        <v>1712</v>
      </c>
      <c r="AR762" s="57">
        <v>1991</v>
      </c>
      <c r="AS762" s="57">
        <v>3090</v>
      </c>
    </row>
    <row r="763" spans="2:71" hidden="1" x14ac:dyDescent="0.25">
      <c r="AA763" s="57" t="e">
        <v>#N/A</v>
      </c>
      <c r="AB763" s="57" t="e">
        <v>#N/A</v>
      </c>
      <c r="AC763" s="57" t="e">
        <v>#N/A</v>
      </c>
      <c r="AD763" s="57" t="e">
        <v>#N/A</v>
      </c>
      <c r="AE763" s="57" t="e">
        <v>#N/A</v>
      </c>
      <c r="AF763" s="57" t="e">
        <v>#N/A</v>
      </c>
      <c r="AG763" s="57" t="e">
        <v>#N/A</v>
      </c>
      <c r="AH763" s="57" t="e">
        <v>#N/A</v>
      </c>
      <c r="AI763" s="57" t="e">
        <v>#N/A</v>
      </c>
      <c r="AJ763" s="57" t="e">
        <v>#N/A</v>
      </c>
      <c r="AK763" s="57" t="e">
        <v>#N/A</v>
      </c>
      <c r="AL763" s="57" t="e">
        <v>#N/A</v>
      </c>
      <c r="AM763" s="57" t="e">
        <v>#N/A</v>
      </c>
      <c r="AN763" s="57" t="e">
        <v>#N/A</v>
      </c>
      <c r="AO763" s="57" t="e">
        <v>#N/A</v>
      </c>
      <c r="AP763" s="57" t="e">
        <v>#N/A</v>
      </c>
      <c r="AQ763" s="57" t="e">
        <v>#N/A</v>
      </c>
      <c r="AR763" s="57" t="e">
        <v>#N/A</v>
      </c>
      <c r="AS763" s="57" t="e">
        <v>#N/A</v>
      </c>
    </row>
    <row r="764" spans="2:71" hidden="1" x14ac:dyDescent="0.25">
      <c r="AA764" s="57" t="e">
        <v>#N/A</v>
      </c>
      <c r="AB764" s="57" t="e">
        <v>#N/A</v>
      </c>
      <c r="AC764" s="57" t="e">
        <v>#N/A</v>
      </c>
      <c r="AD764" s="57" t="e">
        <v>#N/A</v>
      </c>
      <c r="AE764" s="57" t="e">
        <v>#N/A</v>
      </c>
      <c r="AF764" s="57" t="e">
        <v>#N/A</v>
      </c>
      <c r="AG764" s="57" t="e">
        <v>#N/A</v>
      </c>
      <c r="AH764" s="57" t="e">
        <v>#N/A</v>
      </c>
      <c r="AI764" s="57" t="e">
        <v>#N/A</v>
      </c>
      <c r="AJ764" s="57" t="e">
        <v>#N/A</v>
      </c>
      <c r="AK764" s="57" t="e">
        <v>#N/A</v>
      </c>
      <c r="AL764" s="57" t="e">
        <v>#N/A</v>
      </c>
      <c r="AM764" s="57" t="e">
        <v>#N/A</v>
      </c>
      <c r="AN764" s="57" t="e">
        <v>#N/A</v>
      </c>
      <c r="AO764" s="57" t="e">
        <v>#N/A</v>
      </c>
      <c r="AP764" s="57" t="e">
        <v>#N/A</v>
      </c>
      <c r="AQ764" s="57" t="e">
        <v>#N/A</v>
      </c>
      <c r="AR764" s="57" t="e">
        <v>#N/A</v>
      </c>
      <c r="AS764" s="57" t="e">
        <v>#N/A</v>
      </c>
    </row>
    <row r="765" spans="2:71" hidden="1" x14ac:dyDescent="0.25">
      <c r="B765" s="57" t="s">
        <v>23</v>
      </c>
      <c r="C765" s="57" t="s">
        <v>1522</v>
      </c>
      <c r="E765" s="57">
        <v>7375</v>
      </c>
      <c r="F765" s="57">
        <v>4243</v>
      </c>
      <c r="G765" s="57">
        <v>180</v>
      </c>
      <c r="H765" s="57">
        <v>3</v>
      </c>
      <c r="I765" s="57">
        <v>1373</v>
      </c>
      <c r="J765" s="57">
        <v>38</v>
      </c>
      <c r="K765" s="57">
        <v>37</v>
      </c>
      <c r="L765" s="57">
        <v>111</v>
      </c>
      <c r="M765" s="57">
        <v>103</v>
      </c>
      <c r="N765" s="57">
        <v>216</v>
      </c>
      <c r="O765" s="57">
        <v>16</v>
      </c>
      <c r="P765" s="57">
        <v>232</v>
      </c>
      <c r="Q765" s="57">
        <v>263</v>
      </c>
      <c r="R765" s="57">
        <v>213</v>
      </c>
      <c r="S765" s="57">
        <v>98</v>
      </c>
      <c r="T765" s="57">
        <v>46</v>
      </c>
      <c r="U765" s="57">
        <v>49</v>
      </c>
      <c r="V765" s="57">
        <v>69</v>
      </c>
      <c r="W765" s="57">
        <v>85</v>
      </c>
      <c r="AA765" s="57">
        <v>360075</v>
      </c>
      <c r="AB765" s="57">
        <v>224326</v>
      </c>
      <c r="AC765" s="57">
        <v>7881</v>
      </c>
      <c r="AD765" s="57">
        <v>105</v>
      </c>
      <c r="AE765" s="57">
        <v>51871</v>
      </c>
      <c r="AF765" s="57">
        <v>1776</v>
      </c>
      <c r="AG765" s="57">
        <v>1220</v>
      </c>
      <c r="AH765" s="57">
        <v>3297</v>
      </c>
      <c r="AI765" s="57">
        <v>3188</v>
      </c>
      <c r="AJ765" s="57">
        <v>20098</v>
      </c>
      <c r="AK765" s="57">
        <v>3757</v>
      </c>
      <c r="AL765" s="57">
        <v>2871</v>
      </c>
      <c r="AM765" s="57">
        <v>7054</v>
      </c>
      <c r="AN765" s="57">
        <v>9516</v>
      </c>
      <c r="AO765" s="57">
        <v>8562</v>
      </c>
      <c r="AP765" s="57">
        <v>6202</v>
      </c>
      <c r="AQ765" s="57">
        <v>2290</v>
      </c>
      <c r="AR765" s="57">
        <v>2082</v>
      </c>
      <c r="AS765" s="57">
        <v>3979</v>
      </c>
      <c r="BA765" s="62" t="s">
        <v>1659</v>
      </c>
      <c r="BB765" s="62" t="s">
        <v>1659</v>
      </c>
      <c r="BC765" s="62" t="s">
        <v>1659</v>
      </c>
      <c r="BD765" s="62" t="s">
        <v>1659</v>
      </c>
      <c r="BE765" s="62" t="s">
        <v>1659</v>
      </c>
      <c r="BF765" s="62" t="s">
        <v>1659</v>
      </c>
      <c r="BG765" s="62" t="s">
        <v>1659</v>
      </c>
      <c r="BH765" s="62" t="s">
        <v>1659</v>
      </c>
      <c r="BI765" s="62" t="s">
        <v>1659</v>
      </c>
      <c r="BJ765" s="62" t="s">
        <v>1659</v>
      </c>
      <c r="BK765" s="62" t="s">
        <v>1659</v>
      </c>
      <c r="BL765" s="62" t="s">
        <v>1659</v>
      </c>
      <c r="BM765" s="62" t="s">
        <v>1659</v>
      </c>
      <c r="BN765" s="62" t="s">
        <v>1659</v>
      </c>
      <c r="BO765" s="62" t="s">
        <v>1659</v>
      </c>
      <c r="BP765" s="62" t="s">
        <v>1659</v>
      </c>
      <c r="BQ765" s="62" t="s">
        <v>1659</v>
      </c>
      <c r="BR765" s="62" t="s">
        <v>1659</v>
      </c>
      <c r="BS765" s="62" t="s">
        <v>1659</v>
      </c>
    </row>
    <row r="766" spans="2:71" hidden="1" x14ac:dyDescent="0.25">
      <c r="B766" s="57" t="s">
        <v>40</v>
      </c>
      <c r="C766" s="57" t="s">
        <v>1523</v>
      </c>
      <c r="E766" s="57">
        <v>185911</v>
      </c>
      <c r="F766" s="57">
        <v>91949</v>
      </c>
      <c r="G766" s="57">
        <v>1730</v>
      </c>
      <c r="H766" s="57">
        <v>182</v>
      </c>
      <c r="I766" s="57">
        <v>14525</v>
      </c>
      <c r="J766" s="57">
        <v>2669</v>
      </c>
      <c r="K766" s="57">
        <v>2128</v>
      </c>
      <c r="L766" s="57">
        <v>1246</v>
      </c>
      <c r="M766" s="57">
        <v>1835</v>
      </c>
      <c r="N766" s="57">
        <v>7436</v>
      </c>
      <c r="O766" s="57">
        <v>8007</v>
      </c>
      <c r="P766" s="57">
        <v>7701</v>
      </c>
      <c r="Q766" s="57">
        <v>1315</v>
      </c>
      <c r="R766" s="57">
        <v>5135</v>
      </c>
      <c r="S766" s="57">
        <v>28685</v>
      </c>
      <c r="T766" s="57">
        <v>5227</v>
      </c>
      <c r="U766" s="57">
        <v>3228</v>
      </c>
      <c r="V766" s="57">
        <v>973</v>
      </c>
      <c r="W766" s="57">
        <v>1940</v>
      </c>
      <c r="AA766" s="57">
        <v>169117</v>
      </c>
      <c r="AB766" s="57">
        <v>89805</v>
      </c>
      <c r="AC766" s="57">
        <v>1635</v>
      </c>
      <c r="AD766" s="57">
        <v>186</v>
      </c>
      <c r="AE766" s="57">
        <v>12107</v>
      </c>
      <c r="AF766" s="57">
        <v>2417</v>
      </c>
      <c r="AG766" s="57">
        <v>1915</v>
      </c>
      <c r="AH766" s="57">
        <v>1204</v>
      </c>
      <c r="AI766" s="57">
        <v>1639</v>
      </c>
      <c r="AJ766" s="57">
        <v>7108</v>
      </c>
      <c r="AK766" s="57">
        <v>7252</v>
      </c>
      <c r="AL766" s="57">
        <v>6260</v>
      </c>
      <c r="AM766" s="57">
        <v>1109</v>
      </c>
      <c r="AN766" s="57">
        <v>4257</v>
      </c>
      <c r="AO766" s="57">
        <v>22521</v>
      </c>
      <c r="AP766" s="57">
        <v>4232</v>
      </c>
      <c r="AQ766" s="57">
        <v>2863</v>
      </c>
      <c r="AR766" s="57">
        <v>859</v>
      </c>
      <c r="AS766" s="57">
        <v>1748</v>
      </c>
      <c r="BA766" s="57">
        <v>842</v>
      </c>
      <c r="BB766" s="57">
        <v>3</v>
      </c>
      <c r="BC766" s="57">
        <v>1</v>
      </c>
      <c r="BD766" s="57">
        <v>1</v>
      </c>
      <c r="BE766" s="57">
        <v>163</v>
      </c>
      <c r="BF766" s="57">
        <v>0</v>
      </c>
      <c r="BG766" s="57">
        <v>4</v>
      </c>
      <c r="BH766" s="57">
        <v>1</v>
      </c>
      <c r="BI766" s="57">
        <v>6</v>
      </c>
      <c r="BJ766" s="57">
        <v>145</v>
      </c>
      <c r="BK766" s="57">
        <v>254</v>
      </c>
      <c r="BL766" s="57">
        <v>42</v>
      </c>
      <c r="BM766" s="57">
        <v>9</v>
      </c>
      <c r="BN766" s="57">
        <v>67</v>
      </c>
      <c r="BO766" s="57">
        <v>126</v>
      </c>
      <c r="BP766" s="57">
        <v>2</v>
      </c>
      <c r="BQ766" s="57">
        <v>3</v>
      </c>
      <c r="BR766" s="57">
        <v>1</v>
      </c>
      <c r="BS766" s="57">
        <v>14</v>
      </c>
    </row>
    <row r="767" spans="2:71" hidden="1" x14ac:dyDescent="0.25">
      <c r="B767" s="57" t="s">
        <v>75</v>
      </c>
      <c r="C767" s="57" t="s">
        <v>1524</v>
      </c>
      <c r="E767" s="57">
        <v>356386</v>
      </c>
      <c r="F767" s="57">
        <v>162117</v>
      </c>
      <c r="G767" s="57">
        <v>8685</v>
      </c>
      <c r="H767" s="57">
        <v>151</v>
      </c>
      <c r="I767" s="57">
        <v>57600</v>
      </c>
      <c r="J767" s="57">
        <v>3097</v>
      </c>
      <c r="K767" s="57">
        <v>3112</v>
      </c>
      <c r="L767" s="57">
        <v>5882</v>
      </c>
      <c r="M767" s="57">
        <v>5078</v>
      </c>
      <c r="N767" s="57">
        <v>27920</v>
      </c>
      <c r="O767" s="57">
        <v>5344</v>
      </c>
      <c r="P767" s="57">
        <v>2215</v>
      </c>
      <c r="Q767" s="57">
        <v>8259</v>
      </c>
      <c r="R767" s="57">
        <v>22180</v>
      </c>
      <c r="S767" s="57">
        <v>19392</v>
      </c>
      <c r="T767" s="57">
        <v>4468</v>
      </c>
      <c r="U767" s="57">
        <v>3571</v>
      </c>
      <c r="V767" s="57">
        <v>5210</v>
      </c>
      <c r="W767" s="57">
        <v>12105</v>
      </c>
      <c r="AA767" s="57">
        <v>314492</v>
      </c>
      <c r="AB767" s="57">
        <v>145739</v>
      </c>
      <c r="AC767" s="57">
        <v>7575</v>
      </c>
      <c r="AD767" s="57">
        <v>149</v>
      </c>
      <c r="AE767" s="57">
        <v>47110</v>
      </c>
      <c r="AF767" s="57">
        <v>2996</v>
      </c>
      <c r="AG767" s="57">
        <v>2841</v>
      </c>
      <c r="AH767" s="57">
        <v>5198</v>
      </c>
      <c r="AI767" s="57">
        <v>4690</v>
      </c>
      <c r="AJ767" s="57">
        <v>23905</v>
      </c>
      <c r="AK767" s="57">
        <v>5018</v>
      </c>
      <c r="AL767" s="57">
        <v>2341</v>
      </c>
      <c r="AM767" s="57">
        <v>6101</v>
      </c>
      <c r="AN767" s="57">
        <v>19183</v>
      </c>
      <c r="AO767" s="57">
        <v>18047</v>
      </c>
      <c r="AP767" s="57">
        <v>5206</v>
      </c>
      <c r="AQ767" s="57">
        <v>3599</v>
      </c>
      <c r="AR767" s="57">
        <v>4659</v>
      </c>
      <c r="AS767" s="57">
        <v>10135</v>
      </c>
      <c r="BA767" s="57">
        <v>2985</v>
      </c>
      <c r="BB767" s="57">
        <v>50</v>
      </c>
      <c r="BC767" s="57">
        <v>39</v>
      </c>
      <c r="BD767" s="57">
        <v>0</v>
      </c>
      <c r="BE767" s="57">
        <v>1107</v>
      </c>
      <c r="BF767" s="57">
        <v>9</v>
      </c>
      <c r="BG767" s="57">
        <v>8</v>
      </c>
      <c r="BH767" s="57">
        <v>46</v>
      </c>
      <c r="BI767" s="57">
        <v>38</v>
      </c>
      <c r="BJ767" s="57">
        <v>192</v>
      </c>
      <c r="BK767" s="57">
        <v>46</v>
      </c>
      <c r="BL767" s="57">
        <v>8</v>
      </c>
      <c r="BM767" s="57">
        <v>458</v>
      </c>
      <c r="BN767" s="57">
        <v>483</v>
      </c>
      <c r="BO767" s="57">
        <v>248</v>
      </c>
      <c r="BP767" s="57">
        <v>6</v>
      </c>
      <c r="BQ767" s="57">
        <v>29</v>
      </c>
      <c r="BR767" s="57">
        <v>42</v>
      </c>
      <c r="BS767" s="57">
        <v>176</v>
      </c>
    </row>
    <row r="768" spans="2:71" hidden="1" x14ac:dyDescent="0.25">
      <c r="B768" s="57" t="s">
        <v>118</v>
      </c>
      <c r="C768" s="57" t="s">
        <v>1525</v>
      </c>
      <c r="E768" s="57">
        <v>231997</v>
      </c>
      <c r="F768" s="57">
        <v>179250</v>
      </c>
      <c r="G768" s="57">
        <v>2596</v>
      </c>
      <c r="H768" s="57">
        <v>624</v>
      </c>
      <c r="I768" s="57">
        <v>7492</v>
      </c>
      <c r="J768" s="57">
        <v>1676</v>
      </c>
      <c r="K768" s="57">
        <v>983</v>
      </c>
      <c r="L768" s="57">
        <v>1369</v>
      </c>
      <c r="M768" s="57">
        <v>1367</v>
      </c>
      <c r="N768" s="57">
        <v>7047</v>
      </c>
      <c r="O768" s="57">
        <v>730</v>
      </c>
      <c r="P768" s="57">
        <v>777</v>
      </c>
      <c r="Q768" s="57">
        <v>2514</v>
      </c>
      <c r="R768" s="57">
        <v>4175</v>
      </c>
      <c r="S768" s="57">
        <v>15952</v>
      </c>
      <c r="T768" s="57">
        <v>2381</v>
      </c>
      <c r="U768" s="57">
        <v>1291</v>
      </c>
      <c r="V768" s="57">
        <v>303</v>
      </c>
      <c r="W768" s="57">
        <v>1470</v>
      </c>
      <c r="AA768" s="57">
        <v>196519</v>
      </c>
      <c r="AB768" s="57">
        <v>151865</v>
      </c>
      <c r="AC768" s="57">
        <v>2189</v>
      </c>
      <c r="AD768" s="57">
        <v>603</v>
      </c>
      <c r="AE768" s="57">
        <v>6703</v>
      </c>
      <c r="AF768" s="57">
        <v>1535</v>
      </c>
      <c r="AG768" s="57">
        <v>882</v>
      </c>
      <c r="AH768" s="57">
        <v>1192</v>
      </c>
      <c r="AI768" s="57">
        <v>1231</v>
      </c>
      <c r="AJ768" s="57">
        <v>5635</v>
      </c>
      <c r="AK768" s="57">
        <v>655</v>
      </c>
      <c r="AL768" s="57">
        <v>924</v>
      </c>
      <c r="AM768" s="57">
        <v>1918</v>
      </c>
      <c r="AN768" s="57">
        <v>3838</v>
      </c>
      <c r="AO768" s="57">
        <v>12509</v>
      </c>
      <c r="AP768" s="57">
        <v>2028</v>
      </c>
      <c r="AQ768" s="57">
        <v>1180</v>
      </c>
      <c r="AR768" s="57">
        <v>279</v>
      </c>
      <c r="AS768" s="57">
        <v>1353</v>
      </c>
      <c r="BA768" s="57">
        <v>230</v>
      </c>
      <c r="BB768" s="57">
        <v>3</v>
      </c>
      <c r="BC768" s="57">
        <v>2</v>
      </c>
      <c r="BD768" s="57">
        <v>3</v>
      </c>
      <c r="BE768" s="57">
        <v>79</v>
      </c>
      <c r="BF768" s="57">
        <v>1</v>
      </c>
      <c r="BG768" s="57">
        <v>2</v>
      </c>
      <c r="BH768" s="57">
        <v>1</v>
      </c>
      <c r="BI768" s="57">
        <v>0</v>
      </c>
      <c r="BJ768" s="57">
        <v>15</v>
      </c>
      <c r="BK768" s="57">
        <v>3</v>
      </c>
      <c r="BL768" s="57">
        <v>1</v>
      </c>
      <c r="BM768" s="57">
        <v>6</v>
      </c>
      <c r="BN768" s="57">
        <v>21</v>
      </c>
      <c r="BO768" s="57">
        <v>81</v>
      </c>
      <c r="BP768" s="57">
        <v>0</v>
      </c>
      <c r="BQ768" s="57">
        <v>3</v>
      </c>
      <c r="BR768" s="57">
        <v>1</v>
      </c>
      <c r="BS768" s="57">
        <v>8</v>
      </c>
    </row>
    <row r="769" spans="2:71" hidden="1" x14ac:dyDescent="0.25">
      <c r="B769" s="57" t="s">
        <v>161</v>
      </c>
      <c r="C769" s="57" t="s">
        <v>1526</v>
      </c>
      <c r="E769" s="57">
        <v>311215</v>
      </c>
      <c r="F769" s="57">
        <v>55887</v>
      </c>
      <c r="G769" s="57">
        <v>12320</v>
      </c>
      <c r="H769" s="57">
        <v>320</v>
      </c>
      <c r="I769" s="57">
        <v>44353</v>
      </c>
      <c r="J769" s="57">
        <v>4291</v>
      </c>
      <c r="K769" s="57">
        <v>2820</v>
      </c>
      <c r="L769" s="57">
        <v>3642</v>
      </c>
      <c r="M769" s="57">
        <v>5022</v>
      </c>
      <c r="N769" s="57">
        <v>58017</v>
      </c>
      <c r="O769" s="57">
        <v>14381</v>
      </c>
      <c r="P769" s="57">
        <v>1749</v>
      </c>
      <c r="Q769" s="57">
        <v>3250</v>
      </c>
      <c r="R769" s="57">
        <v>28589</v>
      </c>
      <c r="S769" s="57">
        <v>24391</v>
      </c>
      <c r="T769" s="57">
        <v>23723</v>
      </c>
      <c r="U769" s="57">
        <v>10518</v>
      </c>
      <c r="V769" s="57">
        <v>11430</v>
      </c>
      <c r="W769" s="57">
        <v>6512</v>
      </c>
      <c r="AA769" s="57">
        <v>278874</v>
      </c>
      <c r="AB769" s="57">
        <v>57914</v>
      </c>
      <c r="AC769" s="57">
        <v>11019</v>
      </c>
      <c r="AD769" s="57">
        <v>304</v>
      </c>
      <c r="AE769" s="57">
        <v>36883</v>
      </c>
      <c r="AF769" s="57">
        <v>3834</v>
      </c>
      <c r="AG769" s="57">
        <v>2565</v>
      </c>
      <c r="AH769" s="57">
        <v>3210</v>
      </c>
      <c r="AI769" s="57">
        <v>4303</v>
      </c>
      <c r="AJ769" s="57">
        <v>47403</v>
      </c>
      <c r="AK769" s="57">
        <v>12870</v>
      </c>
      <c r="AL769" s="57">
        <v>1867</v>
      </c>
      <c r="AM769" s="57">
        <v>2963</v>
      </c>
      <c r="AN769" s="57">
        <v>25066</v>
      </c>
      <c r="AO769" s="57">
        <v>22833</v>
      </c>
      <c r="AP769" s="57">
        <v>20104</v>
      </c>
      <c r="AQ769" s="57">
        <v>9470</v>
      </c>
      <c r="AR769" s="57">
        <v>10329</v>
      </c>
      <c r="AS769" s="57">
        <v>5937</v>
      </c>
      <c r="BA769" s="57">
        <v>2709</v>
      </c>
      <c r="BB769" s="57">
        <v>38</v>
      </c>
      <c r="BC769" s="57">
        <v>40</v>
      </c>
      <c r="BD769" s="57">
        <v>5</v>
      </c>
      <c r="BE769" s="57">
        <v>1006</v>
      </c>
      <c r="BF769" s="57">
        <v>14</v>
      </c>
      <c r="BG769" s="57">
        <v>25</v>
      </c>
      <c r="BH769" s="57">
        <v>24</v>
      </c>
      <c r="BI769" s="57">
        <v>28</v>
      </c>
      <c r="BJ769" s="57">
        <v>632</v>
      </c>
      <c r="BK769" s="57">
        <v>113</v>
      </c>
      <c r="BL769" s="57">
        <v>7</v>
      </c>
      <c r="BM769" s="57">
        <v>82</v>
      </c>
      <c r="BN769" s="57">
        <v>306</v>
      </c>
      <c r="BO769" s="57">
        <v>126</v>
      </c>
      <c r="BP769" s="57">
        <v>26</v>
      </c>
      <c r="BQ769" s="57">
        <v>19</v>
      </c>
      <c r="BR769" s="57">
        <v>122</v>
      </c>
      <c r="BS769" s="57">
        <v>96</v>
      </c>
    </row>
    <row r="770" spans="2:71" hidden="1" x14ac:dyDescent="0.25">
      <c r="B770" s="57" t="s">
        <v>204</v>
      </c>
      <c r="C770" s="57" t="s">
        <v>1527</v>
      </c>
      <c r="E770" s="57">
        <v>309392</v>
      </c>
      <c r="F770" s="57">
        <v>239478</v>
      </c>
      <c r="G770" s="57">
        <v>4463</v>
      </c>
      <c r="H770" s="57">
        <v>580</v>
      </c>
      <c r="I770" s="57">
        <v>16349</v>
      </c>
      <c r="J770" s="57">
        <v>3897</v>
      </c>
      <c r="K770" s="57">
        <v>1335</v>
      </c>
      <c r="L770" s="57">
        <v>3016</v>
      </c>
      <c r="M770" s="57">
        <v>2649</v>
      </c>
      <c r="N770" s="57">
        <v>6215</v>
      </c>
      <c r="O770" s="57">
        <v>1014</v>
      </c>
      <c r="P770" s="57">
        <v>1265</v>
      </c>
      <c r="Q770" s="57">
        <v>2768</v>
      </c>
      <c r="R770" s="57">
        <v>4805</v>
      </c>
      <c r="S770" s="57">
        <v>9819</v>
      </c>
      <c r="T770" s="57">
        <v>6609</v>
      </c>
      <c r="U770" s="57">
        <v>2258</v>
      </c>
      <c r="V770" s="57">
        <v>870</v>
      </c>
      <c r="W770" s="57">
        <v>2002</v>
      </c>
      <c r="AA770" s="57">
        <v>269290</v>
      </c>
      <c r="AB770" s="57">
        <v>207198</v>
      </c>
      <c r="AC770" s="57">
        <v>3631</v>
      </c>
      <c r="AD770" s="57">
        <v>565</v>
      </c>
      <c r="AE770" s="57">
        <v>13114</v>
      </c>
      <c r="AF770" s="57">
        <v>3657</v>
      </c>
      <c r="AG770" s="57">
        <v>1176</v>
      </c>
      <c r="AH770" s="57">
        <v>2692</v>
      </c>
      <c r="AI770" s="57">
        <v>2463</v>
      </c>
      <c r="AJ770" s="57">
        <v>5264</v>
      </c>
      <c r="AK770" s="57">
        <v>1043</v>
      </c>
      <c r="AL770" s="57">
        <v>1453</v>
      </c>
      <c r="AM770" s="57">
        <v>2197</v>
      </c>
      <c r="AN770" s="57">
        <v>4531</v>
      </c>
      <c r="AO770" s="57">
        <v>9351</v>
      </c>
      <c r="AP770" s="57">
        <v>6139</v>
      </c>
      <c r="AQ770" s="57">
        <v>2267</v>
      </c>
      <c r="AR770" s="57">
        <v>715</v>
      </c>
      <c r="AS770" s="57">
        <v>1834</v>
      </c>
      <c r="BA770" s="57">
        <v>393</v>
      </c>
      <c r="BB770" s="57">
        <v>14</v>
      </c>
      <c r="BC770" s="57">
        <v>7</v>
      </c>
      <c r="BD770" s="57">
        <v>0</v>
      </c>
      <c r="BE770" s="57">
        <v>173</v>
      </c>
      <c r="BF770" s="57">
        <v>0</v>
      </c>
      <c r="BG770" s="57">
        <v>0</v>
      </c>
      <c r="BH770" s="57">
        <v>4</v>
      </c>
      <c r="BI770" s="57">
        <v>4</v>
      </c>
      <c r="BJ770" s="57">
        <v>32</v>
      </c>
      <c r="BK770" s="57">
        <v>4</v>
      </c>
      <c r="BL770" s="57">
        <v>0</v>
      </c>
      <c r="BM770" s="57">
        <v>37</v>
      </c>
      <c r="BN770" s="57">
        <v>38</v>
      </c>
      <c r="BO770" s="57">
        <v>40</v>
      </c>
      <c r="BP770" s="57">
        <v>5</v>
      </c>
      <c r="BQ770" s="57">
        <v>7</v>
      </c>
      <c r="BR770" s="57">
        <v>8</v>
      </c>
      <c r="BS770" s="57">
        <v>20</v>
      </c>
    </row>
    <row r="771" spans="2:71" hidden="1" x14ac:dyDescent="0.25">
      <c r="B771" s="57" t="s">
        <v>249</v>
      </c>
      <c r="C771" s="57" t="s">
        <v>1528</v>
      </c>
      <c r="E771" s="57">
        <v>220338</v>
      </c>
      <c r="F771" s="57">
        <v>96937</v>
      </c>
      <c r="G771" s="57">
        <v>7053</v>
      </c>
      <c r="H771" s="57">
        <v>167</v>
      </c>
      <c r="I771" s="57">
        <v>41898</v>
      </c>
      <c r="J771" s="57">
        <v>2494</v>
      </c>
      <c r="K771" s="57">
        <v>1800</v>
      </c>
      <c r="L771" s="57">
        <v>3880</v>
      </c>
      <c r="M771" s="57">
        <v>4148</v>
      </c>
      <c r="N771" s="57">
        <v>6083</v>
      </c>
      <c r="O771" s="57">
        <v>1489</v>
      </c>
      <c r="P771" s="57">
        <v>12503</v>
      </c>
      <c r="Q771" s="57">
        <v>6493</v>
      </c>
      <c r="R771" s="57">
        <v>8878</v>
      </c>
      <c r="S771" s="57">
        <v>10802</v>
      </c>
      <c r="T771" s="57">
        <v>3496</v>
      </c>
      <c r="U771" s="57">
        <v>3762</v>
      </c>
      <c r="V771" s="57">
        <v>3432</v>
      </c>
      <c r="W771" s="57">
        <v>5023</v>
      </c>
      <c r="AA771" s="57">
        <v>384107</v>
      </c>
      <c r="AB771" s="57">
        <v>192380</v>
      </c>
      <c r="AC771" s="57">
        <v>11019</v>
      </c>
      <c r="AD771" s="57">
        <v>225</v>
      </c>
      <c r="AE771" s="57">
        <v>60788</v>
      </c>
      <c r="AF771" s="57">
        <v>3814</v>
      </c>
      <c r="AG771" s="57">
        <v>2572</v>
      </c>
      <c r="AH771" s="57">
        <v>5363</v>
      </c>
      <c r="AI771" s="57">
        <v>5706</v>
      </c>
      <c r="AJ771" s="57">
        <v>15236</v>
      </c>
      <c r="AK771" s="57">
        <v>3964</v>
      </c>
      <c r="AL771" s="57">
        <v>13602</v>
      </c>
      <c r="AM771" s="57">
        <v>8594</v>
      </c>
      <c r="AN771" s="57">
        <v>14305</v>
      </c>
      <c r="AO771" s="57">
        <v>19342</v>
      </c>
      <c r="AP771" s="57">
        <v>9856</v>
      </c>
      <c r="AQ771" s="57">
        <v>5581</v>
      </c>
      <c r="AR771" s="57">
        <v>4152</v>
      </c>
      <c r="AS771" s="57">
        <v>7608</v>
      </c>
      <c r="BA771" s="57">
        <v>4997</v>
      </c>
      <c r="BB771" s="57">
        <v>148</v>
      </c>
      <c r="BC771" s="57">
        <v>59</v>
      </c>
      <c r="BD771" s="57">
        <v>3</v>
      </c>
      <c r="BE771" s="57">
        <v>2530</v>
      </c>
      <c r="BF771" s="57">
        <v>18</v>
      </c>
      <c r="BG771" s="57">
        <v>25</v>
      </c>
      <c r="BH771" s="57">
        <v>53</v>
      </c>
      <c r="BI771" s="57">
        <v>69</v>
      </c>
      <c r="BJ771" s="57">
        <v>308</v>
      </c>
      <c r="BK771" s="57">
        <v>58</v>
      </c>
      <c r="BL771" s="57">
        <v>17</v>
      </c>
      <c r="BM771" s="57">
        <v>654</v>
      </c>
      <c r="BN771" s="57">
        <v>500</v>
      </c>
      <c r="BO771" s="57">
        <v>107</v>
      </c>
      <c r="BP771" s="57">
        <v>25</v>
      </c>
      <c r="BQ771" s="57">
        <v>33</v>
      </c>
      <c r="BR771" s="57">
        <v>199</v>
      </c>
      <c r="BS771" s="57">
        <v>191</v>
      </c>
    </row>
    <row r="772" spans="2:71" hidden="1" x14ac:dyDescent="0.25">
      <c r="B772" s="57" t="s">
        <v>285</v>
      </c>
      <c r="C772" s="57" t="s">
        <v>1529</v>
      </c>
      <c r="E772" s="57">
        <v>363378</v>
      </c>
      <c r="F772" s="57">
        <v>171740</v>
      </c>
      <c r="G772" s="57">
        <v>5369</v>
      </c>
      <c r="H772" s="57">
        <v>234</v>
      </c>
      <c r="I772" s="57">
        <v>22852</v>
      </c>
      <c r="J772" s="57">
        <v>9650</v>
      </c>
      <c r="K772" s="57">
        <v>3279</v>
      </c>
      <c r="L772" s="57">
        <v>5140</v>
      </c>
      <c r="M772" s="57">
        <v>5826</v>
      </c>
      <c r="N772" s="57">
        <v>24660</v>
      </c>
      <c r="O772" s="57">
        <v>10865</v>
      </c>
      <c r="P772" s="57">
        <v>2570</v>
      </c>
      <c r="Q772" s="57">
        <v>3925</v>
      </c>
      <c r="R772" s="57">
        <v>17607</v>
      </c>
      <c r="S772" s="57">
        <v>28981</v>
      </c>
      <c r="T772" s="57">
        <v>31320</v>
      </c>
      <c r="U772" s="57">
        <v>12955</v>
      </c>
      <c r="V772" s="57">
        <v>1701</v>
      </c>
      <c r="W772" s="57">
        <v>4704</v>
      </c>
      <c r="AA772" s="57">
        <v>310641</v>
      </c>
      <c r="AB772" s="57">
        <v>153669</v>
      </c>
      <c r="AC772" s="57">
        <v>4536</v>
      </c>
      <c r="AD772" s="57">
        <v>230</v>
      </c>
      <c r="AE772" s="57">
        <v>18934</v>
      </c>
      <c r="AF772" s="57">
        <v>8633</v>
      </c>
      <c r="AG772" s="57">
        <v>2871</v>
      </c>
      <c r="AH772" s="57">
        <v>4377</v>
      </c>
      <c r="AI772" s="57">
        <v>5043</v>
      </c>
      <c r="AJ772" s="57">
        <v>18837</v>
      </c>
      <c r="AK772" s="57">
        <v>9303</v>
      </c>
      <c r="AL772" s="57">
        <v>2403</v>
      </c>
      <c r="AM772" s="57">
        <v>3199</v>
      </c>
      <c r="AN772" s="57">
        <v>14574</v>
      </c>
      <c r="AO772" s="57">
        <v>23966</v>
      </c>
      <c r="AP772" s="57">
        <v>23937</v>
      </c>
      <c r="AQ772" s="57">
        <v>10710</v>
      </c>
      <c r="AR772" s="57">
        <v>1471</v>
      </c>
      <c r="AS772" s="57">
        <v>3948</v>
      </c>
      <c r="BA772" s="57">
        <v>1042</v>
      </c>
      <c r="BB772" s="57">
        <v>11</v>
      </c>
      <c r="BC772" s="57">
        <v>11</v>
      </c>
      <c r="BD772" s="57">
        <v>0</v>
      </c>
      <c r="BE772" s="57">
        <v>227</v>
      </c>
      <c r="BF772" s="57">
        <v>1</v>
      </c>
      <c r="BG772" s="57">
        <v>7</v>
      </c>
      <c r="BH772" s="57">
        <v>4</v>
      </c>
      <c r="BI772" s="57">
        <v>7</v>
      </c>
      <c r="BJ772" s="57">
        <v>368</v>
      </c>
      <c r="BK772" s="57">
        <v>73</v>
      </c>
      <c r="BL772" s="57">
        <v>3</v>
      </c>
      <c r="BM772" s="57">
        <v>47</v>
      </c>
      <c r="BN772" s="57">
        <v>144</v>
      </c>
      <c r="BO772" s="57">
        <v>92</v>
      </c>
      <c r="BP772" s="57">
        <v>14</v>
      </c>
      <c r="BQ772" s="57">
        <v>5</v>
      </c>
      <c r="BR772" s="57">
        <v>7</v>
      </c>
      <c r="BS772" s="57">
        <v>21</v>
      </c>
    </row>
    <row r="773" spans="2:71" hidden="1" x14ac:dyDescent="0.25">
      <c r="B773" s="57" t="s">
        <v>334</v>
      </c>
      <c r="C773" s="57" t="s">
        <v>1530</v>
      </c>
      <c r="E773" s="57">
        <v>338449</v>
      </c>
      <c r="F773" s="57">
        <v>103035</v>
      </c>
      <c r="G773" s="57">
        <v>10428</v>
      </c>
      <c r="H773" s="57">
        <v>300</v>
      </c>
      <c r="I773" s="57">
        <v>52055</v>
      </c>
      <c r="J773" s="57">
        <v>3939</v>
      </c>
      <c r="K773" s="57">
        <v>1989</v>
      </c>
      <c r="L773" s="57">
        <v>4653</v>
      </c>
      <c r="M773" s="57">
        <v>4485</v>
      </c>
      <c r="N773" s="57">
        <v>48240</v>
      </c>
      <c r="O773" s="57">
        <v>14711</v>
      </c>
      <c r="P773" s="57">
        <v>1786</v>
      </c>
      <c r="Q773" s="57">
        <v>4132</v>
      </c>
      <c r="R773" s="57">
        <v>31570</v>
      </c>
      <c r="S773" s="57">
        <v>17299</v>
      </c>
      <c r="T773" s="57">
        <v>13192</v>
      </c>
      <c r="U773" s="57">
        <v>6369</v>
      </c>
      <c r="V773" s="57">
        <v>9804</v>
      </c>
      <c r="W773" s="57">
        <v>10462</v>
      </c>
      <c r="AA773" s="57">
        <v>306007</v>
      </c>
      <c r="AB773" s="57">
        <v>96828</v>
      </c>
      <c r="AC773" s="57">
        <v>8821</v>
      </c>
      <c r="AD773" s="57">
        <v>300</v>
      </c>
      <c r="AE773" s="57">
        <v>41880</v>
      </c>
      <c r="AF773" s="57">
        <v>3749</v>
      </c>
      <c r="AG773" s="57">
        <v>1855</v>
      </c>
      <c r="AH773" s="57">
        <v>4279</v>
      </c>
      <c r="AI773" s="57">
        <v>4007</v>
      </c>
      <c r="AJ773" s="57">
        <v>43852</v>
      </c>
      <c r="AK773" s="57">
        <v>13780</v>
      </c>
      <c r="AL773" s="57">
        <v>1855</v>
      </c>
      <c r="AM773" s="57">
        <v>3240</v>
      </c>
      <c r="AN773" s="57">
        <v>28103</v>
      </c>
      <c r="AO773" s="57">
        <v>17356</v>
      </c>
      <c r="AP773" s="57">
        <v>12030</v>
      </c>
      <c r="AQ773" s="57">
        <v>6117</v>
      </c>
      <c r="AR773" s="57">
        <v>8843</v>
      </c>
      <c r="AS773" s="57">
        <v>9112</v>
      </c>
      <c r="BA773" s="57">
        <v>3360</v>
      </c>
      <c r="BB773" s="57">
        <v>92</v>
      </c>
      <c r="BC773" s="57">
        <v>47</v>
      </c>
      <c r="BD773" s="57">
        <v>2</v>
      </c>
      <c r="BE773" s="57">
        <v>1009</v>
      </c>
      <c r="BF773" s="57">
        <v>4</v>
      </c>
      <c r="BG773" s="57">
        <v>14</v>
      </c>
      <c r="BH773" s="57">
        <v>20</v>
      </c>
      <c r="BI773" s="57">
        <v>169</v>
      </c>
      <c r="BJ773" s="57">
        <v>710</v>
      </c>
      <c r="BK773" s="57">
        <v>96</v>
      </c>
      <c r="BL773" s="57">
        <v>45</v>
      </c>
      <c r="BM773" s="57">
        <v>142</v>
      </c>
      <c r="BN773" s="57">
        <v>528</v>
      </c>
      <c r="BO773" s="57">
        <v>75</v>
      </c>
      <c r="BP773" s="57">
        <v>17</v>
      </c>
      <c r="BQ773" s="57">
        <v>11</v>
      </c>
      <c r="BR773" s="57">
        <v>150</v>
      </c>
      <c r="BS773" s="57">
        <v>229</v>
      </c>
    </row>
    <row r="774" spans="2:71" hidden="1" x14ac:dyDescent="0.25">
      <c r="B774" s="57" t="s">
        <v>381</v>
      </c>
      <c r="C774" s="57" t="s">
        <v>1531</v>
      </c>
      <c r="E774" s="57">
        <v>312466</v>
      </c>
      <c r="F774" s="57">
        <v>126450</v>
      </c>
      <c r="G774" s="57">
        <v>6899</v>
      </c>
      <c r="H774" s="57">
        <v>344</v>
      </c>
      <c r="I774" s="57">
        <v>56947</v>
      </c>
      <c r="J774" s="57">
        <v>4852</v>
      </c>
      <c r="K774" s="57">
        <v>2384</v>
      </c>
      <c r="L774" s="57">
        <v>4189</v>
      </c>
      <c r="M774" s="57">
        <v>5758</v>
      </c>
      <c r="N774" s="57">
        <v>11648</v>
      </c>
      <c r="O774" s="57">
        <v>2594</v>
      </c>
      <c r="P774" s="57">
        <v>5599</v>
      </c>
      <c r="Q774" s="57">
        <v>2588</v>
      </c>
      <c r="R774" s="57">
        <v>12464</v>
      </c>
      <c r="S774" s="57">
        <v>28222</v>
      </c>
      <c r="T774" s="57">
        <v>17334</v>
      </c>
      <c r="U774" s="57">
        <v>8131</v>
      </c>
      <c r="V774" s="57">
        <v>1930</v>
      </c>
      <c r="W774" s="57">
        <v>14133</v>
      </c>
      <c r="AA774" s="57">
        <v>280224</v>
      </c>
      <c r="AB774" s="57">
        <v>119770</v>
      </c>
      <c r="AC774" s="57">
        <v>5815</v>
      </c>
      <c r="AD774" s="57">
        <v>338</v>
      </c>
      <c r="AE774" s="57">
        <v>49012</v>
      </c>
      <c r="AF774" s="57">
        <v>4497</v>
      </c>
      <c r="AG774" s="57">
        <v>2208</v>
      </c>
      <c r="AH774" s="57">
        <v>3686</v>
      </c>
      <c r="AI774" s="57">
        <v>5087</v>
      </c>
      <c r="AJ774" s="57">
        <v>9769</v>
      </c>
      <c r="AK774" s="57">
        <v>2814</v>
      </c>
      <c r="AL774" s="57">
        <v>5083</v>
      </c>
      <c r="AM774" s="57">
        <v>2128</v>
      </c>
      <c r="AN774" s="57">
        <v>10546</v>
      </c>
      <c r="AO774" s="57">
        <v>24655</v>
      </c>
      <c r="AP774" s="57">
        <v>14047</v>
      </c>
      <c r="AQ774" s="57">
        <v>7255</v>
      </c>
      <c r="AR774" s="57">
        <v>1716</v>
      </c>
      <c r="AS774" s="57">
        <v>11798</v>
      </c>
      <c r="BA774" s="57">
        <v>779</v>
      </c>
      <c r="BB774" s="57">
        <v>21</v>
      </c>
      <c r="BC774" s="57">
        <v>8</v>
      </c>
      <c r="BD774" s="57">
        <v>3</v>
      </c>
      <c r="BE774" s="57">
        <v>318</v>
      </c>
      <c r="BF774" s="57">
        <v>1</v>
      </c>
      <c r="BG774" s="57">
        <v>3</v>
      </c>
      <c r="BH774" s="57">
        <v>15</v>
      </c>
      <c r="BI774" s="57">
        <v>6</v>
      </c>
      <c r="BJ774" s="57">
        <v>27</v>
      </c>
      <c r="BK774" s="57">
        <v>19</v>
      </c>
      <c r="BL774" s="57">
        <v>15</v>
      </c>
      <c r="BM774" s="57">
        <v>25</v>
      </c>
      <c r="BN774" s="57">
        <v>63</v>
      </c>
      <c r="BO774" s="57">
        <v>94</v>
      </c>
      <c r="BP774" s="57">
        <v>17</v>
      </c>
      <c r="BQ774" s="57">
        <v>22</v>
      </c>
      <c r="BR774" s="57">
        <v>47</v>
      </c>
      <c r="BS774" s="57">
        <v>75</v>
      </c>
    </row>
    <row r="775" spans="2:71" hidden="1" x14ac:dyDescent="0.25">
      <c r="B775" s="57" t="s">
        <v>424</v>
      </c>
      <c r="C775" s="57" t="s">
        <v>1532</v>
      </c>
      <c r="E775" s="57">
        <v>254557</v>
      </c>
      <c r="F775" s="57">
        <v>133130</v>
      </c>
      <c r="G775" s="57">
        <v>4291</v>
      </c>
      <c r="H775" s="57">
        <v>430</v>
      </c>
      <c r="I775" s="57">
        <v>21151</v>
      </c>
      <c r="J775" s="57">
        <v>4011</v>
      </c>
      <c r="K775" s="57">
        <v>2699</v>
      </c>
      <c r="L775" s="57">
        <v>2361</v>
      </c>
      <c r="M775" s="57">
        <v>3203</v>
      </c>
      <c r="N775" s="57">
        <v>7836</v>
      </c>
      <c r="O775" s="57">
        <v>2594</v>
      </c>
      <c r="P775" s="57">
        <v>1645</v>
      </c>
      <c r="Q775" s="57">
        <v>5061</v>
      </c>
      <c r="R775" s="57">
        <v>12758</v>
      </c>
      <c r="S775" s="57">
        <v>35164</v>
      </c>
      <c r="T775" s="57">
        <v>8051</v>
      </c>
      <c r="U775" s="57">
        <v>5440</v>
      </c>
      <c r="V775" s="57">
        <v>1069</v>
      </c>
      <c r="W775" s="57">
        <v>3663</v>
      </c>
      <c r="AA775" s="57">
        <v>222922</v>
      </c>
      <c r="AB775" s="57">
        <v>121250</v>
      </c>
      <c r="AC775" s="57">
        <v>3614</v>
      </c>
      <c r="AD775" s="57">
        <v>422</v>
      </c>
      <c r="AE775" s="57">
        <v>16070</v>
      </c>
      <c r="AF775" s="57">
        <v>3694</v>
      </c>
      <c r="AG775" s="57">
        <v>2471</v>
      </c>
      <c r="AH775" s="57">
        <v>2096</v>
      </c>
      <c r="AI775" s="57">
        <v>2894</v>
      </c>
      <c r="AJ775" s="57">
        <v>6895</v>
      </c>
      <c r="AK775" s="57">
        <v>2463</v>
      </c>
      <c r="AL775" s="57">
        <v>1819</v>
      </c>
      <c r="AM775" s="57">
        <v>4015</v>
      </c>
      <c r="AN775" s="57">
        <v>10251</v>
      </c>
      <c r="AO775" s="57">
        <v>28571</v>
      </c>
      <c r="AP775" s="57">
        <v>7266</v>
      </c>
      <c r="AQ775" s="57">
        <v>4957</v>
      </c>
      <c r="AR775" s="57">
        <v>967</v>
      </c>
      <c r="AS775" s="57">
        <v>3207</v>
      </c>
      <c r="BA775" s="57">
        <v>1689</v>
      </c>
      <c r="BB775" s="57">
        <v>19</v>
      </c>
      <c r="BC775" s="57">
        <v>14</v>
      </c>
      <c r="BD775" s="57">
        <v>7</v>
      </c>
      <c r="BE775" s="57">
        <v>499</v>
      </c>
      <c r="BF775" s="57">
        <v>9</v>
      </c>
      <c r="BG775" s="57">
        <v>6</v>
      </c>
      <c r="BH775" s="57">
        <v>17</v>
      </c>
      <c r="BI775" s="57">
        <v>16</v>
      </c>
      <c r="BJ775" s="57">
        <v>84</v>
      </c>
      <c r="BK775" s="57">
        <v>21</v>
      </c>
      <c r="BL775" s="57">
        <v>15</v>
      </c>
      <c r="BM775" s="57">
        <v>297</v>
      </c>
      <c r="BN775" s="57">
        <v>239</v>
      </c>
      <c r="BO775" s="57">
        <v>356</v>
      </c>
      <c r="BP775" s="57">
        <v>6</v>
      </c>
      <c r="BQ775" s="57">
        <v>45</v>
      </c>
      <c r="BR775" s="57">
        <v>15</v>
      </c>
      <c r="BS775" s="57">
        <v>24</v>
      </c>
    </row>
    <row r="776" spans="2:71" hidden="1" x14ac:dyDescent="0.25">
      <c r="B776" s="57" t="s">
        <v>459</v>
      </c>
      <c r="C776" s="57" t="s">
        <v>1533</v>
      </c>
      <c r="E776" s="57">
        <v>246270</v>
      </c>
      <c r="F776" s="57">
        <v>89030</v>
      </c>
      <c r="G776" s="57">
        <v>5216</v>
      </c>
      <c r="H776" s="57">
        <v>474</v>
      </c>
      <c r="I776" s="57">
        <v>39897</v>
      </c>
      <c r="J776" s="57">
        <v>4989</v>
      </c>
      <c r="K776" s="57">
        <v>2866</v>
      </c>
      <c r="L776" s="57">
        <v>3020</v>
      </c>
      <c r="M776" s="57">
        <v>4994</v>
      </c>
      <c r="N776" s="57">
        <v>7599</v>
      </c>
      <c r="O776" s="57">
        <v>1905</v>
      </c>
      <c r="P776" s="57">
        <v>6180</v>
      </c>
      <c r="Q776" s="57">
        <v>3436</v>
      </c>
      <c r="R776" s="57">
        <v>6747</v>
      </c>
      <c r="S776" s="57">
        <v>27976</v>
      </c>
      <c r="T776" s="57">
        <v>19168</v>
      </c>
      <c r="U776" s="57">
        <v>9714</v>
      </c>
      <c r="V776" s="57">
        <v>1721</v>
      </c>
      <c r="W776" s="57">
        <v>11338</v>
      </c>
      <c r="AA776" s="57">
        <v>231266</v>
      </c>
      <c r="AB776" s="57">
        <v>85035</v>
      </c>
      <c r="AC776" s="57">
        <v>4481</v>
      </c>
      <c r="AD776" s="57">
        <v>434</v>
      </c>
      <c r="AE776" s="57">
        <v>34917</v>
      </c>
      <c r="AF776" s="57">
        <v>4549</v>
      </c>
      <c r="AG776" s="57">
        <v>2583</v>
      </c>
      <c r="AH776" s="57">
        <v>2606</v>
      </c>
      <c r="AI776" s="57">
        <v>4331</v>
      </c>
      <c r="AJ776" s="57">
        <v>8860</v>
      </c>
      <c r="AK776" s="57">
        <v>2534</v>
      </c>
      <c r="AL776" s="57">
        <v>6599</v>
      </c>
      <c r="AM776" s="57">
        <v>3204</v>
      </c>
      <c r="AN776" s="57">
        <v>6952</v>
      </c>
      <c r="AO776" s="57">
        <v>25115</v>
      </c>
      <c r="AP776" s="57">
        <v>18026</v>
      </c>
      <c r="AQ776" s="57">
        <v>8656</v>
      </c>
      <c r="AR776" s="57">
        <v>1717</v>
      </c>
      <c r="AS776" s="57">
        <v>10667</v>
      </c>
      <c r="BA776" s="57">
        <v>1615</v>
      </c>
      <c r="BB776" s="57">
        <v>66</v>
      </c>
      <c r="BC776" s="57">
        <v>26</v>
      </c>
      <c r="BD776" s="57">
        <v>2</v>
      </c>
      <c r="BE776" s="57">
        <v>900</v>
      </c>
      <c r="BF776" s="57">
        <v>34</v>
      </c>
      <c r="BG776" s="57">
        <v>10</v>
      </c>
      <c r="BH776" s="57">
        <v>33</v>
      </c>
      <c r="BI776" s="57">
        <v>47</v>
      </c>
      <c r="BJ776" s="57">
        <v>35</v>
      </c>
      <c r="BK776" s="57">
        <v>10</v>
      </c>
      <c r="BL776" s="57">
        <v>15</v>
      </c>
      <c r="BM776" s="57">
        <v>95</v>
      </c>
      <c r="BN776" s="57">
        <v>146</v>
      </c>
      <c r="BO776" s="57">
        <v>101</v>
      </c>
      <c r="BP776" s="57">
        <v>10</v>
      </c>
      <c r="BQ776" s="57">
        <v>7</v>
      </c>
      <c r="BR776" s="57">
        <v>20</v>
      </c>
      <c r="BS776" s="57">
        <v>58</v>
      </c>
    </row>
    <row r="777" spans="2:71" hidden="1" x14ac:dyDescent="0.25">
      <c r="B777" s="57" t="s">
        <v>498</v>
      </c>
      <c r="C777" s="57" t="s">
        <v>1534</v>
      </c>
      <c r="E777" s="57">
        <v>182493</v>
      </c>
      <c r="F777" s="57">
        <v>81989</v>
      </c>
      <c r="G777" s="57">
        <v>6321</v>
      </c>
      <c r="H777" s="57">
        <v>217</v>
      </c>
      <c r="I777" s="57">
        <v>35695</v>
      </c>
      <c r="J777" s="57">
        <v>2769</v>
      </c>
      <c r="K777" s="57">
        <v>1495</v>
      </c>
      <c r="L777" s="57">
        <v>2649</v>
      </c>
      <c r="M777" s="57">
        <v>3131</v>
      </c>
      <c r="N777" s="57">
        <v>3451</v>
      </c>
      <c r="O777" s="57">
        <v>1612</v>
      </c>
      <c r="P777" s="57">
        <v>1056</v>
      </c>
      <c r="Q777" s="57">
        <v>3140</v>
      </c>
      <c r="R777" s="57">
        <v>7376</v>
      </c>
      <c r="S777" s="57">
        <v>10552</v>
      </c>
      <c r="T777" s="57">
        <v>7111</v>
      </c>
      <c r="U777" s="57">
        <v>3842</v>
      </c>
      <c r="V777" s="57">
        <v>5228</v>
      </c>
      <c r="W777" s="57">
        <v>4859</v>
      </c>
      <c r="AA777" s="57">
        <v>207464</v>
      </c>
      <c r="AB777" s="57">
        <v>96210</v>
      </c>
      <c r="AC777" s="57">
        <v>6531</v>
      </c>
      <c r="AD777" s="57">
        <v>221</v>
      </c>
      <c r="AE777" s="57">
        <v>33241</v>
      </c>
      <c r="AF777" s="57">
        <v>3095</v>
      </c>
      <c r="AG777" s="57">
        <v>1632</v>
      </c>
      <c r="AH777" s="57">
        <v>2841</v>
      </c>
      <c r="AI777" s="57">
        <v>3277</v>
      </c>
      <c r="AJ777" s="57">
        <v>7508</v>
      </c>
      <c r="AK777" s="57">
        <v>2793</v>
      </c>
      <c r="AL777" s="57">
        <v>1860</v>
      </c>
      <c r="AM777" s="57">
        <v>3188</v>
      </c>
      <c r="AN777" s="57">
        <v>9017</v>
      </c>
      <c r="AO777" s="57">
        <v>12832</v>
      </c>
      <c r="AP777" s="57">
        <v>8797</v>
      </c>
      <c r="AQ777" s="57">
        <v>4182</v>
      </c>
      <c r="AR777" s="57">
        <v>5246</v>
      </c>
      <c r="AS777" s="57">
        <v>4993</v>
      </c>
      <c r="BA777" s="57">
        <v>2168</v>
      </c>
      <c r="BB777" s="57">
        <v>129</v>
      </c>
      <c r="BC777" s="57">
        <v>43</v>
      </c>
      <c r="BD777" s="57">
        <v>3</v>
      </c>
      <c r="BE777" s="57">
        <v>1271</v>
      </c>
      <c r="BF777" s="57">
        <v>12</v>
      </c>
      <c r="BG777" s="57">
        <v>7</v>
      </c>
      <c r="BH777" s="57">
        <v>19</v>
      </c>
      <c r="BI777" s="57">
        <v>63</v>
      </c>
      <c r="BJ777" s="57">
        <v>21</v>
      </c>
      <c r="BK777" s="57">
        <v>17</v>
      </c>
      <c r="BL777" s="57">
        <v>4</v>
      </c>
      <c r="BM777" s="57">
        <v>133</v>
      </c>
      <c r="BN777" s="57">
        <v>144</v>
      </c>
      <c r="BO777" s="57">
        <v>33</v>
      </c>
      <c r="BP777" s="57">
        <v>13</v>
      </c>
      <c r="BQ777" s="57">
        <v>2</v>
      </c>
      <c r="BR777" s="57">
        <v>155</v>
      </c>
      <c r="BS777" s="57">
        <v>99</v>
      </c>
    </row>
    <row r="778" spans="2:71" hidden="1" x14ac:dyDescent="0.25">
      <c r="B778" s="57" t="s">
        <v>529</v>
      </c>
      <c r="C778" s="57" t="s">
        <v>1535</v>
      </c>
      <c r="E778" s="57">
        <v>254926</v>
      </c>
      <c r="F778" s="57">
        <v>88424</v>
      </c>
      <c r="G778" s="57">
        <v>6997</v>
      </c>
      <c r="H778" s="57">
        <v>370</v>
      </c>
      <c r="I778" s="57">
        <v>58552</v>
      </c>
      <c r="J778" s="57">
        <v>4856</v>
      </c>
      <c r="K778" s="57">
        <v>2609</v>
      </c>
      <c r="L778" s="57">
        <v>3738</v>
      </c>
      <c r="M778" s="57">
        <v>5345</v>
      </c>
      <c r="N778" s="57">
        <v>5945</v>
      </c>
      <c r="O778" s="57">
        <v>1920</v>
      </c>
      <c r="P778" s="57">
        <v>4417</v>
      </c>
      <c r="Q778" s="57">
        <v>3744</v>
      </c>
      <c r="R778" s="57">
        <v>8124</v>
      </c>
      <c r="S778" s="57">
        <v>23037</v>
      </c>
      <c r="T778" s="57">
        <v>18087</v>
      </c>
      <c r="U778" s="57">
        <v>6706</v>
      </c>
      <c r="V778" s="57">
        <v>2229</v>
      </c>
      <c r="W778" s="57">
        <v>9826</v>
      </c>
      <c r="AA778" s="57">
        <v>211578</v>
      </c>
      <c r="AB778" s="57">
        <v>69311</v>
      </c>
      <c r="AC778" s="57">
        <v>5427</v>
      </c>
      <c r="AD778" s="57">
        <v>345</v>
      </c>
      <c r="AE778" s="57">
        <v>45403</v>
      </c>
      <c r="AF778" s="57">
        <v>4474</v>
      </c>
      <c r="AG778" s="57">
        <v>2342</v>
      </c>
      <c r="AH778" s="57">
        <v>3231</v>
      </c>
      <c r="AI778" s="57">
        <v>4687</v>
      </c>
      <c r="AJ778" s="57">
        <v>5877</v>
      </c>
      <c r="AK778" s="57">
        <v>2264</v>
      </c>
      <c r="AL778" s="57">
        <v>4202</v>
      </c>
      <c r="AM778" s="57">
        <v>2850</v>
      </c>
      <c r="AN778" s="57">
        <v>7145</v>
      </c>
      <c r="AO778" s="57">
        <v>21077</v>
      </c>
      <c r="AP778" s="57">
        <v>16191</v>
      </c>
      <c r="AQ778" s="57">
        <v>6178</v>
      </c>
      <c r="AR778" s="57">
        <v>1885</v>
      </c>
      <c r="AS778" s="57">
        <v>8689</v>
      </c>
      <c r="BA778" s="57">
        <v>2203</v>
      </c>
      <c r="BB778" s="57">
        <v>64</v>
      </c>
      <c r="BC778" s="57">
        <v>23</v>
      </c>
      <c r="BD778" s="57">
        <v>1</v>
      </c>
      <c r="BE778" s="57">
        <v>1447</v>
      </c>
      <c r="BF778" s="57">
        <v>22</v>
      </c>
      <c r="BG778" s="57">
        <v>11</v>
      </c>
      <c r="BH778" s="57">
        <v>13</v>
      </c>
      <c r="BI778" s="57">
        <v>58</v>
      </c>
      <c r="BJ778" s="57">
        <v>47</v>
      </c>
      <c r="BK778" s="57">
        <v>8</v>
      </c>
      <c r="BL778" s="57">
        <v>13</v>
      </c>
      <c r="BM778" s="57">
        <v>67</v>
      </c>
      <c r="BN778" s="57">
        <v>119</v>
      </c>
      <c r="BO778" s="57">
        <v>153</v>
      </c>
      <c r="BP778" s="57">
        <v>23</v>
      </c>
      <c r="BQ778" s="57">
        <v>21</v>
      </c>
      <c r="BR778" s="57">
        <v>36</v>
      </c>
      <c r="BS778" s="57">
        <v>77</v>
      </c>
    </row>
    <row r="779" spans="2:71" hidden="1" x14ac:dyDescent="0.25">
      <c r="B779" s="57" t="s">
        <v>566</v>
      </c>
      <c r="C779" s="57" t="s">
        <v>1536</v>
      </c>
      <c r="E779" s="57">
        <v>239056</v>
      </c>
      <c r="F779" s="57">
        <v>73826</v>
      </c>
      <c r="G779" s="57">
        <v>7336</v>
      </c>
      <c r="H779" s="57">
        <v>181</v>
      </c>
      <c r="I779" s="57">
        <v>19648</v>
      </c>
      <c r="J779" s="57">
        <v>2344</v>
      </c>
      <c r="K779" s="57">
        <v>1053</v>
      </c>
      <c r="L779" s="57">
        <v>3417</v>
      </c>
      <c r="M779" s="57">
        <v>2685</v>
      </c>
      <c r="N779" s="57">
        <v>63051</v>
      </c>
      <c r="O779" s="57">
        <v>7797</v>
      </c>
      <c r="P779" s="57">
        <v>1378</v>
      </c>
      <c r="Q779" s="57">
        <v>2629</v>
      </c>
      <c r="R779" s="57">
        <v>26953</v>
      </c>
      <c r="S779" s="57">
        <v>8526</v>
      </c>
      <c r="T779" s="57">
        <v>6812</v>
      </c>
      <c r="U779" s="57">
        <v>4370</v>
      </c>
      <c r="V779" s="57">
        <v>3708</v>
      </c>
      <c r="W779" s="57">
        <v>3342</v>
      </c>
      <c r="AA779" s="57">
        <v>198774</v>
      </c>
      <c r="AB779" s="57">
        <v>68253</v>
      </c>
      <c r="AC779" s="57">
        <v>6064</v>
      </c>
      <c r="AD779" s="57">
        <v>180</v>
      </c>
      <c r="AE779" s="57">
        <v>16818</v>
      </c>
      <c r="AF779" s="57">
        <v>2189</v>
      </c>
      <c r="AG779" s="57">
        <v>964</v>
      </c>
      <c r="AH779" s="57">
        <v>3086</v>
      </c>
      <c r="AI779" s="57">
        <v>2392</v>
      </c>
      <c r="AJ779" s="57">
        <v>44262</v>
      </c>
      <c r="AK779" s="57">
        <v>6467</v>
      </c>
      <c r="AL779" s="57">
        <v>1181</v>
      </c>
      <c r="AM779" s="57">
        <v>1999</v>
      </c>
      <c r="AN779" s="57">
        <v>21590</v>
      </c>
      <c r="AO779" s="57">
        <v>7715</v>
      </c>
      <c r="AP779" s="57">
        <v>5459</v>
      </c>
      <c r="AQ779" s="57">
        <v>3856</v>
      </c>
      <c r="AR779" s="57">
        <v>3362</v>
      </c>
      <c r="AS779" s="57">
        <v>2937</v>
      </c>
      <c r="BA779" s="57">
        <v>1169</v>
      </c>
      <c r="BB779" s="57">
        <v>27</v>
      </c>
      <c r="BC779" s="57">
        <v>13</v>
      </c>
      <c r="BD779" s="57">
        <v>1</v>
      </c>
      <c r="BE779" s="57">
        <v>331</v>
      </c>
      <c r="BF779" s="57">
        <v>1</v>
      </c>
      <c r="BG779" s="57">
        <v>0</v>
      </c>
      <c r="BH779" s="57">
        <v>11</v>
      </c>
      <c r="BI779" s="57">
        <v>16</v>
      </c>
      <c r="BJ779" s="57">
        <v>293</v>
      </c>
      <c r="BK779" s="57">
        <v>29</v>
      </c>
      <c r="BL779" s="57">
        <v>13</v>
      </c>
      <c r="BM779" s="57">
        <v>54</v>
      </c>
      <c r="BN779" s="57">
        <v>251</v>
      </c>
      <c r="BO779" s="57">
        <v>44</v>
      </c>
      <c r="BP779" s="57">
        <v>2</v>
      </c>
      <c r="BQ779" s="57">
        <v>3</v>
      </c>
      <c r="BR779" s="57">
        <v>60</v>
      </c>
      <c r="BS779" s="57">
        <v>20</v>
      </c>
    </row>
    <row r="780" spans="2:71" hidden="1" x14ac:dyDescent="0.25">
      <c r="B780" s="57" t="s">
        <v>607</v>
      </c>
      <c r="C780" s="57" t="s">
        <v>1537</v>
      </c>
      <c r="E780" s="57">
        <v>237232</v>
      </c>
      <c r="F780" s="57">
        <v>197615</v>
      </c>
      <c r="G780" s="57">
        <v>2989</v>
      </c>
      <c r="H780" s="57">
        <v>160</v>
      </c>
      <c r="I780" s="57">
        <v>7185</v>
      </c>
      <c r="J780" s="57">
        <v>1970</v>
      </c>
      <c r="K780" s="57">
        <v>712</v>
      </c>
      <c r="L780" s="57">
        <v>1154</v>
      </c>
      <c r="M780" s="57">
        <v>1097</v>
      </c>
      <c r="N780" s="57">
        <v>5017</v>
      </c>
      <c r="O780" s="57">
        <v>1492</v>
      </c>
      <c r="P780" s="57">
        <v>975</v>
      </c>
      <c r="Q780" s="57">
        <v>1459</v>
      </c>
      <c r="R780" s="57">
        <v>2602</v>
      </c>
      <c r="S780" s="57">
        <v>7581</v>
      </c>
      <c r="T780" s="57">
        <v>2885</v>
      </c>
      <c r="U780" s="57">
        <v>1015</v>
      </c>
      <c r="V780" s="57">
        <v>311</v>
      </c>
      <c r="W780" s="57">
        <v>1013</v>
      </c>
      <c r="AA780" s="57">
        <v>208907</v>
      </c>
      <c r="AB780" s="57">
        <v>170587</v>
      </c>
      <c r="AC780" s="57">
        <v>2643</v>
      </c>
      <c r="AD780" s="57">
        <v>158</v>
      </c>
      <c r="AE780" s="57">
        <v>6879</v>
      </c>
      <c r="AF780" s="57">
        <v>1800</v>
      </c>
      <c r="AG780" s="57">
        <v>720</v>
      </c>
      <c r="AH780" s="57">
        <v>1068</v>
      </c>
      <c r="AI780" s="57">
        <v>1017</v>
      </c>
      <c r="AJ780" s="57">
        <v>4805</v>
      </c>
      <c r="AK780" s="57">
        <v>1741</v>
      </c>
      <c r="AL780" s="57">
        <v>1376</v>
      </c>
      <c r="AM780" s="57">
        <v>1326</v>
      </c>
      <c r="AN780" s="57">
        <v>2836</v>
      </c>
      <c r="AO780" s="57">
        <v>7106</v>
      </c>
      <c r="AP780" s="57">
        <v>2443</v>
      </c>
      <c r="AQ780" s="57">
        <v>989</v>
      </c>
      <c r="AR780" s="57">
        <v>337</v>
      </c>
      <c r="AS780" s="57">
        <v>1076</v>
      </c>
      <c r="BA780" s="57">
        <v>193</v>
      </c>
      <c r="BB780" s="57">
        <v>10</v>
      </c>
      <c r="BC780" s="57">
        <v>1</v>
      </c>
      <c r="BD780" s="57">
        <v>0</v>
      </c>
      <c r="BE780" s="57">
        <v>86</v>
      </c>
      <c r="BF780" s="57">
        <v>0</v>
      </c>
      <c r="BG780" s="57">
        <v>3</v>
      </c>
      <c r="BH780" s="57">
        <v>0</v>
      </c>
      <c r="BI780" s="57">
        <v>1</v>
      </c>
      <c r="BJ780" s="57">
        <v>19</v>
      </c>
      <c r="BK780" s="57">
        <v>2</v>
      </c>
      <c r="BL780" s="57">
        <v>3</v>
      </c>
      <c r="BM780" s="57">
        <v>6</v>
      </c>
      <c r="BN780" s="57">
        <v>23</v>
      </c>
      <c r="BO780" s="57">
        <v>27</v>
      </c>
      <c r="BP780" s="57">
        <v>4</v>
      </c>
      <c r="BQ780" s="57">
        <v>1</v>
      </c>
      <c r="BR780" s="57">
        <v>4</v>
      </c>
      <c r="BS780" s="57">
        <v>3</v>
      </c>
    </row>
    <row r="781" spans="2:71" hidden="1" x14ac:dyDescent="0.25">
      <c r="B781" s="57" t="s">
        <v>643</v>
      </c>
      <c r="C781" s="57" t="s">
        <v>1538</v>
      </c>
      <c r="E781" s="57">
        <v>273936</v>
      </c>
      <c r="F781" s="57">
        <v>142916</v>
      </c>
      <c r="G781" s="57">
        <v>5949</v>
      </c>
      <c r="H781" s="57">
        <v>344</v>
      </c>
      <c r="I781" s="57">
        <v>16822</v>
      </c>
      <c r="J781" s="57">
        <v>2719</v>
      </c>
      <c r="K781" s="57">
        <v>1409</v>
      </c>
      <c r="L781" s="57">
        <v>3602</v>
      </c>
      <c r="M781" s="57">
        <v>2749</v>
      </c>
      <c r="N781" s="57">
        <v>36795</v>
      </c>
      <c r="O781" s="57">
        <v>9200</v>
      </c>
      <c r="P781" s="57">
        <v>2639</v>
      </c>
      <c r="Q781" s="57">
        <v>2889</v>
      </c>
      <c r="R781" s="57">
        <v>17730</v>
      </c>
      <c r="S781" s="57">
        <v>11275</v>
      </c>
      <c r="T781" s="57">
        <v>4615</v>
      </c>
      <c r="U781" s="57">
        <v>4192</v>
      </c>
      <c r="V781" s="57">
        <v>2925</v>
      </c>
      <c r="W781" s="57">
        <v>5166</v>
      </c>
      <c r="AA781" s="57">
        <v>308668</v>
      </c>
      <c r="AB781" s="57">
        <v>165619</v>
      </c>
      <c r="AC781" s="57">
        <v>6248</v>
      </c>
      <c r="AD781" s="57">
        <v>371</v>
      </c>
      <c r="AE781" s="57">
        <v>22253</v>
      </c>
      <c r="AF781" s="57">
        <v>2749</v>
      </c>
      <c r="AG781" s="57">
        <v>1482</v>
      </c>
      <c r="AH781" s="57">
        <v>3785</v>
      </c>
      <c r="AI781" s="57">
        <v>2925</v>
      </c>
      <c r="AJ781" s="57">
        <v>39314</v>
      </c>
      <c r="AK781" s="57">
        <v>10335</v>
      </c>
      <c r="AL781" s="57">
        <v>2677</v>
      </c>
      <c r="AM781" s="57">
        <v>3172</v>
      </c>
      <c r="AN781" s="57">
        <v>18322</v>
      </c>
      <c r="AO781" s="57">
        <v>11617</v>
      </c>
      <c r="AP781" s="57">
        <v>4965</v>
      </c>
      <c r="AQ781" s="57">
        <v>4281</v>
      </c>
      <c r="AR781" s="57">
        <v>3070</v>
      </c>
      <c r="AS781" s="57">
        <v>5483</v>
      </c>
      <c r="BA781" s="57">
        <v>1682</v>
      </c>
      <c r="BB781" s="57">
        <v>26</v>
      </c>
      <c r="BC781" s="57">
        <v>18</v>
      </c>
      <c r="BD781" s="57">
        <v>0</v>
      </c>
      <c r="BE781" s="57">
        <v>413</v>
      </c>
      <c r="BF781" s="57">
        <v>7</v>
      </c>
      <c r="BG781" s="57">
        <v>2</v>
      </c>
      <c r="BH781" s="57">
        <v>12</v>
      </c>
      <c r="BI781" s="57">
        <v>16</v>
      </c>
      <c r="BJ781" s="57">
        <v>363</v>
      </c>
      <c r="BK781" s="57">
        <v>134</v>
      </c>
      <c r="BL781" s="57">
        <v>21</v>
      </c>
      <c r="BM781" s="57">
        <v>203</v>
      </c>
      <c r="BN781" s="57">
        <v>256</v>
      </c>
      <c r="BO781" s="57">
        <v>67</v>
      </c>
      <c r="BP781" s="57">
        <v>7</v>
      </c>
      <c r="BQ781" s="57">
        <v>11</v>
      </c>
      <c r="BR781" s="57">
        <v>74</v>
      </c>
      <c r="BS781" s="57">
        <v>52</v>
      </c>
    </row>
    <row r="782" spans="2:71" hidden="1" x14ac:dyDescent="0.25">
      <c r="B782" s="57" t="s">
        <v>688</v>
      </c>
      <c r="C782" s="57" t="s">
        <v>1539</v>
      </c>
      <c r="E782" s="57">
        <v>253957</v>
      </c>
      <c r="F782" s="57">
        <v>96264</v>
      </c>
      <c r="G782" s="57">
        <v>4775</v>
      </c>
      <c r="H782" s="57">
        <v>183</v>
      </c>
      <c r="I782" s="57">
        <v>29283</v>
      </c>
      <c r="J782" s="57">
        <v>2273</v>
      </c>
      <c r="K782" s="57">
        <v>1730</v>
      </c>
      <c r="L782" s="57">
        <v>3390</v>
      </c>
      <c r="M782" s="57">
        <v>2956</v>
      </c>
      <c r="N782" s="57">
        <v>48161</v>
      </c>
      <c r="O782" s="57">
        <v>13676</v>
      </c>
      <c r="P782" s="57">
        <v>2189</v>
      </c>
      <c r="Q782" s="57">
        <v>2405</v>
      </c>
      <c r="R782" s="57">
        <v>20826</v>
      </c>
      <c r="S782" s="57">
        <v>10787</v>
      </c>
      <c r="T782" s="57">
        <v>3381</v>
      </c>
      <c r="U782" s="57">
        <v>2645</v>
      </c>
      <c r="V782" s="57">
        <v>3638</v>
      </c>
      <c r="W782" s="57">
        <v>5395</v>
      </c>
      <c r="AA782" s="57">
        <v>255813</v>
      </c>
      <c r="AB782" s="57">
        <v>111817</v>
      </c>
      <c r="AC782" s="57">
        <v>4861</v>
      </c>
      <c r="AD782" s="57">
        <v>188</v>
      </c>
      <c r="AE782" s="57">
        <v>27434</v>
      </c>
      <c r="AF782" s="57">
        <v>2387</v>
      </c>
      <c r="AG782" s="57">
        <v>1657</v>
      </c>
      <c r="AH782" s="57">
        <v>3369</v>
      </c>
      <c r="AI782" s="57">
        <v>2905</v>
      </c>
      <c r="AJ782" s="57">
        <v>39782</v>
      </c>
      <c r="AK782" s="57">
        <v>12526</v>
      </c>
      <c r="AL782" s="57">
        <v>2070</v>
      </c>
      <c r="AM782" s="57">
        <v>2237</v>
      </c>
      <c r="AN782" s="57">
        <v>18463</v>
      </c>
      <c r="AO782" s="57">
        <v>10853</v>
      </c>
      <c r="AP782" s="57">
        <v>4140</v>
      </c>
      <c r="AQ782" s="57">
        <v>2732</v>
      </c>
      <c r="AR782" s="57">
        <v>3379</v>
      </c>
      <c r="AS782" s="57">
        <v>5013</v>
      </c>
      <c r="BA782" s="57">
        <v>1784</v>
      </c>
      <c r="BB782" s="57">
        <v>28</v>
      </c>
      <c r="BC782" s="57">
        <v>23</v>
      </c>
      <c r="BD782" s="57">
        <v>0</v>
      </c>
      <c r="BE782" s="57">
        <v>386</v>
      </c>
      <c r="BF782" s="57">
        <v>2</v>
      </c>
      <c r="BG782" s="57">
        <v>3</v>
      </c>
      <c r="BH782" s="57">
        <v>12</v>
      </c>
      <c r="BI782" s="57">
        <v>16</v>
      </c>
      <c r="BJ782" s="57">
        <v>827</v>
      </c>
      <c r="BK782" s="57">
        <v>132</v>
      </c>
      <c r="BL782" s="57">
        <v>13</v>
      </c>
      <c r="BM782" s="57">
        <v>36</v>
      </c>
      <c r="BN782" s="57">
        <v>183</v>
      </c>
      <c r="BO782" s="57">
        <v>35</v>
      </c>
      <c r="BP782" s="57">
        <v>5</v>
      </c>
      <c r="BQ782" s="57">
        <v>11</v>
      </c>
      <c r="BR782" s="57">
        <v>41</v>
      </c>
      <c r="BS782" s="57">
        <v>31</v>
      </c>
    </row>
    <row r="783" spans="2:71" hidden="1" x14ac:dyDescent="0.25">
      <c r="B783" s="57" t="s">
        <v>729</v>
      </c>
      <c r="C783" s="57" t="s">
        <v>1540</v>
      </c>
      <c r="E783" s="57">
        <v>206125</v>
      </c>
      <c r="F783" s="57">
        <v>98322</v>
      </c>
      <c r="G783" s="57">
        <v>8140</v>
      </c>
      <c r="H783" s="57">
        <v>163</v>
      </c>
      <c r="I783" s="57">
        <v>33890</v>
      </c>
      <c r="J783" s="57">
        <v>4236</v>
      </c>
      <c r="K783" s="57">
        <v>1912</v>
      </c>
      <c r="L783" s="57">
        <v>2964</v>
      </c>
      <c r="M783" s="57">
        <v>4227</v>
      </c>
      <c r="N783" s="57">
        <v>3534</v>
      </c>
      <c r="O783" s="57">
        <v>951</v>
      </c>
      <c r="P783" s="57">
        <v>4662</v>
      </c>
      <c r="Q783" s="57">
        <v>4457</v>
      </c>
      <c r="R783" s="57">
        <v>5430</v>
      </c>
      <c r="S783" s="57">
        <v>12622</v>
      </c>
      <c r="T783" s="57">
        <v>7943</v>
      </c>
      <c r="U783" s="57">
        <v>5729</v>
      </c>
      <c r="V783" s="57">
        <v>1893</v>
      </c>
      <c r="W783" s="57">
        <v>5050</v>
      </c>
      <c r="AA783" s="57">
        <v>266778</v>
      </c>
      <c r="AB783" s="57">
        <v>131982</v>
      </c>
      <c r="AC783" s="57">
        <v>8647</v>
      </c>
      <c r="AD783" s="57">
        <v>193</v>
      </c>
      <c r="AE783" s="57">
        <v>38767</v>
      </c>
      <c r="AF783" s="57">
        <v>4582</v>
      </c>
      <c r="AG783" s="57">
        <v>2137</v>
      </c>
      <c r="AH783" s="57">
        <v>3246</v>
      </c>
      <c r="AI783" s="57">
        <v>4557</v>
      </c>
      <c r="AJ783" s="57">
        <v>8379</v>
      </c>
      <c r="AK783" s="57">
        <v>2491</v>
      </c>
      <c r="AL783" s="57">
        <v>5883</v>
      </c>
      <c r="AM783" s="57">
        <v>5061</v>
      </c>
      <c r="AN783" s="57">
        <v>7956</v>
      </c>
      <c r="AO783" s="57">
        <v>16688</v>
      </c>
      <c r="AP783" s="57">
        <v>11036</v>
      </c>
      <c r="AQ783" s="57">
        <v>6551</v>
      </c>
      <c r="AR783" s="57">
        <v>2412</v>
      </c>
      <c r="AS783" s="57">
        <v>6210</v>
      </c>
      <c r="BA783" s="57">
        <v>3475</v>
      </c>
      <c r="BB783" s="57">
        <v>134</v>
      </c>
      <c r="BC783" s="57">
        <v>49</v>
      </c>
      <c r="BD783" s="57">
        <v>4</v>
      </c>
      <c r="BE783" s="57">
        <v>1780</v>
      </c>
      <c r="BF783" s="57">
        <v>30</v>
      </c>
      <c r="BG783" s="57">
        <v>8</v>
      </c>
      <c r="BH783" s="57">
        <v>47</v>
      </c>
      <c r="BI783" s="57">
        <v>62</v>
      </c>
      <c r="BJ783" s="57">
        <v>159</v>
      </c>
      <c r="BK783" s="57">
        <v>47</v>
      </c>
      <c r="BL783" s="57">
        <v>18</v>
      </c>
      <c r="BM783" s="57">
        <v>477</v>
      </c>
      <c r="BN783" s="57">
        <v>342</v>
      </c>
      <c r="BO783" s="57">
        <v>83</v>
      </c>
      <c r="BP783" s="57">
        <v>17</v>
      </c>
      <c r="BQ783" s="57">
        <v>48</v>
      </c>
      <c r="BR783" s="57">
        <v>70</v>
      </c>
      <c r="BS783" s="57">
        <v>100</v>
      </c>
    </row>
    <row r="784" spans="2:71" hidden="1" x14ac:dyDescent="0.25">
      <c r="B784" s="57" t="s">
        <v>761</v>
      </c>
      <c r="C784" s="57" t="s">
        <v>1541</v>
      </c>
      <c r="E784" s="57">
        <v>158649</v>
      </c>
      <c r="F784" s="57">
        <v>62271</v>
      </c>
      <c r="G784" s="57">
        <v>3715</v>
      </c>
      <c r="H784" s="57">
        <v>119</v>
      </c>
      <c r="I784" s="57">
        <v>45912</v>
      </c>
      <c r="J784" s="57">
        <v>1695</v>
      </c>
      <c r="K784" s="57">
        <v>1148</v>
      </c>
      <c r="L784" s="57">
        <v>3021</v>
      </c>
      <c r="M784" s="57">
        <v>3122</v>
      </c>
      <c r="N784" s="57">
        <v>2577</v>
      </c>
      <c r="O784" s="57">
        <v>911</v>
      </c>
      <c r="P784" s="57">
        <v>836</v>
      </c>
      <c r="Q784" s="57">
        <v>3968</v>
      </c>
      <c r="R784" s="57">
        <v>7569</v>
      </c>
      <c r="S784" s="57">
        <v>5536</v>
      </c>
      <c r="T784" s="57">
        <v>3257</v>
      </c>
      <c r="U784" s="57">
        <v>1540</v>
      </c>
      <c r="V784" s="57">
        <v>6455</v>
      </c>
      <c r="W784" s="57">
        <v>4997</v>
      </c>
      <c r="AA784" s="57">
        <v>193805</v>
      </c>
      <c r="AB784" s="57">
        <v>81955</v>
      </c>
      <c r="AC784" s="57">
        <v>4374</v>
      </c>
      <c r="AD784" s="57">
        <v>132</v>
      </c>
      <c r="AE784" s="57">
        <v>45731</v>
      </c>
      <c r="AF784" s="57">
        <v>2174</v>
      </c>
      <c r="AG784" s="57">
        <v>1400</v>
      </c>
      <c r="AH784" s="57">
        <v>3202</v>
      </c>
      <c r="AI784" s="57">
        <v>3545</v>
      </c>
      <c r="AJ784" s="57">
        <v>5561</v>
      </c>
      <c r="AK784" s="57">
        <v>1890</v>
      </c>
      <c r="AL784" s="57">
        <v>1865</v>
      </c>
      <c r="AM784" s="57">
        <v>4193</v>
      </c>
      <c r="AN784" s="57">
        <v>9954</v>
      </c>
      <c r="AO784" s="57">
        <v>8575</v>
      </c>
      <c r="AP784" s="57">
        <v>5250</v>
      </c>
      <c r="AQ784" s="57">
        <v>2277</v>
      </c>
      <c r="AR784" s="57">
        <v>6025</v>
      </c>
      <c r="AS784" s="57">
        <v>5702</v>
      </c>
      <c r="BA784" s="57">
        <v>3838</v>
      </c>
      <c r="BB784" s="57">
        <v>213</v>
      </c>
      <c r="BC784" s="57">
        <v>50</v>
      </c>
      <c r="BD784" s="57">
        <v>3</v>
      </c>
      <c r="BE784" s="57">
        <v>2222</v>
      </c>
      <c r="BF784" s="57">
        <v>57</v>
      </c>
      <c r="BG784" s="57">
        <v>14</v>
      </c>
      <c r="BH784" s="57">
        <v>51</v>
      </c>
      <c r="BI784" s="57">
        <v>54</v>
      </c>
      <c r="BJ784" s="57">
        <v>81</v>
      </c>
      <c r="BK784" s="57">
        <v>21</v>
      </c>
      <c r="BL784" s="57">
        <v>5</v>
      </c>
      <c r="BM784" s="57">
        <v>305</v>
      </c>
      <c r="BN784" s="57">
        <v>281</v>
      </c>
      <c r="BO784" s="57">
        <v>53</v>
      </c>
      <c r="BP784" s="57">
        <v>9</v>
      </c>
      <c r="BQ784" s="57">
        <v>11</v>
      </c>
      <c r="BR784" s="57">
        <v>297</v>
      </c>
      <c r="BS784" s="57">
        <v>111</v>
      </c>
    </row>
    <row r="785" spans="2:71" hidden="1" x14ac:dyDescent="0.25">
      <c r="B785" s="57" t="s">
        <v>797</v>
      </c>
      <c r="C785" s="57" t="s">
        <v>1542</v>
      </c>
      <c r="E785" s="57">
        <v>160060</v>
      </c>
      <c r="F785" s="57">
        <v>101015</v>
      </c>
      <c r="G785" s="57">
        <v>2718</v>
      </c>
      <c r="H785" s="57">
        <v>95</v>
      </c>
      <c r="I785" s="57">
        <v>15391</v>
      </c>
      <c r="J785" s="57">
        <v>1238</v>
      </c>
      <c r="K785" s="57">
        <v>700</v>
      </c>
      <c r="L785" s="57">
        <v>2500</v>
      </c>
      <c r="M785" s="57">
        <v>1831</v>
      </c>
      <c r="N785" s="57">
        <v>6325</v>
      </c>
      <c r="O785" s="57">
        <v>3009</v>
      </c>
      <c r="P785" s="57">
        <v>892</v>
      </c>
      <c r="Q785" s="57">
        <v>2883</v>
      </c>
      <c r="R785" s="57">
        <v>13043</v>
      </c>
      <c r="S785" s="57">
        <v>2616</v>
      </c>
      <c r="T785" s="57">
        <v>1027</v>
      </c>
      <c r="U785" s="57">
        <v>378</v>
      </c>
      <c r="V785" s="57">
        <v>2439</v>
      </c>
      <c r="W785" s="57">
        <v>1960</v>
      </c>
      <c r="AA785" s="57">
        <v>150559</v>
      </c>
      <c r="AB785" s="57">
        <v>95705</v>
      </c>
      <c r="AC785" s="57">
        <v>2448</v>
      </c>
      <c r="AD785" s="57">
        <v>96</v>
      </c>
      <c r="AE785" s="57">
        <v>13690</v>
      </c>
      <c r="AF785" s="57">
        <v>1342</v>
      </c>
      <c r="AG785" s="57">
        <v>726</v>
      </c>
      <c r="AH785" s="57">
        <v>2355</v>
      </c>
      <c r="AI785" s="57">
        <v>1737</v>
      </c>
      <c r="AJ785" s="57">
        <v>5955</v>
      </c>
      <c r="AK785" s="57">
        <v>2906</v>
      </c>
      <c r="AL785" s="57">
        <v>935</v>
      </c>
      <c r="AM785" s="57">
        <v>2337</v>
      </c>
      <c r="AN785" s="57">
        <v>11331</v>
      </c>
      <c r="AO785" s="57">
        <v>3083</v>
      </c>
      <c r="AP785" s="57">
        <v>1406</v>
      </c>
      <c r="AQ785" s="57">
        <v>503</v>
      </c>
      <c r="AR785" s="57">
        <v>2169</v>
      </c>
      <c r="AS785" s="57">
        <v>1835</v>
      </c>
      <c r="BA785" s="57">
        <v>1271</v>
      </c>
      <c r="BB785" s="57">
        <v>29</v>
      </c>
      <c r="BC785" s="57">
        <v>10</v>
      </c>
      <c r="BD785" s="57">
        <v>0</v>
      </c>
      <c r="BE785" s="57">
        <v>476</v>
      </c>
      <c r="BF785" s="57">
        <v>1</v>
      </c>
      <c r="BG785" s="57">
        <v>2</v>
      </c>
      <c r="BH785" s="57">
        <v>13</v>
      </c>
      <c r="BI785" s="57">
        <v>30</v>
      </c>
      <c r="BJ785" s="57">
        <v>182</v>
      </c>
      <c r="BK785" s="57">
        <v>36</v>
      </c>
      <c r="BL785" s="57">
        <v>3</v>
      </c>
      <c r="BM785" s="57">
        <v>88</v>
      </c>
      <c r="BN785" s="57">
        <v>255</v>
      </c>
      <c r="BO785" s="57">
        <v>42</v>
      </c>
      <c r="BP785" s="57">
        <v>2</v>
      </c>
      <c r="BQ785" s="57">
        <v>3</v>
      </c>
      <c r="BR785" s="57">
        <v>60</v>
      </c>
      <c r="BS785" s="57">
        <v>39</v>
      </c>
    </row>
    <row r="786" spans="2:71" hidden="1" x14ac:dyDescent="0.25">
      <c r="B786" s="57" t="s">
        <v>830</v>
      </c>
      <c r="C786" s="57" t="s">
        <v>1543</v>
      </c>
      <c r="E786" s="57">
        <v>303086</v>
      </c>
      <c r="F786" s="57">
        <v>118250</v>
      </c>
      <c r="G786" s="57">
        <v>7456</v>
      </c>
      <c r="H786" s="57">
        <v>195</v>
      </c>
      <c r="I786" s="57">
        <v>47124</v>
      </c>
      <c r="J786" s="57">
        <v>8302</v>
      </c>
      <c r="K786" s="57">
        <v>4301</v>
      </c>
      <c r="L786" s="57">
        <v>3574</v>
      </c>
      <c r="M786" s="57">
        <v>6983</v>
      </c>
      <c r="N786" s="57">
        <v>4983</v>
      </c>
      <c r="O786" s="57">
        <v>3072</v>
      </c>
      <c r="P786" s="57">
        <v>2221</v>
      </c>
      <c r="Q786" s="57">
        <v>4573</v>
      </c>
      <c r="R786" s="57">
        <v>6089</v>
      </c>
      <c r="S786" s="57">
        <v>35187</v>
      </c>
      <c r="T786" s="57">
        <v>28886</v>
      </c>
      <c r="U786" s="57">
        <v>14469</v>
      </c>
      <c r="V786" s="57">
        <v>1728</v>
      </c>
      <c r="W786" s="57">
        <v>5693</v>
      </c>
      <c r="AA786" s="57">
        <v>274160</v>
      </c>
      <c r="AB786" s="57">
        <v>105726</v>
      </c>
      <c r="AC786" s="57">
        <v>5945</v>
      </c>
      <c r="AD786" s="57">
        <v>192</v>
      </c>
      <c r="AE786" s="57">
        <v>35872</v>
      </c>
      <c r="AF786" s="57">
        <v>7603</v>
      </c>
      <c r="AG786" s="57">
        <v>3870</v>
      </c>
      <c r="AH786" s="57">
        <v>2985</v>
      </c>
      <c r="AI786" s="57">
        <v>5805</v>
      </c>
      <c r="AJ786" s="57">
        <v>7127</v>
      </c>
      <c r="AK786" s="57">
        <v>3631</v>
      </c>
      <c r="AL786" s="57">
        <v>2728</v>
      </c>
      <c r="AM786" s="57">
        <v>4173</v>
      </c>
      <c r="AN786" s="57">
        <v>7278</v>
      </c>
      <c r="AO786" s="57">
        <v>34040</v>
      </c>
      <c r="AP786" s="57">
        <v>27266</v>
      </c>
      <c r="AQ786" s="57">
        <v>12941</v>
      </c>
      <c r="AR786" s="57">
        <v>1819</v>
      </c>
      <c r="AS786" s="57">
        <v>5159</v>
      </c>
      <c r="BA786" s="57">
        <v>2129</v>
      </c>
      <c r="BB786" s="57">
        <v>102</v>
      </c>
      <c r="BC786" s="57">
        <v>57</v>
      </c>
      <c r="BD786" s="57">
        <v>8</v>
      </c>
      <c r="BE786" s="57">
        <v>1131</v>
      </c>
      <c r="BF786" s="57">
        <v>88</v>
      </c>
      <c r="BG786" s="57">
        <v>21</v>
      </c>
      <c r="BH786" s="57">
        <v>20</v>
      </c>
      <c r="BI786" s="57">
        <v>50</v>
      </c>
      <c r="BJ786" s="57">
        <v>28</v>
      </c>
      <c r="BK786" s="57">
        <v>15</v>
      </c>
      <c r="BL786" s="57">
        <v>6</v>
      </c>
      <c r="BM786" s="57">
        <v>148</v>
      </c>
      <c r="BN786" s="57">
        <v>119</v>
      </c>
      <c r="BO786" s="57">
        <v>115</v>
      </c>
      <c r="BP786" s="57">
        <v>28</v>
      </c>
      <c r="BQ786" s="57">
        <v>31</v>
      </c>
      <c r="BR786" s="57">
        <v>32</v>
      </c>
      <c r="BS786" s="57">
        <v>130</v>
      </c>
    </row>
    <row r="787" spans="2:71" hidden="1" x14ac:dyDescent="0.25">
      <c r="B787" s="57" t="s">
        <v>873</v>
      </c>
      <c r="C787" s="57" t="s">
        <v>1544</v>
      </c>
      <c r="E787" s="57">
        <v>275885</v>
      </c>
      <c r="F787" s="57">
        <v>114446</v>
      </c>
      <c r="G787" s="57">
        <v>5206</v>
      </c>
      <c r="H787" s="57">
        <v>208</v>
      </c>
      <c r="I787" s="57">
        <v>27826</v>
      </c>
      <c r="J787" s="57">
        <v>8539</v>
      </c>
      <c r="K787" s="57">
        <v>3559</v>
      </c>
      <c r="L787" s="57">
        <v>3045</v>
      </c>
      <c r="M787" s="57">
        <v>5329</v>
      </c>
      <c r="N787" s="57">
        <v>4600</v>
      </c>
      <c r="O787" s="57">
        <v>1596</v>
      </c>
      <c r="P787" s="57">
        <v>1388</v>
      </c>
      <c r="Q787" s="57">
        <v>6164</v>
      </c>
      <c r="R787" s="57">
        <v>11786</v>
      </c>
      <c r="S787" s="57">
        <v>32025</v>
      </c>
      <c r="T787" s="57">
        <v>30854</v>
      </c>
      <c r="U787" s="57">
        <v>12063</v>
      </c>
      <c r="V787" s="57">
        <v>1456</v>
      </c>
      <c r="W787" s="57">
        <v>5795</v>
      </c>
      <c r="AA787" s="57">
        <v>218598</v>
      </c>
      <c r="AB787" s="57">
        <v>92541</v>
      </c>
      <c r="AC787" s="57">
        <v>3959</v>
      </c>
      <c r="AD787" s="57">
        <v>190</v>
      </c>
      <c r="AE787" s="57">
        <v>18519</v>
      </c>
      <c r="AF787" s="57">
        <v>7379</v>
      </c>
      <c r="AG787" s="57">
        <v>3103</v>
      </c>
      <c r="AH787" s="57">
        <v>2557</v>
      </c>
      <c r="AI787" s="57">
        <v>4419</v>
      </c>
      <c r="AJ787" s="57">
        <v>3896</v>
      </c>
      <c r="AK787" s="57">
        <v>1553</v>
      </c>
      <c r="AL787" s="57">
        <v>1440</v>
      </c>
      <c r="AM787" s="57">
        <v>4389</v>
      </c>
      <c r="AN787" s="57">
        <v>9544</v>
      </c>
      <c r="AO787" s="57">
        <v>26130</v>
      </c>
      <c r="AP787" s="57">
        <v>23613</v>
      </c>
      <c r="AQ787" s="57">
        <v>9853</v>
      </c>
      <c r="AR787" s="57">
        <v>1140</v>
      </c>
      <c r="AS787" s="57">
        <v>4373</v>
      </c>
      <c r="BA787" s="57">
        <v>1279</v>
      </c>
      <c r="BB787" s="57">
        <v>23</v>
      </c>
      <c r="BC787" s="57">
        <v>19</v>
      </c>
      <c r="BD787" s="57">
        <v>0</v>
      </c>
      <c r="BE787" s="57">
        <v>495</v>
      </c>
      <c r="BF787" s="57">
        <v>27</v>
      </c>
      <c r="BG787" s="57">
        <v>7</v>
      </c>
      <c r="BH787" s="57">
        <v>8</v>
      </c>
      <c r="BI787" s="57">
        <v>25</v>
      </c>
      <c r="BJ787" s="57">
        <v>100</v>
      </c>
      <c r="BK787" s="57">
        <v>8</v>
      </c>
      <c r="BL787" s="57">
        <v>7</v>
      </c>
      <c r="BM787" s="57">
        <v>151</v>
      </c>
      <c r="BN787" s="57">
        <v>148</v>
      </c>
      <c r="BO787" s="57">
        <v>147</v>
      </c>
      <c r="BP787" s="57">
        <v>34</v>
      </c>
      <c r="BQ787" s="57">
        <v>16</v>
      </c>
      <c r="BR787" s="57">
        <v>16</v>
      </c>
      <c r="BS787" s="57">
        <v>48</v>
      </c>
    </row>
    <row r="788" spans="2:71" hidden="1" x14ac:dyDescent="0.25">
      <c r="B788" s="57" t="s">
        <v>909</v>
      </c>
      <c r="C788" s="57" t="s">
        <v>1545</v>
      </c>
      <c r="E788" s="57">
        <v>199693</v>
      </c>
      <c r="F788" s="57">
        <v>96658</v>
      </c>
      <c r="G788" s="57">
        <v>4417</v>
      </c>
      <c r="H788" s="57">
        <v>216</v>
      </c>
      <c r="I788" s="57">
        <v>28315</v>
      </c>
      <c r="J788" s="57">
        <v>2579</v>
      </c>
      <c r="K788" s="57">
        <v>1279</v>
      </c>
      <c r="L788" s="57">
        <v>2829</v>
      </c>
      <c r="M788" s="57">
        <v>2647</v>
      </c>
      <c r="N788" s="57">
        <v>8106</v>
      </c>
      <c r="O788" s="57">
        <v>7337</v>
      </c>
      <c r="P788" s="57">
        <v>2216</v>
      </c>
      <c r="Q788" s="57">
        <v>2618</v>
      </c>
      <c r="R788" s="57">
        <v>15866</v>
      </c>
      <c r="S788" s="57">
        <v>10442</v>
      </c>
      <c r="T788" s="57">
        <v>8126</v>
      </c>
      <c r="U788" s="57">
        <v>2243</v>
      </c>
      <c r="V788" s="57">
        <v>1413</v>
      </c>
      <c r="W788" s="57">
        <v>2386</v>
      </c>
      <c r="AA788" s="57">
        <v>170061</v>
      </c>
      <c r="AB788" s="57">
        <v>86911</v>
      </c>
      <c r="AC788" s="57">
        <v>3511</v>
      </c>
      <c r="AD788" s="57">
        <v>196</v>
      </c>
      <c r="AE788" s="57">
        <v>20567</v>
      </c>
      <c r="AF788" s="57">
        <v>2425</v>
      </c>
      <c r="AG788" s="57">
        <v>1111</v>
      </c>
      <c r="AH788" s="57">
        <v>2438</v>
      </c>
      <c r="AI788" s="57">
        <v>2280</v>
      </c>
      <c r="AJ788" s="57">
        <v>6454</v>
      </c>
      <c r="AK788" s="57">
        <v>6493</v>
      </c>
      <c r="AL788" s="57">
        <v>1971</v>
      </c>
      <c r="AM788" s="57">
        <v>1923</v>
      </c>
      <c r="AN788" s="57">
        <v>12764</v>
      </c>
      <c r="AO788" s="57">
        <v>8730</v>
      </c>
      <c r="AP788" s="57">
        <v>6877</v>
      </c>
      <c r="AQ788" s="57">
        <v>2116</v>
      </c>
      <c r="AR788" s="57">
        <v>1271</v>
      </c>
      <c r="AS788" s="57">
        <v>2023</v>
      </c>
      <c r="BA788" s="57">
        <v>1059</v>
      </c>
      <c r="BB788" s="57">
        <v>43</v>
      </c>
      <c r="BC788" s="57">
        <v>4</v>
      </c>
      <c r="BD788" s="57">
        <v>0</v>
      </c>
      <c r="BE788" s="57">
        <v>529</v>
      </c>
      <c r="BF788" s="57">
        <v>2</v>
      </c>
      <c r="BG788" s="57">
        <v>9</v>
      </c>
      <c r="BH788" s="57">
        <v>9</v>
      </c>
      <c r="BI788" s="57">
        <v>18</v>
      </c>
      <c r="BJ788" s="57">
        <v>59</v>
      </c>
      <c r="BK788" s="57">
        <v>73</v>
      </c>
      <c r="BL788" s="57">
        <v>6</v>
      </c>
      <c r="BM788" s="57">
        <v>38</v>
      </c>
      <c r="BN788" s="57">
        <v>200</v>
      </c>
      <c r="BO788" s="57">
        <v>23</v>
      </c>
      <c r="BP788" s="57">
        <v>10</v>
      </c>
      <c r="BQ788" s="57">
        <v>3</v>
      </c>
      <c r="BR788" s="57">
        <v>11</v>
      </c>
      <c r="BS788" s="57">
        <v>22</v>
      </c>
    </row>
    <row r="789" spans="2:71" hidden="1" x14ac:dyDescent="0.25">
      <c r="B789" s="57" t="s">
        <v>949</v>
      </c>
      <c r="C789" s="57" t="s">
        <v>1546</v>
      </c>
      <c r="E789" s="57">
        <v>307984</v>
      </c>
      <c r="F789" s="57">
        <v>51516</v>
      </c>
      <c r="G789" s="57">
        <v>2172</v>
      </c>
      <c r="H789" s="57">
        <v>462</v>
      </c>
      <c r="I789" s="57">
        <v>35066</v>
      </c>
      <c r="J789" s="57">
        <v>3957</v>
      </c>
      <c r="K789" s="57">
        <v>3319</v>
      </c>
      <c r="L789" s="57">
        <v>2677</v>
      </c>
      <c r="M789" s="57">
        <v>3992</v>
      </c>
      <c r="N789" s="57">
        <v>42484</v>
      </c>
      <c r="O789" s="57">
        <v>30307</v>
      </c>
      <c r="P789" s="57">
        <v>37262</v>
      </c>
      <c r="Q789" s="57">
        <v>3930</v>
      </c>
      <c r="R789" s="57">
        <v>19912</v>
      </c>
      <c r="S789" s="57">
        <v>37811</v>
      </c>
      <c r="T789" s="57">
        <v>15050</v>
      </c>
      <c r="U789" s="57">
        <v>7395</v>
      </c>
      <c r="V789" s="57">
        <v>3523</v>
      </c>
      <c r="W789" s="57">
        <v>7149</v>
      </c>
      <c r="AA789" s="57">
        <v>279437</v>
      </c>
      <c r="AB789" s="57">
        <v>62597</v>
      </c>
      <c r="AC789" s="57">
        <v>2400</v>
      </c>
      <c r="AD789" s="57">
        <v>434</v>
      </c>
      <c r="AE789" s="57">
        <v>28351</v>
      </c>
      <c r="AF789" s="57">
        <v>3721</v>
      </c>
      <c r="AG789" s="57">
        <v>3033</v>
      </c>
      <c r="AH789" s="57">
        <v>2514</v>
      </c>
      <c r="AI789" s="57">
        <v>3547</v>
      </c>
      <c r="AJ789" s="57">
        <v>33734</v>
      </c>
      <c r="AK789" s="57">
        <v>26633</v>
      </c>
      <c r="AL789" s="57">
        <v>31149</v>
      </c>
      <c r="AM789" s="57">
        <v>2846</v>
      </c>
      <c r="AN789" s="57">
        <v>15993</v>
      </c>
      <c r="AO789" s="57">
        <v>33260</v>
      </c>
      <c r="AP789" s="57">
        <v>13467</v>
      </c>
      <c r="AQ789" s="57">
        <v>6883</v>
      </c>
      <c r="AR789" s="57">
        <v>3054</v>
      </c>
      <c r="AS789" s="57">
        <v>5821</v>
      </c>
      <c r="BA789" s="57">
        <v>4015</v>
      </c>
      <c r="BB789" s="57">
        <v>30</v>
      </c>
      <c r="BC789" s="57">
        <v>24</v>
      </c>
      <c r="BD789" s="57">
        <v>2</v>
      </c>
      <c r="BE789" s="57">
        <v>902</v>
      </c>
      <c r="BF789" s="57">
        <v>21</v>
      </c>
      <c r="BG789" s="57">
        <v>20</v>
      </c>
      <c r="BH789" s="57">
        <v>21</v>
      </c>
      <c r="BI789" s="57">
        <v>31</v>
      </c>
      <c r="BJ789" s="57">
        <v>1325</v>
      </c>
      <c r="BK789" s="57">
        <v>447</v>
      </c>
      <c r="BL789" s="57">
        <v>299</v>
      </c>
      <c r="BM789" s="57">
        <v>158</v>
      </c>
      <c r="BN789" s="57">
        <v>276</v>
      </c>
      <c r="BO789" s="57">
        <v>199</v>
      </c>
      <c r="BP789" s="57">
        <v>17</v>
      </c>
      <c r="BQ789" s="57">
        <v>39</v>
      </c>
      <c r="BR789" s="57">
        <v>84</v>
      </c>
      <c r="BS789" s="57">
        <v>120</v>
      </c>
    </row>
    <row r="790" spans="2:71" hidden="1" x14ac:dyDescent="0.25">
      <c r="B790" s="57" t="s">
        <v>990</v>
      </c>
      <c r="C790" s="57" t="s">
        <v>1547</v>
      </c>
      <c r="E790" s="57">
        <v>278970</v>
      </c>
      <c r="F790" s="57">
        <v>96253</v>
      </c>
      <c r="G790" s="57">
        <v>3900</v>
      </c>
      <c r="H790" s="57">
        <v>140</v>
      </c>
      <c r="I790" s="57">
        <v>18353</v>
      </c>
      <c r="J790" s="57">
        <v>3204</v>
      </c>
      <c r="K790" s="57">
        <v>1692</v>
      </c>
      <c r="L790" s="57">
        <v>3251</v>
      </c>
      <c r="M790" s="57">
        <v>3309</v>
      </c>
      <c r="N790" s="57">
        <v>45660</v>
      </c>
      <c r="O790" s="57">
        <v>31051</v>
      </c>
      <c r="P790" s="57">
        <v>16011</v>
      </c>
      <c r="Q790" s="57">
        <v>3000</v>
      </c>
      <c r="R790" s="57">
        <v>20781</v>
      </c>
      <c r="S790" s="57">
        <v>12357</v>
      </c>
      <c r="T790" s="57">
        <v>9064</v>
      </c>
      <c r="U790" s="57">
        <v>3424</v>
      </c>
      <c r="V790" s="57">
        <v>1551</v>
      </c>
      <c r="W790" s="57">
        <v>5969</v>
      </c>
      <c r="AA790" s="57">
        <v>233021</v>
      </c>
      <c r="AB790" s="57">
        <v>87076</v>
      </c>
      <c r="AC790" s="57">
        <v>3163</v>
      </c>
      <c r="AD790" s="57">
        <v>147</v>
      </c>
      <c r="AE790" s="57">
        <v>14914</v>
      </c>
      <c r="AF790" s="57">
        <v>2911</v>
      </c>
      <c r="AG790" s="57">
        <v>1496</v>
      </c>
      <c r="AH790" s="57">
        <v>2869</v>
      </c>
      <c r="AI790" s="57">
        <v>2945</v>
      </c>
      <c r="AJ790" s="57">
        <v>32645</v>
      </c>
      <c r="AK790" s="57">
        <v>25837</v>
      </c>
      <c r="AL790" s="57">
        <v>12863</v>
      </c>
      <c r="AM790" s="57">
        <v>2172</v>
      </c>
      <c r="AN790" s="57">
        <v>16038</v>
      </c>
      <c r="AO790" s="57">
        <v>11565</v>
      </c>
      <c r="AP790" s="57">
        <v>7016</v>
      </c>
      <c r="AQ790" s="57">
        <v>3104</v>
      </c>
      <c r="AR790" s="57">
        <v>1384</v>
      </c>
      <c r="AS790" s="57">
        <v>4876</v>
      </c>
      <c r="BA790" s="57">
        <v>1637</v>
      </c>
      <c r="BB790" s="57">
        <v>24</v>
      </c>
      <c r="BC790" s="57">
        <v>3</v>
      </c>
      <c r="BD790" s="57">
        <v>0</v>
      </c>
      <c r="BE790" s="57">
        <v>248</v>
      </c>
      <c r="BF790" s="57">
        <v>3</v>
      </c>
      <c r="BG790" s="57">
        <v>6</v>
      </c>
      <c r="BH790" s="57">
        <v>7</v>
      </c>
      <c r="BI790" s="57">
        <v>11</v>
      </c>
      <c r="BJ790" s="57">
        <v>615</v>
      </c>
      <c r="BK790" s="57">
        <v>313</v>
      </c>
      <c r="BL790" s="57">
        <v>110</v>
      </c>
      <c r="BM790" s="57">
        <v>25</v>
      </c>
      <c r="BN790" s="57">
        <v>142</v>
      </c>
      <c r="BO790" s="57">
        <v>37</v>
      </c>
      <c r="BP790" s="57">
        <v>9</v>
      </c>
      <c r="BQ790" s="57">
        <v>3</v>
      </c>
      <c r="BR790" s="57">
        <v>20</v>
      </c>
      <c r="BS790" s="57">
        <v>61</v>
      </c>
    </row>
    <row r="791" spans="2:71" hidden="1" x14ac:dyDescent="0.25">
      <c r="B791" s="57" t="s">
        <v>1033</v>
      </c>
      <c r="C791" s="57" t="s">
        <v>1548</v>
      </c>
      <c r="E791" s="57">
        <v>186990</v>
      </c>
      <c r="F791" s="57">
        <v>133582</v>
      </c>
      <c r="G791" s="57">
        <v>4766</v>
      </c>
      <c r="H791" s="57">
        <v>95</v>
      </c>
      <c r="I791" s="57">
        <v>22282</v>
      </c>
      <c r="J791" s="57">
        <v>1250</v>
      </c>
      <c r="K791" s="57">
        <v>731</v>
      </c>
      <c r="L791" s="57">
        <v>2857</v>
      </c>
      <c r="M791" s="57">
        <v>1942</v>
      </c>
      <c r="N791" s="57">
        <v>5202</v>
      </c>
      <c r="O791" s="57">
        <v>1163</v>
      </c>
      <c r="P791" s="57">
        <v>867</v>
      </c>
      <c r="Q791" s="57">
        <v>1753</v>
      </c>
      <c r="R791" s="57">
        <v>4622</v>
      </c>
      <c r="S791" s="57">
        <v>1643</v>
      </c>
      <c r="T791" s="57">
        <v>840</v>
      </c>
      <c r="U791" s="57">
        <v>333</v>
      </c>
      <c r="V791" s="57">
        <v>1172</v>
      </c>
      <c r="W791" s="57">
        <v>1890</v>
      </c>
      <c r="AA791" s="57">
        <v>166135</v>
      </c>
      <c r="AB791" s="57">
        <v>115602</v>
      </c>
      <c r="AC791" s="57">
        <v>3743</v>
      </c>
      <c r="AD791" s="57">
        <v>95</v>
      </c>
      <c r="AE791" s="57">
        <v>18799</v>
      </c>
      <c r="AF791" s="57">
        <v>1274</v>
      </c>
      <c r="AG791" s="57">
        <v>711</v>
      </c>
      <c r="AH791" s="57">
        <v>2609</v>
      </c>
      <c r="AI791" s="57">
        <v>1817</v>
      </c>
      <c r="AJ791" s="57">
        <v>5456</v>
      </c>
      <c r="AK791" s="57">
        <v>1391</v>
      </c>
      <c r="AL791" s="57">
        <v>973</v>
      </c>
      <c r="AM791" s="57">
        <v>1593</v>
      </c>
      <c r="AN791" s="57">
        <v>4905</v>
      </c>
      <c r="AO791" s="57">
        <v>2400</v>
      </c>
      <c r="AP791" s="57">
        <v>1268</v>
      </c>
      <c r="AQ791" s="57">
        <v>535</v>
      </c>
      <c r="AR791" s="57">
        <v>1087</v>
      </c>
      <c r="AS791" s="57">
        <v>1877</v>
      </c>
      <c r="BA791" s="57">
        <v>743</v>
      </c>
      <c r="BB791" s="57">
        <v>44</v>
      </c>
      <c r="BC791" s="57">
        <v>28</v>
      </c>
      <c r="BD791" s="57">
        <v>2</v>
      </c>
      <c r="BE791" s="57">
        <v>480</v>
      </c>
      <c r="BF791" s="57">
        <v>0</v>
      </c>
      <c r="BG791" s="57">
        <v>4</v>
      </c>
      <c r="BH791" s="57">
        <v>7</v>
      </c>
      <c r="BI791" s="57">
        <v>9</v>
      </c>
      <c r="BJ791" s="57">
        <v>25</v>
      </c>
      <c r="BK791" s="57">
        <v>3</v>
      </c>
      <c r="BL791" s="57">
        <v>3</v>
      </c>
      <c r="BM791" s="57">
        <v>11</v>
      </c>
      <c r="BN791" s="57">
        <v>69</v>
      </c>
      <c r="BO791" s="57">
        <v>11</v>
      </c>
      <c r="BP791" s="57">
        <v>4</v>
      </c>
      <c r="BQ791" s="57">
        <v>5</v>
      </c>
      <c r="BR791" s="57">
        <v>15</v>
      </c>
      <c r="BS791" s="57">
        <v>23</v>
      </c>
    </row>
    <row r="792" spans="2:71" hidden="1" x14ac:dyDescent="0.25">
      <c r="B792" s="57" t="s">
        <v>1068</v>
      </c>
      <c r="C792" s="57" t="s">
        <v>1549</v>
      </c>
      <c r="E792" s="57">
        <v>288283</v>
      </c>
      <c r="F792" s="57">
        <v>114534</v>
      </c>
      <c r="G792" s="57">
        <v>6222</v>
      </c>
      <c r="H792" s="57">
        <v>263</v>
      </c>
      <c r="I792" s="57">
        <v>35330</v>
      </c>
      <c r="J792" s="57">
        <v>5677</v>
      </c>
      <c r="K792" s="57">
        <v>3687</v>
      </c>
      <c r="L792" s="57">
        <v>3003</v>
      </c>
      <c r="M792" s="57">
        <v>5411</v>
      </c>
      <c r="N792" s="57">
        <v>5819</v>
      </c>
      <c r="O792" s="57">
        <v>1623</v>
      </c>
      <c r="P792" s="57">
        <v>3912</v>
      </c>
      <c r="Q792" s="57">
        <v>8074</v>
      </c>
      <c r="R792" s="57">
        <v>7764</v>
      </c>
      <c r="S792" s="57">
        <v>47413</v>
      </c>
      <c r="T792" s="57">
        <v>17974</v>
      </c>
      <c r="U792" s="57">
        <v>12124</v>
      </c>
      <c r="V792" s="57">
        <v>2440</v>
      </c>
      <c r="W792" s="57">
        <v>7013</v>
      </c>
      <c r="AA792" s="57">
        <v>324494</v>
      </c>
      <c r="AB792" s="57">
        <v>148204</v>
      </c>
      <c r="AC792" s="57">
        <v>6816</v>
      </c>
      <c r="AD792" s="57">
        <v>279</v>
      </c>
      <c r="AE792" s="57">
        <v>34394</v>
      </c>
      <c r="AF792" s="57">
        <v>5807</v>
      </c>
      <c r="AG792" s="57">
        <v>3568</v>
      </c>
      <c r="AH792" s="57">
        <v>3189</v>
      </c>
      <c r="AI792" s="57">
        <v>5432</v>
      </c>
      <c r="AJ792" s="57">
        <v>9724</v>
      </c>
      <c r="AK792" s="57">
        <v>2866</v>
      </c>
      <c r="AL792" s="57">
        <v>4771</v>
      </c>
      <c r="AM792" s="57">
        <v>7497</v>
      </c>
      <c r="AN792" s="57">
        <v>8847</v>
      </c>
      <c r="AO792" s="57">
        <v>42829</v>
      </c>
      <c r="AP792" s="57">
        <v>19324</v>
      </c>
      <c r="AQ792" s="57">
        <v>11838</v>
      </c>
      <c r="AR792" s="57">
        <v>2449</v>
      </c>
      <c r="AS792" s="57">
        <v>6660</v>
      </c>
      <c r="BA792" s="57">
        <v>3793</v>
      </c>
      <c r="BB792" s="57">
        <v>102</v>
      </c>
      <c r="BC792" s="57">
        <v>37</v>
      </c>
      <c r="BD792" s="57">
        <v>5</v>
      </c>
      <c r="BE792" s="57">
        <v>1882</v>
      </c>
      <c r="BF792" s="57">
        <v>27</v>
      </c>
      <c r="BG792" s="57">
        <v>20</v>
      </c>
      <c r="BH792" s="57">
        <v>30</v>
      </c>
      <c r="BI792" s="57">
        <v>100</v>
      </c>
      <c r="BJ792" s="57">
        <v>200</v>
      </c>
      <c r="BK792" s="57">
        <v>25</v>
      </c>
      <c r="BL792" s="57">
        <v>5</v>
      </c>
      <c r="BM792" s="57">
        <v>518</v>
      </c>
      <c r="BN792" s="57">
        <v>304</v>
      </c>
      <c r="BO792" s="57">
        <v>246</v>
      </c>
      <c r="BP792" s="57">
        <v>33</v>
      </c>
      <c r="BQ792" s="57">
        <v>28</v>
      </c>
      <c r="BR792" s="57">
        <v>66</v>
      </c>
      <c r="BS792" s="57">
        <v>165</v>
      </c>
    </row>
    <row r="793" spans="2:71" hidden="1" x14ac:dyDescent="0.25">
      <c r="B793" s="57" t="s">
        <v>1109</v>
      </c>
      <c r="C793" s="57" t="s">
        <v>1550</v>
      </c>
      <c r="E793" s="57">
        <v>190146</v>
      </c>
      <c r="F793" s="57">
        <v>134854</v>
      </c>
      <c r="G793" s="57">
        <v>3219</v>
      </c>
      <c r="H793" s="57">
        <v>193</v>
      </c>
      <c r="I793" s="57">
        <v>11183</v>
      </c>
      <c r="J793" s="57">
        <v>2298</v>
      </c>
      <c r="K793" s="57">
        <v>838</v>
      </c>
      <c r="L793" s="57">
        <v>2286</v>
      </c>
      <c r="M793" s="57">
        <v>1712</v>
      </c>
      <c r="N793" s="57">
        <v>6454</v>
      </c>
      <c r="O793" s="57">
        <v>2595</v>
      </c>
      <c r="P793" s="57">
        <v>1183</v>
      </c>
      <c r="Q793" s="57">
        <v>2240</v>
      </c>
      <c r="R793" s="57">
        <v>9563</v>
      </c>
      <c r="S793" s="57">
        <v>5471</v>
      </c>
      <c r="T793" s="57">
        <v>2742</v>
      </c>
      <c r="U793" s="57">
        <v>907</v>
      </c>
      <c r="V793" s="57">
        <v>976</v>
      </c>
      <c r="W793" s="57">
        <v>1432</v>
      </c>
      <c r="AA793" s="57">
        <v>164701</v>
      </c>
      <c r="AB793" s="57">
        <v>116219</v>
      </c>
      <c r="AC793" s="57">
        <v>2738</v>
      </c>
      <c r="AD793" s="57">
        <v>201</v>
      </c>
      <c r="AE793" s="57">
        <v>9247</v>
      </c>
      <c r="AF793" s="57">
        <v>2086</v>
      </c>
      <c r="AG793" s="57">
        <v>789</v>
      </c>
      <c r="AH793" s="57">
        <v>2014</v>
      </c>
      <c r="AI793" s="57">
        <v>1540</v>
      </c>
      <c r="AJ793" s="57">
        <v>5344</v>
      </c>
      <c r="AK793" s="57">
        <v>2382</v>
      </c>
      <c r="AL793" s="57">
        <v>1128</v>
      </c>
      <c r="AM793" s="57">
        <v>1743</v>
      </c>
      <c r="AN793" s="57">
        <v>7939</v>
      </c>
      <c r="AO793" s="57">
        <v>5408</v>
      </c>
      <c r="AP793" s="57">
        <v>2859</v>
      </c>
      <c r="AQ793" s="57">
        <v>972</v>
      </c>
      <c r="AR793" s="57">
        <v>817</v>
      </c>
      <c r="AS793" s="57">
        <v>1275</v>
      </c>
      <c r="BA793" s="57">
        <v>286</v>
      </c>
      <c r="BB793" s="57">
        <v>3</v>
      </c>
      <c r="BC793" s="57">
        <v>1</v>
      </c>
      <c r="BD793" s="57">
        <v>0</v>
      </c>
      <c r="BE793" s="57">
        <v>98</v>
      </c>
      <c r="BF793" s="57">
        <v>1</v>
      </c>
      <c r="BG793" s="57">
        <v>3</v>
      </c>
      <c r="BH793" s="57">
        <v>12</v>
      </c>
      <c r="BI793" s="57">
        <v>3</v>
      </c>
      <c r="BJ793" s="57">
        <v>32</v>
      </c>
      <c r="BK793" s="57">
        <v>20</v>
      </c>
      <c r="BL793" s="57">
        <v>3</v>
      </c>
      <c r="BM793" s="57">
        <v>11</v>
      </c>
      <c r="BN793" s="57">
        <v>69</v>
      </c>
      <c r="BO793" s="57">
        <v>17</v>
      </c>
      <c r="BP793" s="57">
        <v>4</v>
      </c>
      <c r="BQ793" s="57">
        <v>0</v>
      </c>
      <c r="BR793" s="57">
        <v>5</v>
      </c>
      <c r="BS793" s="57">
        <v>4</v>
      </c>
    </row>
    <row r="794" spans="2:71" hidden="1" x14ac:dyDescent="0.25">
      <c r="B794" s="57" t="s">
        <v>1144</v>
      </c>
      <c r="C794" s="57" t="s">
        <v>1551</v>
      </c>
      <c r="E794" s="57">
        <v>254096</v>
      </c>
      <c r="F794" s="57">
        <v>79231</v>
      </c>
      <c r="G794" s="57">
        <v>3863</v>
      </c>
      <c r="H794" s="57">
        <v>175</v>
      </c>
      <c r="I794" s="57">
        <v>31550</v>
      </c>
      <c r="J794" s="57">
        <v>2837</v>
      </c>
      <c r="K794" s="57">
        <v>1509</v>
      </c>
      <c r="L794" s="57">
        <v>2961</v>
      </c>
      <c r="M794" s="57">
        <v>3053</v>
      </c>
      <c r="N794" s="57">
        <v>6787</v>
      </c>
      <c r="O794" s="57">
        <v>2442</v>
      </c>
      <c r="P794" s="57">
        <v>81377</v>
      </c>
      <c r="Q794" s="57">
        <v>8109</v>
      </c>
      <c r="R794" s="57">
        <v>5786</v>
      </c>
      <c r="S794" s="57">
        <v>9495</v>
      </c>
      <c r="T794" s="57">
        <v>5341</v>
      </c>
      <c r="U794" s="57">
        <v>3793</v>
      </c>
      <c r="V794" s="57">
        <v>2573</v>
      </c>
      <c r="W794" s="57">
        <v>3214</v>
      </c>
      <c r="AA794" s="57">
        <v>368200</v>
      </c>
      <c r="AB794" s="57">
        <v>151734</v>
      </c>
      <c r="AC794" s="57">
        <v>6334</v>
      </c>
      <c r="AD794" s="57">
        <v>195</v>
      </c>
      <c r="AE794" s="57">
        <v>42364</v>
      </c>
      <c r="AF794" s="57">
        <v>3487</v>
      </c>
      <c r="AG794" s="57">
        <v>1919</v>
      </c>
      <c r="AH794" s="57">
        <v>3729</v>
      </c>
      <c r="AI794" s="57">
        <v>3741</v>
      </c>
      <c r="AJ794" s="57">
        <v>18092</v>
      </c>
      <c r="AK794" s="57">
        <v>5397</v>
      </c>
      <c r="AL794" s="57">
        <v>76285</v>
      </c>
      <c r="AM794" s="57">
        <v>8796</v>
      </c>
      <c r="AN794" s="57">
        <v>9188</v>
      </c>
      <c r="AO794" s="57">
        <v>15119</v>
      </c>
      <c r="AP794" s="57">
        <v>8765</v>
      </c>
      <c r="AQ794" s="57">
        <v>5188</v>
      </c>
      <c r="AR794" s="57">
        <v>3128</v>
      </c>
      <c r="AS794" s="57">
        <v>4739</v>
      </c>
      <c r="BA794" s="57">
        <v>4187</v>
      </c>
      <c r="BB794" s="57">
        <v>131</v>
      </c>
      <c r="BC794" s="57">
        <v>62</v>
      </c>
      <c r="BD794" s="57">
        <v>7</v>
      </c>
      <c r="BE794" s="57">
        <v>2051</v>
      </c>
      <c r="BF794" s="57">
        <v>10</v>
      </c>
      <c r="BG794" s="57">
        <v>44</v>
      </c>
      <c r="BH794" s="57">
        <v>44</v>
      </c>
      <c r="BI794" s="57">
        <v>60</v>
      </c>
      <c r="BJ794" s="57">
        <v>349</v>
      </c>
      <c r="BK794" s="57">
        <v>64</v>
      </c>
      <c r="BL794" s="57">
        <v>172</v>
      </c>
      <c r="BM794" s="57">
        <v>597</v>
      </c>
      <c r="BN794" s="57">
        <v>277</v>
      </c>
      <c r="BO794" s="57">
        <v>110</v>
      </c>
      <c r="BP794" s="57">
        <v>20</v>
      </c>
      <c r="BQ794" s="57">
        <v>21</v>
      </c>
      <c r="BR794" s="57">
        <v>87</v>
      </c>
      <c r="BS794" s="57">
        <v>81</v>
      </c>
    </row>
    <row r="795" spans="2:71" hidden="1" x14ac:dyDescent="0.25">
      <c r="B795" s="57" t="s">
        <v>1179</v>
      </c>
      <c r="C795" s="57" t="s">
        <v>1552</v>
      </c>
      <c r="E795" s="57">
        <v>258249</v>
      </c>
      <c r="F795" s="57">
        <v>92999</v>
      </c>
      <c r="G795" s="57">
        <v>3959</v>
      </c>
      <c r="H795" s="57">
        <v>369</v>
      </c>
      <c r="I795" s="57">
        <v>37472</v>
      </c>
      <c r="J795" s="57">
        <v>4568</v>
      </c>
      <c r="K795" s="57">
        <v>2403</v>
      </c>
      <c r="L795" s="57">
        <v>2602</v>
      </c>
      <c r="M795" s="57">
        <v>4193</v>
      </c>
      <c r="N795" s="57">
        <v>9134</v>
      </c>
      <c r="O795" s="57">
        <v>26347</v>
      </c>
      <c r="P795" s="57">
        <v>4632</v>
      </c>
      <c r="Q795" s="57">
        <v>2579</v>
      </c>
      <c r="R795" s="57">
        <v>11697</v>
      </c>
      <c r="S795" s="57">
        <v>18815</v>
      </c>
      <c r="T795" s="57">
        <v>18841</v>
      </c>
      <c r="U795" s="57">
        <v>7135</v>
      </c>
      <c r="V795" s="57">
        <v>3776</v>
      </c>
      <c r="W795" s="57">
        <v>6728</v>
      </c>
      <c r="AA795" s="57">
        <v>216390</v>
      </c>
      <c r="AB795" s="57">
        <v>78576</v>
      </c>
      <c r="AC795" s="57">
        <v>3109</v>
      </c>
      <c r="AD795" s="57">
        <v>337</v>
      </c>
      <c r="AE795" s="57">
        <v>27859</v>
      </c>
      <c r="AF795" s="57">
        <v>4126</v>
      </c>
      <c r="AG795" s="57">
        <v>2114</v>
      </c>
      <c r="AH795" s="57">
        <v>2251</v>
      </c>
      <c r="AI795" s="57">
        <v>3633</v>
      </c>
      <c r="AJ795" s="57">
        <v>8528</v>
      </c>
      <c r="AK795" s="57">
        <v>23088</v>
      </c>
      <c r="AL795" s="57">
        <v>4364</v>
      </c>
      <c r="AM795" s="57">
        <v>2141</v>
      </c>
      <c r="AN795" s="57">
        <v>9815</v>
      </c>
      <c r="AO795" s="57">
        <v>16999</v>
      </c>
      <c r="AP795" s="57">
        <v>14609</v>
      </c>
      <c r="AQ795" s="57">
        <v>5873</v>
      </c>
      <c r="AR795" s="57">
        <v>3297</v>
      </c>
      <c r="AS795" s="57">
        <v>5671</v>
      </c>
      <c r="BA795" s="57">
        <v>1488</v>
      </c>
      <c r="BB795" s="57">
        <v>28</v>
      </c>
      <c r="BC795" s="57">
        <v>13</v>
      </c>
      <c r="BD795" s="57">
        <v>2</v>
      </c>
      <c r="BE795" s="57">
        <v>741</v>
      </c>
      <c r="BF795" s="57">
        <v>15</v>
      </c>
      <c r="BG795" s="57">
        <v>14</v>
      </c>
      <c r="BH795" s="57">
        <v>6</v>
      </c>
      <c r="BI795" s="57">
        <v>42</v>
      </c>
      <c r="BJ795" s="57">
        <v>105</v>
      </c>
      <c r="BK795" s="57">
        <v>202</v>
      </c>
      <c r="BL795" s="57">
        <v>19</v>
      </c>
      <c r="BM795" s="57">
        <v>23</v>
      </c>
      <c r="BN795" s="57">
        <v>115</v>
      </c>
      <c r="BO795" s="57">
        <v>102</v>
      </c>
      <c r="BP795" s="57">
        <v>11</v>
      </c>
      <c r="BQ795" s="57">
        <v>12</v>
      </c>
      <c r="BR795" s="57">
        <v>8</v>
      </c>
      <c r="BS795" s="57">
        <v>30</v>
      </c>
    </row>
    <row r="796" spans="2:71" hidden="1" x14ac:dyDescent="0.25">
      <c r="B796" s="57" t="s">
        <v>1220</v>
      </c>
      <c r="C796" s="57" t="s">
        <v>1553</v>
      </c>
      <c r="E796" s="57">
        <v>306995</v>
      </c>
      <c r="F796" s="57">
        <v>163739</v>
      </c>
      <c r="G796" s="57">
        <v>7664</v>
      </c>
      <c r="H796" s="57">
        <v>163</v>
      </c>
      <c r="I796" s="57">
        <v>47650</v>
      </c>
      <c r="J796" s="57">
        <v>4642</v>
      </c>
      <c r="K796" s="57">
        <v>2034</v>
      </c>
      <c r="L796" s="57">
        <v>3887</v>
      </c>
      <c r="M796" s="57">
        <v>4678</v>
      </c>
      <c r="N796" s="57">
        <v>8642</v>
      </c>
      <c r="O796" s="57">
        <v>9718</v>
      </c>
      <c r="P796" s="57">
        <v>1493</v>
      </c>
      <c r="Q796" s="57">
        <v>3715</v>
      </c>
      <c r="R796" s="57">
        <v>9770</v>
      </c>
      <c r="S796" s="57">
        <v>14818</v>
      </c>
      <c r="T796" s="57">
        <v>12297</v>
      </c>
      <c r="U796" s="57">
        <v>5641</v>
      </c>
      <c r="V796" s="57">
        <v>2350</v>
      </c>
      <c r="W796" s="57">
        <v>4094</v>
      </c>
      <c r="AA796" s="57">
        <v>246186</v>
      </c>
      <c r="AB796" s="57">
        <v>121463</v>
      </c>
      <c r="AC796" s="57">
        <v>5585</v>
      </c>
      <c r="AD796" s="57">
        <v>151</v>
      </c>
      <c r="AE796" s="57">
        <v>32363</v>
      </c>
      <c r="AF796" s="57">
        <v>4502</v>
      </c>
      <c r="AG796" s="57">
        <v>1901</v>
      </c>
      <c r="AH796" s="57">
        <v>3211</v>
      </c>
      <c r="AI796" s="57">
        <v>3962</v>
      </c>
      <c r="AJ796" s="57">
        <v>8329</v>
      </c>
      <c r="AK796" s="57">
        <v>9349</v>
      </c>
      <c r="AL796" s="57">
        <v>1831</v>
      </c>
      <c r="AM796" s="57">
        <v>2841</v>
      </c>
      <c r="AN796" s="57">
        <v>9997</v>
      </c>
      <c r="AO796" s="57">
        <v>16150</v>
      </c>
      <c r="AP796" s="57">
        <v>13029</v>
      </c>
      <c r="AQ796" s="57">
        <v>5738</v>
      </c>
      <c r="AR796" s="57">
        <v>2168</v>
      </c>
      <c r="AS796" s="57">
        <v>3616</v>
      </c>
      <c r="BA796" s="57">
        <v>2762</v>
      </c>
      <c r="BB796" s="57">
        <v>150</v>
      </c>
      <c r="BC796" s="57">
        <v>62</v>
      </c>
      <c r="BD796" s="57">
        <v>4</v>
      </c>
      <c r="BE796" s="57">
        <v>1493</v>
      </c>
      <c r="BF796" s="57">
        <v>22</v>
      </c>
      <c r="BG796" s="57">
        <v>18</v>
      </c>
      <c r="BH796" s="57">
        <v>46</v>
      </c>
      <c r="BI796" s="57">
        <v>93</v>
      </c>
      <c r="BJ796" s="57">
        <v>114</v>
      </c>
      <c r="BK796" s="57">
        <v>85</v>
      </c>
      <c r="BL796" s="57">
        <v>10</v>
      </c>
      <c r="BM796" s="57">
        <v>71</v>
      </c>
      <c r="BN796" s="57">
        <v>228</v>
      </c>
      <c r="BO796" s="57">
        <v>57</v>
      </c>
      <c r="BP796" s="57">
        <v>6</v>
      </c>
      <c r="BQ796" s="57">
        <v>18</v>
      </c>
      <c r="BR796" s="57">
        <v>123</v>
      </c>
      <c r="BS796" s="57">
        <v>162</v>
      </c>
    </row>
    <row r="797" spans="2:71" hidden="1" x14ac:dyDescent="0.25">
      <c r="B797" s="57" t="s">
        <v>1259</v>
      </c>
      <c r="C797" s="57" t="s">
        <v>1554</v>
      </c>
      <c r="E797" s="57">
        <v>219396</v>
      </c>
      <c r="F797" s="57">
        <v>77334</v>
      </c>
      <c r="G797" s="57">
        <v>4960</v>
      </c>
      <c r="H797" s="57">
        <v>76</v>
      </c>
      <c r="I797" s="57">
        <v>52960</v>
      </c>
      <c r="J797" s="57">
        <v>1869</v>
      </c>
      <c r="K797" s="57">
        <v>1927</v>
      </c>
      <c r="L797" s="57">
        <v>3584</v>
      </c>
      <c r="M797" s="57">
        <v>4015</v>
      </c>
      <c r="N797" s="57">
        <v>7213</v>
      </c>
      <c r="O797" s="57">
        <v>2328</v>
      </c>
      <c r="P797" s="57">
        <v>6299</v>
      </c>
      <c r="Q797" s="57">
        <v>5917</v>
      </c>
      <c r="R797" s="57">
        <v>10105</v>
      </c>
      <c r="S797" s="57">
        <v>9141</v>
      </c>
      <c r="T797" s="57">
        <v>4449</v>
      </c>
      <c r="U797" s="57">
        <v>2882</v>
      </c>
      <c r="V797" s="57">
        <v>15724</v>
      </c>
      <c r="W797" s="57">
        <v>8613</v>
      </c>
      <c r="AA797" s="57">
        <v>689572</v>
      </c>
      <c r="AB797" s="57">
        <v>356340</v>
      </c>
      <c r="AC797" s="57">
        <v>14981</v>
      </c>
      <c r="AD797" s="57">
        <v>222</v>
      </c>
      <c r="AE797" s="57">
        <v>119013</v>
      </c>
      <c r="AF797" s="57">
        <v>5395</v>
      </c>
      <c r="AG797" s="57">
        <v>3995</v>
      </c>
      <c r="AH797" s="57">
        <v>7853</v>
      </c>
      <c r="AI797" s="57">
        <v>9111</v>
      </c>
      <c r="AJ797" s="57">
        <v>30349</v>
      </c>
      <c r="AK797" s="57">
        <v>7996</v>
      </c>
      <c r="AL797" s="57">
        <v>10675</v>
      </c>
      <c r="AM797" s="57">
        <v>13453</v>
      </c>
      <c r="AN797" s="57">
        <v>25092</v>
      </c>
      <c r="AO797" s="57">
        <v>26969</v>
      </c>
      <c r="AP797" s="57">
        <v>17389</v>
      </c>
      <c r="AQ797" s="57">
        <v>7548</v>
      </c>
      <c r="AR797" s="57">
        <v>18240</v>
      </c>
      <c r="AS797" s="57">
        <v>14951</v>
      </c>
      <c r="BA797" s="57">
        <v>7190</v>
      </c>
      <c r="BB797" s="57">
        <v>302</v>
      </c>
      <c r="BC797" s="57">
        <v>95</v>
      </c>
      <c r="BD797" s="57">
        <v>9</v>
      </c>
      <c r="BE797" s="57">
        <v>3825</v>
      </c>
      <c r="BF797" s="57">
        <v>17</v>
      </c>
      <c r="BG797" s="57">
        <v>21</v>
      </c>
      <c r="BH797" s="57">
        <v>100</v>
      </c>
      <c r="BI797" s="57">
        <v>111</v>
      </c>
      <c r="BJ797" s="57">
        <v>286</v>
      </c>
      <c r="BK797" s="57">
        <v>103</v>
      </c>
      <c r="BL797" s="57">
        <v>22</v>
      </c>
      <c r="BM797" s="57">
        <v>564</v>
      </c>
      <c r="BN797" s="57">
        <v>619</v>
      </c>
      <c r="BO797" s="57">
        <v>162</v>
      </c>
      <c r="BP797" s="57">
        <v>29</v>
      </c>
      <c r="BQ797" s="57">
        <v>48</v>
      </c>
      <c r="BR797" s="57">
        <v>611</v>
      </c>
      <c r="BS797" s="57">
        <v>266</v>
      </c>
    </row>
    <row r="798" spans="2:71" hidden="1" x14ac:dyDescent="0.25">
      <c r="B798" s="57" t="s">
        <v>1306</v>
      </c>
      <c r="C798" s="57" t="s">
        <v>1555</v>
      </c>
      <c r="E798" s="57">
        <v>8173941</v>
      </c>
      <c r="F798" s="57">
        <v>3669284</v>
      </c>
      <c r="G798" s="57">
        <v>175974</v>
      </c>
      <c r="H798" s="57">
        <v>8196</v>
      </c>
      <c r="I798" s="57">
        <v>1033981</v>
      </c>
      <c r="J798" s="57">
        <v>119425</v>
      </c>
      <c r="K798" s="57">
        <v>65479</v>
      </c>
      <c r="L798" s="57">
        <v>101500</v>
      </c>
      <c r="M798" s="57">
        <v>118875</v>
      </c>
      <c r="N798" s="57">
        <v>542857</v>
      </c>
      <c r="O798" s="57">
        <v>223797</v>
      </c>
      <c r="P798" s="57">
        <v>222127</v>
      </c>
      <c r="Q798" s="57">
        <v>124250</v>
      </c>
      <c r="R798" s="57">
        <v>398515</v>
      </c>
      <c r="S798" s="57">
        <v>573931</v>
      </c>
      <c r="T798" s="57">
        <v>344597</v>
      </c>
      <c r="U798" s="57">
        <v>170112</v>
      </c>
      <c r="V798" s="57">
        <v>106020</v>
      </c>
      <c r="W798" s="57">
        <v>175021</v>
      </c>
      <c r="AA798" s="57">
        <v>8676835</v>
      </c>
      <c r="AB798" s="57">
        <v>4160207</v>
      </c>
      <c r="AC798" s="57">
        <v>181743</v>
      </c>
      <c r="AD798" s="57">
        <v>8384</v>
      </c>
      <c r="AE798" s="57">
        <v>1041867</v>
      </c>
      <c r="AF798" s="57">
        <v>120659</v>
      </c>
      <c r="AG798" s="57">
        <v>65829</v>
      </c>
      <c r="AH798" s="57">
        <v>103602</v>
      </c>
      <c r="AI798" s="57">
        <v>119856</v>
      </c>
      <c r="AJ798" s="57">
        <v>543983</v>
      </c>
      <c r="AK798" s="57">
        <v>225482</v>
      </c>
      <c r="AL798" s="57">
        <v>219304</v>
      </c>
      <c r="AM798" s="57">
        <v>125652</v>
      </c>
      <c r="AN798" s="57">
        <v>395136</v>
      </c>
      <c r="AO798" s="57">
        <v>571973</v>
      </c>
      <c r="AP798" s="57">
        <v>344242</v>
      </c>
      <c r="AQ798" s="57">
        <v>169083</v>
      </c>
      <c r="AR798" s="57">
        <v>105528</v>
      </c>
      <c r="AS798" s="57">
        <v>174305</v>
      </c>
      <c r="BA798" s="57">
        <v>68992</v>
      </c>
      <c r="BB798" s="57">
        <v>2107</v>
      </c>
      <c r="BC798" s="57">
        <v>889</v>
      </c>
      <c r="BD798" s="57">
        <v>77</v>
      </c>
      <c r="BE798" s="57">
        <v>30298</v>
      </c>
      <c r="BF798" s="57">
        <v>456</v>
      </c>
      <c r="BG798" s="57">
        <v>341</v>
      </c>
      <c r="BH798" s="57">
        <v>706</v>
      </c>
      <c r="BI798" s="57">
        <v>1259</v>
      </c>
      <c r="BJ798" s="57">
        <v>7778</v>
      </c>
      <c r="BK798" s="57">
        <v>2481</v>
      </c>
      <c r="BL798" s="57">
        <v>923</v>
      </c>
      <c r="BM798" s="57">
        <v>5536</v>
      </c>
      <c r="BN798" s="57">
        <v>6955</v>
      </c>
      <c r="BO798" s="57">
        <v>3209</v>
      </c>
      <c r="BP798" s="57">
        <v>415</v>
      </c>
      <c r="BQ798" s="57">
        <v>519</v>
      </c>
      <c r="BR798" s="57">
        <v>2487</v>
      </c>
      <c r="BS798" s="57">
        <v>2556</v>
      </c>
    </row>
    <row r="799" spans="2:71" hidden="1" x14ac:dyDescent="0.25">
      <c r="B799" s="57" t="s">
        <v>1562</v>
      </c>
      <c r="C799" s="57" t="s">
        <v>1561</v>
      </c>
      <c r="E799" s="57">
        <v>3231901</v>
      </c>
      <c r="F799" s="57">
        <v>1240266</v>
      </c>
      <c r="G799" s="57">
        <v>75165</v>
      </c>
      <c r="H799" s="57">
        <v>3055</v>
      </c>
      <c r="I799" s="57">
        <v>534723</v>
      </c>
      <c r="J799" s="57">
        <v>56900</v>
      </c>
      <c r="K799" s="57">
        <v>32203</v>
      </c>
      <c r="L799" s="57">
        <v>42114</v>
      </c>
      <c r="M799" s="57">
        <v>58531</v>
      </c>
      <c r="N799" s="57">
        <v>109933</v>
      </c>
      <c r="O799" s="57">
        <v>59890</v>
      </c>
      <c r="P799" s="57">
        <v>163838</v>
      </c>
      <c r="Q799" s="57">
        <v>65983</v>
      </c>
      <c r="R799" s="57">
        <v>115549</v>
      </c>
      <c r="S799" s="57">
        <v>276513</v>
      </c>
      <c r="T799" s="57">
        <v>173959</v>
      </c>
      <c r="U799" s="57">
        <v>89709</v>
      </c>
      <c r="V799" s="57">
        <v>50821</v>
      </c>
      <c r="W799" s="57">
        <v>82749</v>
      </c>
      <c r="AA799" s="57" t="e">
        <v>#N/A</v>
      </c>
      <c r="AB799" s="57" t="e">
        <v>#N/A</v>
      </c>
      <c r="AC799" s="57" t="e">
        <v>#N/A</v>
      </c>
      <c r="AD799" s="57" t="e">
        <v>#N/A</v>
      </c>
      <c r="AE799" s="57" t="e">
        <v>#N/A</v>
      </c>
      <c r="AF799" s="57" t="e">
        <v>#N/A</v>
      </c>
      <c r="AG799" s="57" t="e">
        <v>#N/A</v>
      </c>
      <c r="AH799" s="57" t="e">
        <v>#N/A</v>
      </c>
      <c r="AI799" s="57" t="e">
        <v>#N/A</v>
      </c>
      <c r="AJ799" s="57" t="e">
        <v>#N/A</v>
      </c>
      <c r="AK799" s="57" t="e">
        <v>#N/A</v>
      </c>
      <c r="AL799" s="57" t="e">
        <v>#N/A</v>
      </c>
      <c r="AM799" s="57" t="e">
        <v>#N/A</v>
      </c>
      <c r="AN799" s="57" t="e">
        <v>#N/A</v>
      </c>
      <c r="AO799" s="57" t="e">
        <v>#N/A</v>
      </c>
      <c r="AP799" s="57" t="e">
        <v>#N/A</v>
      </c>
      <c r="AQ799" s="57" t="e">
        <v>#N/A</v>
      </c>
      <c r="AR799" s="57" t="e">
        <v>#N/A</v>
      </c>
      <c r="AS799" s="57" t="e">
        <v>#N/A</v>
      </c>
      <c r="BA799" s="57">
        <v>43651</v>
      </c>
      <c r="BB799" s="57">
        <v>1594</v>
      </c>
      <c r="BC799" s="57">
        <v>606</v>
      </c>
      <c r="BD799" s="57">
        <v>51</v>
      </c>
      <c r="BE799" s="57">
        <v>21929</v>
      </c>
      <c r="BF799" s="57">
        <v>385</v>
      </c>
      <c r="BG799" s="57">
        <v>226</v>
      </c>
      <c r="BH799" s="57">
        <v>485</v>
      </c>
      <c r="BI799" s="57">
        <v>823</v>
      </c>
      <c r="BJ799" s="57">
        <v>3053</v>
      </c>
      <c r="BK799" s="57">
        <v>908</v>
      </c>
      <c r="BL799" s="57">
        <v>593</v>
      </c>
      <c r="BM799" s="57">
        <v>3938</v>
      </c>
      <c r="BN799" s="57">
        <v>3503</v>
      </c>
      <c r="BO799" s="57">
        <v>1566</v>
      </c>
      <c r="BP799" s="57">
        <v>264</v>
      </c>
      <c r="BQ799" s="57">
        <v>323</v>
      </c>
      <c r="BR799" s="57">
        <v>1796</v>
      </c>
      <c r="BS799" s="57">
        <v>1608</v>
      </c>
    </row>
    <row r="800" spans="2:71" hidden="1" x14ac:dyDescent="0.25">
      <c r="B800" s="57" t="s">
        <v>1564</v>
      </c>
      <c r="C800" s="57" t="s">
        <v>1563</v>
      </c>
      <c r="E800" s="57">
        <v>4942040</v>
      </c>
      <c r="F800" s="57">
        <v>2429018</v>
      </c>
      <c r="G800" s="57">
        <v>100809</v>
      </c>
      <c r="H800" s="57">
        <v>5141</v>
      </c>
      <c r="I800" s="57">
        <v>499258</v>
      </c>
      <c r="J800" s="57">
        <v>62525</v>
      </c>
      <c r="K800" s="57">
        <v>33276</v>
      </c>
      <c r="L800" s="57">
        <v>59386</v>
      </c>
      <c r="M800" s="57">
        <v>60344</v>
      </c>
      <c r="N800" s="57">
        <v>432924</v>
      </c>
      <c r="O800" s="57">
        <v>163907</v>
      </c>
      <c r="P800" s="57">
        <v>58289</v>
      </c>
      <c r="Q800" s="57">
        <v>58267</v>
      </c>
      <c r="R800" s="57">
        <v>282966</v>
      </c>
      <c r="S800" s="57">
        <v>297418</v>
      </c>
      <c r="T800" s="57">
        <v>170638</v>
      </c>
      <c r="U800" s="57">
        <v>80403</v>
      </c>
      <c r="V800" s="57">
        <v>55199</v>
      </c>
      <c r="W800" s="57">
        <v>92272</v>
      </c>
      <c r="AA800" s="57" t="e">
        <v>#N/A</v>
      </c>
      <c r="AB800" s="57" t="e">
        <v>#N/A</v>
      </c>
      <c r="AC800" s="57" t="e">
        <v>#N/A</v>
      </c>
      <c r="AD800" s="57" t="e">
        <v>#N/A</v>
      </c>
      <c r="AE800" s="57" t="e">
        <v>#N/A</v>
      </c>
      <c r="AF800" s="57" t="e">
        <v>#N/A</v>
      </c>
      <c r="AG800" s="57" t="e">
        <v>#N/A</v>
      </c>
      <c r="AH800" s="57" t="e">
        <v>#N/A</v>
      </c>
      <c r="AI800" s="57" t="e">
        <v>#N/A</v>
      </c>
      <c r="AJ800" s="57" t="e">
        <v>#N/A</v>
      </c>
      <c r="AK800" s="57" t="e">
        <v>#N/A</v>
      </c>
      <c r="AL800" s="57" t="e">
        <v>#N/A</v>
      </c>
      <c r="AM800" s="57" t="e">
        <v>#N/A</v>
      </c>
      <c r="AN800" s="57" t="e">
        <v>#N/A</v>
      </c>
      <c r="AO800" s="57" t="e">
        <v>#N/A</v>
      </c>
      <c r="AP800" s="57" t="e">
        <v>#N/A</v>
      </c>
      <c r="AQ800" s="57" t="e">
        <v>#N/A</v>
      </c>
      <c r="AR800" s="57" t="e">
        <v>#N/A</v>
      </c>
      <c r="AS800" s="57" t="e">
        <v>#N/A</v>
      </c>
      <c r="BA800" s="57">
        <v>25341</v>
      </c>
      <c r="BB800" s="57">
        <v>513</v>
      </c>
      <c r="BC800" s="57">
        <v>283</v>
      </c>
      <c r="BD800" s="57">
        <v>26</v>
      </c>
      <c r="BE800" s="57">
        <v>8369</v>
      </c>
      <c r="BF800" s="57">
        <v>71</v>
      </c>
      <c r="BG800" s="57">
        <v>115</v>
      </c>
      <c r="BH800" s="57">
        <v>221</v>
      </c>
      <c r="BI800" s="57">
        <v>436</v>
      </c>
      <c r="BJ800" s="57">
        <v>4725</v>
      </c>
      <c r="BK800" s="57">
        <v>1573</v>
      </c>
      <c r="BL800" s="57">
        <v>330</v>
      </c>
      <c r="BM800" s="57">
        <v>1598</v>
      </c>
      <c r="BN800" s="57">
        <v>3452</v>
      </c>
      <c r="BO800" s="57">
        <v>1643</v>
      </c>
      <c r="BP800" s="57">
        <v>151</v>
      </c>
      <c r="BQ800" s="57">
        <v>196</v>
      </c>
      <c r="BR800" s="57">
        <v>691</v>
      </c>
      <c r="BS800" s="57">
        <v>948</v>
      </c>
    </row>
    <row r="801" spans="2:71" hidden="1" x14ac:dyDescent="0.25">
      <c r="B801" s="57" t="s">
        <v>1566</v>
      </c>
      <c r="C801" s="57" t="s">
        <v>1565</v>
      </c>
      <c r="E801" s="57">
        <v>53012456</v>
      </c>
      <c r="F801" s="57">
        <v>42279236</v>
      </c>
      <c r="G801" s="57">
        <v>517001</v>
      </c>
      <c r="H801" s="57">
        <v>54895</v>
      </c>
      <c r="I801" s="57">
        <v>2430010</v>
      </c>
      <c r="J801" s="57">
        <v>415616</v>
      </c>
      <c r="K801" s="57">
        <v>161550</v>
      </c>
      <c r="L801" s="57">
        <v>332708</v>
      </c>
      <c r="M801" s="57">
        <v>283005</v>
      </c>
      <c r="N801" s="57">
        <v>1395702</v>
      </c>
      <c r="O801" s="57">
        <v>1112282</v>
      </c>
      <c r="P801" s="57">
        <v>436514</v>
      </c>
      <c r="Q801" s="57">
        <v>379503</v>
      </c>
      <c r="R801" s="57">
        <v>819402</v>
      </c>
      <c r="S801" s="57">
        <v>977741</v>
      </c>
      <c r="T801" s="57">
        <v>591016</v>
      </c>
      <c r="U801" s="57">
        <v>277857</v>
      </c>
      <c r="V801" s="57">
        <v>220985</v>
      </c>
      <c r="W801" s="57">
        <v>327433</v>
      </c>
      <c r="AA801" s="57">
        <v>52937050</v>
      </c>
      <c r="AB801" s="57">
        <v>42226742</v>
      </c>
      <c r="AC801" s="57">
        <v>516074</v>
      </c>
      <c r="AD801" s="57">
        <v>54825</v>
      </c>
      <c r="AE801" s="57">
        <v>2422172</v>
      </c>
      <c r="AF801" s="57">
        <v>415233</v>
      </c>
      <c r="AG801" s="57">
        <v>161287</v>
      </c>
      <c r="AH801" s="57">
        <v>332170</v>
      </c>
      <c r="AI801" s="57">
        <v>282533</v>
      </c>
      <c r="AJ801" s="57">
        <v>1392889</v>
      </c>
      <c r="AK801" s="57">
        <v>1110906</v>
      </c>
      <c r="AL801" s="57">
        <v>436050</v>
      </c>
      <c r="AM801" s="57">
        <v>378440</v>
      </c>
      <c r="AN801" s="57">
        <v>817764</v>
      </c>
      <c r="AO801" s="57">
        <v>975309</v>
      </c>
      <c r="AP801" s="57">
        <v>590177</v>
      </c>
      <c r="AQ801" s="57">
        <v>277487</v>
      </c>
      <c r="AR801" s="57">
        <v>220260</v>
      </c>
      <c r="AS801" s="57">
        <v>326732</v>
      </c>
      <c r="BA801" s="57">
        <v>187897</v>
      </c>
      <c r="BB801" s="57">
        <v>5597</v>
      </c>
      <c r="BC801" s="57">
        <v>1997</v>
      </c>
      <c r="BD801" s="57">
        <v>149</v>
      </c>
      <c r="BE801" s="57">
        <v>79819</v>
      </c>
      <c r="BF801" s="57">
        <v>734</v>
      </c>
      <c r="BG801" s="57">
        <v>779</v>
      </c>
      <c r="BH801" s="57">
        <v>1669</v>
      </c>
      <c r="BI801" s="57">
        <v>2498</v>
      </c>
      <c r="BJ801" s="57">
        <v>21222</v>
      </c>
      <c r="BK801" s="57">
        <v>6107</v>
      </c>
      <c r="BL801" s="57">
        <v>1529</v>
      </c>
      <c r="BM801" s="57">
        <v>27100</v>
      </c>
      <c r="BN801" s="57">
        <v>17041</v>
      </c>
      <c r="BO801" s="57">
        <v>7435</v>
      </c>
      <c r="BP801" s="57">
        <v>895</v>
      </c>
      <c r="BQ801" s="57">
        <v>948</v>
      </c>
      <c r="BR801" s="57">
        <v>7117</v>
      </c>
      <c r="BS801" s="57">
        <v>5261</v>
      </c>
    </row>
    <row r="802" spans="2:71" hidden="1" x14ac:dyDescent="0.25">
      <c r="B802" s="57" t="s">
        <v>1307</v>
      </c>
      <c r="C802" s="57" t="s">
        <v>1556</v>
      </c>
      <c r="E802" s="57">
        <v>56075912</v>
      </c>
      <c r="F802" s="57">
        <v>45134686</v>
      </c>
      <c r="G802" s="57">
        <v>531087</v>
      </c>
      <c r="H802" s="57">
        <v>57680</v>
      </c>
      <c r="I802" s="57">
        <v>2485942</v>
      </c>
      <c r="J802" s="57">
        <v>426715</v>
      </c>
      <c r="K802" s="57">
        <v>165974</v>
      </c>
      <c r="L802" s="57">
        <v>341727</v>
      </c>
      <c r="M802" s="57">
        <v>289984</v>
      </c>
      <c r="N802" s="57">
        <v>1412958</v>
      </c>
      <c r="O802" s="57">
        <v>1124511</v>
      </c>
      <c r="P802" s="57">
        <v>447201</v>
      </c>
      <c r="Q802" s="57">
        <v>393141</v>
      </c>
      <c r="R802" s="57">
        <v>835720</v>
      </c>
      <c r="S802" s="57">
        <v>989628</v>
      </c>
      <c r="T802" s="57">
        <v>594825</v>
      </c>
      <c r="U802" s="57">
        <v>280437</v>
      </c>
      <c r="V802" s="57">
        <v>230600</v>
      </c>
      <c r="W802" s="57">
        <v>333096</v>
      </c>
      <c r="AA802" s="57">
        <v>55963096</v>
      </c>
      <c r="AB802" s="57">
        <v>45045456</v>
      </c>
      <c r="AC802" s="57">
        <v>530045</v>
      </c>
      <c r="AD802" s="57">
        <v>57605</v>
      </c>
      <c r="AE802" s="57">
        <v>2477682</v>
      </c>
      <c r="AF802" s="57">
        <v>426258</v>
      </c>
      <c r="AG802" s="57">
        <v>165676</v>
      </c>
      <c r="AH802" s="57">
        <v>341118</v>
      </c>
      <c r="AI802" s="57">
        <v>289466</v>
      </c>
      <c r="AJ802" s="57">
        <v>1410136</v>
      </c>
      <c r="AK802" s="57">
        <v>1123186</v>
      </c>
      <c r="AL802" s="57">
        <v>446806</v>
      </c>
      <c r="AM802" s="57">
        <v>392069</v>
      </c>
      <c r="AN802" s="57">
        <v>834094</v>
      </c>
      <c r="AO802" s="57">
        <v>987211</v>
      </c>
      <c r="AP802" s="57">
        <v>594041</v>
      </c>
      <c r="AQ802" s="57">
        <v>280088</v>
      </c>
      <c r="AR802" s="57">
        <v>229790</v>
      </c>
      <c r="AS802" s="57">
        <v>332369</v>
      </c>
      <c r="BA802" s="57">
        <v>195074</v>
      </c>
      <c r="BB802" s="57">
        <v>5754</v>
      </c>
      <c r="BC802" s="57">
        <v>2154</v>
      </c>
      <c r="BD802" s="57">
        <v>156</v>
      </c>
      <c r="BE802" s="57">
        <v>82460</v>
      </c>
      <c r="BF802" s="57">
        <v>747</v>
      </c>
      <c r="BG802" s="57">
        <v>797</v>
      </c>
      <c r="BH802" s="57">
        <v>1723</v>
      </c>
      <c r="BI802" s="57">
        <v>2526</v>
      </c>
      <c r="BJ802" s="57">
        <v>22111</v>
      </c>
      <c r="BK802" s="57">
        <v>6205</v>
      </c>
      <c r="BL802" s="57">
        <v>1580</v>
      </c>
      <c r="BM802" s="57">
        <v>28408</v>
      </c>
      <c r="BN802" s="57">
        <v>17548</v>
      </c>
      <c r="BO802" s="57">
        <v>7649</v>
      </c>
      <c r="BP802" s="57">
        <v>962</v>
      </c>
      <c r="BQ802" s="57">
        <v>970</v>
      </c>
      <c r="BR802" s="57">
        <v>7908</v>
      </c>
      <c r="BS802" s="57">
        <v>5416</v>
      </c>
    </row>
  </sheetData>
  <mergeCells count="8">
    <mergeCell ref="I2:I3"/>
    <mergeCell ref="C75:G75"/>
    <mergeCell ref="H75:J75"/>
    <mergeCell ref="K75:M75"/>
    <mergeCell ref="C48:F48"/>
    <mergeCell ref="G48:H48"/>
    <mergeCell ref="I48:J48"/>
    <mergeCell ref="B6:E6"/>
  </mergeCells>
  <conditionalFormatting sqref="C21:C45">
    <cfRule type="top10" dxfId="26" priority="3" rank="1"/>
  </conditionalFormatting>
  <conditionalFormatting sqref="E21:E45">
    <cfRule type="top10" dxfId="25" priority="2" rank="1"/>
  </conditionalFormatting>
  <conditionalFormatting sqref="G21:G45">
    <cfRule type="top10" dxfId="24" priority="1" rank="1"/>
  </conditionalFormatting>
  <dataValidations count="1">
    <dataValidation type="list" allowBlank="1" showInputMessage="1" showErrorMessage="1" sqref="B6">
      <formula1>$B$81:$B$98</formula1>
    </dataValidation>
  </dataValidations>
  <hyperlinks>
    <hyperlink ref="B3" location="Contents!C5" display="(change borough)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autoPageBreaks="0"/>
  </sheetPr>
  <dimension ref="A2:BT811"/>
  <sheetViews>
    <sheetView zoomScale="80" zoomScaleNormal="80" workbookViewId="0">
      <selection activeCell="B6" sqref="B6"/>
    </sheetView>
  </sheetViews>
  <sheetFormatPr defaultRowHeight="15" x14ac:dyDescent="0.25"/>
  <cols>
    <col min="1" max="1" width="3.7109375" style="57" customWidth="1"/>
    <col min="2" max="2" width="41.140625" style="57" customWidth="1"/>
    <col min="3" max="3" width="20.42578125" style="57" customWidth="1"/>
    <col min="4" max="4" width="2.28515625" style="57" customWidth="1"/>
    <col min="5" max="5" width="20.42578125" style="57" customWidth="1"/>
    <col min="6" max="6" width="2" style="57" customWidth="1"/>
    <col min="7" max="7" width="19.7109375" style="57" customWidth="1"/>
    <col min="8" max="8" width="10.28515625" style="57" customWidth="1"/>
    <col min="9" max="11" width="19.85546875" style="57" customWidth="1"/>
    <col min="12" max="22" width="9.140625" style="57" customWidth="1"/>
    <col min="23" max="23" width="9.140625" style="57"/>
    <col min="24" max="24" width="10.140625" style="57" customWidth="1"/>
    <col min="25" max="16384" width="9.140625" style="57"/>
  </cols>
  <sheetData>
    <row r="2" spans="2:16" ht="18.75" customHeight="1" x14ac:dyDescent="0.3">
      <c r="B2" s="19" t="str">
        <f>Contents!C5</f>
        <v>Brent</v>
      </c>
      <c r="I2" s="158" t="s">
        <v>1569</v>
      </c>
      <c r="J2" s="158"/>
      <c r="K2" s="158"/>
      <c r="L2" s="158"/>
      <c r="M2" s="158"/>
      <c r="N2" s="158"/>
      <c r="O2" s="158"/>
      <c r="P2" s="158"/>
    </row>
    <row r="3" spans="2:16" ht="15.75" customHeight="1" x14ac:dyDescent="0.25">
      <c r="B3" s="17" t="s">
        <v>1311</v>
      </c>
      <c r="C3" s="17"/>
      <c r="I3" s="158"/>
      <c r="J3" s="158"/>
      <c r="K3" s="158"/>
      <c r="L3" s="158"/>
      <c r="M3" s="158"/>
      <c r="N3" s="158"/>
      <c r="O3" s="158"/>
      <c r="P3" s="158"/>
    </row>
    <row r="4" spans="2:16" ht="15.75" x14ac:dyDescent="0.25">
      <c r="B4" s="17"/>
      <c r="C4" s="17"/>
      <c r="I4" s="1" t="str">
        <f>G88</f>
        <v>Chart: UK as a proportion of total population</v>
      </c>
    </row>
    <row r="5" spans="2:16" x14ac:dyDescent="0.25">
      <c r="B5" s="18" t="s">
        <v>1310</v>
      </c>
      <c r="C5" s="17"/>
      <c r="I5" s="9"/>
    </row>
    <row r="6" spans="2:16" ht="18.75" x14ac:dyDescent="0.3">
      <c r="B6" s="105" t="s">
        <v>1315</v>
      </c>
      <c r="C6" s="105"/>
      <c r="D6" s="105"/>
      <c r="E6" s="105"/>
    </row>
    <row r="7" spans="2:16" ht="18.75" x14ac:dyDescent="0.3">
      <c r="B7" s="58"/>
      <c r="C7" s="58"/>
      <c r="D7" s="58"/>
      <c r="E7" s="58"/>
    </row>
    <row r="8" spans="2:16" ht="29.25" customHeight="1" x14ac:dyDescent="0.25">
      <c r="C8" s="97" t="s">
        <v>1297</v>
      </c>
      <c r="D8" s="98"/>
      <c r="E8" s="81" t="s">
        <v>1308</v>
      </c>
      <c r="F8" s="98"/>
      <c r="G8" s="20" t="s">
        <v>1571</v>
      </c>
    </row>
    <row r="9" spans="2:16" ht="11.25" customHeight="1" x14ac:dyDescent="0.25">
      <c r="C9" s="10"/>
      <c r="D9" s="10"/>
      <c r="E9" s="11"/>
      <c r="F9" s="10"/>
      <c r="G9" s="12"/>
    </row>
    <row r="10" spans="2:16" ht="11.25" customHeight="1" x14ac:dyDescent="0.25">
      <c r="B10" s="3" t="s">
        <v>1306</v>
      </c>
      <c r="C10" s="14">
        <f ca="1">K78</f>
        <v>0.63319236094314846</v>
      </c>
      <c r="D10" s="10"/>
      <c r="E10" s="15">
        <f ca="1">L78</f>
        <v>0.65332289942127519</v>
      </c>
      <c r="F10" s="10"/>
      <c r="G10" s="16">
        <f ca="1">M78</f>
        <v>0</v>
      </c>
    </row>
    <row r="11" spans="2:16" ht="11.25" customHeight="1" x14ac:dyDescent="0.25">
      <c r="B11" s="3" t="s">
        <v>1307</v>
      </c>
      <c r="C11" s="14">
        <f ca="1">K79</f>
        <v>0.86616338937117954</v>
      </c>
      <c r="D11" s="10"/>
      <c r="E11" s="15">
        <f ca="1">L79</f>
        <v>0.86674423802428657</v>
      </c>
      <c r="F11" s="10"/>
      <c r="G11" s="16">
        <f ca="1">M79</f>
        <v>0</v>
      </c>
    </row>
    <row r="12" spans="2:16" ht="11.25" customHeight="1" x14ac:dyDescent="0.25">
      <c r="C12" s="14"/>
      <c r="D12" s="10"/>
      <c r="E12" s="15"/>
      <c r="F12" s="10"/>
      <c r="G12" s="16"/>
    </row>
    <row r="13" spans="2:16" ht="11.25" customHeight="1" x14ac:dyDescent="0.25">
      <c r="C13" s="10"/>
      <c r="D13" s="10"/>
      <c r="E13" s="11"/>
      <c r="F13" s="10"/>
      <c r="G13" s="12"/>
    </row>
    <row r="14" spans="2:16" ht="11.25" customHeight="1" x14ac:dyDescent="0.25">
      <c r="B14" s="3" t="str">
        <f>B2</f>
        <v>Brent</v>
      </c>
      <c r="C14" s="10"/>
      <c r="D14" s="10"/>
      <c r="E14" s="11"/>
      <c r="F14" s="10"/>
      <c r="G14" s="12"/>
    </row>
    <row r="15" spans="2:16" x14ac:dyDescent="0.25">
      <c r="B15" s="57" t="s">
        <v>1304</v>
      </c>
      <c r="C15" s="7">
        <f ca="1">C77</f>
        <v>311215</v>
      </c>
      <c r="D15" s="7"/>
      <c r="E15" s="4">
        <f ca="1">E77</f>
        <v>278874</v>
      </c>
      <c r="F15" s="7"/>
      <c r="G15" s="4">
        <f ca="1">G77</f>
        <v>2709</v>
      </c>
    </row>
    <row r="16" spans="2:16" x14ac:dyDescent="0.25">
      <c r="B16" s="55" t="str">
        <f>G83</f>
        <v>UK total</v>
      </c>
      <c r="C16" s="7">
        <f ca="1">H77</f>
        <v>139788</v>
      </c>
      <c r="D16" s="7"/>
      <c r="E16" s="4">
        <f ca="1">I77</f>
        <v>131347</v>
      </c>
      <c r="F16" s="7"/>
      <c r="G16" s="4">
        <f ca="1">J77</f>
        <v>0</v>
      </c>
    </row>
    <row r="17" spans="2:7" x14ac:dyDescent="0.25">
      <c r="B17" s="56" t="str">
        <f>G84</f>
        <v>UK percentage</v>
      </c>
      <c r="C17" s="8">
        <f ca="1">K77</f>
        <v>0.44916858120591874</v>
      </c>
      <c r="D17" s="8"/>
      <c r="E17" s="13">
        <f ca="1">L77</f>
        <v>0.47099048315726816</v>
      </c>
      <c r="F17" s="8"/>
      <c r="G17" s="5">
        <f ca="1">M77</f>
        <v>0</v>
      </c>
    </row>
    <row r="18" spans="2:7" x14ac:dyDescent="0.25">
      <c r="C18" s="8"/>
      <c r="D18" s="8"/>
      <c r="E18" s="6"/>
      <c r="F18" s="9"/>
      <c r="G18" s="6"/>
    </row>
    <row r="19" spans="2:7" x14ac:dyDescent="0.25">
      <c r="C19" s="8"/>
      <c r="D19" s="8"/>
      <c r="E19" s="6"/>
      <c r="F19" s="9"/>
      <c r="G19" s="6"/>
    </row>
    <row r="20" spans="2:7" x14ac:dyDescent="0.25">
      <c r="B20" s="3" t="s">
        <v>1302</v>
      </c>
      <c r="C20" s="9"/>
      <c r="D20" s="9"/>
      <c r="E20" s="6"/>
      <c r="F20" s="9"/>
      <c r="G20" s="6"/>
    </row>
    <row r="21" spans="2:7" x14ac:dyDescent="0.25">
      <c r="B21" s="57" t="str">
        <f t="shared" ref="B21:B44" ca="1" si="0">B50</f>
        <v>Alperton</v>
      </c>
      <c r="C21" s="8">
        <f t="shared" ref="C21:C44" ca="1" si="1">I50</f>
        <v>0.33159734607976027</v>
      </c>
      <c r="D21" s="8"/>
      <c r="E21" s="5">
        <f t="shared" ref="E21:E44" ca="1" si="2">J50</f>
        <v>0.39209087084560368</v>
      </c>
      <c r="F21" s="8"/>
      <c r="G21" s="5"/>
    </row>
    <row r="22" spans="2:7" x14ac:dyDescent="0.25">
      <c r="B22" s="57" t="str">
        <f t="shared" ca="1" si="0"/>
        <v>Barnhill</v>
      </c>
      <c r="C22" s="8">
        <f t="shared" ca="1" si="1"/>
        <v>0.43482120213035758</v>
      </c>
      <c r="D22" s="8"/>
      <c r="E22" s="5">
        <f t="shared" ca="1" si="2"/>
        <v>0.47550518231302663</v>
      </c>
      <c r="F22" s="8"/>
      <c r="G22" s="5"/>
    </row>
    <row r="23" spans="2:7" x14ac:dyDescent="0.25">
      <c r="B23" s="57" t="str">
        <f t="shared" ca="1" si="0"/>
        <v>Brondesbury Park</v>
      </c>
      <c r="C23" s="8">
        <f t="shared" ca="1" si="1"/>
        <v>0.52844966597558163</v>
      </c>
      <c r="D23" s="8"/>
      <c r="E23" s="5">
        <f t="shared" ca="1" si="2"/>
        <v>0.53643358225842952</v>
      </c>
      <c r="F23" s="8"/>
      <c r="G23" s="5"/>
    </row>
    <row r="24" spans="2:7" x14ac:dyDescent="0.25">
      <c r="B24" s="57" t="str">
        <f t="shared" ca="1" si="0"/>
        <v>Dollis Hill</v>
      </c>
      <c r="C24" s="8">
        <f t="shared" ca="1" si="1"/>
        <v>0.45541899441340783</v>
      </c>
      <c r="D24" s="8"/>
      <c r="E24" s="5">
        <f t="shared" ca="1" si="2"/>
        <v>0.46176762661370407</v>
      </c>
      <c r="F24" s="8"/>
      <c r="G24" s="5"/>
    </row>
    <row r="25" spans="2:7" x14ac:dyDescent="0.25">
      <c r="B25" s="57" t="str">
        <f t="shared" ca="1" si="0"/>
        <v>Dudden Hill</v>
      </c>
      <c r="C25" s="8">
        <f t="shared" ca="1" si="1"/>
        <v>0.43854173583903311</v>
      </c>
      <c r="D25" s="8"/>
      <c r="E25" s="5">
        <f t="shared" ca="1" si="2"/>
        <v>0.46671862821512083</v>
      </c>
      <c r="F25" s="8"/>
      <c r="G25" s="5"/>
    </row>
    <row r="26" spans="2:7" x14ac:dyDescent="0.25">
      <c r="B26" s="57" t="str">
        <f t="shared" ca="1" si="0"/>
        <v>Fryent</v>
      </c>
      <c r="C26" s="8">
        <f t="shared" ca="1" si="1"/>
        <v>0.44120490888806246</v>
      </c>
      <c r="D26" s="8"/>
      <c r="E26" s="5">
        <f t="shared" ca="1" si="2"/>
        <v>0.47351105112198416</v>
      </c>
      <c r="F26" s="8"/>
      <c r="G26" s="5"/>
    </row>
    <row r="27" spans="2:7" x14ac:dyDescent="0.25">
      <c r="B27" s="57" t="str">
        <f t="shared" ca="1" si="0"/>
        <v>Harlesden</v>
      </c>
      <c r="C27" s="8">
        <f t="shared" ca="1" si="1"/>
        <v>0.47150681738725092</v>
      </c>
      <c r="D27" s="8"/>
      <c r="E27" s="5">
        <f t="shared" ca="1" si="2"/>
        <v>0.50036059425933943</v>
      </c>
      <c r="F27" s="8"/>
      <c r="G27" s="5"/>
    </row>
    <row r="28" spans="2:7" x14ac:dyDescent="0.25">
      <c r="B28" s="57" t="str">
        <f t="shared" ca="1" si="0"/>
        <v>Kensal Green</v>
      </c>
      <c r="C28" s="8">
        <f t="shared" ca="1" si="1"/>
        <v>0.4984914515588334</v>
      </c>
      <c r="D28" s="8"/>
      <c r="E28" s="5">
        <f t="shared" ca="1" si="2"/>
        <v>0.4974275656647712</v>
      </c>
      <c r="F28" s="8"/>
      <c r="G28" s="5"/>
    </row>
    <row r="29" spans="2:7" x14ac:dyDescent="0.25">
      <c r="B29" s="57" t="str">
        <f t="shared" ca="1" si="0"/>
        <v>Kenton</v>
      </c>
      <c r="C29" s="8">
        <f t="shared" ca="1" si="1"/>
        <v>0.46146872166817771</v>
      </c>
      <c r="D29" s="8"/>
      <c r="E29" s="5">
        <f t="shared" ca="1" si="2"/>
        <v>0.49546729980574145</v>
      </c>
      <c r="F29" s="8"/>
      <c r="G29" s="5"/>
    </row>
    <row r="30" spans="2:7" x14ac:dyDescent="0.25">
      <c r="B30" s="57" t="str">
        <f t="shared" ca="1" si="0"/>
        <v>Kilburn</v>
      </c>
      <c r="C30" s="8">
        <f t="shared" ca="1" si="1"/>
        <v>0.51980693389840482</v>
      </c>
      <c r="D30" s="8"/>
      <c r="E30" s="5">
        <f t="shared" ca="1" si="2"/>
        <v>0.52361493123772107</v>
      </c>
      <c r="F30" s="8"/>
      <c r="G30" s="5"/>
    </row>
    <row r="31" spans="2:7" x14ac:dyDescent="0.25">
      <c r="B31" s="57" t="str">
        <f t="shared" ca="1" si="0"/>
        <v>Mapesbury</v>
      </c>
      <c r="C31" s="8">
        <f t="shared" ca="1" si="1"/>
        <v>0.47788009530555736</v>
      </c>
      <c r="D31" s="8"/>
      <c r="E31" s="5">
        <f t="shared" ca="1" si="2"/>
        <v>0.49069198946972548</v>
      </c>
      <c r="F31" s="8"/>
      <c r="G31" s="5"/>
    </row>
    <row r="32" spans="2:7" x14ac:dyDescent="0.25">
      <c r="B32" s="57" t="str">
        <f t="shared" ca="1" si="0"/>
        <v>Northwick Park</v>
      </c>
      <c r="C32" s="8">
        <f t="shared" ca="1" si="1"/>
        <v>0.46670829755678711</v>
      </c>
      <c r="D32" s="8"/>
      <c r="E32" s="5">
        <f t="shared" ca="1" si="2"/>
        <v>0.49322668972474421</v>
      </c>
      <c r="F32" s="8"/>
      <c r="G32" s="5"/>
    </row>
    <row r="33" spans="1:10" x14ac:dyDescent="0.25">
      <c r="B33" s="57" t="str">
        <f t="shared" ca="1" si="0"/>
        <v>Preston</v>
      </c>
      <c r="C33" s="8">
        <f t="shared" ca="1" si="1"/>
        <v>0.42716815303089051</v>
      </c>
      <c r="D33" s="8"/>
      <c r="E33" s="5">
        <f t="shared" ca="1" si="2"/>
        <v>0.45330437480608127</v>
      </c>
      <c r="F33" s="8"/>
      <c r="G33" s="5"/>
    </row>
    <row r="34" spans="1:10" x14ac:dyDescent="0.25">
      <c r="B34" s="57" t="str">
        <f t="shared" ca="1" si="0"/>
        <v>Queens Park</v>
      </c>
      <c r="C34" s="8">
        <f t="shared" ca="1" si="1"/>
        <v>0.58078659773575025</v>
      </c>
      <c r="D34" s="8"/>
      <c r="E34" s="5">
        <f t="shared" ca="1" si="2"/>
        <v>0.58448162729658792</v>
      </c>
      <c r="F34" s="8"/>
      <c r="G34" s="5"/>
    </row>
    <row r="35" spans="1:10" x14ac:dyDescent="0.25">
      <c r="B35" s="57" t="str">
        <f t="shared" ca="1" si="0"/>
        <v>Queensbury</v>
      </c>
      <c r="C35" s="8">
        <f t="shared" ca="1" si="1"/>
        <v>0.42289673375123721</v>
      </c>
      <c r="D35" s="8"/>
      <c r="E35" s="5">
        <f t="shared" ca="1" si="2"/>
        <v>0.44802494802494802</v>
      </c>
      <c r="F35" s="8"/>
      <c r="G35" s="5"/>
    </row>
    <row r="36" spans="1:10" x14ac:dyDescent="0.25">
      <c r="B36" s="57" t="str">
        <f t="shared" ca="1" si="0"/>
        <v>Stonebridge</v>
      </c>
      <c r="C36" s="8">
        <f t="shared" ca="1" si="1"/>
        <v>0.51168431639353962</v>
      </c>
      <c r="D36" s="8"/>
      <c r="E36" s="5">
        <f t="shared" ca="1" si="2"/>
        <v>0.46693825204632039</v>
      </c>
      <c r="F36" s="8"/>
      <c r="G36" s="5"/>
    </row>
    <row r="37" spans="1:10" x14ac:dyDescent="0.25">
      <c r="B37" s="57" t="str">
        <f t="shared" ca="1" si="0"/>
        <v>Sudbury</v>
      </c>
      <c r="C37" s="8">
        <f t="shared" ca="1" si="1"/>
        <v>0.37826086956521737</v>
      </c>
      <c r="D37" s="8"/>
      <c r="E37" s="5">
        <f t="shared" ca="1" si="2"/>
        <v>0.4374310915104741</v>
      </c>
      <c r="F37" s="8"/>
      <c r="G37" s="5"/>
    </row>
    <row r="38" spans="1:10" x14ac:dyDescent="0.25">
      <c r="B38" s="57" t="str">
        <f t="shared" ca="1" si="0"/>
        <v>Tokyngton</v>
      </c>
      <c r="C38" s="8">
        <f t="shared" ca="1" si="1"/>
        <v>0.37080436941410128</v>
      </c>
      <c r="D38" s="8"/>
      <c r="E38" s="5">
        <f t="shared" ca="1" si="2"/>
        <v>0.43996976894839129</v>
      </c>
      <c r="F38" s="8"/>
      <c r="G38" s="5"/>
    </row>
    <row r="39" spans="1:10" x14ac:dyDescent="0.25">
      <c r="B39" s="57" t="str">
        <f t="shared" ca="1" si="0"/>
        <v>Welsh Harp</v>
      </c>
      <c r="C39" s="8">
        <f t="shared" ca="1" si="1"/>
        <v>0.44979277248600308</v>
      </c>
      <c r="D39" s="8"/>
      <c r="E39" s="5">
        <f t="shared" ca="1" si="2"/>
        <v>0.47489797855176996</v>
      </c>
      <c r="F39" s="8"/>
      <c r="G39" s="5"/>
    </row>
    <row r="40" spans="1:10" x14ac:dyDescent="0.25">
      <c r="B40" s="57" t="str">
        <f t="shared" ca="1" si="0"/>
        <v>Wembley Central</v>
      </c>
      <c r="C40" s="8">
        <f t="shared" ca="1" si="1"/>
        <v>0.3154749779316901</v>
      </c>
      <c r="D40" s="8"/>
      <c r="E40" s="5">
        <f t="shared" ca="1" si="2"/>
        <v>0.39252793296089383</v>
      </c>
      <c r="F40" s="8"/>
      <c r="G40" s="5"/>
    </row>
    <row r="41" spans="1:10" x14ac:dyDescent="0.25">
      <c r="B41" s="57" t="str">
        <f t="shared" ca="1" si="0"/>
        <v>Willesden Green</v>
      </c>
      <c r="C41" s="8">
        <f t="shared" ca="1" si="1"/>
        <v>0.43703085904920769</v>
      </c>
      <c r="D41" s="8"/>
      <c r="E41" s="5">
        <f t="shared" ca="1" si="2"/>
        <v>0.45614309146293835</v>
      </c>
      <c r="F41" s="8"/>
      <c r="G41" s="5"/>
    </row>
    <row r="42" spans="1:10" x14ac:dyDescent="0.25">
      <c r="B42" s="57" t="str">
        <f t="shared" ca="1" si="0"/>
        <v/>
      </c>
      <c r="C42" s="8" t="str">
        <f t="shared" ca="1" si="1"/>
        <v/>
      </c>
      <c r="D42" s="8"/>
      <c r="E42" s="5" t="str">
        <f t="shared" ca="1" si="2"/>
        <v/>
      </c>
      <c r="F42" s="8"/>
      <c r="G42" s="5"/>
    </row>
    <row r="43" spans="1:10" x14ac:dyDescent="0.25">
      <c r="B43" s="57" t="str">
        <f t="shared" ca="1" si="0"/>
        <v/>
      </c>
      <c r="C43" s="8" t="str">
        <f t="shared" ca="1" si="1"/>
        <v/>
      </c>
      <c r="D43" s="8"/>
      <c r="E43" s="5" t="str">
        <f t="shared" ca="1" si="2"/>
        <v/>
      </c>
      <c r="F43" s="8"/>
      <c r="G43" s="5"/>
    </row>
    <row r="44" spans="1:10" x14ac:dyDescent="0.25">
      <c r="B44" s="57" t="str">
        <f t="shared" ca="1" si="0"/>
        <v/>
      </c>
      <c r="C44" s="8" t="str">
        <f t="shared" ca="1" si="1"/>
        <v/>
      </c>
      <c r="D44" s="8"/>
      <c r="E44" s="5" t="str">
        <f t="shared" ca="1" si="2"/>
        <v/>
      </c>
      <c r="F44" s="8"/>
      <c r="G44" s="5"/>
    </row>
    <row r="45" spans="1:10" x14ac:dyDescent="0.25">
      <c r="C45" s="8"/>
      <c r="D45" s="8"/>
      <c r="E45" s="8"/>
      <c r="F45" s="8"/>
      <c r="G45" s="8"/>
    </row>
    <row r="46" spans="1:10" ht="15" customHeight="1" x14ac:dyDescent="0.25">
      <c r="A46" s="103"/>
      <c r="B46" s="57" t="s">
        <v>1668</v>
      </c>
      <c r="C46" s="2"/>
    </row>
    <row r="47" spans="1:10" ht="12.95" customHeight="1" x14ac:dyDescent="0.25"/>
    <row r="48" spans="1:10" ht="12.95" hidden="1" customHeight="1" x14ac:dyDescent="0.25">
      <c r="B48" s="32"/>
      <c r="C48" s="159" t="s">
        <v>1298</v>
      </c>
      <c r="D48" s="160"/>
      <c r="E48" s="160"/>
      <c r="F48" s="161"/>
      <c r="G48" s="159" t="s">
        <v>1299</v>
      </c>
      <c r="H48" s="161"/>
      <c r="I48" s="159" t="s">
        <v>1303</v>
      </c>
      <c r="J48" s="161"/>
    </row>
    <row r="49" spans="2:10" ht="12.95" hidden="1" customHeight="1" x14ac:dyDescent="0.25">
      <c r="B49" s="6"/>
      <c r="C49" s="38" t="s">
        <v>1312</v>
      </c>
      <c r="D49" s="39"/>
      <c r="E49" s="39" t="s">
        <v>1314</v>
      </c>
      <c r="F49" s="39"/>
      <c r="G49" s="38" t="s">
        <v>1312</v>
      </c>
      <c r="H49" s="39" t="s">
        <v>1314</v>
      </c>
      <c r="I49" s="38" t="s">
        <v>1312</v>
      </c>
      <c r="J49" s="40" t="s">
        <v>1314</v>
      </c>
    </row>
    <row r="50" spans="2:10" ht="12.95" hidden="1" customHeight="1" x14ac:dyDescent="0.25">
      <c r="B50" s="33" t="str">
        <f t="shared" ref="B50:B73" ca="1" si="3">IFERROR(E102,"")</f>
        <v>Alperton</v>
      </c>
      <c r="C50" s="32">
        <f t="shared" ref="C50:C73" ca="1" si="4">IF($D102="","",(OFFSET($D102,0,2)))</f>
        <v>14017</v>
      </c>
      <c r="D50" s="21"/>
      <c r="E50" s="21">
        <f t="shared" ref="E50:E73" ca="1" si="5">IF($D102="","",(OFFSET($D102,0,24)))</f>
        <v>14262</v>
      </c>
      <c r="F50" s="21"/>
      <c r="G50" s="32">
        <f t="shared" ref="G50:G73" ca="1" si="6">IF($D102="","",(OFFSET($D102,0,((VLOOKUP($B$6,$B$81:$C$98,2,0))+1))))</f>
        <v>4648</v>
      </c>
      <c r="H50" s="21">
        <f t="shared" ref="H50:H73" ca="1" si="7">IF($D102="","",(OFFSET($D102,0,((VLOOKUP($B$6,$B$81:$C$98,2,0))+23))))</f>
        <v>5592</v>
      </c>
      <c r="I50" s="43">
        <f t="shared" ref="I50:I73" ca="1" si="8">IFERROR(G50/C50,"")</f>
        <v>0.33159734607976027</v>
      </c>
      <c r="J50" s="45">
        <f t="shared" ref="J50:J73" ca="1" si="9">IFERROR(H50/E50,"")</f>
        <v>0.39209087084560368</v>
      </c>
    </row>
    <row r="51" spans="2:10" ht="12.95" hidden="1" customHeight="1" x14ac:dyDescent="0.25">
      <c r="B51" s="34" t="str">
        <f t="shared" ca="1" si="3"/>
        <v>Barnhill</v>
      </c>
      <c r="C51" s="6">
        <f t="shared" ca="1" si="4"/>
        <v>15772</v>
      </c>
      <c r="D51" s="9"/>
      <c r="E51" s="9">
        <f t="shared" ca="1" si="5"/>
        <v>13411</v>
      </c>
      <c r="F51" s="9"/>
      <c r="G51" s="6">
        <f t="shared" ca="1" si="6"/>
        <v>6858</v>
      </c>
      <c r="H51" s="9">
        <f t="shared" ca="1" si="7"/>
        <v>6377</v>
      </c>
      <c r="I51" s="13">
        <f t="shared" ca="1" si="8"/>
        <v>0.43482120213035758</v>
      </c>
      <c r="J51" s="25">
        <f t="shared" ca="1" si="9"/>
        <v>0.47550518231302663</v>
      </c>
    </row>
    <row r="52" spans="2:10" ht="12.95" hidden="1" customHeight="1" x14ac:dyDescent="0.25">
      <c r="B52" s="34" t="str">
        <f t="shared" ca="1" si="3"/>
        <v>Brondesbury Park</v>
      </c>
      <c r="C52" s="6">
        <f t="shared" ca="1" si="4"/>
        <v>13023</v>
      </c>
      <c r="D52" s="9"/>
      <c r="E52" s="9">
        <f t="shared" ca="1" si="5"/>
        <v>8838</v>
      </c>
      <c r="F52" s="9"/>
      <c r="G52" s="6">
        <f t="shared" ca="1" si="6"/>
        <v>6882</v>
      </c>
      <c r="H52" s="9">
        <f t="shared" ca="1" si="7"/>
        <v>4741</v>
      </c>
      <c r="I52" s="13">
        <f t="shared" ca="1" si="8"/>
        <v>0.52844966597558163</v>
      </c>
      <c r="J52" s="25">
        <f t="shared" ca="1" si="9"/>
        <v>0.53643358225842952</v>
      </c>
    </row>
    <row r="53" spans="2:10" ht="12.95" hidden="1" customHeight="1" x14ac:dyDescent="0.25">
      <c r="B53" s="34" t="str">
        <f t="shared" ca="1" si="3"/>
        <v>Dollis Hill</v>
      </c>
      <c r="C53" s="6">
        <f t="shared" ca="1" si="4"/>
        <v>13425</v>
      </c>
      <c r="D53" s="9"/>
      <c r="E53" s="9">
        <f t="shared" ca="1" si="5"/>
        <v>14098</v>
      </c>
      <c r="F53" s="9"/>
      <c r="G53" s="6">
        <f t="shared" ca="1" si="6"/>
        <v>6114</v>
      </c>
      <c r="H53" s="9">
        <f t="shared" ca="1" si="7"/>
        <v>6510</v>
      </c>
      <c r="I53" s="13">
        <f t="shared" ca="1" si="8"/>
        <v>0.45541899441340783</v>
      </c>
      <c r="J53" s="25">
        <f t="shared" ca="1" si="9"/>
        <v>0.46176762661370407</v>
      </c>
    </row>
    <row r="54" spans="2:10" ht="12.95" hidden="1" customHeight="1" x14ac:dyDescent="0.25">
      <c r="B54" s="34" t="str">
        <f t="shared" ca="1" si="3"/>
        <v>Dudden Hill</v>
      </c>
      <c r="C54" s="6">
        <f t="shared" ca="1" si="4"/>
        <v>15059</v>
      </c>
      <c r="D54" s="9"/>
      <c r="E54" s="9">
        <f t="shared" ca="1" si="5"/>
        <v>12830</v>
      </c>
      <c r="F54" s="9"/>
      <c r="G54" s="6">
        <f t="shared" ca="1" si="6"/>
        <v>6604</v>
      </c>
      <c r="H54" s="9">
        <f t="shared" ca="1" si="7"/>
        <v>5988</v>
      </c>
      <c r="I54" s="13">
        <f t="shared" ca="1" si="8"/>
        <v>0.43854173583903311</v>
      </c>
      <c r="J54" s="25">
        <f t="shared" ca="1" si="9"/>
        <v>0.46671862821512083</v>
      </c>
    </row>
    <row r="55" spans="2:10" ht="12.95" hidden="1" customHeight="1" x14ac:dyDescent="0.25">
      <c r="B55" s="34" t="str">
        <f t="shared" ca="1" si="3"/>
        <v>Fryent</v>
      </c>
      <c r="C55" s="6">
        <f t="shared" ca="1" si="4"/>
        <v>13445</v>
      </c>
      <c r="D55" s="9"/>
      <c r="E55" s="9">
        <f t="shared" ca="1" si="5"/>
        <v>11854</v>
      </c>
      <c r="F55" s="9"/>
      <c r="G55" s="6">
        <f t="shared" ca="1" si="6"/>
        <v>5932</v>
      </c>
      <c r="H55" s="9">
        <f t="shared" ca="1" si="7"/>
        <v>5613</v>
      </c>
      <c r="I55" s="13">
        <f t="shared" ca="1" si="8"/>
        <v>0.44120490888806246</v>
      </c>
      <c r="J55" s="25">
        <f t="shared" ca="1" si="9"/>
        <v>0.47351105112198416</v>
      </c>
    </row>
    <row r="56" spans="2:10" ht="12.95" hidden="1" customHeight="1" x14ac:dyDescent="0.25">
      <c r="B56" s="34" t="str">
        <f t="shared" ca="1" si="3"/>
        <v>Harlesden</v>
      </c>
      <c r="C56" s="6">
        <f t="shared" ca="1" si="4"/>
        <v>17162</v>
      </c>
      <c r="D56" s="9"/>
      <c r="E56" s="9">
        <f t="shared" ca="1" si="5"/>
        <v>13866</v>
      </c>
      <c r="F56" s="9"/>
      <c r="G56" s="6">
        <f t="shared" ca="1" si="6"/>
        <v>8092</v>
      </c>
      <c r="H56" s="9">
        <f t="shared" ca="1" si="7"/>
        <v>6938</v>
      </c>
      <c r="I56" s="13">
        <f t="shared" ca="1" si="8"/>
        <v>0.47150681738725092</v>
      </c>
      <c r="J56" s="25">
        <f t="shared" ca="1" si="9"/>
        <v>0.50036059425933943</v>
      </c>
    </row>
    <row r="57" spans="2:10" ht="12.95" hidden="1" customHeight="1" x14ac:dyDescent="0.25">
      <c r="B57" s="34" t="str">
        <f t="shared" ca="1" si="3"/>
        <v>Kensal Green</v>
      </c>
      <c r="C57" s="6">
        <f t="shared" ca="1" si="4"/>
        <v>14915</v>
      </c>
      <c r="D57" s="9"/>
      <c r="E57" s="9">
        <f t="shared" ca="1" si="5"/>
        <v>11079</v>
      </c>
      <c r="F57" s="9"/>
      <c r="G57" s="6">
        <f t="shared" ca="1" si="6"/>
        <v>7435</v>
      </c>
      <c r="H57" s="9">
        <f t="shared" ca="1" si="7"/>
        <v>5511</v>
      </c>
      <c r="I57" s="13">
        <f t="shared" ca="1" si="8"/>
        <v>0.4984914515588334</v>
      </c>
      <c r="J57" s="25">
        <f t="shared" ca="1" si="9"/>
        <v>0.4974275656647712</v>
      </c>
    </row>
    <row r="58" spans="2:10" ht="12.95" hidden="1" customHeight="1" x14ac:dyDescent="0.25">
      <c r="B58" s="34" t="str">
        <f t="shared" ca="1" si="3"/>
        <v>Kenton</v>
      </c>
      <c r="C58" s="6">
        <f t="shared" ca="1" si="4"/>
        <v>12133</v>
      </c>
      <c r="D58" s="9"/>
      <c r="E58" s="9">
        <f t="shared" ca="1" si="5"/>
        <v>9266</v>
      </c>
      <c r="F58" s="9"/>
      <c r="G58" s="6">
        <f t="shared" ca="1" si="6"/>
        <v>5599</v>
      </c>
      <c r="H58" s="9">
        <f t="shared" ca="1" si="7"/>
        <v>4591</v>
      </c>
      <c r="I58" s="13">
        <f t="shared" ca="1" si="8"/>
        <v>0.46146872166817771</v>
      </c>
      <c r="J58" s="25">
        <f t="shared" ca="1" si="9"/>
        <v>0.49546729980574145</v>
      </c>
    </row>
    <row r="59" spans="2:10" ht="12.95" hidden="1" customHeight="1" x14ac:dyDescent="0.25">
      <c r="B59" s="34" t="str">
        <f t="shared" ca="1" si="3"/>
        <v>Kilburn</v>
      </c>
      <c r="C59" s="6">
        <f t="shared" ca="1" si="4"/>
        <v>16989</v>
      </c>
      <c r="D59" s="9"/>
      <c r="E59" s="9">
        <f t="shared" ca="1" si="5"/>
        <v>12725</v>
      </c>
      <c r="F59" s="9"/>
      <c r="G59" s="6">
        <f t="shared" ca="1" si="6"/>
        <v>8831</v>
      </c>
      <c r="H59" s="9">
        <f t="shared" ca="1" si="7"/>
        <v>6663</v>
      </c>
      <c r="I59" s="13">
        <f t="shared" ca="1" si="8"/>
        <v>0.51980693389840482</v>
      </c>
      <c r="J59" s="25">
        <f t="shared" ca="1" si="9"/>
        <v>0.52361493123772107</v>
      </c>
    </row>
    <row r="60" spans="2:10" ht="12.95" hidden="1" customHeight="1" x14ac:dyDescent="0.25">
      <c r="B60" s="34" t="str">
        <f t="shared" ca="1" si="3"/>
        <v>Mapesbury</v>
      </c>
      <c r="C60" s="6">
        <f t="shared" ca="1" si="4"/>
        <v>15529</v>
      </c>
      <c r="D60" s="9"/>
      <c r="E60" s="9">
        <f t="shared" ca="1" si="5"/>
        <v>10636</v>
      </c>
      <c r="F60" s="9"/>
      <c r="G60" s="6">
        <f t="shared" ca="1" si="6"/>
        <v>7421</v>
      </c>
      <c r="H60" s="9">
        <f t="shared" ca="1" si="7"/>
        <v>5219</v>
      </c>
      <c r="I60" s="13">
        <f t="shared" ca="1" si="8"/>
        <v>0.47788009530555736</v>
      </c>
      <c r="J60" s="25">
        <f t="shared" ca="1" si="9"/>
        <v>0.49069198946972548</v>
      </c>
    </row>
    <row r="61" spans="2:10" ht="12.95" hidden="1" customHeight="1" x14ac:dyDescent="0.25">
      <c r="B61" s="34" t="str">
        <f t="shared" ca="1" si="3"/>
        <v>Northwick Park</v>
      </c>
      <c r="C61" s="6">
        <f t="shared" ca="1" si="4"/>
        <v>12811</v>
      </c>
      <c r="D61" s="9"/>
      <c r="E61" s="9">
        <f t="shared" ca="1" si="5"/>
        <v>13878</v>
      </c>
      <c r="F61" s="9"/>
      <c r="G61" s="6">
        <f t="shared" ca="1" si="6"/>
        <v>5979</v>
      </c>
      <c r="H61" s="9">
        <f t="shared" ca="1" si="7"/>
        <v>6845</v>
      </c>
      <c r="I61" s="13">
        <f t="shared" ca="1" si="8"/>
        <v>0.46670829755678711</v>
      </c>
      <c r="J61" s="25">
        <f t="shared" ca="1" si="9"/>
        <v>0.49322668972474421</v>
      </c>
    </row>
    <row r="62" spans="2:10" ht="12.95" hidden="1" customHeight="1" x14ac:dyDescent="0.25">
      <c r="B62" s="34" t="str">
        <f t="shared" ca="1" si="3"/>
        <v>Preston</v>
      </c>
      <c r="C62" s="6">
        <f t="shared" ca="1" si="4"/>
        <v>15474</v>
      </c>
      <c r="D62" s="9"/>
      <c r="E62" s="9">
        <f t="shared" ca="1" si="5"/>
        <v>12892</v>
      </c>
      <c r="F62" s="9"/>
      <c r="G62" s="6">
        <f t="shared" ca="1" si="6"/>
        <v>6610</v>
      </c>
      <c r="H62" s="9">
        <f t="shared" ca="1" si="7"/>
        <v>5844</v>
      </c>
      <c r="I62" s="13">
        <f t="shared" ca="1" si="8"/>
        <v>0.42716815303089051</v>
      </c>
      <c r="J62" s="25">
        <f t="shared" ca="1" si="9"/>
        <v>0.45330437480608127</v>
      </c>
    </row>
    <row r="63" spans="2:10" ht="12.95" hidden="1" customHeight="1" x14ac:dyDescent="0.25">
      <c r="B63" s="34" t="str">
        <f t="shared" ca="1" si="3"/>
        <v>Queens Park</v>
      </c>
      <c r="C63" s="6">
        <f t="shared" ca="1" si="4"/>
        <v>15281</v>
      </c>
      <c r="D63" s="9"/>
      <c r="E63" s="9">
        <f t="shared" ca="1" si="5"/>
        <v>12192</v>
      </c>
      <c r="F63" s="9"/>
      <c r="G63" s="6">
        <f t="shared" ca="1" si="6"/>
        <v>8875</v>
      </c>
      <c r="H63" s="9">
        <f t="shared" ca="1" si="7"/>
        <v>7126</v>
      </c>
      <c r="I63" s="13">
        <f t="shared" ca="1" si="8"/>
        <v>0.58078659773575025</v>
      </c>
      <c r="J63" s="25">
        <f t="shared" ca="1" si="9"/>
        <v>0.58448162729658792</v>
      </c>
    </row>
    <row r="64" spans="2:10" ht="12.95" hidden="1" customHeight="1" x14ac:dyDescent="0.25">
      <c r="B64" s="34" t="str">
        <f t="shared" ca="1" si="3"/>
        <v>Queensbury</v>
      </c>
      <c r="C64" s="6">
        <f t="shared" ca="1" si="4"/>
        <v>15155</v>
      </c>
      <c r="D64" s="9"/>
      <c r="E64" s="9">
        <f t="shared" ca="1" si="5"/>
        <v>13468</v>
      </c>
      <c r="F64" s="9"/>
      <c r="G64" s="6">
        <f t="shared" ca="1" si="6"/>
        <v>6409</v>
      </c>
      <c r="H64" s="9">
        <f t="shared" ca="1" si="7"/>
        <v>6034</v>
      </c>
      <c r="I64" s="13">
        <f t="shared" ca="1" si="8"/>
        <v>0.42289673375123721</v>
      </c>
      <c r="J64" s="25">
        <f t="shared" ca="1" si="9"/>
        <v>0.44802494802494802</v>
      </c>
    </row>
    <row r="65" spans="2:13" ht="12.95" hidden="1" customHeight="1" x14ac:dyDescent="0.25">
      <c r="B65" s="34" t="str">
        <f t="shared" ca="1" si="3"/>
        <v>Stonebridge</v>
      </c>
      <c r="C65" s="6">
        <f t="shared" ca="1" si="4"/>
        <v>16903</v>
      </c>
      <c r="D65" s="9"/>
      <c r="E65" s="9">
        <f t="shared" ca="1" si="5"/>
        <v>26511</v>
      </c>
      <c r="F65" s="9"/>
      <c r="G65" s="6">
        <f t="shared" ca="1" si="6"/>
        <v>8649</v>
      </c>
      <c r="H65" s="9">
        <f t="shared" ca="1" si="7"/>
        <v>12379</v>
      </c>
      <c r="I65" s="13">
        <f t="shared" ca="1" si="8"/>
        <v>0.51168431639353962</v>
      </c>
      <c r="J65" s="25">
        <f t="shared" ca="1" si="9"/>
        <v>0.46693825204632039</v>
      </c>
    </row>
    <row r="66" spans="2:13" ht="12.95" hidden="1" customHeight="1" x14ac:dyDescent="0.25">
      <c r="B66" s="34" t="str">
        <f t="shared" ca="1" si="3"/>
        <v>Sudbury</v>
      </c>
      <c r="C66" s="6">
        <f t="shared" ca="1" si="4"/>
        <v>14950</v>
      </c>
      <c r="D66" s="9"/>
      <c r="E66" s="9">
        <f t="shared" ca="1" si="5"/>
        <v>10884</v>
      </c>
      <c r="F66" s="9"/>
      <c r="G66" s="6">
        <f t="shared" ca="1" si="6"/>
        <v>5655</v>
      </c>
      <c r="H66" s="9">
        <f t="shared" ca="1" si="7"/>
        <v>4761</v>
      </c>
      <c r="I66" s="13">
        <f t="shared" ca="1" si="8"/>
        <v>0.37826086956521737</v>
      </c>
      <c r="J66" s="25">
        <f t="shared" ca="1" si="9"/>
        <v>0.4374310915104741</v>
      </c>
    </row>
    <row r="67" spans="2:13" ht="12.95" hidden="1" customHeight="1" x14ac:dyDescent="0.25">
      <c r="B67" s="34" t="str">
        <f t="shared" ca="1" si="3"/>
        <v>Tokyngton</v>
      </c>
      <c r="C67" s="6">
        <f t="shared" ca="1" si="4"/>
        <v>15105</v>
      </c>
      <c r="D67" s="9"/>
      <c r="E67" s="9">
        <f t="shared" ca="1" si="5"/>
        <v>18524</v>
      </c>
      <c r="F67" s="9"/>
      <c r="G67" s="6">
        <f t="shared" ca="1" si="6"/>
        <v>5601</v>
      </c>
      <c r="H67" s="9">
        <f t="shared" ca="1" si="7"/>
        <v>8150</v>
      </c>
      <c r="I67" s="13">
        <f t="shared" ca="1" si="8"/>
        <v>0.37080436941410128</v>
      </c>
      <c r="J67" s="25">
        <f t="shared" ca="1" si="9"/>
        <v>0.43996976894839129</v>
      </c>
    </row>
    <row r="68" spans="2:13" ht="12.95" hidden="1" customHeight="1" x14ac:dyDescent="0.25">
      <c r="B68" s="34" t="str">
        <f t="shared" ca="1" si="3"/>
        <v>Welsh Harp</v>
      </c>
      <c r="C68" s="6">
        <f t="shared" ca="1" si="4"/>
        <v>13753</v>
      </c>
      <c r="D68" s="9"/>
      <c r="E68" s="9">
        <f t="shared" ca="1" si="5"/>
        <v>10537</v>
      </c>
      <c r="F68" s="9"/>
      <c r="G68" s="6">
        <f t="shared" ca="1" si="6"/>
        <v>6186</v>
      </c>
      <c r="H68" s="9">
        <f t="shared" ca="1" si="7"/>
        <v>5004</v>
      </c>
      <c r="I68" s="13">
        <f t="shared" ca="1" si="8"/>
        <v>0.44979277248600308</v>
      </c>
      <c r="J68" s="25">
        <f t="shared" ca="1" si="9"/>
        <v>0.47489797855176996</v>
      </c>
    </row>
    <row r="69" spans="2:13" ht="12.95" hidden="1" customHeight="1" x14ac:dyDescent="0.25">
      <c r="B69" s="34" t="str">
        <f t="shared" ca="1" si="3"/>
        <v>Wembley Central</v>
      </c>
      <c r="C69" s="6">
        <f t="shared" ca="1" si="4"/>
        <v>14727</v>
      </c>
      <c r="D69" s="9"/>
      <c r="E69" s="9">
        <f t="shared" ca="1" si="5"/>
        <v>14320</v>
      </c>
      <c r="F69" s="9"/>
      <c r="G69" s="6">
        <f t="shared" ca="1" si="6"/>
        <v>4646</v>
      </c>
      <c r="H69" s="9">
        <f t="shared" ca="1" si="7"/>
        <v>5621</v>
      </c>
      <c r="I69" s="13">
        <f t="shared" ca="1" si="8"/>
        <v>0.3154749779316901</v>
      </c>
      <c r="J69" s="25">
        <f t="shared" ca="1" si="9"/>
        <v>0.39252793296089383</v>
      </c>
    </row>
    <row r="70" spans="2:13" ht="12.95" hidden="1" customHeight="1" x14ac:dyDescent="0.25">
      <c r="B70" s="34" t="str">
        <f t="shared" ca="1" si="3"/>
        <v>Willesden Green</v>
      </c>
      <c r="C70" s="6">
        <f t="shared" ca="1" si="4"/>
        <v>15587</v>
      </c>
      <c r="D70" s="9"/>
      <c r="E70" s="9">
        <f t="shared" ca="1" si="5"/>
        <v>12803</v>
      </c>
      <c r="F70" s="9"/>
      <c r="G70" s="6">
        <f t="shared" ca="1" si="6"/>
        <v>6812</v>
      </c>
      <c r="H70" s="9">
        <f t="shared" ca="1" si="7"/>
        <v>5840</v>
      </c>
      <c r="I70" s="13">
        <f t="shared" ca="1" si="8"/>
        <v>0.43703085904920769</v>
      </c>
      <c r="J70" s="25">
        <f t="shared" ca="1" si="9"/>
        <v>0.45614309146293835</v>
      </c>
    </row>
    <row r="71" spans="2:13" ht="12.95" hidden="1" customHeight="1" x14ac:dyDescent="0.25">
      <c r="B71" s="34" t="str">
        <f t="shared" ca="1" si="3"/>
        <v/>
      </c>
      <c r="C71" s="6" t="str">
        <f t="shared" ca="1" si="4"/>
        <v/>
      </c>
      <c r="D71" s="9"/>
      <c r="E71" s="9" t="str">
        <f t="shared" ca="1" si="5"/>
        <v/>
      </c>
      <c r="F71" s="9"/>
      <c r="G71" s="6" t="str">
        <f t="shared" ca="1" si="6"/>
        <v/>
      </c>
      <c r="H71" s="9" t="str">
        <f t="shared" ca="1" si="7"/>
        <v/>
      </c>
      <c r="I71" s="13" t="str">
        <f t="shared" ca="1" si="8"/>
        <v/>
      </c>
      <c r="J71" s="25" t="str">
        <f t="shared" ca="1" si="9"/>
        <v/>
      </c>
    </row>
    <row r="72" spans="2:13" ht="12.95" hidden="1" customHeight="1" x14ac:dyDescent="0.25">
      <c r="B72" s="34" t="str">
        <f t="shared" ca="1" si="3"/>
        <v/>
      </c>
      <c r="C72" s="6" t="str">
        <f t="shared" ca="1" si="4"/>
        <v/>
      </c>
      <c r="D72" s="9"/>
      <c r="E72" s="9" t="str">
        <f t="shared" ca="1" si="5"/>
        <v/>
      </c>
      <c r="F72" s="9"/>
      <c r="G72" s="6" t="str">
        <f t="shared" ca="1" si="6"/>
        <v/>
      </c>
      <c r="H72" s="9" t="str">
        <f t="shared" ca="1" si="7"/>
        <v/>
      </c>
      <c r="I72" s="13" t="str">
        <f t="shared" ca="1" si="8"/>
        <v/>
      </c>
      <c r="J72" s="25" t="str">
        <f t="shared" ca="1" si="9"/>
        <v/>
      </c>
    </row>
    <row r="73" spans="2:13" ht="12.95" hidden="1" customHeight="1" x14ac:dyDescent="0.25">
      <c r="B73" s="35" t="str">
        <f t="shared" ca="1" si="3"/>
        <v/>
      </c>
      <c r="C73" s="29" t="str">
        <f t="shared" ca="1" si="4"/>
        <v/>
      </c>
      <c r="D73" s="30"/>
      <c r="E73" s="30" t="str">
        <f t="shared" ca="1" si="5"/>
        <v/>
      </c>
      <c r="F73" s="30"/>
      <c r="G73" s="29" t="str">
        <f t="shared" ca="1" si="6"/>
        <v/>
      </c>
      <c r="H73" s="30" t="str">
        <f t="shared" ca="1" si="7"/>
        <v/>
      </c>
      <c r="I73" s="26" t="str">
        <f t="shared" ca="1" si="8"/>
        <v/>
      </c>
      <c r="J73" s="28" t="str">
        <f t="shared" ca="1" si="9"/>
        <v/>
      </c>
    </row>
    <row r="74" spans="2:13" ht="12.95" hidden="1" customHeight="1" x14ac:dyDescent="0.25">
      <c r="B74" s="9"/>
      <c r="C74" s="9"/>
      <c r="D74" s="9"/>
      <c r="E74" s="9"/>
      <c r="F74" s="9"/>
      <c r="G74" s="9"/>
      <c r="H74" s="9"/>
      <c r="I74" s="9"/>
      <c r="J74" s="9"/>
      <c r="K74" s="24"/>
      <c r="L74" s="24"/>
      <c r="M74" s="24"/>
    </row>
    <row r="75" spans="2:13" ht="12.95" hidden="1" customHeight="1" x14ac:dyDescent="0.25">
      <c r="C75" s="155" t="s">
        <v>1298</v>
      </c>
      <c r="D75" s="156"/>
      <c r="E75" s="156"/>
      <c r="F75" s="156"/>
      <c r="G75" s="157"/>
      <c r="H75" s="155" t="s">
        <v>1299</v>
      </c>
      <c r="I75" s="156"/>
      <c r="J75" s="157"/>
      <c r="K75" s="155" t="s">
        <v>1303</v>
      </c>
      <c r="L75" s="156"/>
      <c r="M75" s="157"/>
    </row>
    <row r="76" spans="2:13" ht="12.95" hidden="1" customHeight="1" x14ac:dyDescent="0.25">
      <c r="B76" s="9"/>
      <c r="C76" s="46" t="s">
        <v>1312</v>
      </c>
      <c r="D76" s="48"/>
      <c r="E76" s="48" t="s">
        <v>1314</v>
      </c>
      <c r="F76" s="48"/>
      <c r="G76" s="48" t="s">
        <v>1313</v>
      </c>
      <c r="H76" s="46" t="s">
        <v>1312</v>
      </c>
      <c r="I76" s="48" t="s">
        <v>1314</v>
      </c>
      <c r="J76" s="47" t="s">
        <v>1313</v>
      </c>
      <c r="K76" s="48" t="s">
        <v>1312</v>
      </c>
      <c r="L76" s="48" t="s">
        <v>1314</v>
      </c>
      <c r="M76" s="47" t="s">
        <v>1313</v>
      </c>
    </row>
    <row r="77" spans="2:13" ht="12.95" hidden="1" customHeight="1" x14ac:dyDescent="0.25">
      <c r="B77" s="36" t="s">
        <v>1301</v>
      </c>
      <c r="C77" s="32">
        <f ca="1">OFFSET(B765,(MATCH(B2,B765:B802,0)-1),3)</f>
        <v>311215</v>
      </c>
      <c r="D77" s="21"/>
      <c r="E77" s="21">
        <f ca="1">OFFSET(B765,(MATCH(B2,B765:B802,0)-1),25)</f>
        <v>278874</v>
      </c>
      <c r="F77" s="21"/>
      <c r="G77" s="21">
        <f ca="1">OFFSET(B765,(MATCH(B2,B765:B802,0)-1),51)</f>
        <v>2709</v>
      </c>
      <c r="H77" s="32">
        <f ca="1">OFFSET(B765,(MATCH(B2,B765:B802,0)-1),(VLOOKUP(B6,B81:C98,2,0)+2))</f>
        <v>139788</v>
      </c>
      <c r="I77" s="21">
        <f ca="1">OFFSET(B765,(MATCH(B2,B765:B802,0)-1),(VLOOKUP(B6,B81:C98,2,0)+24))</f>
        <v>131347</v>
      </c>
      <c r="J77" s="22">
        <f ca="1">OFFSET(B765,(MATCH(B2,B765:B802,0)-1),(VLOOKUP(B6,B81:C98,2,0)+50))</f>
        <v>0</v>
      </c>
      <c r="K77" s="43">
        <f ca="1">H77/C77</f>
        <v>0.44916858120591874</v>
      </c>
      <c r="L77" s="44">
        <f ca="1">I77/E77</f>
        <v>0.47099048315726816</v>
      </c>
      <c r="M77" s="60">
        <f ca="1">J77/G77</f>
        <v>0</v>
      </c>
    </row>
    <row r="78" spans="2:13" ht="12.95" hidden="1" customHeight="1" x14ac:dyDescent="0.25">
      <c r="B78" s="6" t="s">
        <v>1306</v>
      </c>
      <c r="C78" s="6">
        <f>E798</f>
        <v>8173941</v>
      </c>
      <c r="D78" s="9"/>
      <c r="E78" s="9">
        <f>AA798</f>
        <v>8676835</v>
      </c>
      <c r="F78" s="9"/>
      <c r="G78" s="9">
        <f>BA798</f>
        <v>68992</v>
      </c>
      <c r="H78" s="6">
        <f ca="1">OFFSET(B765,(MATCH("London",B765:B802,0)-1),(VLOOKUP(B6,B81:C98,2,0)+2))</f>
        <v>5175677</v>
      </c>
      <c r="I78" s="9">
        <f ca="1">OFFSET(B765,(MATCH("London",B765:B802,0)-1),(VLOOKUP(B6,B81:C98,2,0)+24))</f>
        <v>5668775</v>
      </c>
      <c r="J78" s="23">
        <f ca="1">OFFSET(B765,(MATCH("London",B765:B802,0)-1),(VLOOKUP(B6,B81:C98,2,0)+50))</f>
        <v>0</v>
      </c>
      <c r="K78" s="13">
        <f t="shared" ref="K78:K79" ca="1" si="10">H78/C78</f>
        <v>0.63319236094314846</v>
      </c>
      <c r="L78" s="24">
        <f t="shared" ref="L78:L79" ca="1" si="11">I78/E78</f>
        <v>0.65332289942127519</v>
      </c>
      <c r="M78" s="25">
        <f t="shared" ref="M78:M79" ca="1" si="12">J78/G78</f>
        <v>0</v>
      </c>
    </row>
    <row r="79" spans="2:13" ht="12.95" hidden="1" customHeight="1" x14ac:dyDescent="0.25">
      <c r="B79" s="36" t="s">
        <v>1307</v>
      </c>
      <c r="C79" s="29">
        <f>E802</f>
        <v>56075912</v>
      </c>
      <c r="D79" s="30"/>
      <c r="E79" s="30">
        <f>AA802</f>
        <v>55963096</v>
      </c>
      <c r="F79" s="30"/>
      <c r="G79" s="30">
        <f>BA802</f>
        <v>195074</v>
      </c>
      <c r="H79" s="29">
        <f ca="1">OFFSET(B765,(MATCH("England &amp; Wales",B765:B802,0)-1),(VLOOKUP(B6,B81:C98,2,0)+2))</f>
        <v>48570902</v>
      </c>
      <c r="I79" s="30">
        <f ca="1">OFFSET(B765,(MATCH("England &amp; Wales",B765:B802,0)-1),(VLOOKUP(B6,B81:C98,2,0)+24))</f>
        <v>48505691</v>
      </c>
      <c r="J79" s="31">
        <f ca="1">OFFSET(B765,(MATCH("England &amp; Wales",B765:B802,0)-1),(VLOOKUP(B6,B81:C98,2,0)+50))</f>
        <v>0</v>
      </c>
      <c r="K79" s="26">
        <f t="shared" ca="1" si="10"/>
        <v>0.86616338937117954</v>
      </c>
      <c r="L79" s="27">
        <f t="shared" ca="1" si="11"/>
        <v>0.86674423802428657</v>
      </c>
      <c r="M79" s="28">
        <f t="shared" ca="1" si="12"/>
        <v>0</v>
      </c>
    </row>
    <row r="80" spans="2:13" ht="12.95" hidden="1" customHeight="1" x14ac:dyDescent="0.25">
      <c r="B80" s="9"/>
      <c r="C80" s="9"/>
      <c r="D80" s="9"/>
      <c r="E80" s="9"/>
      <c r="F80" s="9"/>
      <c r="G80" s="9"/>
      <c r="H80" s="9"/>
      <c r="I80" s="9"/>
      <c r="J80" s="9"/>
      <c r="K80" s="24"/>
      <c r="L80" s="24"/>
      <c r="M80" s="24"/>
    </row>
    <row r="81" spans="2:7" ht="12.95" hidden="1" customHeight="1" x14ac:dyDescent="0.25">
      <c r="B81" s="57" t="s">
        <v>1315</v>
      </c>
      <c r="C81" s="57">
        <v>2</v>
      </c>
      <c r="G81" s="57" t="str">
        <f>CONCATENATE(B2," Total")</f>
        <v>Brent Total</v>
      </c>
    </row>
    <row r="82" spans="2:7" ht="12.95" hidden="1" customHeight="1" x14ac:dyDescent="0.25">
      <c r="B82" s="57" t="s">
        <v>1316</v>
      </c>
      <c r="C82" s="57">
        <v>3</v>
      </c>
      <c r="G82" s="57" t="str">
        <f>CONCATENATE(B2," Percentage")</f>
        <v>Brent Percentage</v>
      </c>
    </row>
    <row r="83" spans="2:7" ht="12.95" hidden="1" customHeight="1" x14ac:dyDescent="0.25">
      <c r="B83" s="57" t="s">
        <v>1317</v>
      </c>
      <c r="C83" s="57">
        <v>4</v>
      </c>
      <c r="G83" s="57" t="str">
        <f>CONCATENATE(B6," total")</f>
        <v>UK total</v>
      </c>
    </row>
    <row r="84" spans="2:7" ht="12.95" hidden="1" customHeight="1" x14ac:dyDescent="0.25">
      <c r="B84" s="57" t="s">
        <v>1318</v>
      </c>
      <c r="C84" s="57">
        <v>5</v>
      </c>
      <c r="G84" s="57" t="str">
        <f>CONCATENATE(B6," percentage")</f>
        <v>UK percentage</v>
      </c>
    </row>
    <row r="85" spans="2:7" ht="12.95" hidden="1" customHeight="1" x14ac:dyDescent="0.25">
      <c r="B85" s="57" t="s">
        <v>1319</v>
      </c>
      <c r="C85" s="57">
        <v>6</v>
      </c>
    </row>
    <row r="86" spans="2:7" ht="12.95" hidden="1" customHeight="1" x14ac:dyDescent="0.25">
      <c r="B86" s="57" t="s">
        <v>1604</v>
      </c>
      <c r="C86" s="57">
        <v>7</v>
      </c>
      <c r="G86" s="57" t="s">
        <v>1670</v>
      </c>
    </row>
    <row r="87" spans="2:7" ht="12.95" hidden="1" customHeight="1" x14ac:dyDescent="0.25">
      <c r="B87" s="57" t="s">
        <v>1321</v>
      </c>
      <c r="C87" s="57">
        <v>8</v>
      </c>
      <c r="G87" s="57" t="s">
        <v>1671</v>
      </c>
    </row>
    <row r="88" spans="2:7" ht="12.95" hidden="1" customHeight="1" x14ac:dyDescent="0.25">
      <c r="B88" s="57" t="s">
        <v>1322</v>
      </c>
      <c r="C88" s="57">
        <v>9</v>
      </c>
      <c r="G88" s="57" t="str">
        <f>CONCATENATE(G86,B6,G87)</f>
        <v>Chart: UK as a proportion of total population</v>
      </c>
    </row>
    <row r="89" spans="2:7" ht="12.95" hidden="1" customHeight="1" x14ac:dyDescent="0.25">
      <c r="B89" s="57" t="s">
        <v>1323</v>
      </c>
      <c r="C89" s="57">
        <v>10</v>
      </c>
    </row>
    <row r="90" spans="2:7" ht="12.95" hidden="1" customHeight="1" x14ac:dyDescent="0.25">
      <c r="B90" s="57" t="s">
        <v>1606</v>
      </c>
      <c r="C90" s="57">
        <v>11</v>
      </c>
    </row>
    <row r="91" spans="2:7" ht="12.95" hidden="1" customHeight="1" x14ac:dyDescent="0.25">
      <c r="B91" s="57" t="s">
        <v>1325</v>
      </c>
      <c r="C91" s="57">
        <v>12</v>
      </c>
    </row>
    <row r="92" spans="2:7" ht="12.95" hidden="1" customHeight="1" x14ac:dyDescent="0.25">
      <c r="B92" s="57" t="s">
        <v>1326</v>
      </c>
      <c r="C92" s="57">
        <v>13</v>
      </c>
    </row>
    <row r="93" spans="2:7" ht="12.95" hidden="1" customHeight="1" x14ac:dyDescent="0.25">
      <c r="B93" s="57" t="s">
        <v>1327</v>
      </c>
      <c r="C93" s="57">
        <v>14</v>
      </c>
    </row>
    <row r="94" spans="2:7" ht="12.95" hidden="1" customHeight="1" x14ac:dyDescent="0.25">
      <c r="C94" s="57">
        <v>15</v>
      </c>
    </row>
    <row r="95" spans="2:7" ht="12.95" hidden="1" customHeight="1" x14ac:dyDescent="0.25">
      <c r="C95" s="57">
        <v>16</v>
      </c>
    </row>
    <row r="96" spans="2:7" ht="12.95" hidden="1" customHeight="1" x14ac:dyDescent="0.25">
      <c r="C96" s="57">
        <v>17</v>
      </c>
    </row>
    <row r="97" spans="1:72" ht="12.95" hidden="1" customHeight="1" x14ac:dyDescent="0.25">
      <c r="C97" s="57">
        <v>18</v>
      </c>
    </row>
    <row r="98" spans="1:72" ht="12.95" hidden="1" customHeight="1" x14ac:dyDescent="0.25">
      <c r="C98" s="57">
        <v>19</v>
      </c>
    </row>
    <row r="99" spans="1:72" ht="12.95" hidden="1" customHeight="1" x14ac:dyDescent="0.25"/>
    <row r="100" spans="1:72" ht="12.95" hidden="1" customHeight="1" x14ac:dyDescent="0.25"/>
    <row r="101" spans="1:72" ht="12.95" hidden="1" customHeight="1" x14ac:dyDescent="0.25">
      <c r="E101" s="57">
        <v>1</v>
      </c>
      <c r="F101" s="57">
        <f>E101+1</f>
        <v>2</v>
      </c>
      <c r="G101" s="57">
        <f t="shared" ref="G101:K101" si="13">F101+1</f>
        <v>3</v>
      </c>
      <c r="H101" s="57">
        <f t="shared" si="13"/>
        <v>4</v>
      </c>
      <c r="I101" s="57">
        <f t="shared" si="13"/>
        <v>5</v>
      </c>
      <c r="J101" s="57">
        <f t="shared" si="13"/>
        <v>6</v>
      </c>
      <c r="K101" s="57">
        <f t="shared" si="13"/>
        <v>7</v>
      </c>
      <c r="L101" s="57">
        <f>K101+1</f>
        <v>8</v>
      </c>
      <c r="M101" s="57">
        <f t="shared" ref="M101:BT101" si="14">L101+1</f>
        <v>9</v>
      </c>
      <c r="N101" s="57">
        <f t="shared" si="14"/>
        <v>10</v>
      </c>
      <c r="O101" s="57">
        <f t="shared" si="14"/>
        <v>11</v>
      </c>
      <c r="P101" s="57">
        <f t="shared" si="14"/>
        <v>12</v>
      </c>
      <c r="Q101" s="57">
        <f t="shared" si="14"/>
        <v>13</v>
      </c>
      <c r="R101" s="57">
        <f t="shared" si="14"/>
        <v>14</v>
      </c>
      <c r="S101" s="57">
        <f t="shared" si="14"/>
        <v>15</v>
      </c>
      <c r="T101" s="57">
        <f t="shared" si="14"/>
        <v>16</v>
      </c>
      <c r="U101" s="57">
        <f t="shared" si="14"/>
        <v>17</v>
      </c>
      <c r="V101" s="57">
        <f t="shared" si="14"/>
        <v>18</v>
      </c>
      <c r="W101" s="57">
        <f t="shared" si="14"/>
        <v>19</v>
      </c>
      <c r="X101" s="57">
        <f t="shared" si="14"/>
        <v>20</v>
      </c>
      <c r="Y101" s="57">
        <f t="shared" si="14"/>
        <v>21</v>
      </c>
      <c r="Z101" s="57">
        <f t="shared" si="14"/>
        <v>22</v>
      </c>
      <c r="AA101" s="57">
        <f t="shared" si="14"/>
        <v>23</v>
      </c>
      <c r="AB101" s="57">
        <f t="shared" si="14"/>
        <v>24</v>
      </c>
      <c r="AC101" s="57">
        <f t="shared" si="14"/>
        <v>25</v>
      </c>
      <c r="AD101" s="57">
        <f t="shared" si="14"/>
        <v>26</v>
      </c>
      <c r="AE101" s="57">
        <f t="shared" si="14"/>
        <v>27</v>
      </c>
      <c r="AF101" s="57">
        <f t="shared" si="14"/>
        <v>28</v>
      </c>
      <c r="AG101" s="57">
        <f t="shared" si="14"/>
        <v>29</v>
      </c>
      <c r="AH101" s="57">
        <f t="shared" si="14"/>
        <v>30</v>
      </c>
      <c r="AI101" s="57">
        <f t="shared" si="14"/>
        <v>31</v>
      </c>
      <c r="AJ101" s="57">
        <f t="shared" si="14"/>
        <v>32</v>
      </c>
      <c r="AK101" s="57">
        <f t="shared" si="14"/>
        <v>33</v>
      </c>
      <c r="AL101" s="57">
        <f t="shared" si="14"/>
        <v>34</v>
      </c>
      <c r="AM101" s="57">
        <f t="shared" si="14"/>
        <v>35</v>
      </c>
      <c r="AN101" s="57">
        <f t="shared" si="14"/>
        <v>36</v>
      </c>
      <c r="AO101" s="57">
        <f t="shared" si="14"/>
        <v>37</v>
      </c>
      <c r="AP101" s="57">
        <f t="shared" si="14"/>
        <v>38</v>
      </c>
      <c r="AQ101" s="57">
        <f t="shared" si="14"/>
        <v>39</v>
      </c>
      <c r="AR101" s="57">
        <f t="shared" si="14"/>
        <v>40</v>
      </c>
      <c r="AS101" s="57">
        <f t="shared" si="14"/>
        <v>41</v>
      </c>
      <c r="AT101" s="57">
        <f t="shared" si="14"/>
        <v>42</v>
      </c>
      <c r="AU101" s="57">
        <f t="shared" si="14"/>
        <v>43</v>
      </c>
      <c r="AV101" s="57">
        <f t="shared" si="14"/>
        <v>44</v>
      </c>
      <c r="AW101" s="57">
        <f t="shared" si="14"/>
        <v>45</v>
      </c>
      <c r="AX101" s="57">
        <f t="shared" si="14"/>
        <v>46</v>
      </c>
      <c r="AY101" s="57">
        <f t="shared" si="14"/>
        <v>47</v>
      </c>
      <c r="AZ101" s="57">
        <f t="shared" si="14"/>
        <v>48</v>
      </c>
      <c r="BA101" s="57">
        <f t="shared" si="14"/>
        <v>49</v>
      </c>
      <c r="BB101" s="57">
        <f t="shared" si="14"/>
        <v>50</v>
      </c>
      <c r="BC101" s="57">
        <f t="shared" si="14"/>
        <v>51</v>
      </c>
      <c r="BD101" s="57">
        <f t="shared" si="14"/>
        <v>52</v>
      </c>
      <c r="BE101" s="57">
        <f t="shared" si="14"/>
        <v>53</v>
      </c>
      <c r="BF101" s="57">
        <f t="shared" si="14"/>
        <v>54</v>
      </c>
      <c r="BG101" s="57">
        <f t="shared" si="14"/>
        <v>55</v>
      </c>
      <c r="BH101" s="57">
        <f t="shared" si="14"/>
        <v>56</v>
      </c>
      <c r="BI101" s="57">
        <f t="shared" si="14"/>
        <v>57</v>
      </c>
      <c r="BJ101" s="57">
        <f t="shared" si="14"/>
        <v>58</v>
      </c>
      <c r="BK101" s="57">
        <f t="shared" si="14"/>
        <v>59</v>
      </c>
      <c r="BL101" s="57">
        <f t="shared" si="14"/>
        <v>60</v>
      </c>
      <c r="BM101" s="57">
        <f t="shared" si="14"/>
        <v>61</v>
      </c>
      <c r="BN101" s="57">
        <f t="shared" si="14"/>
        <v>62</v>
      </c>
      <c r="BO101" s="57">
        <f t="shared" si="14"/>
        <v>63</v>
      </c>
      <c r="BP101" s="57">
        <f t="shared" si="14"/>
        <v>64</v>
      </c>
      <c r="BQ101" s="57">
        <f t="shared" si="14"/>
        <v>65</v>
      </c>
      <c r="BR101" s="57">
        <f t="shared" si="14"/>
        <v>66</v>
      </c>
      <c r="BS101" s="57">
        <f t="shared" si="14"/>
        <v>67</v>
      </c>
      <c r="BT101" s="57">
        <f t="shared" si="14"/>
        <v>68</v>
      </c>
    </row>
    <row r="102" spans="1:72" ht="12.95" hidden="1" customHeight="1" x14ac:dyDescent="0.25">
      <c r="A102" s="57">
        <v>-1</v>
      </c>
      <c r="B102" s="57" t="str">
        <f t="shared" ref="B102:B125" ca="1" si="15">OFFSET($A$1,((MATCH($B$2,$A:$A,0))+A102),2)</f>
        <v>E05000085</v>
      </c>
      <c r="C102" s="57" t="str">
        <f t="shared" ref="C102:C125" ca="1" si="16">IF((OFFSET($A$1,((MATCH($B$2,$A:$A,0))+A102),1))=$B$2,B102)</f>
        <v>E05000085</v>
      </c>
      <c r="D102" s="57" t="str">
        <f ca="1">IF(C102=FALSE,"",C102)</f>
        <v>E05000085</v>
      </c>
      <c r="E102" s="57" t="str">
        <f t="shared" ref="E102:N111" ca="1" si="17">OFFSET($C$130,((MATCH($D102,$C$130:$C$762,0))-1),E$101)</f>
        <v>Alperton</v>
      </c>
      <c r="F102" s="57">
        <f t="shared" ca="1" si="17"/>
        <v>14017</v>
      </c>
      <c r="G102" s="57">
        <f t="shared" ca="1" si="17"/>
        <v>4648</v>
      </c>
      <c r="H102" s="57">
        <f t="shared" ca="1" si="17"/>
        <v>514</v>
      </c>
      <c r="I102" s="57">
        <f t="shared" ca="1" si="17"/>
        <v>966</v>
      </c>
      <c r="J102" s="57">
        <f t="shared" ca="1" si="17"/>
        <v>73</v>
      </c>
      <c r="K102" s="57">
        <f t="shared" ca="1" si="17"/>
        <v>1285</v>
      </c>
      <c r="L102" s="57">
        <f t="shared" ca="1" si="17"/>
        <v>286</v>
      </c>
      <c r="M102" s="57">
        <f t="shared" ca="1" si="17"/>
        <v>108</v>
      </c>
      <c r="N102" s="57">
        <f t="shared" ca="1" si="17"/>
        <v>5384</v>
      </c>
      <c r="O102" s="57">
        <f t="shared" ref="O102:X111" ca="1" si="18">OFFSET($C$130,((MATCH($D102,$C$130:$C$762,0))-1),O$101)</f>
        <v>160</v>
      </c>
      <c r="P102" s="57">
        <f t="shared" ca="1" si="18"/>
        <v>1</v>
      </c>
      <c r="Q102" s="57">
        <f t="shared" ca="1" si="18"/>
        <v>468</v>
      </c>
      <c r="R102" s="57">
        <f t="shared" ca="1" si="18"/>
        <v>0</v>
      </c>
      <c r="S102" s="57">
        <f t="shared" ca="1" si="18"/>
        <v>102</v>
      </c>
      <c r="T102" s="57">
        <f t="shared" ca="1" si="18"/>
        <v>22</v>
      </c>
      <c r="U102" s="57">
        <f t="shared" ca="1" si="18"/>
        <v>0</v>
      </c>
      <c r="V102" s="57">
        <f t="shared" ca="1" si="18"/>
        <v>0</v>
      </c>
      <c r="W102" s="57">
        <f t="shared" ca="1" si="18"/>
        <v>0</v>
      </c>
      <c r="X102" s="57">
        <f t="shared" ca="1" si="18"/>
        <v>0</v>
      </c>
      <c r="AB102" s="57">
        <f t="shared" ref="AB102:AK111" ca="1" si="19">OFFSET($C$130,((MATCH($D102,$C$130:$C$762,0))-1),AB$101)</f>
        <v>14262</v>
      </c>
      <c r="AC102" s="57">
        <f t="shared" ca="1" si="19"/>
        <v>5592</v>
      </c>
      <c r="AD102" s="57">
        <f t="shared" ca="1" si="19"/>
        <v>548</v>
      </c>
      <c r="AE102" s="57">
        <f t="shared" ca="1" si="19"/>
        <v>1050</v>
      </c>
      <c r="AF102" s="57">
        <f t="shared" ca="1" si="19"/>
        <v>108</v>
      </c>
      <c r="AG102" s="57">
        <f t="shared" ca="1" si="19"/>
        <v>1405</v>
      </c>
      <c r="AH102" s="57">
        <f t="shared" ca="1" si="19"/>
        <v>367</v>
      </c>
      <c r="AI102" s="57">
        <f t="shared" ca="1" si="19"/>
        <v>165</v>
      </c>
      <c r="AJ102" s="57">
        <f t="shared" ca="1" si="19"/>
        <v>4274</v>
      </c>
      <c r="AK102" s="57">
        <f t="shared" ca="1" si="19"/>
        <v>165</v>
      </c>
      <c r="AL102" s="57">
        <f t="shared" ref="AL102:AT111" ca="1" si="20">OFFSET($C$130,((MATCH($D102,$C$130:$C$762,0))-1),AL$101)</f>
        <v>4</v>
      </c>
      <c r="AM102" s="57">
        <f t="shared" ca="1" si="20"/>
        <v>434</v>
      </c>
      <c r="AN102" s="57">
        <f t="shared" ca="1" si="20"/>
        <v>3</v>
      </c>
      <c r="AO102" s="57">
        <f t="shared" ca="1" si="20"/>
        <v>104</v>
      </c>
      <c r="AP102" s="57">
        <f t="shared" ca="1" si="20"/>
        <v>43</v>
      </c>
      <c r="AQ102" s="57">
        <f t="shared" ca="1" si="20"/>
        <v>0</v>
      </c>
      <c r="AR102" s="57">
        <f t="shared" ca="1" si="20"/>
        <v>0</v>
      </c>
      <c r="AS102" s="57">
        <f t="shared" ca="1" si="20"/>
        <v>0</v>
      </c>
      <c r="AT102" s="57">
        <f t="shared" ca="1" si="20"/>
        <v>0</v>
      </c>
      <c r="BB102" s="57">
        <f t="shared" ref="BB102:BK111" ca="1" si="21">OFFSET($C$130,((MATCH($D102,$C$130:$C$762,0))-1),BB$101)</f>
        <v>0</v>
      </c>
      <c r="BC102" s="57">
        <f t="shared" ca="1" si="21"/>
        <v>0</v>
      </c>
      <c r="BD102" s="57">
        <f t="shared" ca="1" si="21"/>
        <v>0</v>
      </c>
      <c r="BE102" s="57">
        <f t="shared" ca="1" si="21"/>
        <v>0</v>
      </c>
      <c r="BF102" s="57">
        <f t="shared" ca="1" si="21"/>
        <v>0</v>
      </c>
      <c r="BG102" s="57">
        <f t="shared" ca="1" si="21"/>
        <v>0</v>
      </c>
      <c r="BH102" s="57">
        <f t="shared" ca="1" si="21"/>
        <v>0</v>
      </c>
      <c r="BI102" s="57">
        <f t="shared" ca="1" si="21"/>
        <v>0</v>
      </c>
      <c r="BJ102" s="57">
        <f t="shared" ca="1" si="21"/>
        <v>0</v>
      </c>
      <c r="BK102" s="57">
        <f t="shared" ca="1" si="21"/>
        <v>0</v>
      </c>
      <c r="BL102" s="57">
        <f t="shared" ref="BL102:BT111" ca="1" si="22">OFFSET($C$130,((MATCH($D102,$C$130:$C$762,0))-1),BL$101)</f>
        <v>0</v>
      </c>
      <c r="BM102" s="57">
        <f t="shared" ca="1" si="22"/>
        <v>0</v>
      </c>
      <c r="BN102" s="57">
        <f t="shared" ca="1" si="22"/>
        <v>0</v>
      </c>
      <c r="BO102" s="57">
        <f t="shared" ca="1" si="22"/>
        <v>0</v>
      </c>
      <c r="BP102" s="57">
        <f t="shared" ca="1" si="22"/>
        <v>0</v>
      </c>
      <c r="BQ102" s="57">
        <f t="shared" ca="1" si="22"/>
        <v>0</v>
      </c>
      <c r="BR102" s="57">
        <f t="shared" ca="1" si="22"/>
        <v>0</v>
      </c>
      <c r="BS102" s="57">
        <f t="shared" ca="1" si="22"/>
        <v>0</v>
      </c>
      <c r="BT102" s="57">
        <f t="shared" ca="1" si="22"/>
        <v>0</v>
      </c>
    </row>
    <row r="103" spans="1:72" ht="12.95" hidden="1" customHeight="1" x14ac:dyDescent="0.25">
      <c r="A103" s="57">
        <v>0</v>
      </c>
      <c r="B103" s="57" t="str">
        <f t="shared" ca="1" si="15"/>
        <v>E05000086</v>
      </c>
      <c r="C103" s="57" t="str">
        <f t="shared" ca="1" si="16"/>
        <v>E05000086</v>
      </c>
      <c r="D103" s="57" t="str">
        <f t="shared" ref="D103:D125" ca="1" si="23">IF(C103=FALSE,"",C103)</f>
        <v>E05000086</v>
      </c>
      <c r="E103" s="57" t="str">
        <f t="shared" ca="1" si="17"/>
        <v>Barnhill</v>
      </c>
      <c r="F103" s="57">
        <f t="shared" ca="1" si="17"/>
        <v>15772</v>
      </c>
      <c r="G103" s="57">
        <f t="shared" ca="1" si="17"/>
        <v>6858</v>
      </c>
      <c r="H103" s="57">
        <f t="shared" ca="1" si="17"/>
        <v>771</v>
      </c>
      <c r="I103" s="57">
        <f t="shared" ca="1" si="17"/>
        <v>1359</v>
      </c>
      <c r="J103" s="57">
        <f t="shared" ca="1" si="17"/>
        <v>194</v>
      </c>
      <c r="K103" s="57">
        <f t="shared" ca="1" si="17"/>
        <v>1769</v>
      </c>
      <c r="L103" s="57">
        <f t="shared" ca="1" si="17"/>
        <v>995</v>
      </c>
      <c r="M103" s="57">
        <f t="shared" ca="1" si="17"/>
        <v>220</v>
      </c>
      <c r="N103" s="57">
        <f t="shared" ca="1" si="17"/>
        <v>2739</v>
      </c>
      <c r="O103" s="57">
        <f t="shared" ca="1" si="18"/>
        <v>154</v>
      </c>
      <c r="P103" s="57">
        <f t="shared" ca="1" si="18"/>
        <v>17</v>
      </c>
      <c r="Q103" s="57">
        <f t="shared" ca="1" si="18"/>
        <v>539</v>
      </c>
      <c r="R103" s="57">
        <f t="shared" ca="1" si="18"/>
        <v>7</v>
      </c>
      <c r="S103" s="57">
        <f t="shared" ca="1" si="18"/>
        <v>114</v>
      </c>
      <c r="T103" s="57">
        <f t="shared" ca="1" si="18"/>
        <v>36</v>
      </c>
      <c r="U103" s="57">
        <f t="shared" ca="1" si="18"/>
        <v>0</v>
      </c>
      <c r="V103" s="57">
        <f t="shared" ca="1" si="18"/>
        <v>0</v>
      </c>
      <c r="W103" s="57">
        <f t="shared" ca="1" si="18"/>
        <v>0</v>
      </c>
      <c r="X103" s="57">
        <f t="shared" ca="1" si="18"/>
        <v>0</v>
      </c>
      <c r="AB103" s="57">
        <f t="shared" ca="1" si="19"/>
        <v>13411</v>
      </c>
      <c r="AC103" s="57">
        <f t="shared" ca="1" si="19"/>
        <v>6377</v>
      </c>
      <c r="AD103" s="57">
        <f t="shared" ca="1" si="19"/>
        <v>640</v>
      </c>
      <c r="AE103" s="57">
        <f t="shared" ca="1" si="19"/>
        <v>1030</v>
      </c>
      <c r="AF103" s="57">
        <f t="shared" ca="1" si="19"/>
        <v>159</v>
      </c>
      <c r="AG103" s="57">
        <f t="shared" ca="1" si="19"/>
        <v>1456</v>
      </c>
      <c r="AH103" s="57">
        <f t="shared" ca="1" si="19"/>
        <v>763</v>
      </c>
      <c r="AI103" s="57">
        <f t="shared" ca="1" si="19"/>
        <v>166</v>
      </c>
      <c r="AJ103" s="57">
        <f t="shared" ca="1" si="19"/>
        <v>2072</v>
      </c>
      <c r="AK103" s="57">
        <f t="shared" ca="1" si="19"/>
        <v>127</v>
      </c>
      <c r="AL103" s="57">
        <f t="shared" ca="1" si="20"/>
        <v>14</v>
      </c>
      <c r="AM103" s="57">
        <f t="shared" ca="1" si="20"/>
        <v>458</v>
      </c>
      <c r="AN103" s="57">
        <f t="shared" ca="1" si="20"/>
        <v>6</v>
      </c>
      <c r="AO103" s="57">
        <f t="shared" ca="1" si="20"/>
        <v>89</v>
      </c>
      <c r="AP103" s="57">
        <f t="shared" ca="1" si="20"/>
        <v>54</v>
      </c>
      <c r="AQ103" s="57">
        <f t="shared" ca="1" si="20"/>
        <v>0</v>
      </c>
      <c r="AR103" s="57">
        <f t="shared" ca="1" si="20"/>
        <v>0</v>
      </c>
      <c r="AS103" s="57">
        <f t="shared" ca="1" si="20"/>
        <v>0</v>
      </c>
      <c r="AT103" s="57">
        <f t="shared" ca="1" si="20"/>
        <v>0</v>
      </c>
      <c r="BB103" s="57">
        <f t="shared" ca="1" si="21"/>
        <v>0</v>
      </c>
      <c r="BC103" s="57">
        <f t="shared" ca="1" si="21"/>
        <v>0</v>
      </c>
      <c r="BD103" s="57">
        <f t="shared" ca="1" si="21"/>
        <v>0</v>
      </c>
      <c r="BE103" s="57">
        <f t="shared" ca="1" si="21"/>
        <v>0</v>
      </c>
      <c r="BF103" s="57">
        <f t="shared" ca="1" si="21"/>
        <v>0</v>
      </c>
      <c r="BG103" s="57">
        <f t="shared" ca="1" si="21"/>
        <v>0</v>
      </c>
      <c r="BH103" s="57">
        <f t="shared" ca="1" si="21"/>
        <v>0</v>
      </c>
      <c r="BI103" s="57">
        <f t="shared" ca="1" si="21"/>
        <v>0</v>
      </c>
      <c r="BJ103" s="57">
        <f t="shared" ca="1" si="21"/>
        <v>0</v>
      </c>
      <c r="BK103" s="57">
        <f t="shared" ca="1" si="21"/>
        <v>0</v>
      </c>
      <c r="BL103" s="57">
        <f t="shared" ca="1" si="22"/>
        <v>0</v>
      </c>
      <c r="BM103" s="57">
        <f t="shared" ca="1" si="22"/>
        <v>0</v>
      </c>
      <c r="BN103" s="57">
        <f t="shared" ca="1" si="22"/>
        <v>0</v>
      </c>
      <c r="BO103" s="57">
        <f t="shared" ca="1" si="22"/>
        <v>0</v>
      </c>
      <c r="BP103" s="57">
        <f t="shared" ca="1" si="22"/>
        <v>0</v>
      </c>
      <c r="BQ103" s="57">
        <f t="shared" ca="1" si="22"/>
        <v>0</v>
      </c>
      <c r="BR103" s="57">
        <f t="shared" ca="1" si="22"/>
        <v>0</v>
      </c>
      <c r="BS103" s="57">
        <f t="shared" ca="1" si="22"/>
        <v>0</v>
      </c>
      <c r="BT103" s="57">
        <f t="shared" ca="1" si="22"/>
        <v>0</v>
      </c>
    </row>
    <row r="104" spans="1:72" ht="12.95" hidden="1" customHeight="1" x14ac:dyDescent="0.25">
      <c r="A104" s="57">
        <v>1</v>
      </c>
      <c r="B104" s="57" t="str">
        <f t="shared" ca="1" si="15"/>
        <v>E05000087</v>
      </c>
      <c r="C104" s="57" t="str">
        <f t="shared" ca="1" si="16"/>
        <v>E05000087</v>
      </c>
      <c r="D104" s="57" t="str">
        <f t="shared" ca="1" si="23"/>
        <v>E05000087</v>
      </c>
      <c r="E104" s="57" t="str">
        <f t="shared" ca="1" si="17"/>
        <v>Brondesbury Park</v>
      </c>
      <c r="F104" s="57">
        <f t="shared" ca="1" si="17"/>
        <v>13023</v>
      </c>
      <c r="G104" s="57">
        <f t="shared" ca="1" si="17"/>
        <v>6882</v>
      </c>
      <c r="H104" s="57">
        <f t="shared" ca="1" si="17"/>
        <v>1414</v>
      </c>
      <c r="I104" s="57">
        <f t="shared" ca="1" si="17"/>
        <v>664</v>
      </c>
      <c r="J104" s="57">
        <f t="shared" ca="1" si="17"/>
        <v>199</v>
      </c>
      <c r="K104" s="57">
        <f t="shared" ca="1" si="17"/>
        <v>1047</v>
      </c>
      <c r="L104" s="57">
        <f t="shared" ca="1" si="17"/>
        <v>732</v>
      </c>
      <c r="M104" s="57">
        <f t="shared" ca="1" si="17"/>
        <v>125</v>
      </c>
      <c r="N104" s="57">
        <f t="shared" ca="1" si="17"/>
        <v>699</v>
      </c>
      <c r="O104" s="57">
        <f t="shared" ca="1" si="18"/>
        <v>241</v>
      </c>
      <c r="P104" s="57">
        <f t="shared" ca="1" si="18"/>
        <v>6</v>
      </c>
      <c r="Q104" s="57">
        <f t="shared" ca="1" si="18"/>
        <v>460</v>
      </c>
      <c r="R104" s="57">
        <f t="shared" ca="1" si="18"/>
        <v>10</v>
      </c>
      <c r="S104" s="57">
        <f t="shared" ca="1" si="18"/>
        <v>281</v>
      </c>
      <c r="T104" s="57">
        <f t="shared" ca="1" si="18"/>
        <v>263</v>
      </c>
      <c r="U104" s="57">
        <f t="shared" ca="1" si="18"/>
        <v>0</v>
      </c>
      <c r="V104" s="57">
        <f t="shared" ca="1" si="18"/>
        <v>0</v>
      </c>
      <c r="W104" s="57">
        <f t="shared" ca="1" si="18"/>
        <v>0</v>
      </c>
      <c r="X104" s="57">
        <f t="shared" ca="1" si="18"/>
        <v>0</v>
      </c>
      <c r="AB104" s="57">
        <f t="shared" ca="1" si="19"/>
        <v>8838</v>
      </c>
      <c r="AC104" s="57">
        <f t="shared" ca="1" si="19"/>
        <v>4741</v>
      </c>
      <c r="AD104" s="57">
        <f t="shared" ca="1" si="19"/>
        <v>898</v>
      </c>
      <c r="AE104" s="57">
        <f t="shared" ca="1" si="19"/>
        <v>444</v>
      </c>
      <c r="AF104" s="57">
        <f t="shared" ca="1" si="19"/>
        <v>126</v>
      </c>
      <c r="AG104" s="57">
        <f t="shared" ca="1" si="19"/>
        <v>739</v>
      </c>
      <c r="AH104" s="57">
        <f t="shared" ca="1" si="19"/>
        <v>531</v>
      </c>
      <c r="AI104" s="57">
        <f t="shared" ca="1" si="19"/>
        <v>88</v>
      </c>
      <c r="AJ104" s="57">
        <f t="shared" ca="1" si="19"/>
        <v>538</v>
      </c>
      <c r="AK104" s="57">
        <f t="shared" ca="1" si="19"/>
        <v>125</v>
      </c>
      <c r="AL104" s="57">
        <f t="shared" ca="1" si="20"/>
        <v>4</v>
      </c>
      <c r="AM104" s="57">
        <f t="shared" ca="1" si="20"/>
        <v>315</v>
      </c>
      <c r="AN104" s="57">
        <f t="shared" ca="1" si="20"/>
        <v>8</v>
      </c>
      <c r="AO104" s="57">
        <f t="shared" ca="1" si="20"/>
        <v>184</v>
      </c>
      <c r="AP104" s="57">
        <f t="shared" ca="1" si="20"/>
        <v>97</v>
      </c>
      <c r="AQ104" s="57">
        <f t="shared" ca="1" si="20"/>
        <v>0</v>
      </c>
      <c r="AR104" s="57">
        <f t="shared" ca="1" si="20"/>
        <v>0</v>
      </c>
      <c r="AS104" s="57">
        <f t="shared" ca="1" si="20"/>
        <v>0</v>
      </c>
      <c r="AT104" s="57">
        <f t="shared" ca="1" si="20"/>
        <v>0</v>
      </c>
      <c r="BB104" s="57">
        <f t="shared" ca="1" si="21"/>
        <v>0</v>
      </c>
      <c r="BC104" s="57">
        <f t="shared" ca="1" si="21"/>
        <v>0</v>
      </c>
      <c r="BD104" s="57">
        <f t="shared" ca="1" si="21"/>
        <v>0</v>
      </c>
      <c r="BE104" s="57">
        <f t="shared" ca="1" si="21"/>
        <v>0</v>
      </c>
      <c r="BF104" s="57">
        <f t="shared" ca="1" si="21"/>
        <v>0</v>
      </c>
      <c r="BG104" s="57">
        <f t="shared" ca="1" si="21"/>
        <v>0</v>
      </c>
      <c r="BH104" s="57">
        <f t="shared" ca="1" si="21"/>
        <v>0</v>
      </c>
      <c r="BI104" s="57">
        <f t="shared" ca="1" si="21"/>
        <v>0</v>
      </c>
      <c r="BJ104" s="57">
        <f t="shared" ca="1" si="21"/>
        <v>0</v>
      </c>
      <c r="BK104" s="57">
        <f t="shared" ca="1" si="21"/>
        <v>0</v>
      </c>
      <c r="BL104" s="57">
        <f t="shared" ca="1" si="22"/>
        <v>0</v>
      </c>
      <c r="BM104" s="57">
        <f t="shared" ca="1" si="22"/>
        <v>0</v>
      </c>
      <c r="BN104" s="57">
        <f t="shared" ca="1" si="22"/>
        <v>0</v>
      </c>
      <c r="BO104" s="57">
        <f t="shared" ca="1" si="22"/>
        <v>0</v>
      </c>
      <c r="BP104" s="57">
        <f t="shared" ca="1" si="22"/>
        <v>0</v>
      </c>
      <c r="BQ104" s="57">
        <f t="shared" ca="1" si="22"/>
        <v>0</v>
      </c>
      <c r="BR104" s="57">
        <f t="shared" ca="1" si="22"/>
        <v>0</v>
      </c>
      <c r="BS104" s="57">
        <f t="shared" ca="1" si="22"/>
        <v>0</v>
      </c>
      <c r="BT104" s="57">
        <f t="shared" ca="1" si="22"/>
        <v>0</v>
      </c>
    </row>
    <row r="105" spans="1:72" ht="12.95" hidden="1" customHeight="1" x14ac:dyDescent="0.25">
      <c r="A105" s="57">
        <v>2</v>
      </c>
      <c r="B105" s="57" t="str">
        <f t="shared" ca="1" si="15"/>
        <v>E05000088</v>
      </c>
      <c r="C105" s="57" t="str">
        <f t="shared" ca="1" si="16"/>
        <v>E05000088</v>
      </c>
      <c r="D105" s="57" t="str">
        <f t="shared" ca="1" si="23"/>
        <v>E05000088</v>
      </c>
      <c r="E105" s="57" t="str">
        <f t="shared" ca="1" si="17"/>
        <v>Dollis Hill</v>
      </c>
      <c r="F105" s="57">
        <f t="shared" ca="1" si="17"/>
        <v>13425</v>
      </c>
      <c r="G105" s="57">
        <f t="shared" ca="1" si="17"/>
        <v>6114</v>
      </c>
      <c r="H105" s="57">
        <f t="shared" ca="1" si="17"/>
        <v>1226</v>
      </c>
      <c r="I105" s="57">
        <f t="shared" ca="1" si="17"/>
        <v>1044</v>
      </c>
      <c r="J105" s="57">
        <f t="shared" ca="1" si="17"/>
        <v>211</v>
      </c>
      <c r="K105" s="57">
        <f t="shared" ca="1" si="17"/>
        <v>1590</v>
      </c>
      <c r="L105" s="57">
        <f t="shared" ca="1" si="17"/>
        <v>564</v>
      </c>
      <c r="M105" s="57">
        <f t="shared" ca="1" si="17"/>
        <v>53</v>
      </c>
      <c r="N105" s="57">
        <f t="shared" ca="1" si="17"/>
        <v>1719</v>
      </c>
      <c r="O105" s="57">
        <f t="shared" ca="1" si="18"/>
        <v>229</v>
      </c>
      <c r="P105" s="57">
        <f t="shared" ca="1" si="18"/>
        <v>15</v>
      </c>
      <c r="Q105" s="57">
        <f t="shared" ca="1" si="18"/>
        <v>425</v>
      </c>
      <c r="R105" s="57">
        <f t="shared" ca="1" si="18"/>
        <v>5</v>
      </c>
      <c r="S105" s="57">
        <f t="shared" ca="1" si="18"/>
        <v>175</v>
      </c>
      <c r="T105" s="57">
        <f t="shared" ca="1" si="18"/>
        <v>55</v>
      </c>
      <c r="U105" s="57">
        <f t="shared" ca="1" si="18"/>
        <v>0</v>
      </c>
      <c r="V105" s="57">
        <f t="shared" ca="1" si="18"/>
        <v>0</v>
      </c>
      <c r="W105" s="57">
        <f t="shared" ca="1" si="18"/>
        <v>0</v>
      </c>
      <c r="X105" s="57">
        <f t="shared" ca="1" si="18"/>
        <v>0</v>
      </c>
      <c r="AB105" s="57">
        <f t="shared" ca="1" si="19"/>
        <v>14098</v>
      </c>
      <c r="AC105" s="57">
        <f t="shared" ca="1" si="19"/>
        <v>6510</v>
      </c>
      <c r="AD105" s="57">
        <f t="shared" ca="1" si="19"/>
        <v>1101</v>
      </c>
      <c r="AE105" s="57">
        <f t="shared" ca="1" si="19"/>
        <v>1136</v>
      </c>
      <c r="AF105" s="57">
        <f t="shared" ca="1" si="19"/>
        <v>227</v>
      </c>
      <c r="AG105" s="57">
        <f t="shared" ca="1" si="19"/>
        <v>1665</v>
      </c>
      <c r="AH105" s="57">
        <f t="shared" ca="1" si="19"/>
        <v>580</v>
      </c>
      <c r="AI105" s="57">
        <f t="shared" ca="1" si="19"/>
        <v>165</v>
      </c>
      <c r="AJ105" s="57">
        <f t="shared" ca="1" si="19"/>
        <v>1851</v>
      </c>
      <c r="AK105" s="57">
        <f t="shared" ca="1" si="19"/>
        <v>186</v>
      </c>
      <c r="AL105" s="57">
        <f t="shared" ca="1" si="20"/>
        <v>12</v>
      </c>
      <c r="AM105" s="57">
        <f t="shared" ca="1" si="20"/>
        <v>420</v>
      </c>
      <c r="AN105" s="57">
        <f t="shared" ca="1" si="20"/>
        <v>5</v>
      </c>
      <c r="AO105" s="57">
        <f t="shared" ca="1" si="20"/>
        <v>180</v>
      </c>
      <c r="AP105" s="57">
        <f t="shared" ca="1" si="20"/>
        <v>60</v>
      </c>
      <c r="AQ105" s="57">
        <f t="shared" ca="1" si="20"/>
        <v>0</v>
      </c>
      <c r="AR105" s="57">
        <f t="shared" ca="1" si="20"/>
        <v>0</v>
      </c>
      <c r="AS105" s="57">
        <f t="shared" ca="1" si="20"/>
        <v>0</v>
      </c>
      <c r="AT105" s="57">
        <f t="shared" ca="1" si="20"/>
        <v>0</v>
      </c>
      <c r="BB105" s="57">
        <f t="shared" ca="1" si="21"/>
        <v>0</v>
      </c>
      <c r="BC105" s="57">
        <f t="shared" ca="1" si="21"/>
        <v>0</v>
      </c>
      <c r="BD105" s="57">
        <f t="shared" ca="1" si="21"/>
        <v>0</v>
      </c>
      <c r="BE105" s="57">
        <f t="shared" ca="1" si="21"/>
        <v>0</v>
      </c>
      <c r="BF105" s="57">
        <f t="shared" ca="1" si="21"/>
        <v>0</v>
      </c>
      <c r="BG105" s="57">
        <f t="shared" ca="1" si="21"/>
        <v>0</v>
      </c>
      <c r="BH105" s="57">
        <f t="shared" ca="1" si="21"/>
        <v>0</v>
      </c>
      <c r="BI105" s="57">
        <f t="shared" ca="1" si="21"/>
        <v>0</v>
      </c>
      <c r="BJ105" s="57">
        <f t="shared" ca="1" si="21"/>
        <v>0</v>
      </c>
      <c r="BK105" s="57">
        <f t="shared" ca="1" si="21"/>
        <v>0</v>
      </c>
      <c r="BL105" s="57">
        <f t="shared" ca="1" si="22"/>
        <v>0</v>
      </c>
      <c r="BM105" s="57">
        <f t="shared" ca="1" si="22"/>
        <v>0</v>
      </c>
      <c r="BN105" s="57">
        <f t="shared" ca="1" si="22"/>
        <v>0</v>
      </c>
      <c r="BO105" s="57">
        <f t="shared" ca="1" si="22"/>
        <v>0</v>
      </c>
      <c r="BP105" s="57">
        <f t="shared" ca="1" si="22"/>
        <v>0</v>
      </c>
      <c r="BQ105" s="57">
        <f t="shared" ca="1" si="22"/>
        <v>0</v>
      </c>
      <c r="BR105" s="57">
        <f t="shared" ca="1" si="22"/>
        <v>0</v>
      </c>
      <c r="BS105" s="57">
        <f t="shared" ca="1" si="22"/>
        <v>0</v>
      </c>
      <c r="BT105" s="57">
        <f t="shared" ca="1" si="22"/>
        <v>0</v>
      </c>
    </row>
    <row r="106" spans="1:72" ht="12.95" hidden="1" customHeight="1" x14ac:dyDescent="0.25">
      <c r="A106" s="57">
        <v>3</v>
      </c>
      <c r="B106" s="57" t="str">
        <f t="shared" ca="1" si="15"/>
        <v>E05000089</v>
      </c>
      <c r="C106" s="57" t="str">
        <f t="shared" ca="1" si="16"/>
        <v>E05000089</v>
      </c>
      <c r="D106" s="57" t="str">
        <f t="shared" ca="1" si="23"/>
        <v>E05000089</v>
      </c>
      <c r="E106" s="57" t="str">
        <f t="shared" ca="1" si="17"/>
        <v>Dudden Hill</v>
      </c>
      <c r="F106" s="57">
        <f t="shared" ca="1" si="17"/>
        <v>15059</v>
      </c>
      <c r="G106" s="57">
        <f t="shared" ca="1" si="17"/>
        <v>6604</v>
      </c>
      <c r="H106" s="57">
        <f t="shared" ca="1" si="17"/>
        <v>1381</v>
      </c>
      <c r="I106" s="57">
        <f t="shared" ca="1" si="17"/>
        <v>1670</v>
      </c>
      <c r="J106" s="57">
        <f t="shared" ca="1" si="17"/>
        <v>201</v>
      </c>
      <c r="K106" s="57">
        <f t="shared" ca="1" si="17"/>
        <v>1576</v>
      </c>
      <c r="L106" s="57">
        <f t="shared" ca="1" si="17"/>
        <v>514</v>
      </c>
      <c r="M106" s="57">
        <f t="shared" ca="1" si="17"/>
        <v>88</v>
      </c>
      <c r="N106" s="57">
        <f t="shared" ca="1" si="17"/>
        <v>1517</v>
      </c>
      <c r="O106" s="57">
        <f t="shared" ca="1" si="18"/>
        <v>262</v>
      </c>
      <c r="P106" s="57">
        <f t="shared" ca="1" si="18"/>
        <v>4</v>
      </c>
      <c r="Q106" s="57">
        <f t="shared" ca="1" si="18"/>
        <v>565</v>
      </c>
      <c r="R106" s="57">
        <f t="shared" ca="1" si="18"/>
        <v>5</v>
      </c>
      <c r="S106" s="57">
        <f t="shared" ca="1" si="18"/>
        <v>416</v>
      </c>
      <c r="T106" s="57">
        <f t="shared" ca="1" si="18"/>
        <v>256</v>
      </c>
      <c r="U106" s="57">
        <f t="shared" ca="1" si="18"/>
        <v>0</v>
      </c>
      <c r="V106" s="57">
        <f t="shared" ca="1" si="18"/>
        <v>0</v>
      </c>
      <c r="W106" s="57">
        <f t="shared" ca="1" si="18"/>
        <v>0</v>
      </c>
      <c r="X106" s="57">
        <f t="shared" ca="1" si="18"/>
        <v>0</v>
      </c>
      <c r="AB106" s="57">
        <f t="shared" ca="1" si="19"/>
        <v>12830</v>
      </c>
      <c r="AC106" s="57">
        <f t="shared" ca="1" si="19"/>
        <v>5988</v>
      </c>
      <c r="AD106" s="57">
        <f t="shared" ca="1" si="19"/>
        <v>1097</v>
      </c>
      <c r="AE106" s="57">
        <f t="shared" ca="1" si="19"/>
        <v>1234</v>
      </c>
      <c r="AF106" s="57">
        <f t="shared" ca="1" si="19"/>
        <v>146</v>
      </c>
      <c r="AG106" s="57">
        <f t="shared" ca="1" si="19"/>
        <v>1455</v>
      </c>
      <c r="AH106" s="57">
        <f t="shared" ca="1" si="19"/>
        <v>442</v>
      </c>
      <c r="AI106" s="57">
        <f t="shared" ca="1" si="19"/>
        <v>65</v>
      </c>
      <c r="AJ106" s="57">
        <f t="shared" ca="1" si="19"/>
        <v>1364</v>
      </c>
      <c r="AK106" s="57">
        <f t="shared" ca="1" si="19"/>
        <v>178</v>
      </c>
      <c r="AL106" s="57">
        <f t="shared" ca="1" si="20"/>
        <v>1</v>
      </c>
      <c r="AM106" s="57">
        <f t="shared" ca="1" si="20"/>
        <v>484</v>
      </c>
      <c r="AN106" s="57">
        <f t="shared" ca="1" si="20"/>
        <v>6</v>
      </c>
      <c r="AO106" s="57">
        <f t="shared" ca="1" si="20"/>
        <v>264</v>
      </c>
      <c r="AP106" s="57">
        <f t="shared" ca="1" si="20"/>
        <v>106</v>
      </c>
      <c r="AQ106" s="57">
        <f t="shared" ca="1" si="20"/>
        <v>0</v>
      </c>
      <c r="AR106" s="57">
        <f t="shared" ca="1" si="20"/>
        <v>0</v>
      </c>
      <c r="AS106" s="57">
        <f t="shared" ca="1" si="20"/>
        <v>0</v>
      </c>
      <c r="AT106" s="57">
        <f t="shared" ca="1" si="20"/>
        <v>0</v>
      </c>
      <c r="BB106" s="57">
        <f t="shared" ca="1" si="21"/>
        <v>0</v>
      </c>
      <c r="BC106" s="57">
        <f t="shared" ca="1" si="21"/>
        <v>0</v>
      </c>
      <c r="BD106" s="57">
        <f t="shared" ca="1" si="21"/>
        <v>0</v>
      </c>
      <c r="BE106" s="57">
        <f t="shared" ca="1" si="21"/>
        <v>0</v>
      </c>
      <c r="BF106" s="57">
        <f t="shared" ca="1" si="21"/>
        <v>0</v>
      </c>
      <c r="BG106" s="57">
        <f t="shared" ca="1" si="21"/>
        <v>0</v>
      </c>
      <c r="BH106" s="57">
        <f t="shared" ca="1" si="21"/>
        <v>0</v>
      </c>
      <c r="BI106" s="57">
        <f t="shared" ca="1" si="21"/>
        <v>0</v>
      </c>
      <c r="BJ106" s="57">
        <f t="shared" ca="1" si="21"/>
        <v>0</v>
      </c>
      <c r="BK106" s="57">
        <f t="shared" ca="1" si="21"/>
        <v>0</v>
      </c>
      <c r="BL106" s="57">
        <f t="shared" ca="1" si="22"/>
        <v>0</v>
      </c>
      <c r="BM106" s="57">
        <f t="shared" ca="1" si="22"/>
        <v>0</v>
      </c>
      <c r="BN106" s="57">
        <f t="shared" ca="1" si="22"/>
        <v>0</v>
      </c>
      <c r="BO106" s="57">
        <f t="shared" ca="1" si="22"/>
        <v>0</v>
      </c>
      <c r="BP106" s="57">
        <f t="shared" ca="1" si="22"/>
        <v>0</v>
      </c>
      <c r="BQ106" s="57">
        <f t="shared" ca="1" si="22"/>
        <v>0</v>
      </c>
      <c r="BR106" s="57">
        <f t="shared" ca="1" si="22"/>
        <v>0</v>
      </c>
      <c r="BS106" s="57">
        <f t="shared" ca="1" si="22"/>
        <v>0</v>
      </c>
      <c r="BT106" s="57">
        <f t="shared" ca="1" si="22"/>
        <v>0</v>
      </c>
    </row>
    <row r="107" spans="1:72" ht="12.95" hidden="1" customHeight="1" x14ac:dyDescent="0.25">
      <c r="A107" s="57">
        <v>4</v>
      </c>
      <c r="B107" s="57" t="str">
        <f t="shared" ca="1" si="15"/>
        <v>E05000090</v>
      </c>
      <c r="C107" s="57" t="str">
        <f t="shared" ca="1" si="16"/>
        <v>E05000090</v>
      </c>
      <c r="D107" s="57" t="str">
        <f t="shared" ca="1" si="23"/>
        <v>E05000090</v>
      </c>
      <c r="E107" s="57" t="str">
        <f t="shared" ca="1" si="17"/>
        <v>Fryent</v>
      </c>
      <c r="F107" s="57">
        <f t="shared" ca="1" si="17"/>
        <v>13445</v>
      </c>
      <c r="G107" s="57">
        <f t="shared" ca="1" si="17"/>
        <v>5932</v>
      </c>
      <c r="H107" s="57">
        <f t="shared" ca="1" si="17"/>
        <v>950</v>
      </c>
      <c r="I107" s="57">
        <f t="shared" ca="1" si="17"/>
        <v>1307</v>
      </c>
      <c r="J107" s="57">
        <f t="shared" ca="1" si="17"/>
        <v>150</v>
      </c>
      <c r="K107" s="57">
        <f t="shared" ca="1" si="17"/>
        <v>1278</v>
      </c>
      <c r="L107" s="57">
        <f t="shared" ca="1" si="17"/>
        <v>547</v>
      </c>
      <c r="M107" s="57">
        <f t="shared" ca="1" si="17"/>
        <v>116</v>
      </c>
      <c r="N107" s="57">
        <f t="shared" ca="1" si="17"/>
        <v>2558</v>
      </c>
      <c r="O107" s="57">
        <f t="shared" ca="1" si="18"/>
        <v>189</v>
      </c>
      <c r="P107" s="57">
        <f t="shared" ca="1" si="18"/>
        <v>7</v>
      </c>
      <c r="Q107" s="57">
        <f t="shared" ca="1" si="18"/>
        <v>286</v>
      </c>
      <c r="R107" s="57">
        <f t="shared" ca="1" si="18"/>
        <v>7</v>
      </c>
      <c r="S107" s="57">
        <f t="shared" ca="1" si="18"/>
        <v>77</v>
      </c>
      <c r="T107" s="57">
        <f t="shared" ca="1" si="18"/>
        <v>41</v>
      </c>
      <c r="U107" s="57">
        <f t="shared" ca="1" si="18"/>
        <v>0</v>
      </c>
      <c r="V107" s="57">
        <f t="shared" ca="1" si="18"/>
        <v>0</v>
      </c>
      <c r="W107" s="57">
        <f t="shared" ca="1" si="18"/>
        <v>0</v>
      </c>
      <c r="X107" s="57">
        <f t="shared" ca="1" si="18"/>
        <v>0</v>
      </c>
      <c r="AB107" s="57">
        <f t="shared" ca="1" si="19"/>
        <v>11854</v>
      </c>
      <c r="AC107" s="57">
        <f t="shared" ca="1" si="19"/>
        <v>5613</v>
      </c>
      <c r="AD107" s="57">
        <f t="shared" ca="1" si="19"/>
        <v>846</v>
      </c>
      <c r="AE107" s="57">
        <f t="shared" ca="1" si="19"/>
        <v>1115</v>
      </c>
      <c r="AF107" s="57">
        <f t="shared" ca="1" si="19"/>
        <v>142</v>
      </c>
      <c r="AG107" s="57">
        <f t="shared" ca="1" si="19"/>
        <v>1037</v>
      </c>
      <c r="AH107" s="57">
        <f t="shared" ca="1" si="19"/>
        <v>483</v>
      </c>
      <c r="AI107" s="57">
        <f t="shared" ca="1" si="19"/>
        <v>110</v>
      </c>
      <c r="AJ107" s="57">
        <f t="shared" ca="1" si="19"/>
        <v>2006</v>
      </c>
      <c r="AK107" s="57">
        <f t="shared" ca="1" si="19"/>
        <v>122</v>
      </c>
      <c r="AL107" s="57">
        <f t="shared" ca="1" si="20"/>
        <v>4</v>
      </c>
      <c r="AM107" s="57">
        <f t="shared" ca="1" si="20"/>
        <v>255</v>
      </c>
      <c r="AN107" s="57">
        <f t="shared" ca="1" si="20"/>
        <v>6</v>
      </c>
      <c r="AO107" s="57">
        <f t="shared" ca="1" si="20"/>
        <v>71</v>
      </c>
      <c r="AP107" s="57">
        <f t="shared" ca="1" si="20"/>
        <v>44</v>
      </c>
      <c r="AQ107" s="57">
        <f t="shared" ca="1" si="20"/>
        <v>0</v>
      </c>
      <c r="AR107" s="57">
        <f t="shared" ca="1" si="20"/>
        <v>0</v>
      </c>
      <c r="AS107" s="57">
        <f t="shared" ca="1" si="20"/>
        <v>0</v>
      </c>
      <c r="AT107" s="57">
        <f t="shared" ca="1" si="20"/>
        <v>0</v>
      </c>
      <c r="BB107" s="57">
        <f t="shared" ca="1" si="21"/>
        <v>0</v>
      </c>
      <c r="BC107" s="57">
        <f t="shared" ca="1" si="21"/>
        <v>0</v>
      </c>
      <c r="BD107" s="57">
        <f t="shared" ca="1" si="21"/>
        <v>0</v>
      </c>
      <c r="BE107" s="57">
        <f t="shared" ca="1" si="21"/>
        <v>0</v>
      </c>
      <c r="BF107" s="57">
        <f t="shared" ca="1" si="21"/>
        <v>0</v>
      </c>
      <c r="BG107" s="57">
        <f t="shared" ca="1" si="21"/>
        <v>0</v>
      </c>
      <c r="BH107" s="57">
        <f t="shared" ca="1" si="21"/>
        <v>0</v>
      </c>
      <c r="BI107" s="57">
        <f t="shared" ca="1" si="21"/>
        <v>0</v>
      </c>
      <c r="BJ107" s="57">
        <f t="shared" ca="1" si="21"/>
        <v>0</v>
      </c>
      <c r="BK107" s="57">
        <f t="shared" ca="1" si="21"/>
        <v>0</v>
      </c>
      <c r="BL107" s="57">
        <f t="shared" ca="1" si="22"/>
        <v>0</v>
      </c>
      <c r="BM107" s="57">
        <f t="shared" ca="1" si="22"/>
        <v>0</v>
      </c>
      <c r="BN107" s="57">
        <f t="shared" ca="1" si="22"/>
        <v>0</v>
      </c>
      <c r="BO107" s="57">
        <f t="shared" ca="1" si="22"/>
        <v>0</v>
      </c>
      <c r="BP107" s="57">
        <f t="shared" ca="1" si="22"/>
        <v>0</v>
      </c>
      <c r="BQ107" s="57">
        <f t="shared" ca="1" si="22"/>
        <v>0</v>
      </c>
      <c r="BR107" s="57">
        <f t="shared" ca="1" si="22"/>
        <v>0</v>
      </c>
      <c r="BS107" s="57">
        <f t="shared" ca="1" si="22"/>
        <v>0</v>
      </c>
      <c r="BT107" s="57">
        <f t="shared" ca="1" si="22"/>
        <v>0</v>
      </c>
    </row>
    <row r="108" spans="1:72" ht="12.95" hidden="1" customHeight="1" x14ac:dyDescent="0.25">
      <c r="A108" s="57">
        <v>5</v>
      </c>
      <c r="B108" s="57" t="str">
        <f t="shared" ca="1" si="15"/>
        <v>E05000091</v>
      </c>
      <c r="C108" s="57" t="str">
        <f t="shared" ca="1" si="16"/>
        <v>E05000091</v>
      </c>
      <c r="D108" s="57" t="str">
        <f t="shared" ca="1" si="23"/>
        <v>E05000091</v>
      </c>
      <c r="E108" s="57" t="str">
        <f t="shared" ca="1" si="17"/>
        <v>Harlesden</v>
      </c>
      <c r="F108" s="57">
        <f t="shared" ca="1" si="17"/>
        <v>17162</v>
      </c>
      <c r="G108" s="57">
        <f t="shared" ca="1" si="17"/>
        <v>8092</v>
      </c>
      <c r="H108" s="57">
        <f t="shared" ca="1" si="17"/>
        <v>1345</v>
      </c>
      <c r="I108" s="57">
        <f t="shared" ca="1" si="17"/>
        <v>1261</v>
      </c>
      <c r="J108" s="57">
        <f t="shared" ca="1" si="17"/>
        <v>177</v>
      </c>
      <c r="K108" s="57">
        <f t="shared" ca="1" si="17"/>
        <v>2467</v>
      </c>
      <c r="L108" s="57">
        <f t="shared" ca="1" si="17"/>
        <v>333</v>
      </c>
      <c r="M108" s="57">
        <f t="shared" ca="1" si="17"/>
        <v>85</v>
      </c>
      <c r="N108" s="57">
        <f t="shared" ca="1" si="17"/>
        <v>1020</v>
      </c>
      <c r="O108" s="57">
        <f t="shared" ca="1" si="18"/>
        <v>382</v>
      </c>
      <c r="P108" s="57">
        <f t="shared" ca="1" si="18"/>
        <v>12</v>
      </c>
      <c r="Q108" s="57">
        <f t="shared" ca="1" si="18"/>
        <v>1422</v>
      </c>
      <c r="R108" s="57">
        <f t="shared" ca="1" si="18"/>
        <v>4</v>
      </c>
      <c r="S108" s="57">
        <f t="shared" ca="1" si="18"/>
        <v>477</v>
      </c>
      <c r="T108" s="57">
        <f t="shared" ca="1" si="18"/>
        <v>85</v>
      </c>
      <c r="U108" s="57">
        <f t="shared" ca="1" si="18"/>
        <v>0</v>
      </c>
      <c r="V108" s="57">
        <f t="shared" ca="1" si="18"/>
        <v>0</v>
      </c>
      <c r="W108" s="57">
        <f t="shared" ca="1" si="18"/>
        <v>0</v>
      </c>
      <c r="X108" s="57">
        <f t="shared" ca="1" si="18"/>
        <v>0</v>
      </c>
      <c r="AB108" s="57">
        <f t="shared" ca="1" si="19"/>
        <v>13866</v>
      </c>
      <c r="AC108" s="57">
        <f t="shared" ca="1" si="19"/>
        <v>6938</v>
      </c>
      <c r="AD108" s="57">
        <f t="shared" ca="1" si="19"/>
        <v>981</v>
      </c>
      <c r="AE108" s="57">
        <f t="shared" ca="1" si="19"/>
        <v>878</v>
      </c>
      <c r="AF108" s="57">
        <f t="shared" ca="1" si="19"/>
        <v>154</v>
      </c>
      <c r="AG108" s="57">
        <f t="shared" ca="1" si="19"/>
        <v>1935</v>
      </c>
      <c r="AH108" s="57">
        <f t="shared" ca="1" si="19"/>
        <v>281</v>
      </c>
      <c r="AI108" s="57">
        <f t="shared" ca="1" si="19"/>
        <v>61</v>
      </c>
      <c r="AJ108" s="57">
        <f t="shared" ca="1" si="19"/>
        <v>939</v>
      </c>
      <c r="AK108" s="57">
        <f t="shared" ca="1" si="19"/>
        <v>223</v>
      </c>
      <c r="AL108" s="57">
        <f t="shared" ca="1" si="20"/>
        <v>9</v>
      </c>
      <c r="AM108" s="57">
        <f t="shared" ca="1" si="20"/>
        <v>1073</v>
      </c>
      <c r="AN108" s="57">
        <f t="shared" ca="1" si="20"/>
        <v>2</v>
      </c>
      <c r="AO108" s="57">
        <f t="shared" ca="1" si="20"/>
        <v>341</v>
      </c>
      <c r="AP108" s="57">
        <f t="shared" ca="1" si="20"/>
        <v>51</v>
      </c>
      <c r="AQ108" s="57">
        <f t="shared" ca="1" si="20"/>
        <v>0</v>
      </c>
      <c r="AR108" s="57">
        <f t="shared" ca="1" si="20"/>
        <v>0</v>
      </c>
      <c r="AS108" s="57">
        <f t="shared" ca="1" si="20"/>
        <v>0</v>
      </c>
      <c r="AT108" s="57">
        <f t="shared" ca="1" si="20"/>
        <v>0</v>
      </c>
      <c r="BB108" s="57">
        <f t="shared" ca="1" si="21"/>
        <v>0</v>
      </c>
      <c r="BC108" s="57">
        <f t="shared" ca="1" si="21"/>
        <v>0</v>
      </c>
      <c r="BD108" s="57">
        <f t="shared" ca="1" si="21"/>
        <v>0</v>
      </c>
      <c r="BE108" s="57">
        <f t="shared" ca="1" si="21"/>
        <v>0</v>
      </c>
      <c r="BF108" s="57">
        <f t="shared" ca="1" si="21"/>
        <v>0</v>
      </c>
      <c r="BG108" s="57">
        <f t="shared" ca="1" si="21"/>
        <v>0</v>
      </c>
      <c r="BH108" s="57">
        <f t="shared" ca="1" si="21"/>
        <v>0</v>
      </c>
      <c r="BI108" s="57">
        <f t="shared" ca="1" si="21"/>
        <v>0</v>
      </c>
      <c r="BJ108" s="57">
        <f t="shared" ca="1" si="21"/>
        <v>0</v>
      </c>
      <c r="BK108" s="57">
        <f t="shared" ca="1" si="21"/>
        <v>0</v>
      </c>
      <c r="BL108" s="57">
        <f t="shared" ca="1" si="22"/>
        <v>0</v>
      </c>
      <c r="BM108" s="57">
        <f t="shared" ca="1" si="22"/>
        <v>0</v>
      </c>
      <c r="BN108" s="57">
        <f t="shared" ca="1" si="22"/>
        <v>0</v>
      </c>
      <c r="BO108" s="57">
        <f t="shared" ca="1" si="22"/>
        <v>0</v>
      </c>
      <c r="BP108" s="57">
        <f t="shared" ca="1" si="22"/>
        <v>0</v>
      </c>
      <c r="BQ108" s="57">
        <f t="shared" ca="1" si="22"/>
        <v>0</v>
      </c>
      <c r="BR108" s="57">
        <f t="shared" ca="1" si="22"/>
        <v>0</v>
      </c>
      <c r="BS108" s="57">
        <f t="shared" ca="1" si="22"/>
        <v>0</v>
      </c>
      <c r="BT108" s="57">
        <f t="shared" ca="1" si="22"/>
        <v>0</v>
      </c>
    </row>
    <row r="109" spans="1:72" ht="12.95" hidden="1" customHeight="1" x14ac:dyDescent="0.25">
      <c r="A109" s="57">
        <v>6</v>
      </c>
      <c r="B109" s="57" t="str">
        <f t="shared" ca="1" si="15"/>
        <v>E05000092</v>
      </c>
      <c r="C109" s="57" t="str">
        <f t="shared" ca="1" si="16"/>
        <v>E05000092</v>
      </c>
      <c r="D109" s="57" t="str">
        <f t="shared" ca="1" si="23"/>
        <v>E05000092</v>
      </c>
      <c r="E109" s="57" t="str">
        <f t="shared" ca="1" si="17"/>
        <v>Kensal Green</v>
      </c>
      <c r="F109" s="57">
        <f t="shared" ca="1" si="17"/>
        <v>14915</v>
      </c>
      <c r="G109" s="57">
        <f t="shared" ca="1" si="17"/>
        <v>7435</v>
      </c>
      <c r="H109" s="57">
        <f t="shared" ca="1" si="17"/>
        <v>1489</v>
      </c>
      <c r="I109" s="57">
        <f t="shared" ca="1" si="17"/>
        <v>867</v>
      </c>
      <c r="J109" s="57">
        <f t="shared" ca="1" si="17"/>
        <v>117</v>
      </c>
      <c r="K109" s="57">
        <f t="shared" ca="1" si="17"/>
        <v>1445</v>
      </c>
      <c r="L109" s="57">
        <f t="shared" ca="1" si="17"/>
        <v>427</v>
      </c>
      <c r="M109" s="57">
        <f t="shared" ca="1" si="17"/>
        <v>71</v>
      </c>
      <c r="N109" s="57">
        <f t="shared" ca="1" si="17"/>
        <v>804</v>
      </c>
      <c r="O109" s="57">
        <f t="shared" ca="1" si="18"/>
        <v>407</v>
      </c>
      <c r="P109" s="57">
        <f t="shared" ca="1" si="18"/>
        <v>27</v>
      </c>
      <c r="Q109" s="57">
        <f t="shared" ca="1" si="18"/>
        <v>938</v>
      </c>
      <c r="R109" s="57">
        <f t="shared" ca="1" si="18"/>
        <v>19</v>
      </c>
      <c r="S109" s="57">
        <f t="shared" ca="1" si="18"/>
        <v>699</v>
      </c>
      <c r="T109" s="57">
        <f t="shared" ca="1" si="18"/>
        <v>170</v>
      </c>
      <c r="U109" s="57">
        <f t="shared" ca="1" si="18"/>
        <v>0</v>
      </c>
      <c r="V109" s="57">
        <f t="shared" ca="1" si="18"/>
        <v>0</v>
      </c>
      <c r="W109" s="57">
        <f t="shared" ca="1" si="18"/>
        <v>0</v>
      </c>
      <c r="X109" s="57">
        <f t="shared" ca="1" si="18"/>
        <v>0</v>
      </c>
      <c r="AB109" s="57">
        <f t="shared" ca="1" si="19"/>
        <v>11079</v>
      </c>
      <c r="AC109" s="57">
        <f t="shared" ca="1" si="19"/>
        <v>5511</v>
      </c>
      <c r="AD109" s="57">
        <f t="shared" ca="1" si="19"/>
        <v>1014</v>
      </c>
      <c r="AE109" s="57">
        <f t="shared" ca="1" si="19"/>
        <v>616</v>
      </c>
      <c r="AF109" s="57">
        <f t="shared" ca="1" si="19"/>
        <v>88</v>
      </c>
      <c r="AG109" s="57">
        <f t="shared" ca="1" si="19"/>
        <v>1174</v>
      </c>
      <c r="AH109" s="57">
        <f t="shared" ca="1" si="19"/>
        <v>378</v>
      </c>
      <c r="AI109" s="57">
        <f t="shared" ca="1" si="19"/>
        <v>44</v>
      </c>
      <c r="AJ109" s="57">
        <f t="shared" ca="1" si="19"/>
        <v>713</v>
      </c>
      <c r="AK109" s="57">
        <f t="shared" ca="1" si="19"/>
        <v>214</v>
      </c>
      <c r="AL109" s="57">
        <f t="shared" ca="1" si="20"/>
        <v>10</v>
      </c>
      <c r="AM109" s="57">
        <f t="shared" ca="1" si="20"/>
        <v>735</v>
      </c>
      <c r="AN109" s="57">
        <f t="shared" ca="1" si="20"/>
        <v>8</v>
      </c>
      <c r="AO109" s="57">
        <f t="shared" ca="1" si="20"/>
        <v>476</v>
      </c>
      <c r="AP109" s="57">
        <f t="shared" ca="1" si="20"/>
        <v>98</v>
      </c>
      <c r="AQ109" s="57">
        <f t="shared" ca="1" si="20"/>
        <v>0</v>
      </c>
      <c r="AR109" s="57">
        <f t="shared" ca="1" si="20"/>
        <v>0</v>
      </c>
      <c r="AS109" s="57">
        <f t="shared" ca="1" si="20"/>
        <v>0</v>
      </c>
      <c r="AT109" s="57">
        <f t="shared" ca="1" si="20"/>
        <v>0</v>
      </c>
      <c r="BB109" s="57">
        <f t="shared" ca="1" si="21"/>
        <v>0</v>
      </c>
      <c r="BC109" s="57">
        <f t="shared" ca="1" si="21"/>
        <v>0</v>
      </c>
      <c r="BD109" s="57">
        <f t="shared" ca="1" si="21"/>
        <v>0</v>
      </c>
      <c r="BE109" s="57">
        <f t="shared" ca="1" si="21"/>
        <v>0</v>
      </c>
      <c r="BF109" s="57">
        <f t="shared" ca="1" si="21"/>
        <v>0</v>
      </c>
      <c r="BG109" s="57">
        <f t="shared" ca="1" si="21"/>
        <v>0</v>
      </c>
      <c r="BH109" s="57">
        <f t="shared" ca="1" si="21"/>
        <v>0</v>
      </c>
      <c r="BI109" s="57">
        <f t="shared" ca="1" si="21"/>
        <v>0</v>
      </c>
      <c r="BJ109" s="57">
        <f t="shared" ca="1" si="21"/>
        <v>0</v>
      </c>
      <c r="BK109" s="57">
        <f t="shared" ca="1" si="21"/>
        <v>0</v>
      </c>
      <c r="BL109" s="57">
        <f t="shared" ca="1" si="22"/>
        <v>0</v>
      </c>
      <c r="BM109" s="57">
        <f t="shared" ca="1" si="22"/>
        <v>0</v>
      </c>
      <c r="BN109" s="57">
        <f t="shared" ca="1" si="22"/>
        <v>0</v>
      </c>
      <c r="BO109" s="57">
        <f t="shared" ca="1" si="22"/>
        <v>0</v>
      </c>
      <c r="BP109" s="57">
        <f t="shared" ca="1" si="22"/>
        <v>0</v>
      </c>
      <c r="BQ109" s="57">
        <f t="shared" ca="1" si="22"/>
        <v>0</v>
      </c>
      <c r="BR109" s="57">
        <f t="shared" ca="1" si="22"/>
        <v>0</v>
      </c>
      <c r="BS109" s="57">
        <f t="shared" ca="1" si="22"/>
        <v>0</v>
      </c>
      <c r="BT109" s="57">
        <f t="shared" ca="1" si="22"/>
        <v>0</v>
      </c>
    </row>
    <row r="110" spans="1:72" ht="12.95" hidden="1" customHeight="1" x14ac:dyDescent="0.25">
      <c r="A110" s="57">
        <v>7</v>
      </c>
      <c r="B110" s="57" t="str">
        <f t="shared" ca="1" si="15"/>
        <v>E05000093</v>
      </c>
      <c r="C110" s="57" t="str">
        <f t="shared" ca="1" si="16"/>
        <v>E05000093</v>
      </c>
      <c r="D110" s="57" t="str">
        <f t="shared" ca="1" si="23"/>
        <v>E05000093</v>
      </c>
      <c r="E110" s="57" t="str">
        <f t="shared" ca="1" si="17"/>
        <v>Kenton</v>
      </c>
      <c r="F110" s="57">
        <f t="shared" ca="1" si="17"/>
        <v>12133</v>
      </c>
      <c r="G110" s="57">
        <f t="shared" ca="1" si="17"/>
        <v>5599</v>
      </c>
      <c r="H110" s="57">
        <f t="shared" ca="1" si="17"/>
        <v>507</v>
      </c>
      <c r="I110" s="57">
        <f t="shared" ca="1" si="17"/>
        <v>674</v>
      </c>
      <c r="J110" s="57">
        <f t="shared" ca="1" si="17"/>
        <v>76</v>
      </c>
      <c r="K110" s="57">
        <f t="shared" ca="1" si="17"/>
        <v>1972</v>
      </c>
      <c r="L110" s="57">
        <f t="shared" ca="1" si="17"/>
        <v>337</v>
      </c>
      <c r="M110" s="57">
        <f t="shared" ca="1" si="17"/>
        <v>106</v>
      </c>
      <c r="N110" s="57">
        <f t="shared" ca="1" si="17"/>
        <v>2492</v>
      </c>
      <c r="O110" s="57">
        <f t="shared" ca="1" si="18"/>
        <v>95</v>
      </c>
      <c r="P110" s="57">
        <f t="shared" ca="1" si="18"/>
        <v>3</v>
      </c>
      <c r="Q110" s="57">
        <f t="shared" ca="1" si="18"/>
        <v>180</v>
      </c>
      <c r="R110" s="57">
        <f t="shared" ca="1" si="18"/>
        <v>1</v>
      </c>
      <c r="S110" s="57">
        <f t="shared" ca="1" si="18"/>
        <v>57</v>
      </c>
      <c r="T110" s="57">
        <f t="shared" ca="1" si="18"/>
        <v>34</v>
      </c>
      <c r="U110" s="57">
        <f t="shared" ca="1" si="18"/>
        <v>0</v>
      </c>
      <c r="V110" s="57">
        <f t="shared" ca="1" si="18"/>
        <v>0</v>
      </c>
      <c r="W110" s="57">
        <f t="shared" ca="1" si="18"/>
        <v>0</v>
      </c>
      <c r="X110" s="57">
        <f t="shared" ca="1" si="18"/>
        <v>0</v>
      </c>
      <c r="AB110" s="57">
        <f t="shared" ca="1" si="19"/>
        <v>9266</v>
      </c>
      <c r="AC110" s="57">
        <f t="shared" ca="1" si="19"/>
        <v>4591</v>
      </c>
      <c r="AD110" s="57">
        <f t="shared" ca="1" si="19"/>
        <v>479</v>
      </c>
      <c r="AE110" s="57">
        <f t="shared" ca="1" si="19"/>
        <v>572</v>
      </c>
      <c r="AF110" s="57">
        <f t="shared" ca="1" si="19"/>
        <v>59</v>
      </c>
      <c r="AG110" s="57">
        <f t="shared" ca="1" si="19"/>
        <v>1154</v>
      </c>
      <c r="AH110" s="57">
        <f t="shared" ca="1" si="19"/>
        <v>257</v>
      </c>
      <c r="AI110" s="57">
        <f t="shared" ca="1" si="19"/>
        <v>68</v>
      </c>
      <c r="AJ110" s="57">
        <f t="shared" ca="1" si="19"/>
        <v>1783</v>
      </c>
      <c r="AK110" s="57">
        <f t="shared" ca="1" si="19"/>
        <v>71</v>
      </c>
      <c r="AL110" s="57">
        <f t="shared" ca="1" si="20"/>
        <v>3</v>
      </c>
      <c r="AM110" s="57">
        <f t="shared" ca="1" si="20"/>
        <v>147</v>
      </c>
      <c r="AN110" s="57">
        <f t="shared" ca="1" si="20"/>
        <v>1</v>
      </c>
      <c r="AO110" s="57">
        <f t="shared" ca="1" si="20"/>
        <v>49</v>
      </c>
      <c r="AP110" s="57">
        <f t="shared" ca="1" si="20"/>
        <v>32</v>
      </c>
      <c r="AQ110" s="57">
        <f t="shared" ca="1" si="20"/>
        <v>0</v>
      </c>
      <c r="AR110" s="57">
        <f t="shared" ca="1" si="20"/>
        <v>0</v>
      </c>
      <c r="AS110" s="57">
        <f t="shared" ca="1" si="20"/>
        <v>0</v>
      </c>
      <c r="AT110" s="57">
        <f t="shared" ca="1" si="20"/>
        <v>0</v>
      </c>
      <c r="BB110" s="57">
        <f t="shared" ca="1" si="21"/>
        <v>0</v>
      </c>
      <c r="BC110" s="57">
        <f t="shared" ca="1" si="21"/>
        <v>0</v>
      </c>
      <c r="BD110" s="57">
        <f t="shared" ca="1" si="21"/>
        <v>0</v>
      </c>
      <c r="BE110" s="57">
        <f t="shared" ca="1" si="21"/>
        <v>0</v>
      </c>
      <c r="BF110" s="57">
        <f t="shared" ca="1" si="21"/>
        <v>0</v>
      </c>
      <c r="BG110" s="57">
        <f t="shared" ca="1" si="21"/>
        <v>0</v>
      </c>
      <c r="BH110" s="57">
        <f t="shared" ca="1" si="21"/>
        <v>0</v>
      </c>
      <c r="BI110" s="57">
        <f t="shared" ca="1" si="21"/>
        <v>0</v>
      </c>
      <c r="BJ110" s="57">
        <f t="shared" ca="1" si="21"/>
        <v>0</v>
      </c>
      <c r="BK110" s="57">
        <f t="shared" ca="1" si="21"/>
        <v>0</v>
      </c>
      <c r="BL110" s="57">
        <f t="shared" ca="1" si="22"/>
        <v>0</v>
      </c>
      <c r="BM110" s="57">
        <f t="shared" ca="1" si="22"/>
        <v>0</v>
      </c>
      <c r="BN110" s="57">
        <f t="shared" ca="1" si="22"/>
        <v>0</v>
      </c>
      <c r="BO110" s="57">
        <f t="shared" ca="1" si="22"/>
        <v>0</v>
      </c>
      <c r="BP110" s="57">
        <f t="shared" ca="1" si="22"/>
        <v>0</v>
      </c>
      <c r="BQ110" s="57">
        <f t="shared" ca="1" si="22"/>
        <v>0</v>
      </c>
      <c r="BR110" s="57">
        <f t="shared" ca="1" si="22"/>
        <v>0</v>
      </c>
      <c r="BS110" s="57">
        <f t="shared" ca="1" si="22"/>
        <v>0</v>
      </c>
      <c r="BT110" s="57">
        <f t="shared" ca="1" si="22"/>
        <v>0</v>
      </c>
    </row>
    <row r="111" spans="1:72" ht="12.95" hidden="1" customHeight="1" x14ac:dyDescent="0.25">
      <c r="A111" s="57">
        <v>8</v>
      </c>
      <c r="B111" s="57" t="str">
        <f t="shared" ca="1" si="15"/>
        <v>E05000094</v>
      </c>
      <c r="C111" s="57" t="str">
        <f t="shared" ca="1" si="16"/>
        <v>E05000094</v>
      </c>
      <c r="D111" s="57" t="str">
        <f t="shared" ca="1" si="23"/>
        <v>E05000094</v>
      </c>
      <c r="E111" s="57" t="str">
        <f t="shared" ca="1" si="17"/>
        <v>Kilburn</v>
      </c>
      <c r="F111" s="57">
        <f t="shared" ca="1" si="17"/>
        <v>16989</v>
      </c>
      <c r="G111" s="57">
        <f t="shared" ca="1" si="17"/>
        <v>8831</v>
      </c>
      <c r="H111" s="57">
        <f t="shared" ca="1" si="17"/>
        <v>1736</v>
      </c>
      <c r="I111" s="57">
        <f t="shared" ca="1" si="17"/>
        <v>733</v>
      </c>
      <c r="J111" s="57">
        <f t="shared" ca="1" si="17"/>
        <v>311</v>
      </c>
      <c r="K111" s="57">
        <f t="shared" ca="1" si="17"/>
        <v>2028</v>
      </c>
      <c r="L111" s="57">
        <f t="shared" ca="1" si="17"/>
        <v>574</v>
      </c>
      <c r="M111" s="57">
        <f t="shared" ca="1" si="17"/>
        <v>185</v>
      </c>
      <c r="N111" s="57">
        <f t="shared" ca="1" si="17"/>
        <v>576</v>
      </c>
      <c r="O111" s="57">
        <f t="shared" ca="1" si="18"/>
        <v>462</v>
      </c>
      <c r="P111" s="57">
        <f t="shared" ca="1" si="18"/>
        <v>13</v>
      </c>
      <c r="Q111" s="57">
        <f t="shared" ca="1" si="18"/>
        <v>822</v>
      </c>
      <c r="R111" s="57">
        <f t="shared" ca="1" si="18"/>
        <v>19</v>
      </c>
      <c r="S111" s="57">
        <f t="shared" ca="1" si="18"/>
        <v>315</v>
      </c>
      <c r="T111" s="57">
        <f t="shared" ca="1" si="18"/>
        <v>384</v>
      </c>
      <c r="U111" s="57">
        <f t="shared" ca="1" si="18"/>
        <v>0</v>
      </c>
      <c r="V111" s="57">
        <f t="shared" ca="1" si="18"/>
        <v>0</v>
      </c>
      <c r="W111" s="57">
        <f t="shared" ca="1" si="18"/>
        <v>0</v>
      </c>
      <c r="X111" s="57">
        <f t="shared" ca="1" si="18"/>
        <v>0</v>
      </c>
      <c r="AB111" s="57">
        <f t="shared" ca="1" si="19"/>
        <v>12725</v>
      </c>
      <c r="AC111" s="57">
        <f t="shared" ca="1" si="19"/>
        <v>6663</v>
      </c>
      <c r="AD111" s="57">
        <f t="shared" ca="1" si="19"/>
        <v>1227</v>
      </c>
      <c r="AE111" s="57">
        <f t="shared" ca="1" si="19"/>
        <v>507</v>
      </c>
      <c r="AF111" s="57">
        <f t="shared" ca="1" si="19"/>
        <v>249</v>
      </c>
      <c r="AG111" s="57">
        <f t="shared" ca="1" si="19"/>
        <v>1562</v>
      </c>
      <c r="AH111" s="57">
        <f t="shared" ca="1" si="19"/>
        <v>553</v>
      </c>
      <c r="AI111" s="57">
        <f t="shared" ca="1" si="19"/>
        <v>97</v>
      </c>
      <c r="AJ111" s="57">
        <f t="shared" ca="1" si="19"/>
        <v>634</v>
      </c>
      <c r="AK111" s="57">
        <f t="shared" ca="1" si="19"/>
        <v>277</v>
      </c>
      <c r="AL111" s="57">
        <f t="shared" ca="1" si="20"/>
        <v>10</v>
      </c>
      <c r="AM111" s="57">
        <f t="shared" ca="1" si="20"/>
        <v>583</v>
      </c>
      <c r="AN111" s="57">
        <f t="shared" ca="1" si="20"/>
        <v>5</v>
      </c>
      <c r="AO111" s="57">
        <f t="shared" ca="1" si="20"/>
        <v>231</v>
      </c>
      <c r="AP111" s="57">
        <f t="shared" ca="1" si="20"/>
        <v>127</v>
      </c>
      <c r="AQ111" s="57">
        <f t="shared" ca="1" si="20"/>
        <v>0</v>
      </c>
      <c r="AR111" s="57">
        <f t="shared" ca="1" si="20"/>
        <v>0</v>
      </c>
      <c r="AS111" s="57">
        <f t="shared" ca="1" si="20"/>
        <v>0</v>
      </c>
      <c r="AT111" s="57">
        <f t="shared" ca="1" si="20"/>
        <v>0</v>
      </c>
      <c r="BB111" s="57">
        <f t="shared" ca="1" si="21"/>
        <v>0</v>
      </c>
      <c r="BC111" s="57">
        <f t="shared" ca="1" si="21"/>
        <v>0</v>
      </c>
      <c r="BD111" s="57">
        <f t="shared" ca="1" si="21"/>
        <v>0</v>
      </c>
      <c r="BE111" s="57">
        <f t="shared" ca="1" si="21"/>
        <v>0</v>
      </c>
      <c r="BF111" s="57">
        <f t="shared" ca="1" si="21"/>
        <v>0</v>
      </c>
      <c r="BG111" s="57">
        <f t="shared" ca="1" si="21"/>
        <v>0</v>
      </c>
      <c r="BH111" s="57">
        <f t="shared" ca="1" si="21"/>
        <v>0</v>
      </c>
      <c r="BI111" s="57">
        <f t="shared" ca="1" si="21"/>
        <v>0</v>
      </c>
      <c r="BJ111" s="57">
        <f t="shared" ca="1" si="21"/>
        <v>0</v>
      </c>
      <c r="BK111" s="57">
        <f t="shared" ca="1" si="21"/>
        <v>0</v>
      </c>
      <c r="BL111" s="57">
        <f t="shared" ca="1" si="22"/>
        <v>0</v>
      </c>
      <c r="BM111" s="57">
        <f t="shared" ca="1" si="22"/>
        <v>0</v>
      </c>
      <c r="BN111" s="57">
        <f t="shared" ca="1" si="22"/>
        <v>0</v>
      </c>
      <c r="BO111" s="57">
        <f t="shared" ca="1" si="22"/>
        <v>0</v>
      </c>
      <c r="BP111" s="57">
        <f t="shared" ca="1" si="22"/>
        <v>0</v>
      </c>
      <c r="BQ111" s="57">
        <f t="shared" ca="1" si="22"/>
        <v>0</v>
      </c>
      <c r="BR111" s="57">
        <f t="shared" ca="1" si="22"/>
        <v>0</v>
      </c>
      <c r="BS111" s="57">
        <f t="shared" ca="1" si="22"/>
        <v>0</v>
      </c>
      <c r="BT111" s="57">
        <f t="shared" ca="1" si="22"/>
        <v>0</v>
      </c>
    </row>
    <row r="112" spans="1:72" ht="12.95" hidden="1" customHeight="1" x14ac:dyDescent="0.25">
      <c r="A112" s="57">
        <v>9</v>
      </c>
      <c r="B112" s="57" t="str">
        <f t="shared" ca="1" si="15"/>
        <v>E05000095</v>
      </c>
      <c r="C112" s="57" t="str">
        <f t="shared" ca="1" si="16"/>
        <v>E05000095</v>
      </c>
      <c r="D112" s="57" t="str">
        <f t="shared" ca="1" si="23"/>
        <v>E05000095</v>
      </c>
      <c r="E112" s="57" t="str">
        <f t="shared" ref="E112:N125" ca="1" si="24">OFFSET($C$130,((MATCH($D112,$C$130:$C$762,0))-1),E$101)</f>
        <v>Mapesbury</v>
      </c>
      <c r="F112" s="57">
        <f t="shared" ca="1" si="24"/>
        <v>15529</v>
      </c>
      <c r="G112" s="57">
        <f t="shared" ca="1" si="24"/>
        <v>7421</v>
      </c>
      <c r="H112" s="57">
        <f t="shared" ca="1" si="24"/>
        <v>1825</v>
      </c>
      <c r="I112" s="57">
        <f t="shared" ca="1" si="24"/>
        <v>1249</v>
      </c>
      <c r="J112" s="57">
        <f t="shared" ca="1" si="24"/>
        <v>299</v>
      </c>
      <c r="K112" s="57">
        <f t="shared" ca="1" si="24"/>
        <v>1163</v>
      </c>
      <c r="L112" s="57">
        <f t="shared" ca="1" si="24"/>
        <v>630</v>
      </c>
      <c r="M112" s="57">
        <f t="shared" ca="1" si="24"/>
        <v>176</v>
      </c>
      <c r="N112" s="57">
        <f t="shared" ca="1" si="24"/>
        <v>969</v>
      </c>
      <c r="O112" s="57">
        <f t="shared" ref="O112:X125" ca="1" si="25">OFFSET($C$130,((MATCH($D112,$C$130:$C$762,0))-1),O$101)</f>
        <v>620</v>
      </c>
      <c r="P112" s="57">
        <f t="shared" ca="1" si="25"/>
        <v>13</v>
      </c>
      <c r="Q112" s="57">
        <f t="shared" ca="1" si="25"/>
        <v>512</v>
      </c>
      <c r="R112" s="57">
        <f t="shared" ca="1" si="25"/>
        <v>11</v>
      </c>
      <c r="S112" s="57">
        <f t="shared" ca="1" si="25"/>
        <v>340</v>
      </c>
      <c r="T112" s="57">
        <f t="shared" ca="1" si="25"/>
        <v>301</v>
      </c>
      <c r="U112" s="57">
        <f t="shared" ca="1" si="25"/>
        <v>0</v>
      </c>
      <c r="V112" s="57">
        <f t="shared" ca="1" si="25"/>
        <v>0</v>
      </c>
      <c r="W112" s="57">
        <f t="shared" ca="1" si="25"/>
        <v>0</v>
      </c>
      <c r="X112" s="57">
        <f t="shared" ca="1" si="25"/>
        <v>0</v>
      </c>
      <c r="AB112" s="57">
        <f t="shared" ref="AB112:AK125" ca="1" si="26">OFFSET($C$130,((MATCH($D112,$C$130:$C$762,0))-1),AB$101)</f>
        <v>10636</v>
      </c>
      <c r="AC112" s="57">
        <f t="shared" ca="1" si="26"/>
        <v>5219</v>
      </c>
      <c r="AD112" s="57">
        <f t="shared" ca="1" si="26"/>
        <v>1118</v>
      </c>
      <c r="AE112" s="57">
        <f t="shared" ca="1" si="26"/>
        <v>805</v>
      </c>
      <c r="AF112" s="57">
        <f t="shared" ca="1" si="26"/>
        <v>200</v>
      </c>
      <c r="AG112" s="57">
        <f t="shared" ca="1" si="26"/>
        <v>880</v>
      </c>
      <c r="AH112" s="57">
        <f t="shared" ca="1" si="26"/>
        <v>501</v>
      </c>
      <c r="AI112" s="57">
        <f t="shared" ca="1" si="26"/>
        <v>110</v>
      </c>
      <c r="AJ112" s="57">
        <f t="shared" ca="1" si="26"/>
        <v>826</v>
      </c>
      <c r="AK112" s="57">
        <f t="shared" ca="1" si="26"/>
        <v>319</v>
      </c>
      <c r="AL112" s="57">
        <f t="shared" ref="AL112:AT125" ca="1" si="27">OFFSET($C$130,((MATCH($D112,$C$130:$C$762,0))-1),AL$101)</f>
        <v>7</v>
      </c>
      <c r="AM112" s="57">
        <f t="shared" ca="1" si="27"/>
        <v>349</v>
      </c>
      <c r="AN112" s="57">
        <f t="shared" ca="1" si="27"/>
        <v>5</v>
      </c>
      <c r="AO112" s="57">
        <f t="shared" ca="1" si="27"/>
        <v>195</v>
      </c>
      <c r="AP112" s="57">
        <f t="shared" ca="1" si="27"/>
        <v>102</v>
      </c>
      <c r="AQ112" s="57">
        <f t="shared" ca="1" si="27"/>
        <v>0</v>
      </c>
      <c r="AR112" s="57">
        <f t="shared" ca="1" si="27"/>
        <v>0</v>
      </c>
      <c r="AS112" s="57">
        <f t="shared" ca="1" si="27"/>
        <v>0</v>
      </c>
      <c r="AT112" s="57">
        <f t="shared" ca="1" si="27"/>
        <v>0</v>
      </c>
      <c r="BB112" s="57">
        <f t="shared" ref="BB112:BK125" ca="1" si="28">OFFSET($C$130,((MATCH($D112,$C$130:$C$762,0))-1),BB$101)</f>
        <v>0</v>
      </c>
      <c r="BC112" s="57">
        <f t="shared" ca="1" si="28"/>
        <v>0</v>
      </c>
      <c r="BD112" s="57">
        <f t="shared" ca="1" si="28"/>
        <v>0</v>
      </c>
      <c r="BE112" s="57">
        <f t="shared" ca="1" si="28"/>
        <v>0</v>
      </c>
      <c r="BF112" s="57">
        <f t="shared" ca="1" si="28"/>
        <v>0</v>
      </c>
      <c r="BG112" s="57">
        <f t="shared" ca="1" si="28"/>
        <v>0</v>
      </c>
      <c r="BH112" s="57">
        <f t="shared" ca="1" si="28"/>
        <v>0</v>
      </c>
      <c r="BI112" s="57">
        <f t="shared" ca="1" si="28"/>
        <v>0</v>
      </c>
      <c r="BJ112" s="57">
        <f t="shared" ca="1" si="28"/>
        <v>0</v>
      </c>
      <c r="BK112" s="57">
        <f t="shared" ca="1" si="28"/>
        <v>0</v>
      </c>
      <c r="BL112" s="57">
        <f t="shared" ref="BL112:BT125" ca="1" si="29">OFFSET($C$130,((MATCH($D112,$C$130:$C$762,0))-1),BL$101)</f>
        <v>0</v>
      </c>
      <c r="BM112" s="57">
        <f t="shared" ca="1" si="29"/>
        <v>0</v>
      </c>
      <c r="BN112" s="57">
        <f t="shared" ca="1" si="29"/>
        <v>0</v>
      </c>
      <c r="BO112" s="57">
        <f t="shared" ca="1" si="29"/>
        <v>0</v>
      </c>
      <c r="BP112" s="57">
        <f t="shared" ca="1" si="29"/>
        <v>0</v>
      </c>
      <c r="BQ112" s="57">
        <f t="shared" ca="1" si="29"/>
        <v>0</v>
      </c>
      <c r="BR112" s="57">
        <f t="shared" ca="1" si="29"/>
        <v>0</v>
      </c>
      <c r="BS112" s="57">
        <f t="shared" ca="1" si="29"/>
        <v>0</v>
      </c>
      <c r="BT112" s="57">
        <f t="shared" ca="1" si="29"/>
        <v>0</v>
      </c>
    </row>
    <row r="113" spans="1:72" ht="12.95" hidden="1" customHeight="1" x14ac:dyDescent="0.25">
      <c r="A113" s="57">
        <v>10</v>
      </c>
      <c r="B113" s="57" t="str">
        <f t="shared" ca="1" si="15"/>
        <v>E05000096</v>
      </c>
      <c r="C113" s="57" t="str">
        <f t="shared" ca="1" si="16"/>
        <v>E05000096</v>
      </c>
      <c r="D113" s="57" t="str">
        <f t="shared" ca="1" si="23"/>
        <v>E05000096</v>
      </c>
      <c r="E113" s="57" t="str">
        <f t="shared" ca="1" si="24"/>
        <v>Northwick Park</v>
      </c>
      <c r="F113" s="57">
        <f t="shared" ca="1" si="24"/>
        <v>12811</v>
      </c>
      <c r="G113" s="57">
        <f t="shared" ca="1" si="24"/>
        <v>5979</v>
      </c>
      <c r="H113" s="57">
        <f t="shared" ca="1" si="24"/>
        <v>586</v>
      </c>
      <c r="I113" s="57">
        <f t="shared" ca="1" si="24"/>
        <v>735</v>
      </c>
      <c r="J113" s="57">
        <f t="shared" ca="1" si="24"/>
        <v>98</v>
      </c>
      <c r="K113" s="57">
        <f t="shared" ca="1" si="24"/>
        <v>1497</v>
      </c>
      <c r="L113" s="57">
        <f t="shared" ca="1" si="24"/>
        <v>322</v>
      </c>
      <c r="M113" s="57">
        <f t="shared" ca="1" si="24"/>
        <v>126</v>
      </c>
      <c r="N113" s="57">
        <f t="shared" ca="1" si="24"/>
        <v>2582</v>
      </c>
      <c r="O113" s="57">
        <f t="shared" ca="1" si="25"/>
        <v>398</v>
      </c>
      <c r="P113" s="57">
        <f t="shared" ca="1" si="25"/>
        <v>11</v>
      </c>
      <c r="Q113" s="57">
        <f t="shared" ca="1" si="25"/>
        <v>361</v>
      </c>
      <c r="R113" s="57">
        <f t="shared" ca="1" si="25"/>
        <v>0</v>
      </c>
      <c r="S113" s="57">
        <f t="shared" ca="1" si="25"/>
        <v>75</v>
      </c>
      <c r="T113" s="57">
        <f t="shared" ca="1" si="25"/>
        <v>41</v>
      </c>
      <c r="U113" s="57">
        <f t="shared" ca="1" si="25"/>
        <v>0</v>
      </c>
      <c r="V113" s="57">
        <f t="shared" ca="1" si="25"/>
        <v>0</v>
      </c>
      <c r="W113" s="57">
        <f t="shared" ca="1" si="25"/>
        <v>0</v>
      </c>
      <c r="X113" s="57">
        <f t="shared" ca="1" si="25"/>
        <v>0</v>
      </c>
      <c r="AB113" s="57">
        <f t="shared" ca="1" si="26"/>
        <v>13878</v>
      </c>
      <c r="AC113" s="57">
        <f t="shared" ca="1" si="26"/>
        <v>6845</v>
      </c>
      <c r="AD113" s="57">
        <f t="shared" ca="1" si="26"/>
        <v>734</v>
      </c>
      <c r="AE113" s="57">
        <f t="shared" ca="1" si="26"/>
        <v>720</v>
      </c>
      <c r="AF113" s="57">
        <f t="shared" ca="1" si="26"/>
        <v>105</v>
      </c>
      <c r="AG113" s="57">
        <f t="shared" ca="1" si="26"/>
        <v>1584</v>
      </c>
      <c r="AH113" s="57">
        <f t="shared" ca="1" si="26"/>
        <v>301</v>
      </c>
      <c r="AI113" s="57">
        <f t="shared" ca="1" si="26"/>
        <v>165</v>
      </c>
      <c r="AJ113" s="57">
        <f t="shared" ca="1" si="26"/>
        <v>2218</v>
      </c>
      <c r="AK113" s="57">
        <f t="shared" ca="1" si="26"/>
        <v>609</v>
      </c>
      <c r="AL113" s="57">
        <f t="shared" ca="1" si="27"/>
        <v>9</v>
      </c>
      <c r="AM113" s="57">
        <f t="shared" ca="1" si="27"/>
        <v>433</v>
      </c>
      <c r="AN113" s="57">
        <f t="shared" ca="1" si="27"/>
        <v>2</v>
      </c>
      <c r="AO113" s="57">
        <f t="shared" ca="1" si="27"/>
        <v>76</v>
      </c>
      <c r="AP113" s="57">
        <f t="shared" ca="1" si="27"/>
        <v>77</v>
      </c>
      <c r="AQ113" s="57">
        <f t="shared" ca="1" si="27"/>
        <v>0</v>
      </c>
      <c r="AR113" s="57">
        <f t="shared" ca="1" si="27"/>
        <v>0</v>
      </c>
      <c r="AS113" s="57">
        <f t="shared" ca="1" si="27"/>
        <v>0</v>
      </c>
      <c r="AT113" s="57">
        <f t="shared" ca="1" si="27"/>
        <v>0</v>
      </c>
      <c r="BB113" s="57">
        <f t="shared" ca="1" si="28"/>
        <v>0</v>
      </c>
      <c r="BC113" s="57">
        <f t="shared" ca="1" si="28"/>
        <v>0</v>
      </c>
      <c r="BD113" s="57">
        <f t="shared" ca="1" si="28"/>
        <v>0</v>
      </c>
      <c r="BE113" s="57">
        <f t="shared" ca="1" si="28"/>
        <v>0</v>
      </c>
      <c r="BF113" s="57">
        <f t="shared" ca="1" si="28"/>
        <v>0</v>
      </c>
      <c r="BG113" s="57">
        <f t="shared" ca="1" si="28"/>
        <v>0</v>
      </c>
      <c r="BH113" s="57">
        <f t="shared" ca="1" si="28"/>
        <v>0</v>
      </c>
      <c r="BI113" s="57">
        <f t="shared" ca="1" si="28"/>
        <v>0</v>
      </c>
      <c r="BJ113" s="57">
        <f t="shared" ca="1" si="28"/>
        <v>0</v>
      </c>
      <c r="BK113" s="57">
        <f t="shared" ca="1" si="28"/>
        <v>0</v>
      </c>
      <c r="BL113" s="57">
        <f t="shared" ca="1" si="29"/>
        <v>0</v>
      </c>
      <c r="BM113" s="57">
        <f t="shared" ca="1" si="29"/>
        <v>0</v>
      </c>
      <c r="BN113" s="57">
        <f t="shared" ca="1" si="29"/>
        <v>0</v>
      </c>
      <c r="BO113" s="57">
        <f t="shared" ca="1" si="29"/>
        <v>0</v>
      </c>
      <c r="BP113" s="57">
        <f t="shared" ca="1" si="29"/>
        <v>0</v>
      </c>
      <c r="BQ113" s="57">
        <f t="shared" ca="1" si="29"/>
        <v>0</v>
      </c>
      <c r="BR113" s="57">
        <f t="shared" ca="1" si="29"/>
        <v>0</v>
      </c>
      <c r="BS113" s="57">
        <f t="shared" ca="1" si="29"/>
        <v>0</v>
      </c>
      <c r="BT113" s="57">
        <f t="shared" ca="1" si="29"/>
        <v>0</v>
      </c>
    </row>
    <row r="114" spans="1:72" ht="12.95" hidden="1" customHeight="1" x14ac:dyDescent="0.25">
      <c r="A114" s="57">
        <v>11</v>
      </c>
      <c r="B114" s="57" t="str">
        <f t="shared" ca="1" si="15"/>
        <v>E05000097</v>
      </c>
      <c r="C114" s="57" t="str">
        <f t="shared" ca="1" si="16"/>
        <v>E05000097</v>
      </c>
      <c r="D114" s="57" t="str">
        <f t="shared" ca="1" si="23"/>
        <v>E05000097</v>
      </c>
      <c r="E114" s="57" t="str">
        <f t="shared" ca="1" si="24"/>
        <v>Preston</v>
      </c>
      <c r="F114" s="57">
        <f t="shared" ca="1" si="24"/>
        <v>15474</v>
      </c>
      <c r="G114" s="57">
        <f t="shared" ca="1" si="24"/>
        <v>6610</v>
      </c>
      <c r="H114" s="57">
        <f t="shared" ca="1" si="24"/>
        <v>675</v>
      </c>
      <c r="I114" s="57">
        <f t="shared" ca="1" si="24"/>
        <v>1551</v>
      </c>
      <c r="J114" s="57">
        <f t="shared" ca="1" si="24"/>
        <v>145</v>
      </c>
      <c r="K114" s="57">
        <f t="shared" ca="1" si="24"/>
        <v>1736</v>
      </c>
      <c r="L114" s="57">
        <f t="shared" ca="1" si="24"/>
        <v>547</v>
      </c>
      <c r="M114" s="57">
        <f t="shared" ca="1" si="24"/>
        <v>179</v>
      </c>
      <c r="N114" s="57">
        <f t="shared" ca="1" si="24"/>
        <v>3294</v>
      </c>
      <c r="O114" s="57">
        <f t="shared" ca="1" si="25"/>
        <v>155</v>
      </c>
      <c r="P114" s="57">
        <f t="shared" ca="1" si="25"/>
        <v>13</v>
      </c>
      <c r="Q114" s="57">
        <f t="shared" ca="1" si="25"/>
        <v>402</v>
      </c>
      <c r="R114" s="57">
        <f t="shared" ca="1" si="25"/>
        <v>6</v>
      </c>
      <c r="S114" s="57">
        <f t="shared" ca="1" si="25"/>
        <v>116</v>
      </c>
      <c r="T114" s="57">
        <f t="shared" ca="1" si="25"/>
        <v>45</v>
      </c>
      <c r="U114" s="57">
        <f t="shared" ca="1" si="25"/>
        <v>0</v>
      </c>
      <c r="V114" s="57">
        <f t="shared" ca="1" si="25"/>
        <v>0</v>
      </c>
      <c r="W114" s="57">
        <f t="shared" ca="1" si="25"/>
        <v>0</v>
      </c>
      <c r="X114" s="57">
        <f t="shared" ca="1" si="25"/>
        <v>0</v>
      </c>
      <c r="AB114" s="57">
        <f t="shared" ca="1" si="26"/>
        <v>12892</v>
      </c>
      <c r="AC114" s="57">
        <f t="shared" ca="1" si="26"/>
        <v>5844</v>
      </c>
      <c r="AD114" s="57">
        <f t="shared" ca="1" si="26"/>
        <v>623</v>
      </c>
      <c r="AE114" s="57">
        <f t="shared" ca="1" si="26"/>
        <v>1256</v>
      </c>
      <c r="AF114" s="57">
        <f t="shared" ca="1" si="26"/>
        <v>137</v>
      </c>
      <c r="AG114" s="57">
        <f t="shared" ca="1" si="26"/>
        <v>1373</v>
      </c>
      <c r="AH114" s="57">
        <f t="shared" ca="1" si="26"/>
        <v>461</v>
      </c>
      <c r="AI114" s="57">
        <f t="shared" ca="1" si="26"/>
        <v>148</v>
      </c>
      <c r="AJ114" s="57">
        <f t="shared" ca="1" si="26"/>
        <v>2415</v>
      </c>
      <c r="AK114" s="57">
        <f t="shared" ca="1" si="26"/>
        <v>115</v>
      </c>
      <c r="AL114" s="57">
        <f t="shared" ca="1" si="27"/>
        <v>11</v>
      </c>
      <c r="AM114" s="57">
        <f t="shared" ca="1" si="27"/>
        <v>362</v>
      </c>
      <c r="AN114" s="57">
        <f t="shared" ca="1" si="27"/>
        <v>4</v>
      </c>
      <c r="AO114" s="57">
        <f t="shared" ca="1" si="27"/>
        <v>97</v>
      </c>
      <c r="AP114" s="57">
        <f t="shared" ca="1" si="27"/>
        <v>46</v>
      </c>
      <c r="AQ114" s="57">
        <f t="shared" ca="1" si="27"/>
        <v>0</v>
      </c>
      <c r="AR114" s="57">
        <f t="shared" ca="1" si="27"/>
        <v>0</v>
      </c>
      <c r="AS114" s="57">
        <f t="shared" ca="1" si="27"/>
        <v>0</v>
      </c>
      <c r="AT114" s="57">
        <f t="shared" ca="1" si="27"/>
        <v>0</v>
      </c>
      <c r="BB114" s="57">
        <f t="shared" ca="1" si="28"/>
        <v>0</v>
      </c>
      <c r="BC114" s="57">
        <f t="shared" ca="1" si="28"/>
        <v>0</v>
      </c>
      <c r="BD114" s="57">
        <f t="shared" ca="1" si="28"/>
        <v>0</v>
      </c>
      <c r="BE114" s="57">
        <f t="shared" ca="1" si="28"/>
        <v>0</v>
      </c>
      <c r="BF114" s="57">
        <f t="shared" ca="1" si="28"/>
        <v>0</v>
      </c>
      <c r="BG114" s="57">
        <f t="shared" ca="1" si="28"/>
        <v>0</v>
      </c>
      <c r="BH114" s="57">
        <f t="shared" ca="1" si="28"/>
        <v>0</v>
      </c>
      <c r="BI114" s="57">
        <f t="shared" ca="1" si="28"/>
        <v>0</v>
      </c>
      <c r="BJ114" s="57">
        <f t="shared" ca="1" si="28"/>
        <v>0</v>
      </c>
      <c r="BK114" s="57">
        <f t="shared" ca="1" si="28"/>
        <v>0</v>
      </c>
      <c r="BL114" s="57">
        <f t="shared" ca="1" si="29"/>
        <v>0</v>
      </c>
      <c r="BM114" s="57">
        <f t="shared" ca="1" si="29"/>
        <v>0</v>
      </c>
      <c r="BN114" s="57">
        <f t="shared" ca="1" si="29"/>
        <v>0</v>
      </c>
      <c r="BO114" s="57">
        <f t="shared" ca="1" si="29"/>
        <v>0</v>
      </c>
      <c r="BP114" s="57">
        <f t="shared" ca="1" si="29"/>
        <v>0</v>
      </c>
      <c r="BQ114" s="57">
        <f t="shared" ca="1" si="29"/>
        <v>0</v>
      </c>
      <c r="BR114" s="57">
        <f t="shared" ca="1" si="29"/>
        <v>0</v>
      </c>
      <c r="BS114" s="57">
        <f t="shared" ca="1" si="29"/>
        <v>0</v>
      </c>
      <c r="BT114" s="57">
        <f t="shared" ca="1" si="29"/>
        <v>0</v>
      </c>
    </row>
    <row r="115" spans="1:72" ht="12.95" hidden="1" customHeight="1" x14ac:dyDescent="0.25">
      <c r="A115" s="57">
        <v>12</v>
      </c>
      <c r="B115" s="57" t="str">
        <f t="shared" ca="1" si="15"/>
        <v>E05000098</v>
      </c>
      <c r="C115" s="57" t="str">
        <f t="shared" ca="1" si="16"/>
        <v>E05000098</v>
      </c>
      <c r="D115" s="57" t="str">
        <f t="shared" ca="1" si="23"/>
        <v>E05000098</v>
      </c>
      <c r="E115" s="57" t="str">
        <f t="shared" ca="1" si="24"/>
        <v>Queens Park</v>
      </c>
      <c r="F115" s="57">
        <f t="shared" ca="1" si="24"/>
        <v>15281</v>
      </c>
      <c r="G115" s="57">
        <f t="shared" ca="1" si="24"/>
        <v>8875</v>
      </c>
      <c r="H115" s="57">
        <f t="shared" ca="1" si="24"/>
        <v>1609</v>
      </c>
      <c r="I115" s="57">
        <f t="shared" ca="1" si="24"/>
        <v>585</v>
      </c>
      <c r="J115" s="57">
        <f t="shared" ca="1" si="24"/>
        <v>182</v>
      </c>
      <c r="K115" s="57">
        <f t="shared" ca="1" si="24"/>
        <v>994</v>
      </c>
      <c r="L115" s="57">
        <f t="shared" ca="1" si="24"/>
        <v>308</v>
      </c>
      <c r="M115" s="57">
        <f t="shared" ca="1" si="24"/>
        <v>143</v>
      </c>
      <c r="N115" s="57">
        <f t="shared" ca="1" si="24"/>
        <v>588</v>
      </c>
      <c r="O115" s="57">
        <f t="shared" ca="1" si="25"/>
        <v>406</v>
      </c>
      <c r="P115" s="57">
        <f t="shared" ca="1" si="25"/>
        <v>2</v>
      </c>
      <c r="Q115" s="57">
        <f t="shared" ca="1" si="25"/>
        <v>714</v>
      </c>
      <c r="R115" s="57">
        <f t="shared" ca="1" si="25"/>
        <v>9</v>
      </c>
      <c r="S115" s="57">
        <f t="shared" ca="1" si="25"/>
        <v>440</v>
      </c>
      <c r="T115" s="57">
        <f t="shared" ca="1" si="25"/>
        <v>426</v>
      </c>
      <c r="U115" s="57">
        <f t="shared" ca="1" si="25"/>
        <v>0</v>
      </c>
      <c r="V115" s="57">
        <f t="shared" ca="1" si="25"/>
        <v>0</v>
      </c>
      <c r="W115" s="57">
        <f t="shared" ca="1" si="25"/>
        <v>0</v>
      </c>
      <c r="X115" s="57">
        <f t="shared" ca="1" si="25"/>
        <v>0</v>
      </c>
      <c r="AB115" s="57">
        <f t="shared" ca="1" si="26"/>
        <v>12192</v>
      </c>
      <c r="AC115" s="57">
        <f t="shared" ca="1" si="26"/>
        <v>7126</v>
      </c>
      <c r="AD115" s="57">
        <f t="shared" ca="1" si="26"/>
        <v>1112</v>
      </c>
      <c r="AE115" s="57">
        <f t="shared" ca="1" si="26"/>
        <v>489</v>
      </c>
      <c r="AF115" s="57">
        <f t="shared" ca="1" si="26"/>
        <v>190</v>
      </c>
      <c r="AG115" s="57">
        <f t="shared" ca="1" si="26"/>
        <v>883</v>
      </c>
      <c r="AH115" s="57">
        <f t="shared" ca="1" si="26"/>
        <v>315</v>
      </c>
      <c r="AI115" s="57">
        <f t="shared" ca="1" si="26"/>
        <v>91</v>
      </c>
      <c r="AJ115" s="57">
        <f t="shared" ca="1" si="26"/>
        <v>659</v>
      </c>
      <c r="AK115" s="57">
        <f t="shared" ca="1" si="26"/>
        <v>228</v>
      </c>
      <c r="AL115" s="57">
        <f t="shared" ca="1" si="27"/>
        <v>7</v>
      </c>
      <c r="AM115" s="57">
        <f t="shared" ca="1" si="27"/>
        <v>535</v>
      </c>
      <c r="AN115" s="57">
        <f t="shared" ca="1" si="27"/>
        <v>13</v>
      </c>
      <c r="AO115" s="57">
        <f t="shared" ca="1" si="27"/>
        <v>334</v>
      </c>
      <c r="AP115" s="57">
        <f t="shared" ca="1" si="27"/>
        <v>210</v>
      </c>
      <c r="AQ115" s="57">
        <f t="shared" ca="1" si="27"/>
        <v>0</v>
      </c>
      <c r="AR115" s="57">
        <f t="shared" ca="1" si="27"/>
        <v>0</v>
      </c>
      <c r="AS115" s="57">
        <f t="shared" ca="1" si="27"/>
        <v>0</v>
      </c>
      <c r="AT115" s="57">
        <f t="shared" ca="1" si="27"/>
        <v>0</v>
      </c>
      <c r="BB115" s="57">
        <f t="shared" ca="1" si="28"/>
        <v>0</v>
      </c>
      <c r="BC115" s="57">
        <f t="shared" ca="1" si="28"/>
        <v>0</v>
      </c>
      <c r="BD115" s="57">
        <f t="shared" ca="1" si="28"/>
        <v>0</v>
      </c>
      <c r="BE115" s="57">
        <f t="shared" ca="1" si="28"/>
        <v>0</v>
      </c>
      <c r="BF115" s="57">
        <f t="shared" ca="1" si="28"/>
        <v>0</v>
      </c>
      <c r="BG115" s="57">
        <f t="shared" ca="1" si="28"/>
        <v>0</v>
      </c>
      <c r="BH115" s="57">
        <f t="shared" ca="1" si="28"/>
        <v>0</v>
      </c>
      <c r="BI115" s="57">
        <f t="shared" ca="1" si="28"/>
        <v>0</v>
      </c>
      <c r="BJ115" s="57">
        <f t="shared" ca="1" si="28"/>
        <v>0</v>
      </c>
      <c r="BK115" s="57">
        <f t="shared" ca="1" si="28"/>
        <v>0</v>
      </c>
      <c r="BL115" s="57">
        <f t="shared" ca="1" si="29"/>
        <v>0</v>
      </c>
      <c r="BM115" s="57">
        <f t="shared" ca="1" si="29"/>
        <v>0</v>
      </c>
      <c r="BN115" s="57">
        <f t="shared" ca="1" si="29"/>
        <v>0</v>
      </c>
      <c r="BO115" s="57">
        <f t="shared" ca="1" si="29"/>
        <v>0</v>
      </c>
      <c r="BP115" s="57">
        <f t="shared" ca="1" si="29"/>
        <v>0</v>
      </c>
      <c r="BQ115" s="57">
        <f t="shared" ca="1" si="29"/>
        <v>0</v>
      </c>
      <c r="BR115" s="57">
        <f t="shared" ca="1" si="29"/>
        <v>0</v>
      </c>
      <c r="BS115" s="57">
        <f t="shared" ca="1" si="29"/>
        <v>0</v>
      </c>
      <c r="BT115" s="57">
        <f t="shared" ca="1" si="29"/>
        <v>0</v>
      </c>
    </row>
    <row r="116" spans="1:72" ht="12.95" hidden="1" customHeight="1" x14ac:dyDescent="0.25">
      <c r="A116" s="57">
        <v>13</v>
      </c>
      <c r="B116" s="57" t="str">
        <f t="shared" ca="1" si="15"/>
        <v>E05000099</v>
      </c>
      <c r="C116" s="57" t="str">
        <f t="shared" ca="1" si="16"/>
        <v>E05000099</v>
      </c>
      <c r="D116" s="57" t="str">
        <f t="shared" ca="1" si="23"/>
        <v>E05000099</v>
      </c>
      <c r="E116" s="57" t="str">
        <f t="shared" ca="1" si="24"/>
        <v>Queensbury</v>
      </c>
      <c r="F116" s="57">
        <f t="shared" ca="1" si="24"/>
        <v>15155</v>
      </c>
      <c r="G116" s="57">
        <f t="shared" ca="1" si="24"/>
        <v>6409</v>
      </c>
      <c r="H116" s="57">
        <f t="shared" ca="1" si="24"/>
        <v>750</v>
      </c>
      <c r="I116" s="57">
        <f t="shared" ca="1" si="24"/>
        <v>1254</v>
      </c>
      <c r="J116" s="57">
        <f t="shared" ca="1" si="24"/>
        <v>107</v>
      </c>
      <c r="K116" s="57">
        <f t="shared" ca="1" si="24"/>
        <v>2153</v>
      </c>
      <c r="L116" s="57">
        <f t="shared" ca="1" si="24"/>
        <v>393</v>
      </c>
      <c r="M116" s="57">
        <f t="shared" ca="1" si="24"/>
        <v>129</v>
      </c>
      <c r="N116" s="57">
        <f t="shared" ca="1" si="24"/>
        <v>3477</v>
      </c>
      <c r="O116" s="57">
        <f t="shared" ca="1" si="25"/>
        <v>145</v>
      </c>
      <c r="P116" s="57">
        <f t="shared" ca="1" si="25"/>
        <v>9</v>
      </c>
      <c r="Q116" s="57">
        <f t="shared" ca="1" si="25"/>
        <v>222</v>
      </c>
      <c r="R116" s="57">
        <f t="shared" ca="1" si="25"/>
        <v>0</v>
      </c>
      <c r="S116" s="57">
        <f t="shared" ca="1" si="25"/>
        <v>74</v>
      </c>
      <c r="T116" s="57">
        <f t="shared" ca="1" si="25"/>
        <v>33</v>
      </c>
      <c r="U116" s="57">
        <f t="shared" ca="1" si="25"/>
        <v>0</v>
      </c>
      <c r="V116" s="57">
        <f t="shared" ca="1" si="25"/>
        <v>0</v>
      </c>
      <c r="W116" s="57">
        <f t="shared" ca="1" si="25"/>
        <v>0</v>
      </c>
      <c r="X116" s="57">
        <f t="shared" ca="1" si="25"/>
        <v>0</v>
      </c>
      <c r="AB116" s="57">
        <f t="shared" ca="1" si="26"/>
        <v>13468</v>
      </c>
      <c r="AC116" s="57">
        <f t="shared" ca="1" si="26"/>
        <v>6034</v>
      </c>
      <c r="AD116" s="57">
        <f t="shared" ca="1" si="26"/>
        <v>682</v>
      </c>
      <c r="AE116" s="57">
        <f t="shared" ca="1" si="26"/>
        <v>1105</v>
      </c>
      <c r="AF116" s="57">
        <f t="shared" ca="1" si="26"/>
        <v>106</v>
      </c>
      <c r="AG116" s="57">
        <f t="shared" ca="1" si="26"/>
        <v>1764</v>
      </c>
      <c r="AH116" s="57">
        <f t="shared" ca="1" si="26"/>
        <v>333</v>
      </c>
      <c r="AI116" s="57">
        <f t="shared" ca="1" si="26"/>
        <v>107</v>
      </c>
      <c r="AJ116" s="57">
        <f t="shared" ca="1" si="26"/>
        <v>2879</v>
      </c>
      <c r="AK116" s="57">
        <f t="shared" ca="1" si="26"/>
        <v>103</v>
      </c>
      <c r="AL116" s="57">
        <f t="shared" ca="1" si="27"/>
        <v>10</v>
      </c>
      <c r="AM116" s="57">
        <f t="shared" ca="1" si="27"/>
        <v>241</v>
      </c>
      <c r="AN116" s="57">
        <f t="shared" ca="1" si="27"/>
        <v>0</v>
      </c>
      <c r="AO116" s="57">
        <f t="shared" ca="1" si="27"/>
        <v>68</v>
      </c>
      <c r="AP116" s="57">
        <f t="shared" ca="1" si="27"/>
        <v>36</v>
      </c>
      <c r="AQ116" s="57">
        <f t="shared" ca="1" si="27"/>
        <v>0</v>
      </c>
      <c r="AR116" s="57">
        <f t="shared" ca="1" si="27"/>
        <v>0</v>
      </c>
      <c r="AS116" s="57">
        <f t="shared" ca="1" si="27"/>
        <v>0</v>
      </c>
      <c r="AT116" s="57">
        <f t="shared" ca="1" si="27"/>
        <v>0</v>
      </c>
      <c r="BB116" s="57">
        <f t="shared" ca="1" si="28"/>
        <v>0</v>
      </c>
      <c r="BC116" s="57">
        <f t="shared" ca="1" si="28"/>
        <v>0</v>
      </c>
      <c r="BD116" s="57">
        <f t="shared" ca="1" si="28"/>
        <v>0</v>
      </c>
      <c r="BE116" s="57">
        <f t="shared" ca="1" si="28"/>
        <v>0</v>
      </c>
      <c r="BF116" s="57">
        <f t="shared" ca="1" si="28"/>
        <v>0</v>
      </c>
      <c r="BG116" s="57">
        <f t="shared" ca="1" si="28"/>
        <v>0</v>
      </c>
      <c r="BH116" s="57">
        <f t="shared" ca="1" si="28"/>
        <v>0</v>
      </c>
      <c r="BI116" s="57">
        <f t="shared" ca="1" si="28"/>
        <v>0</v>
      </c>
      <c r="BJ116" s="57">
        <f t="shared" ca="1" si="28"/>
        <v>0</v>
      </c>
      <c r="BK116" s="57">
        <f t="shared" ca="1" si="28"/>
        <v>0</v>
      </c>
      <c r="BL116" s="57">
        <f t="shared" ca="1" si="29"/>
        <v>0</v>
      </c>
      <c r="BM116" s="57">
        <f t="shared" ca="1" si="29"/>
        <v>0</v>
      </c>
      <c r="BN116" s="57">
        <f t="shared" ca="1" si="29"/>
        <v>0</v>
      </c>
      <c r="BO116" s="57">
        <f t="shared" ca="1" si="29"/>
        <v>0</v>
      </c>
      <c r="BP116" s="57">
        <f t="shared" ca="1" si="29"/>
        <v>0</v>
      </c>
      <c r="BQ116" s="57">
        <f t="shared" ca="1" si="29"/>
        <v>0</v>
      </c>
      <c r="BR116" s="57">
        <f t="shared" ca="1" si="29"/>
        <v>0</v>
      </c>
      <c r="BS116" s="57">
        <f t="shared" ca="1" si="29"/>
        <v>0</v>
      </c>
      <c r="BT116" s="57">
        <f t="shared" ca="1" si="29"/>
        <v>0</v>
      </c>
    </row>
    <row r="117" spans="1:72" ht="12.95" hidden="1" customHeight="1" x14ac:dyDescent="0.25">
      <c r="A117" s="57">
        <v>14</v>
      </c>
      <c r="B117" s="57" t="str">
        <f t="shared" ca="1" si="15"/>
        <v>E05000100</v>
      </c>
      <c r="C117" s="57" t="str">
        <f t="shared" ca="1" si="16"/>
        <v>E05000100</v>
      </c>
      <c r="D117" s="57" t="str">
        <f t="shared" ca="1" si="23"/>
        <v>E05000100</v>
      </c>
      <c r="E117" s="57" t="str">
        <f t="shared" ca="1" si="24"/>
        <v>Stonebridge</v>
      </c>
      <c r="F117" s="57">
        <f t="shared" ca="1" si="24"/>
        <v>16903</v>
      </c>
      <c r="G117" s="57">
        <f t="shared" ca="1" si="24"/>
        <v>8649</v>
      </c>
      <c r="H117" s="57">
        <f t="shared" ca="1" si="24"/>
        <v>846</v>
      </c>
      <c r="I117" s="57">
        <f t="shared" ca="1" si="24"/>
        <v>656</v>
      </c>
      <c r="J117" s="57">
        <f t="shared" ca="1" si="24"/>
        <v>181</v>
      </c>
      <c r="K117" s="57">
        <f t="shared" ca="1" si="24"/>
        <v>2973</v>
      </c>
      <c r="L117" s="57">
        <f t="shared" ca="1" si="24"/>
        <v>415</v>
      </c>
      <c r="M117" s="57">
        <f t="shared" ca="1" si="24"/>
        <v>55</v>
      </c>
      <c r="N117" s="57">
        <f t="shared" ca="1" si="24"/>
        <v>1375</v>
      </c>
      <c r="O117" s="57">
        <f t="shared" ca="1" si="25"/>
        <v>184</v>
      </c>
      <c r="P117" s="57">
        <f t="shared" ca="1" si="25"/>
        <v>7</v>
      </c>
      <c r="Q117" s="57">
        <f t="shared" ca="1" si="25"/>
        <v>1319</v>
      </c>
      <c r="R117" s="57">
        <f t="shared" ca="1" si="25"/>
        <v>3</v>
      </c>
      <c r="S117" s="57">
        <f t="shared" ca="1" si="25"/>
        <v>208</v>
      </c>
      <c r="T117" s="57">
        <f t="shared" ca="1" si="25"/>
        <v>32</v>
      </c>
      <c r="U117" s="57">
        <f t="shared" ca="1" si="25"/>
        <v>0</v>
      </c>
      <c r="V117" s="57">
        <f t="shared" ca="1" si="25"/>
        <v>0</v>
      </c>
      <c r="W117" s="57">
        <f t="shared" ca="1" si="25"/>
        <v>0</v>
      </c>
      <c r="X117" s="57">
        <f t="shared" ca="1" si="25"/>
        <v>0</v>
      </c>
      <c r="AB117" s="57">
        <f t="shared" ca="1" si="26"/>
        <v>26511</v>
      </c>
      <c r="AC117" s="57">
        <f t="shared" ca="1" si="26"/>
        <v>12379</v>
      </c>
      <c r="AD117" s="57">
        <f t="shared" ca="1" si="26"/>
        <v>1319</v>
      </c>
      <c r="AE117" s="57">
        <f t="shared" ca="1" si="26"/>
        <v>1917</v>
      </c>
      <c r="AF117" s="57">
        <f t="shared" ca="1" si="26"/>
        <v>267</v>
      </c>
      <c r="AG117" s="57">
        <f t="shared" ca="1" si="26"/>
        <v>3821</v>
      </c>
      <c r="AH117" s="57">
        <f t="shared" ca="1" si="26"/>
        <v>620</v>
      </c>
      <c r="AI117" s="57">
        <f t="shared" ca="1" si="26"/>
        <v>194</v>
      </c>
      <c r="AJ117" s="57">
        <f t="shared" ca="1" si="26"/>
        <v>3749</v>
      </c>
      <c r="AK117" s="57">
        <f t="shared" ca="1" si="26"/>
        <v>362</v>
      </c>
      <c r="AL117" s="57">
        <f t="shared" ca="1" si="27"/>
        <v>9</v>
      </c>
      <c r="AM117" s="57">
        <f t="shared" ca="1" si="27"/>
        <v>1379</v>
      </c>
      <c r="AN117" s="57">
        <f t="shared" ca="1" si="27"/>
        <v>10</v>
      </c>
      <c r="AO117" s="57">
        <f t="shared" ca="1" si="27"/>
        <v>269</v>
      </c>
      <c r="AP117" s="57">
        <f t="shared" ca="1" si="27"/>
        <v>216</v>
      </c>
      <c r="AQ117" s="57">
        <f t="shared" ca="1" si="27"/>
        <v>0</v>
      </c>
      <c r="AR117" s="57">
        <f t="shared" ca="1" si="27"/>
        <v>0</v>
      </c>
      <c r="AS117" s="57">
        <f t="shared" ca="1" si="27"/>
        <v>0</v>
      </c>
      <c r="AT117" s="57">
        <f t="shared" ca="1" si="27"/>
        <v>0</v>
      </c>
      <c r="BB117" s="57">
        <f t="shared" ca="1" si="28"/>
        <v>0</v>
      </c>
      <c r="BC117" s="57">
        <f t="shared" ca="1" si="28"/>
        <v>0</v>
      </c>
      <c r="BD117" s="57">
        <f t="shared" ca="1" si="28"/>
        <v>0</v>
      </c>
      <c r="BE117" s="57">
        <f t="shared" ca="1" si="28"/>
        <v>0</v>
      </c>
      <c r="BF117" s="57">
        <f t="shared" ca="1" si="28"/>
        <v>0</v>
      </c>
      <c r="BG117" s="57">
        <f t="shared" ca="1" si="28"/>
        <v>0</v>
      </c>
      <c r="BH117" s="57">
        <f t="shared" ca="1" si="28"/>
        <v>0</v>
      </c>
      <c r="BI117" s="57">
        <f t="shared" ca="1" si="28"/>
        <v>0</v>
      </c>
      <c r="BJ117" s="57">
        <f t="shared" ca="1" si="28"/>
        <v>0</v>
      </c>
      <c r="BK117" s="57">
        <f t="shared" ca="1" si="28"/>
        <v>0</v>
      </c>
      <c r="BL117" s="57">
        <f t="shared" ca="1" si="29"/>
        <v>0</v>
      </c>
      <c r="BM117" s="57">
        <f t="shared" ca="1" si="29"/>
        <v>0</v>
      </c>
      <c r="BN117" s="57">
        <f t="shared" ca="1" si="29"/>
        <v>0</v>
      </c>
      <c r="BO117" s="57">
        <f t="shared" ca="1" si="29"/>
        <v>0</v>
      </c>
      <c r="BP117" s="57">
        <f t="shared" ca="1" si="29"/>
        <v>0</v>
      </c>
      <c r="BQ117" s="57">
        <f t="shared" ca="1" si="29"/>
        <v>0</v>
      </c>
      <c r="BR117" s="57">
        <f t="shared" ca="1" si="29"/>
        <v>0</v>
      </c>
      <c r="BS117" s="57">
        <f t="shared" ca="1" si="29"/>
        <v>0</v>
      </c>
      <c r="BT117" s="57">
        <f t="shared" ca="1" si="29"/>
        <v>0</v>
      </c>
    </row>
    <row r="118" spans="1:72" ht="12.95" hidden="1" customHeight="1" x14ac:dyDescent="0.25">
      <c r="A118" s="57">
        <v>15</v>
      </c>
      <c r="B118" s="57" t="str">
        <f t="shared" ca="1" si="15"/>
        <v>E05000101</v>
      </c>
      <c r="C118" s="57" t="str">
        <f t="shared" ca="1" si="16"/>
        <v>E05000101</v>
      </c>
      <c r="D118" s="57" t="str">
        <f t="shared" ca="1" si="23"/>
        <v>E05000101</v>
      </c>
      <c r="E118" s="57" t="str">
        <f t="shared" ca="1" si="24"/>
        <v>Sudbury</v>
      </c>
      <c r="F118" s="57">
        <f t="shared" ca="1" si="24"/>
        <v>14950</v>
      </c>
      <c r="G118" s="57">
        <f t="shared" ca="1" si="24"/>
        <v>5655</v>
      </c>
      <c r="H118" s="57">
        <f t="shared" ca="1" si="24"/>
        <v>580</v>
      </c>
      <c r="I118" s="57">
        <f t="shared" ca="1" si="24"/>
        <v>956</v>
      </c>
      <c r="J118" s="57">
        <f t="shared" ca="1" si="24"/>
        <v>147</v>
      </c>
      <c r="K118" s="57">
        <f t="shared" ca="1" si="24"/>
        <v>1495</v>
      </c>
      <c r="L118" s="57">
        <f t="shared" ca="1" si="24"/>
        <v>334</v>
      </c>
      <c r="M118" s="57">
        <f t="shared" ca="1" si="24"/>
        <v>142</v>
      </c>
      <c r="N118" s="57">
        <f t="shared" ca="1" si="24"/>
        <v>4856</v>
      </c>
      <c r="O118" s="57">
        <f t="shared" ca="1" si="25"/>
        <v>141</v>
      </c>
      <c r="P118" s="57">
        <f t="shared" ca="1" si="25"/>
        <v>2</v>
      </c>
      <c r="Q118" s="57">
        <f t="shared" ca="1" si="25"/>
        <v>484</v>
      </c>
      <c r="R118" s="57">
        <f t="shared" ca="1" si="25"/>
        <v>1</v>
      </c>
      <c r="S118" s="57">
        <f t="shared" ca="1" si="25"/>
        <v>123</v>
      </c>
      <c r="T118" s="57">
        <f t="shared" ca="1" si="25"/>
        <v>34</v>
      </c>
      <c r="U118" s="57">
        <f t="shared" ca="1" si="25"/>
        <v>0</v>
      </c>
      <c r="V118" s="57">
        <f t="shared" ca="1" si="25"/>
        <v>0</v>
      </c>
      <c r="W118" s="57">
        <f t="shared" ca="1" si="25"/>
        <v>0</v>
      </c>
      <c r="X118" s="57">
        <f t="shared" ca="1" si="25"/>
        <v>0</v>
      </c>
      <c r="AB118" s="57">
        <f t="shared" ca="1" si="26"/>
        <v>10884</v>
      </c>
      <c r="AC118" s="57">
        <f t="shared" ca="1" si="26"/>
        <v>4761</v>
      </c>
      <c r="AD118" s="57">
        <f t="shared" ca="1" si="26"/>
        <v>453</v>
      </c>
      <c r="AE118" s="57">
        <f t="shared" ca="1" si="26"/>
        <v>639</v>
      </c>
      <c r="AF118" s="57">
        <f t="shared" ca="1" si="26"/>
        <v>117</v>
      </c>
      <c r="AG118" s="57">
        <f t="shared" ca="1" si="26"/>
        <v>1119</v>
      </c>
      <c r="AH118" s="57">
        <f t="shared" ca="1" si="26"/>
        <v>271</v>
      </c>
      <c r="AI118" s="57">
        <f t="shared" ca="1" si="26"/>
        <v>88</v>
      </c>
      <c r="AJ118" s="57">
        <f t="shared" ca="1" si="26"/>
        <v>2840</v>
      </c>
      <c r="AK118" s="57">
        <f t="shared" ca="1" si="26"/>
        <v>90</v>
      </c>
      <c r="AL118" s="57">
        <f t="shared" ca="1" si="27"/>
        <v>1</v>
      </c>
      <c r="AM118" s="57">
        <f t="shared" ca="1" si="27"/>
        <v>394</v>
      </c>
      <c r="AN118" s="57">
        <f t="shared" ca="1" si="27"/>
        <v>1</v>
      </c>
      <c r="AO118" s="57">
        <f t="shared" ca="1" si="27"/>
        <v>86</v>
      </c>
      <c r="AP118" s="57">
        <f t="shared" ca="1" si="27"/>
        <v>24</v>
      </c>
      <c r="AQ118" s="57">
        <f t="shared" ca="1" si="27"/>
        <v>0</v>
      </c>
      <c r="AR118" s="57">
        <f t="shared" ca="1" si="27"/>
        <v>0</v>
      </c>
      <c r="AS118" s="57">
        <f t="shared" ca="1" si="27"/>
        <v>0</v>
      </c>
      <c r="AT118" s="57">
        <f t="shared" ca="1" si="27"/>
        <v>0</v>
      </c>
      <c r="BB118" s="57">
        <f t="shared" ca="1" si="28"/>
        <v>0</v>
      </c>
      <c r="BC118" s="57">
        <f t="shared" ca="1" si="28"/>
        <v>0</v>
      </c>
      <c r="BD118" s="57">
        <f t="shared" ca="1" si="28"/>
        <v>0</v>
      </c>
      <c r="BE118" s="57">
        <f t="shared" ca="1" si="28"/>
        <v>0</v>
      </c>
      <c r="BF118" s="57">
        <f t="shared" ca="1" si="28"/>
        <v>0</v>
      </c>
      <c r="BG118" s="57">
        <f t="shared" ca="1" si="28"/>
        <v>0</v>
      </c>
      <c r="BH118" s="57">
        <f t="shared" ca="1" si="28"/>
        <v>0</v>
      </c>
      <c r="BI118" s="57">
        <f t="shared" ca="1" si="28"/>
        <v>0</v>
      </c>
      <c r="BJ118" s="57">
        <f t="shared" ca="1" si="28"/>
        <v>0</v>
      </c>
      <c r="BK118" s="57">
        <f t="shared" ca="1" si="28"/>
        <v>0</v>
      </c>
      <c r="BL118" s="57">
        <f t="shared" ca="1" si="29"/>
        <v>0</v>
      </c>
      <c r="BM118" s="57">
        <f t="shared" ca="1" si="29"/>
        <v>0</v>
      </c>
      <c r="BN118" s="57">
        <f t="shared" ca="1" si="29"/>
        <v>0</v>
      </c>
      <c r="BO118" s="57">
        <f t="shared" ca="1" si="29"/>
        <v>0</v>
      </c>
      <c r="BP118" s="57">
        <f t="shared" ca="1" si="29"/>
        <v>0</v>
      </c>
      <c r="BQ118" s="57">
        <f t="shared" ca="1" si="29"/>
        <v>0</v>
      </c>
      <c r="BR118" s="57">
        <f t="shared" ca="1" si="29"/>
        <v>0</v>
      </c>
      <c r="BS118" s="57">
        <f t="shared" ca="1" si="29"/>
        <v>0</v>
      </c>
      <c r="BT118" s="57">
        <f t="shared" ca="1" si="29"/>
        <v>0</v>
      </c>
    </row>
    <row r="119" spans="1:72" ht="12.95" hidden="1" customHeight="1" x14ac:dyDescent="0.25">
      <c r="A119" s="57">
        <v>16</v>
      </c>
      <c r="B119" s="57" t="str">
        <f t="shared" ca="1" si="15"/>
        <v>E05000102</v>
      </c>
      <c r="C119" s="57" t="str">
        <f t="shared" ca="1" si="16"/>
        <v>E05000102</v>
      </c>
      <c r="D119" s="57" t="str">
        <f t="shared" ca="1" si="23"/>
        <v>E05000102</v>
      </c>
      <c r="E119" s="57" t="str">
        <f t="shared" ca="1" si="24"/>
        <v>Tokyngton</v>
      </c>
      <c r="F119" s="57">
        <f t="shared" ca="1" si="24"/>
        <v>15105</v>
      </c>
      <c r="G119" s="57">
        <f t="shared" ca="1" si="24"/>
        <v>5601</v>
      </c>
      <c r="H119" s="57">
        <f t="shared" ca="1" si="24"/>
        <v>742</v>
      </c>
      <c r="I119" s="57">
        <f t="shared" ca="1" si="24"/>
        <v>1294</v>
      </c>
      <c r="J119" s="57">
        <f t="shared" ca="1" si="24"/>
        <v>148</v>
      </c>
      <c r="K119" s="57">
        <f t="shared" ca="1" si="24"/>
        <v>1553</v>
      </c>
      <c r="L119" s="57">
        <f t="shared" ca="1" si="24"/>
        <v>344</v>
      </c>
      <c r="M119" s="57">
        <f t="shared" ca="1" si="24"/>
        <v>128</v>
      </c>
      <c r="N119" s="57">
        <f t="shared" ca="1" si="24"/>
        <v>3975</v>
      </c>
      <c r="O119" s="57">
        <f t="shared" ca="1" si="25"/>
        <v>183</v>
      </c>
      <c r="P119" s="57">
        <f t="shared" ca="1" si="25"/>
        <v>8</v>
      </c>
      <c r="Q119" s="57">
        <f t="shared" ca="1" si="25"/>
        <v>899</v>
      </c>
      <c r="R119" s="57">
        <f t="shared" ca="1" si="25"/>
        <v>4</v>
      </c>
      <c r="S119" s="57">
        <f t="shared" ca="1" si="25"/>
        <v>190</v>
      </c>
      <c r="T119" s="57">
        <f t="shared" ca="1" si="25"/>
        <v>36</v>
      </c>
      <c r="U119" s="57">
        <f t="shared" ca="1" si="25"/>
        <v>0</v>
      </c>
      <c r="V119" s="57">
        <f t="shared" ca="1" si="25"/>
        <v>0</v>
      </c>
      <c r="W119" s="57">
        <f t="shared" ca="1" si="25"/>
        <v>0</v>
      </c>
      <c r="X119" s="57">
        <f t="shared" ca="1" si="25"/>
        <v>0</v>
      </c>
      <c r="AB119" s="57">
        <f t="shared" ca="1" si="26"/>
        <v>18524</v>
      </c>
      <c r="AC119" s="57">
        <f t="shared" ca="1" si="26"/>
        <v>8150</v>
      </c>
      <c r="AD119" s="57">
        <f t="shared" ca="1" si="26"/>
        <v>983</v>
      </c>
      <c r="AE119" s="57">
        <f t="shared" ca="1" si="26"/>
        <v>1325</v>
      </c>
      <c r="AF119" s="57">
        <f t="shared" ca="1" si="26"/>
        <v>193</v>
      </c>
      <c r="AG119" s="57">
        <f t="shared" ca="1" si="26"/>
        <v>2173</v>
      </c>
      <c r="AH119" s="57">
        <f t="shared" ca="1" si="26"/>
        <v>393</v>
      </c>
      <c r="AI119" s="57">
        <f t="shared" ca="1" si="26"/>
        <v>128</v>
      </c>
      <c r="AJ119" s="57">
        <f t="shared" ca="1" si="26"/>
        <v>3752</v>
      </c>
      <c r="AK119" s="57">
        <f t="shared" ca="1" si="26"/>
        <v>197</v>
      </c>
      <c r="AL119" s="57">
        <f t="shared" ca="1" si="27"/>
        <v>4</v>
      </c>
      <c r="AM119" s="57">
        <f t="shared" ca="1" si="27"/>
        <v>928</v>
      </c>
      <c r="AN119" s="57">
        <f t="shared" ca="1" si="27"/>
        <v>13</v>
      </c>
      <c r="AO119" s="57">
        <f t="shared" ca="1" si="27"/>
        <v>207</v>
      </c>
      <c r="AP119" s="57">
        <f t="shared" ca="1" si="27"/>
        <v>78</v>
      </c>
      <c r="AQ119" s="57">
        <f t="shared" ca="1" si="27"/>
        <v>0</v>
      </c>
      <c r="AR119" s="57">
        <f t="shared" ca="1" si="27"/>
        <v>0</v>
      </c>
      <c r="AS119" s="57">
        <f t="shared" ca="1" si="27"/>
        <v>0</v>
      </c>
      <c r="AT119" s="57">
        <f t="shared" ca="1" si="27"/>
        <v>0</v>
      </c>
      <c r="BB119" s="57">
        <f t="shared" ca="1" si="28"/>
        <v>0</v>
      </c>
      <c r="BC119" s="57">
        <f t="shared" ca="1" si="28"/>
        <v>0</v>
      </c>
      <c r="BD119" s="57">
        <f t="shared" ca="1" si="28"/>
        <v>0</v>
      </c>
      <c r="BE119" s="57">
        <f t="shared" ca="1" si="28"/>
        <v>0</v>
      </c>
      <c r="BF119" s="57">
        <f t="shared" ca="1" si="28"/>
        <v>0</v>
      </c>
      <c r="BG119" s="57">
        <f t="shared" ca="1" si="28"/>
        <v>0</v>
      </c>
      <c r="BH119" s="57">
        <f t="shared" ca="1" si="28"/>
        <v>0</v>
      </c>
      <c r="BI119" s="57">
        <f t="shared" ca="1" si="28"/>
        <v>0</v>
      </c>
      <c r="BJ119" s="57">
        <f t="shared" ca="1" si="28"/>
        <v>0</v>
      </c>
      <c r="BK119" s="57">
        <f t="shared" ca="1" si="28"/>
        <v>0</v>
      </c>
      <c r="BL119" s="57">
        <f t="shared" ca="1" si="29"/>
        <v>0</v>
      </c>
      <c r="BM119" s="57">
        <f t="shared" ca="1" si="29"/>
        <v>0</v>
      </c>
      <c r="BN119" s="57">
        <f t="shared" ca="1" si="29"/>
        <v>0</v>
      </c>
      <c r="BO119" s="57">
        <f t="shared" ca="1" si="29"/>
        <v>0</v>
      </c>
      <c r="BP119" s="57">
        <f t="shared" ca="1" si="29"/>
        <v>0</v>
      </c>
      <c r="BQ119" s="57">
        <f t="shared" ca="1" si="29"/>
        <v>0</v>
      </c>
      <c r="BR119" s="57">
        <f t="shared" ca="1" si="29"/>
        <v>0</v>
      </c>
      <c r="BS119" s="57">
        <f t="shared" ca="1" si="29"/>
        <v>0</v>
      </c>
      <c r="BT119" s="57">
        <f t="shared" ca="1" si="29"/>
        <v>0</v>
      </c>
    </row>
    <row r="120" spans="1:72" ht="12.95" hidden="1" customHeight="1" x14ac:dyDescent="0.25">
      <c r="A120" s="57">
        <v>17</v>
      </c>
      <c r="B120" s="57" t="str">
        <f t="shared" ca="1" si="15"/>
        <v>E05000103</v>
      </c>
      <c r="C120" s="57" t="str">
        <f t="shared" ca="1" si="16"/>
        <v>E05000103</v>
      </c>
      <c r="D120" s="57" t="str">
        <f t="shared" ca="1" si="23"/>
        <v>E05000103</v>
      </c>
      <c r="E120" s="57" t="str">
        <f t="shared" ca="1" si="24"/>
        <v>Welsh Harp</v>
      </c>
      <c r="F120" s="57">
        <f t="shared" ca="1" si="24"/>
        <v>13753</v>
      </c>
      <c r="G120" s="57">
        <f t="shared" ca="1" si="24"/>
        <v>6186</v>
      </c>
      <c r="H120" s="57">
        <f t="shared" ca="1" si="24"/>
        <v>922</v>
      </c>
      <c r="I120" s="57">
        <f t="shared" ca="1" si="24"/>
        <v>1581</v>
      </c>
      <c r="J120" s="57">
        <f t="shared" ca="1" si="24"/>
        <v>161</v>
      </c>
      <c r="K120" s="57">
        <f t="shared" ca="1" si="24"/>
        <v>1465</v>
      </c>
      <c r="L120" s="57">
        <f t="shared" ca="1" si="24"/>
        <v>519</v>
      </c>
      <c r="M120" s="57">
        <f t="shared" ca="1" si="24"/>
        <v>74</v>
      </c>
      <c r="N120" s="57">
        <f t="shared" ca="1" si="24"/>
        <v>1903</v>
      </c>
      <c r="O120" s="57">
        <f t="shared" ca="1" si="25"/>
        <v>151</v>
      </c>
      <c r="P120" s="57">
        <f t="shared" ca="1" si="25"/>
        <v>0</v>
      </c>
      <c r="Q120" s="57">
        <f t="shared" ca="1" si="25"/>
        <v>560</v>
      </c>
      <c r="R120" s="57">
        <f t="shared" ca="1" si="25"/>
        <v>6</v>
      </c>
      <c r="S120" s="57">
        <f t="shared" ca="1" si="25"/>
        <v>200</v>
      </c>
      <c r="T120" s="57">
        <f t="shared" ca="1" si="25"/>
        <v>25</v>
      </c>
      <c r="U120" s="57">
        <f t="shared" ca="1" si="25"/>
        <v>0</v>
      </c>
      <c r="V120" s="57">
        <f t="shared" ca="1" si="25"/>
        <v>0</v>
      </c>
      <c r="W120" s="57">
        <f t="shared" ca="1" si="25"/>
        <v>0</v>
      </c>
      <c r="X120" s="57">
        <f t="shared" ca="1" si="25"/>
        <v>0</v>
      </c>
      <c r="AB120" s="57">
        <f t="shared" ca="1" si="26"/>
        <v>10537</v>
      </c>
      <c r="AC120" s="57">
        <f t="shared" ca="1" si="26"/>
        <v>5004</v>
      </c>
      <c r="AD120" s="57">
        <f t="shared" ca="1" si="26"/>
        <v>723</v>
      </c>
      <c r="AE120" s="57">
        <f t="shared" ca="1" si="26"/>
        <v>1159</v>
      </c>
      <c r="AF120" s="57">
        <f t="shared" ca="1" si="26"/>
        <v>129</v>
      </c>
      <c r="AG120" s="57">
        <f t="shared" ca="1" si="26"/>
        <v>1046</v>
      </c>
      <c r="AH120" s="57">
        <f t="shared" ca="1" si="26"/>
        <v>422</v>
      </c>
      <c r="AI120" s="57">
        <f t="shared" ca="1" si="26"/>
        <v>55</v>
      </c>
      <c r="AJ120" s="57">
        <f t="shared" ca="1" si="26"/>
        <v>1293</v>
      </c>
      <c r="AK120" s="57">
        <f t="shared" ca="1" si="26"/>
        <v>90</v>
      </c>
      <c r="AL120" s="57">
        <f t="shared" ca="1" si="27"/>
        <v>1</v>
      </c>
      <c r="AM120" s="57">
        <f t="shared" ca="1" si="27"/>
        <v>443</v>
      </c>
      <c r="AN120" s="57">
        <f t="shared" ca="1" si="27"/>
        <v>4</v>
      </c>
      <c r="AO120" s="57">
        <f t="shared" ca="1" si="27"/>
        <v>142</v>
      </c>
      <c r="AP120" s="57">
        <f t="shared" ca="1" si="27"/>
        <v>26</v>
      </c>
      <c r="AQ120" s="57">
        <f t="shared" ca="1" si="27"/>
        <v>0</v>
      </c>
      <c r="AR120" s="57">
        <f t="shared" ca="1" si="27"/>
        <v>0</v>
      </c>
      <c r="AS120" s="57">
        <f t="shared" ca="1" si="27"/>
        <v>0</v>
      </c>
      <c r="AT120" s="57">
        <f t="shared" ca="1" si="27"/>
        <v>0</v>
      </c>
      <c r="BB120" s="57">
        <f t="shared" ca="1" si="28"/>
        <v>0</v>
      </c>
      <c r="BC120" s="57">
        <f t="shared" ca="1" si="28"/>
        <v>0</v>
      </c>
      <c r="BD120" s="57">
        <f t="shared" ca="1" si="28"/>
        <v>0</v>
      </c>
      <c r="BE120" s="57">
        <f t="shared" ca="1" si="28"/>
        <v>0</v>
      </c>
      <c r="BF120" s="57">
        <f t="shared" ca="1" si="28"/>
        <v>0</v>
      </c>
      <c r="BG120" s="57">
        <f t="shared" ca="1" si="28"/>
        <v>0</v>
      </c>
      <c r="BH120" s="57">
        <f t="shared" ca="1" si="28"/>
        <v>0</v>
      </c>
      <c r="BI120" s="57">
        <f t="shared" ca="1" si="28"/>
        <v>0</v>
      </c>
      <c r="BJ120" s="57">
        <f t="shared" ca="1" si="28"/>
        <v>0</v>
      </c>
      <c r="BK120" s="57">
        <f t="shared" ca="1" si="28"/>
        <v>0</v>
      </c>
      <c r="BL120" s="57">
        <f t="shared" ca="1" si="29"/>
        <v>0</v>
      </c>
      <c r="BM120" s="57">
        <f t="shared" ca="1" si="29"/>
        <v>0</v>
      </c>
      <c r="BN120" s="57">
        <f t="shared" ca="1" si="29"/>
        <v>0</v>
      </c>
      <c r="BO120" s="57">
        <f t="shared" ca="1" si="29"/>
        <v>0</v>
      </c>
      <c r="BP120" s="57">
        <f t="shared" ca="1" si="29"/>
        <v>0</v>
      </c>
      <c r="BQ120" s="57">
        <f t="shared" ca="1" si="29"/>
        <v>0</v>
      </c>
      <c r="BR120" s="57">
        <f t="shared" ca="1" si="29"/>
        <v>0</v>
      </c>
      <c r="BS120" s="57">
        <f t="shared" ca="1" si="29"/>
        <v>0</v>
      </c>
      <c r="BT120" s="57">
        <f t="shared" ca="1" si="29"/>
        <v>0</v>
      </c>
    </row>
    <row r="121" spans="1:72" ht="12.95" hidden="1" customHeight="1" x14ac:dyDescent="0.25">
      <c r="A121" s="57">
        <v>18</v>
      </c>
      <c r="B121" s="57" t="str">
        <f t="shared" ca="1" si="15"/>
        <v>E05000104</v>
      </c>
      <c r="C121" s="57" t="str">
        <f t="shared" ca="1" si="16"/>
        <v>E05000104</v>
      </c>
      <c r="D121" s="57" t="str">
        <f t="shared" ca="1" si="23"/>
        <v>E05000104</v>
      </c>
      <c r="E121" s="57" t="str">
        <f t="shared" ca="1" si="24"/>
        <v>Wembley Central</v>
      </c>
      <c r="F121" s="57">
        <f t="shared" ca="1" si="24"/>
        <v>14727</v>
      </c>
      <c r="G121" s="57">
        <f t="shared" ca="1" si="24"/>
        <v>4646</v>
      </c>
      <c r="H121" s="57">
        <f t="shared" ca="1" si="24"/>
        <v>397</v>
      </c>
      <c r="I121" s="57">
        <f t="shared" ca="1" si="24"/>
        <v>724</v>
      </c>
      <c r="J121" s="57">
        <f t="shared" ca="1" si="24"/>
        <v>85</v>
      </c>
      <c r="K121" s="57">
        <f t="shared" ca="1" si="24"/>
        <v>1642</v>
      </c>
      <c r="L121" s="57">
        <f t="shared" ca="1" si="24"/>
        <v>273</v>
      </c>
      <c r="M121" s="57">
        <f t="shared" ca="1" si="24"/>
        <v>95</v>
      </c>
      <c r="N121" s="57">
        <f t="shared" ca="1" si="24"/>
        <v>6075</v>
      </c>
      <c r="O121" s="57">
        <f t="shared" ca="1" si="25"/>
        <v>148</v>
      </c>
      <c r="P121" s="57">
        <f t="shared" ca="1" si="25"/>
        <v>0</v>
      </c>
      <c r="Q121" s="57">
        <f t="shared" ca="1" si="25"/>
        <v>495</v>
      </c>
      <c r="R121" s="57">
        <f t="shared" ca="1" si="25"/>
        <v>0</v>
      </c>
      <c r="S121" s="57">
        <f t="shared" ca="1" si="25"/>
        <v>113</v>
      </c>
      <c r="T121" s="57">
        <f t="shared" ca="1" si="25"/>
        <v>34</v>
      </c>
      <c r="U121" s="57">
        <f t="shared" ca="1" si="25"/>
        <v>0</v>
      </c>
      <c r="V121" s="57">
        <f t="shared" ca="1" si="25"/>
        <v>0</v>
      </c>
      <c r="W121" s="57">
        <f t="shared" ca="1" si="25"/>
        <v>0</v>
      </c>
      <c r="X121" s="57">
        <f t="shared" ca="1" si="25"/>
        <v>0</v>
      </c>
      <c r="AB121" s="57">
        <f t="shared" ca="1" si="26"/>
        <v>14320</v>
      </c>
      <c r="AC121" s="57">
        <f t="shared" ca="1" si="26"/>
        <v>5621</v>
      </c>
      <c r="AD121" s="57">
        <f t="shared" ca="1" si="26"/>
        <v>591</v>
      </c>
      <c r="AE121" s="57">
        <f t="shared" ca="1" si="26"/>
        <v>600</v>
      </c>
      <c r="AF121" s="57">
        <f t="shared" ca="1" si="26"/>
        <v>93</v>
      </c>
      <c r="AG121" s="57">
        <f t="shared" ca="1" si="26"/>
        <v>1681</v>
      </c>
      <c r="AH121" s="57">
        <f t="shared" ca="1" si="26"/>
        <v>246</v>
      </c>
      <c r="AI121" s="57">
        <f t="shared" ca="1" si="26"/>
        <v>89</v>
      </c>
      <c r="AJ121" s="57">
        <f t="shared" ca="1" si="26"/>
        <v>4606</v>
      </c>
      <c r="AK121" s="57">
        <f t="shared" ca="1" si="26"/>
        <v>119</v>
      </c>
      <c r="AL121" s="57">
        <f t="shared" ca="1" si="27"/>
        <v>3</v>
      </c>
      <c r="AM121" s="57">
        <f t="shared" ca="1" si="27"/>
        <v>498</v>
      </c>
      <c r="AN121" s="57">
        <f t="shared" ca="1" si="27"/>
        <v>0</v>
      </c>
      <c r="AO121" s="57">
        <f t="shared" ca="1" si="27"/>
        <v>119</v>
      </c>
      <c r="AP121" s="57">
        <f t="shared" ca="1" si="27"/>
        <v>54</v>
      </c>
      <c r="AQ121" s="57">
        <f t="shared" ca="1" si="27"/>
        <v>0</v>
      </c>
      <c r="AR121" s="57">
        <f t="shared" ca="1" si="27"/>
        <v>0</v>
      </c>
      <c r="AS121" s="57">
        <f t="shared" ca="1" si="27"/>
        <v>0</v>
      </c>
      <c r="AT121" s="57">
        <f t="shared" ca="1" si="27"/>
        <v>0</v>
      </c>
      <c r="BB121" s="57">
        <f t="shared" ca="1" si="28"/>
        <v>0</v>
      </c>
      <c r="BC121" s="57">
        <f t="shared" ca="1" si="28"/>
        <v>0</v>
      </c>
      <c r="BD121" s="57">
        <f t="shared" ca="1" si="28"/>
        <v>0</v>
      </c>
      <c r="BE121" s="57">
        <f t="shared" ca="1" si="28"/>
        <v>0</v>
      </c>
      <c r="BF121" s="57">
        <f t="shared" ca="1" si="28"/>
        <v>0</v>
      </c>
      <c r="BG121" s="57">
        <f t="shared" ca="1" si="28"/>
        <v>0</v>
      </c>
      <c r="BH121" s="57">
        <f t="shared" ca="1" si="28"/>
        <v>0</v>
      </c>
      <c r="BI121" s="57">
        <f t="shared" ca="1" si="28"/>
        <v>0</v>
      </c>
      <c r="BJ121" s="57">
        <f t="shared" ca="1" si="28"/>
        <v>0</v>
      </c>
      <c r="BK121" s="57">
        <f t="shared" ca="1" si="28"/>
        <v>0</v>
      </c>
      <c r="BL121" s="57">
        <f t="shared" ca="1" si="29"/>
        <v>0</v>
      </c>
      <c r="BM121" s="57">
        <f t="shared" ca="1" si="29"/>
        <v>0</v>
      </c>
      <c r="BN121" s="57">
        <f t="shared" ca="1" si="29"/>
        <v>0</v>
      </c>
      <c r="BO121" s="57">
        <f t="shared" ca="1" si="29"/>
        <v>0</v>
      </c>
      <c r="BP121" s="57">
        <f t="shared" ca="1" si="29"/>
        <v>0</v>
      </c>
      <c r="BQ121" s="57">
        <f t="shared" ca="1" si="29"/>
        <v>0</v>
      </c>
      <c r="BR121" s="57">
        <f t="shared" ca="1" si="29"/>
        <v>0</v>
      </c>
      <c r="BS121" s="57">
        <f t="shared" ca="1" si="29"/>
        <v>0</v>
      </c>
      <c r="BT121" s="57">
        <f t="shared" ca="1" si="29"/>
        <v>0</v>
      </c>
    </row>
    <row r="122" spans="1:72" ht="12.95" hidden="1" customHeight="1" x14ac:dyDescent="0.25">
      <c r="A122" s="57">
        <v>19</v>
      </c>
      <c r="B122" s="57" t="str">
        <f t="shared" ca="1" si="15"/>
        <v>E05000105</v>
      </c>
      <c r="C122" s="57" t="str">
        <f t="shared" ca="1" si="16"/>
        <v>E05000105</v>
      </c>
      <c r="D122" s="57" t="str">
        <f t="shared" ca="1" si="23"/>
        <v>E05000105</v>
      </c>
      <c r="E122" s="57" t="str">
        <f t="shared" ca="1" si="24"/>
        <v>Willesden Green</v>
      </c>
      <c r="F122" s="57">
        <f t="shared" ca="1" si="24"/>
        <v>15587</v>
      </c>
      <c r="G122" s="57">
        <f t="shared" ca="1" si="24"/>
        <v>6812</v>
      </c>
      <c r="H122" s="57">
        <f t="shared" ca="1" si="24"/>
        <v>1627</v>
      </c>
      <c r="I122" s="57">
        <f t="shared" ca="1" si="24"/>
        <v>1501</v>
      </c>
      <c r="J122" s="57">
        <f t="shared" ca="1" si="24"/>
        <v>244</v>
      </c>
      <c r="K122" s="57">
        <f t="shared" ca="1" si="24"/>
        <v>1411</v>
      </c>
      <c r="L122" s="57">
        <f t="shared" ca="1" si="24"/>
        <v>401</v>
      </c>
      <c r="M122" s="57">
        <f t="shared" ca="1" si="24"/>
        <v>130</v>
      </c>
      <c r="N122" s="57">
        <f t="shared" ca="1" si="24"/>
        <v>1319</v>
      </c>
      <c r="O122" s="57">
        <f t="shared" ca="1" si="25"/>
        <v>584</v>
      </c>
      <c r="P122" s="57">
        <f t="shared" ca="1" si="25"/>
        <v>7</v>
      </c>
      <c r="Q122" s="57">
        <f t="shared" ca="1" si="25"/>
        <v>590</v>
      </c>
      <c r="R122" s="57">
        <f t="shared" ca="1" si="25"/>
        <v>16</v>
      </c>
      <c r="S122" s="57">
        <f t="shared" ca="1" si="25"/>
        <v>697</v>
      </c>
      <c r="T122" s="57">
        <f t="shared" ca="1" si="25"/>
        <v>248</v>
      </c>
      <c r="U122" s="57">
        <f t="shared" ca="1" si="25"/>
        <v>0</v>
      </c>
      <c r="V122" s="57">
        <f t="shared" ca="1" si="25"/>
        <v>0</v>
      </c>
      <c r="W122" s="57">
        <f t="shared" ca="1" si="25"/>
        <v>0</v>
      </c>
      <c r="X122" s="57">
        <f t="shared" ca="1" si="25"/>
        <v>0</v>
      </c>
      <c r="AB122" s="57">
        <f t="shared" ca="1" si="26"/>
        <v>12803</v>
      </c>
      <c r="AC122" s="57">
        <f t="shared" ca="1" si="26"/>
        <v>5840</v>
      </c>
      <c r="AD122" s="57">
        <f t="shared" ca="1" si="26"/>
        <v>1131</v>
      </c>
      <c r="AE122" s="57">
        <f t="shared" ca="1" si="26"/>
        <v>1024</v>
      </c>
      <c r="AF122" s="57">
        <f t="shared" ca="1" si="26"/>
        <v>188</v>
      </c>
      <c r="AG122" s="57">
        <f t="shared" ca="1" si="26"/>
        <v>1340</v>
      </c>
      <c r="AH122" s="57">
        <f t="shared" ca="1" si="26"/>
        <v>390</v>
      </c>
      <c r="AI122" s="57">
        <f t="shared" ca="1" si="26"/>
        <v>95</v>
      </c>
      <c r="AJ122" s="57">
        <f t="shared" ca="1" si="26"/>
        <v>1262</v>
      </c>
      <c r="AK122" s="57">
        <f t="shared" ca="1" si="26"/>
        <v>368</v>
      </c>
      <c r="AL122" s="57">
        <f t="shared" ca="1" si="27"/>
        <v>4</v>
      </c>
      <c r="AM122" s="57">
        <f t="shared" ca="1" si="27"/>
        <v>580</v>
      </c>
      <c r="AN122" s="57">
        <f t="shared" ca="1" si="27"/>
        <v>7</v>
      </c>
      <c r="AO122" s="57">
        <f t="shared" ca="1" si="27"/>
        <v>460</v>
      </c>
      <c r="AP122" s="57">
        <f t="shared" ca="1" si="27"/>
        <v>114</v>
      </c>
      <c r="AQ122" s="57">
        <f t="shared" ca="1" si="27"/>
        <v>0</v>
      </c>
      <c r="AR122" s="57">
        <f t="shared" ca="1" si="27"/>
        <v>0</v>
      </c>
      <c r="AS122" s="57">
        <f t="shared" ca="1" si="27"/>
        <v>0</v>
      </c>
      <c r="AT122" s="57">
        <f t="shared" ca="1" si="27"/>
        <v>0</v>
      </c>
      <c r="BB122" s="57">
        <f t="shared" ca="1" si="28"/>
        <v>0</v>
      </c>
      <c r="BC122" s="57">
        <f t="shared" ca="1" si="28"/>
        <v>0</v>
      </c>
      <c r="BD122" s="57">
        <f t="shared" ca="1" si="28"/>
        <v>0</v>
      </c>
      <c r="BE122" s="57">
        <f t="shared" ca="1" si="28"/>
        <v>0</v>
      </c>
      <c r="BF122" s="57">
        <f t="shared" ca="1" si="28"/>
        <v>0</v>
      </c>
      <c r="BG122" s="57">
        <f t="shared" ca="1" si="28"/>
        <v>0</v>
      </c>
      <c r="BH122" s="57">
        <f t="shared" ca="1" si="28"/>
        <v>0</v>
      </c>
      <c r="BI122" s="57">
        <f t="shared" ca="1" si="28"/>
        <v>0</v>
      </c>
      <c r="BJ122" s="57">
        <f t="shared" ca="1" si="28"/>
        <v>0</v>
      </c>
      <c r="BK122" s="57">
        <f t="shared" ca="1" si="28"/>
        <v>0</v>
      </c>
      <c r="BL122" s="57">
        <f t="shared" ca="1" si="29"/>
        <v>0</v>
      </c>
      <c r="BM122" s="57">
        <f t="shared" ca="1" si="29"/>
        <v>0</v>
      </c>
      <c r="BN122" s="57">
        <f t="shared" ca="1" si="29"/>
        <v>0</v>
      </c>
      <c r="BO122" s="57">
        <f t="shared" ca="1" si="29"/>
        <v>0</v>
      </c>
      <c r="BP122" s="57">
        <f t="shared" ca="1" si="29"/>
        <v>0</v>
      </c>
      <c r="BQ122" s="57">
        <f t="shared" ca="1" si="29"/>
        <v>0</v>
      </c>
      <c r="BR122" s="57">
        <f t="shared" ca="1" si="29"/>
        <v>0</v>
      </c>
      <c r="BS122" s="57">
        <f t="shared" ca="1" si="29"/>
        <v>0</v>
      </c>
      <c r="BT122" s="57">
        <f t="shared" ca="1" si="29"/>
        <v>0</v>
      </c>
    </row>
    <row r="123" spans="1:72" ht="12.95" hidden="1" customHeight="1" x14ac:dyDescent="0.25">
      <c r="A123" s="57">
        <v>20</v>
      </c>
      <c r="B123" s="57" t="str">
        <f t="shared" ca="1" si="15"/>
        <v>E05000106</v>
      </c>
      <c r="C123" s="57" t="b">
        <f t="shared" ca="1" si="16"/>
        <v>0</v>
      </c>
      <c r="D123" s="57" t="str">
        <f t="shared" ca="1" si="23"/>
        <v/>
      </c>
      <c r="E123" s="57" t="e">
        <f t="shared" ca="1" si="24"/>
        <v>#N/A</v>
      </c>
      <c r="F123" s="57" t="e">
        <f t="shared" ca="1" si="24"/>
        <v>#N/A</v>
      </c>
      <c r="G123" s="57" t="e">
        <f t="shared" ca="1" si="24"/>
        <v>#N/A</v>
      </c>
      <c r="H123" s="57" t="e">
        <f t="shared" ca="1" si="24"/>
        <v>#N/A</v>
      </c>
      <c r="I123" s="57" t="e">
        <f t="shared" ca="1" si="24"/>
        <v>#N/A</v>
      </c>
      <c r="J123" s="57" t="e">
        <f t="shared" ca="1" si="24"/>
        <v>#N/A</v>
      </c>
      <c r="K123" s="57" t="e">
        <f t="shared" ca="1" si="24"/>
        <v>#N/A</v>
      </c>
      <c r="L123" s="57" t="e">
        <f t="shared" ca="1" si="24"/>
        <v>#N/A</v>
      </c>
      <c r="M123" s="57" t="e">
        <f t="shared" ca="1" si="24"/>
        <v>#N/A</v>
      </c>
      <c r="N123" s="57" t="e">
        <f t="shared" ca="1" si="24"/>
        <v>#N/A</v>
      </c>
      <c r="O123" s="57" t="e">
        <f t="shared" ca="1" si="25"/>
        <v>#N/A</v>
      </c>
      <c r="P123" s="57" t="e">
        <f t="shared" ca="1" si="25"/>
        <v>#N/A</v>
      </c>
      <c r="Q123" s="57" t="e">
        <f t="shared" ca="1" si="25"/>
        <v>#N/A</v>
      </c>
      <c r="R123" s="57" t="e">
        <f t="shared" ca="1" si="25"/>
        <v>#N/A</v>
      </c>
      <c r="S123" s="57" t="e">
        <f t="shared" ca="1" si="25"/>
        <v>#N/A</v>
      </c>
      <c r="T123" s="57" t="e">
        <f t="shared" ca="1" si="25"/>
        <v>#N/A</v>
      </c>
      <c r="U123" s="57" t="e">
        <f t="shared" ca="1" si="25"/>
        <v>#N/A</v>
      </c>
      <c r="V123" s="57" t="e">
        <f t="shared" ca="1" si="25"/>
        <v>#N/A</v>
      </c>
      <c r="W123" s="57" t="e">
        <f t="shared" ca="1" si="25"/>
        <v>#N/A</v>
      </c>
      <c r="X123" s="57" t="e">
        <f t="shared" ca="1" si="25"/>
        <v>#N/A</v>
      </c>
      <c r="AB123" s="57" t="e">
        <f t="shared" ca="1" si="26"/>
        <v>#N/A</v>
      </c>
      <c r="AC123" s="57" t="e">
        <f t="shared" ca="1" si="26"/>
        <v>#N/A</v>
      </c>
      <c r="AD123" s="57" t="e">
        <f t="shared" ca="1" si="26"/>
        <v>#N/A</v>
      </c>
      <c r="AE123" s="57" t="e">
        <f t="shared" ca="1" si="26"/>
        <v>#N/A</v>
      </c>
      <c r="AF123" s="57" t="e">
        <f t="shared" ca="1" si="26"/>
        <v>#N/A</v>
      </c>
      <c r="AG123" s="57" t="e">
        <f t="shared" ca="1" si="26"/>
        <v>#N/A</v>
      </c>
      <c r="AH123" s="57" t="e">
        <f t="shared" ca="1" si="26"/>
        <v>#N/A</v>
      </c>
      <c r="AI123" s="57" t="e">
        <f t="shared" ca="1" si="26"/>
        <v>#N/A</v>
      </c>
      <c r="AJ123" s="57" t="e">
        <f t="shared" ca="1" si="26"/>
        <v>#N/A</v>
      </c>
      <c r="AK123" s="57" t="e">
        <f t="shared" ca="1" si="26"/>
        <v>#N/A</v>
      </c>
      <c r="AL123" s="57" t="e">
        <f t="shared" ca="1" si="27"/>
        <v>#N/A</v>
      </c>
      <c r="AM123" s="57" t="e">
        <f t="shared" ca="1" si="27"/>
        <v>#N/A</v>
      </c>
      <c r="AN123" s="57" t="e">
        <f t="shared" ca="1" si="27"/>
        <v>#N/A</v>
      </c>
      <c r="AO123" s="57" t="e">
        <f t="shared" ca="1" si="27"/>
        <v>#N/A</v>
      </c>
      <c r="AP123" s="57" t="e">
        <f t="shared" ca="1" si="27"/>
        <v>#N/A</v>
      </c>
      <c r="AQ123" s="57" t="e">
        <f t="shared" ca="1" si="27"/>
        <v>#N/A</v>
      </c>
      <c r="AR123" s="57" t="e">
        <f t="shared" ca="1" si="27"/>
        <v>#N/A</v>
      </c>
      <c r="AS123" s="57" t="e">
        <f t="shared" ca="1" si="27"/>
        <v>#N/A</v>
      </c>
      <c r="AT123" s="57" t="e">
        <f t="shared" ca="1" si="27"/>
        <v>#N/A</v>
      </c>
      <c r="BB123" s="57" t="e">
        <f t="shared" ca="1" si="28"/>
        <v>#N/A</v>
      </c>
      <c r="BC123" s="57" t="e">
        <f t="shared" ca="1" si="28"/>
        <v>#N/A</v>
      </c>
      <c r="BD123" s="57" t="e">
        <f t="shared" ca="1" si="28"/>
        <v>#N/A</v>
      </c>
      <c r="BE123" s="57" t="e">
        <f t="shared" ca="1" si="28"/>
        <v>#N/A</v>
      </c>
      <c r="BF123" s="57" t="e">
        <f t="shared" ca="1" si="28"/>
        <v>#N/A</v>
      </c>
      <c r="BG123" s="57" t="e">
        <f t="shared" ca="1" si="28"/>
        <v>#N/A</v>
      </c>
      <c r="BH123" s="57" t="e">
        <f t="shared" ca="1" si="28"/>
        <v>#N/A</v>
      </c>
      <c r="BI123" s="57" t="e">
        <f t="shared" ca="1" si="28"/>
        <v>#N/A</v>
      </c>
      <c r="BJ123" s="57" t="e">
        <f t="shared" ca="1" si="28"/>
        <v>#N/A</v>
      </c>
      <c r="BK123" s="57" t="e">
        <f t="shared" ca="1" si="28"/>
        <v>#N/A</v>
      </c>
      <c r="BL123" s="57" t="e">
        <f t="shared" ca="1" si="29"/>
        <v>#N/A</v>
      </c>
      <c r="BM123" s="57" t="e">
        <f t="shared" ca="1" si="29"/>
        <v>#N/A</v>
      </c>
      <c r="BN123" s="57" t="e">
        <f t="shared" ca="1" si="29"/>
        <v>#N/A</v>
      </c>
      <c r="BO123" s="57" t="e">
        <f t="shared" ca="1" si="29"/>
        <v>#N/A</v>
      </c>
      <c r="BP123" s="57" t="e">
        <f t="shared" ca="1" si="29"/>
        <v>#N/A</v>
      </c>
      <c r="BQ123" s="57" t="e">
        <f t="shared" ca="1" si="29"/>
        <v>#N/A</v>
      </c>
      <c r="BR123" s="57" t="e">
        <f t="shared" ca="1" si="29"/>
        <v>#N/A</v>
      </c>
      <c r="BS123" s="57" t="e">
        <f t="shared" ca="1" si="29"/>
        <v>#N/A</v>
      </c>
      <c r="BT123" s="57" t="e">
        <f t="shared" ca="1" si="29"/>
        <v>#N/A</v>
      </c>
    </row>
    <row r="124" spans="1:72" ht="12.95" hidden="1" customHeight="1" x14ac:dyDescent="0.25">
      <c r="A124" s="57">
        <v>21</v>
      </c>
      <c r="B124" s="57" t="str">
        <f t="shared" ca="1" si="15"/>
        <v>E05000107</v>
      </c>
      <c r="C124" s="57" t="b">
        <f t="shared" ca="1" si="16"/>
        <v>0</v>
      </c>
      <c r="D124" s="57" t="str">
        <f t="shared" ca="1" si="23"/>
        <v/>
      </c>
      <c r="E124" s="57" t="e">
        <f t="shared" ca="1" si="24"/>
        <v>#N/A</v>
      </c>
      <c r="F124" s="57" t="e">
        <f t="shared" ca="1" si="24"/>
        <v>#N/A</v>
      </c>
      <c r="G124" s="57" t="e">
        <f t="shared" ca="1" si="24"/>
        <v>#N/A</v>
      </c>
      <c r="H124" s="57" t="e">
        <f t="shared" ca="1" si="24"/>
        <v>#N/A</v>
      </c>
      <c r="I124" s="57" t="e">
        <f t="shared" ca="1" si="24"/>
        <v>#N/A</v>
      </c>
      <c r="J124" s="57" t="e">
        <f t="shared" ca="1" si="24"/>
        <v>#N/A</v>
      </c>
      <c r="K124" s="57" t="e">
        <f t="shared" ca="1" si="24"/>
        <v>#N/A</v>
      </c>
      <c r="L124" s="57" t="e">
        <f t="shared" ca="1" si="24"/>
        <v>#N/A</v>
      </c>
      <c r="M124" s="57" t="e">
        <f t="shared" ca="1" si="24"/>
        <v>#N/A</v>
      </c>
      <c r="N124" s="57" t="e">
        <f t="shared" ca="1" si="24"/>
        <v>#N/A</v>
      </c>
      <c r="O124" s="57" t="e">
        <f t="shared" ca="1" si="25"/>
        <v>#N/A</v>
      </c>
      <c r="P124" s="57" t="e">
        <f t="shared" ca="1" si="25"/>
        <v>#N/A</v>
      </c>
      <c r="Q124" s="57" t="e">
        <f t="shared" ca="1" si="25"/>
        <v>#N/A</v>
      </c>
      <c r="R124" s="57" t="e">
        <f t="shared" ca="1" si="25"/>
        <v>#N/A</v>
      </c>
      <c r="S124" s="57" t="e">
        <f t="shared" ca="1" si="25"/>
        <v>#N/A</v>
      </c>
      <c r="T124" s="57" t="e">
        <f t="shared" ca="1" si="25"/>
        <v>#N/A</v>
      </c>
      <c r="U124" s="57" t="e">
        <f t="shared" ca="1" si="25"/>
        <v>#N/A</v>
      </c>
      <c r="V124" s="57" t="e">
        <f t="shared" ca="1" si="25"/>
        <v>#N/A</v>
      </c>
      <c r="W124" s="57" t="e">
        <f t="shared" ca="1" si="25"/>
        <v>#N/A</v>
      </c>
      <c r="X124" s="57" t="e">
        <f t="shared" ca="1" si="25"/>
        <v>#N/A</v>
      </c>
      <c r="AB124" s="57" t="e">
        <f t="shared" ca="1" si="26"/>
        <v>#N/A</v>
      </c>
      <c r="AC124" s="57" t="e">
        <f t="shared" ca="1" si="26"/>
        <v>#N/A</v>
      </c>
      <c r="AD124" s="57" t="e">
        <f t="shared" ca="1" si="26"/>
        <v>#N/A</v>
      </c>
      <c r="AE124" s="57" t="e">
        <f t="shared" ca="1" si="26"/>
        <v>#N/A</v>
      </c>
      <c r="AF124" s="57" t="e">
        <f t="shared" ca="1" si="26"/>
        <v>#N/A</v>
      </c>
      <c r="AG124" s="57" t="e">
        <f t="shared" ca="1" si="26"/>
        <v>#N/A</v>
      </c>
      <c r="AH124" s="57" t="e">
        <f t="shared" ca="1" si="26"/>
        <v>#N/A</v>
      </c>
      <c r="AI124" s="57" t="e">
        <f t="shared" ca="1" si="26"/>
        <v>#N/A</v>
      </c>
      <c r="AJ124" s="57" t="e">
        <f t="shared" ca="1" si="26"/>
        <v>#N/A</v>
      </c>
      <c r="AK124" s="57" t="e">
        <f t="shared" ca="1" si="26"/>
        <v>#N/A</v>
      </c>
      <c r="AL124" s="57" t="e">
        <f t="shared" ca="1" si="27"/>
        <v>#N/A</v>
      </c>
      <c r="AM124" s="57" t="e">
        <f t="shared" ca="1" si="27"/>
        <v>#N/A</v>
      </c>
      <c r="AN124" s="57" t="e">
        <f t="shared" ca="1" si="27"/>
        <v>#N/A</v>
      </c>
      <c r="AO124" s="57" t="e">
        <f t="shared" ca="1" si="27"/>
        <v>#N/A</v>
      </c>
      <c r="AP124" s="57" t="e">
        <f t="shared" ca="1" si="27"/>
        <v>#N/A</v>
      </c>
      <c r="AQ124" s="57" t="e">
        <f t="shared" ca="1" si="27"/>
        <v>#N/A</v>
      </c>
      <c r="AR124" s="57" t="e">
        <f t="shared" ca="1" si="27"/>
        <v>#N/A</v>
      </c>
      <c r="AS124" s="57" t="e">
        <f t="shared" ca="1" si="27"/>
        <v>#N/A</v>
      </c>
      <c r="AT124" s="57" t="e">
        <f t="shared" ca="1" si="27"/>
        <v>#N/A</v>
      </c>
      <c r="BB124" s="57" t="e">
        <f t="shared" ca="1" si="28"/>
        <v>#N/A</v>
      </c>
      <c r="BC124" s="57" t="e">
        <f t="shared" ca="1" si="28"/>
        <v>#N/A</v>
      </c>
      <c r="BD124" s="57" t="e">
        <f t="shared" ca="1" si="28"/>
        <v>#N/A</v>
      </c>
      <c r="BE124" s="57" t="e">
        <f t="shared" ca="1" si="28"/>
        <v>#N/A</v>
      </c>
      <c r="BF124" s="57" t="e">
        <f t="shared" ca="1" si="28"/>
        <v>#N/A</v>
      </c>
      <c r="BG124" s="57" t="e">
        <f t="shared" ca="1" si="28"/>
        <v>#N/A</v>
      </c>
      <c r="BH124" s="57" t="e">
        <f t="shared" ca="1" si="28"/>
        <v>#N/A</v>
      </c>
      <c r="BI124" s="57" t="e">
        <f t="shared" ca="1" si="28"/>
        <v>#N/A</v>
      </c>
      <c r="BJ124" s="57" t="e">
        <f t="shared" ca="1" si="28"/>
        <v>#N/A</v>
      </c>
      <c r="BK124" s="57" t="e">
        <f t="shared" ca="1" si="28"/>
        <v>#N/A</v>
      </c>
      <c r="BL124" s="57" t="e">
        <f t="shared" ca="1" si="29"/>
        <v>#N/A</v>
      </c>
      <c r="BM124" s="57" t="e">
        <f t="shared" ca="1" si="29"/>
        <v>#N/A</v>
      </c>
      <c r="BN124" s="57" t="e">
        <f t="shared" ca="1" si="29"/>
        <v>#N/A</v>
      </c>
      <c r="BO124" s="57" t="e">
        <f t="shared" ca="1" si="29"/>
        <v>#N/A</v>
      </c>
      <c r="BP124" s="57" t="e">
        <f t="shared" ca="1" si="29"/>
        <v>#N/A</v>
      </c>
      <c r="BQ124" s="57" t="e">
        <f t="shared" ca="1" si="29"/>
        <v>#N/A</v>
      </c>
      <c r="BR124" s="57" t="e">
        <f t="shared" ca="1" si="29"/>
        <v>#N/A</v>
      </c>
      <c r="BS124" s="57" t="e">
        <f t="shared" ca="1" si="29"/>
        <v>#N/A</v>
      </c>
      <c r="BT124" s="57" t="e">
        <f t="shared" ca="1" si="29"/>
        <v>#N/A</v>
      </c>
    </row>
    <row r="125" spans="1:72" ht="12.95" hidden="1" customHeight="1" x14ac:dyDescent="0.25">
      <c r="A125" s="57">
        <v>22</v>
      </c>
      <c r="B125" s="57" t="str">
        <f t="shared" ca="1" si="15"/>
        <v>E05000108</v>
      </c>
      <c r="C125" s="57" t="b">
        <f t="shared" ca="1" si="16"/>
        <v>0</v>
      </c>
      <c r="D125" s="57" t="str">
        <f t="shared" ca="1" si="23"/>
        <v/>
      </c>
      <c r="E125" s="57" t="e">
        <f t="shared" ca="1" si="24"/>
        <v>#N/A</v>
      </c>
      <c r="F125" s="57" t="e">
        <f t="shared" ca="1" si="24"/>
        <v>#N/A</v>
      </c>
      <c r="G125" s="57" t="e">
        <f t="shared" ca="1" si="24"/>
        <v>#N/A</v>
      </c>
      <c r="H125" s="57" t="e">
        <f t="shared" ca="1" si="24"/>
        <v>#N/A</v>
      </c>
      <c r="I125" s="57" t="e">
        <f t="shared" ca="1" si="24"/>
        <v>#N/A</v>
      </c>
      <c r="J125" s="57" t="e">
        <f t="shared" ca="1" si="24"/>
        <v>#N/A</v>
      </c>
      <c r="K125" s="57" t="e">
        <f t="shared" ca="1" si="24"/>
        <v>#N/A</v>
      </c>
      <c r="L125" s="57" t="e">
        <f t="shared" ca="1" si="24"/>
        <v>#N/A</v>
      </c>
      <c r="M125" s="57" t="e">
        <f t="shared" ca="1" si="24"/>
        <v>#N/A</v>
      </c>
      <c r="N125" s="57" t="e">
        <f t="shared" ca="1" si="24"/>
        <v>#N/A</v>
      </c>
      <c r="O125" s="57" t="e">
        <f t="shared" ca="1" si="25"/>
        <v>#N/A</v>
      </c>
      <c r="P125" s="57" t="e">
        <f t="shared" ca="1" si="25"/>
        <v>#N/A</v>
      </c>
      <c r="Q125" s="57" t="e">
        <f t="shared" ca="1" si="25"/>
        <v>#N/A</v>
      </c>
      <c r="R125" s="57" t="e">
        <f t="shared" ca="1" si="25"/>
        <v>#N/A</v>
      </c>
      <c r="S125" s="57" t="e">
        <f t="shared" ca="1" si="25"/>
        <v>#N/A</v>
      </c>
      <c r="T125" s="57" t="e">
        <f t="shared" ca="1" si="25"/>
        <v>#N/A</v>
      </c>
      <c r="U125" s="57" t="e">
        <f t="shared" ca="1" si="25"/>
        <v>#N/A</v>
      </c>
      <c r="V125" s="57" t="e">
        <f t="shared" ca="1" si="25"/>
        <v>#N/A</v>
      </c>
      <c r="W125" s="57" t="e">
        <f t="shared" ca="1" si="25"/>
        <v>#N/A</v>
      </c>
      <c r="X125" s="57" t="e">
        <f t="shared" ca="1" si="25"/>
        <v>#N/A</v>
      </c>
      <c r="AB125" s="57" t="e">
        <f t="shared" ca="1" si="26"/>
        <v>#N/A</v>
      </c>
      <c r="AC125" s="57" t="e">
        <f t="shared" ca="1" si="26"/>
        <v>#N/A</v>
      </c>
      <c r="AD125" s="57" t="e">
        <f t="shared" ca="1" si="26"/>
        <v>#N/A</v>
      </c>
      <c r="AE125" s="57" t="e">
        <f t="shared" ca="1" si="26"/>
        <v>#N/A</v>
      </c>
      <c r="AF125" s="57" t="e">
        <f t="shared" ca="1" si="26"/>
        <v>#N/A</v>
      </c>
      <c r="AG125" s="57" t="e">
        <f t="shared" ca="1" si="26"/>
        <v>#N/A</v>
      </c>
      <c r="AH125" s="57" t="e">
        <f t="shared" ca="1" si="26"/>
        <v>#N/A</v>
      </c>
      <c r="AI125" s="57" t="e">
        <f t="shared" ca="1" si="26"/>
        <v>#N/A</v>
      </c>
      <c r="AJ125" s="57" t="e">
        <f t="shared" ca="1" si="26"/>
        <v>#N/A</v>
      </c>
      <c r="AK125" s="57" t="e">
        <f t="shared" ca="1" si="26"/>
        <v>#N/A</v>
      </c>
      <c r="AL125" s="57" t="e">
        <f t="shared" ca="1" si="27"/>
        <v>#N/A</v>
      </c>
      <c r="AM125" s="57" t="e">
        <f t="shared" ca="1" si="27"/>
        <v>#N/A</v>
      </c>
      <c r="AN125" s="57" t="e">
        <f t="shared" ca="1" si="27"/>
        <v>#N/A</v>
      </c>
      <c r="AO125" s="57" t="e">
        <f t="shared" ca="1" si="27"/>
        <v>#N/A</v>
      </c>
      <c r="AP125" s="57" t="e">
        <f t="shared" ca="1" si="27"/>
        <v>#N/A</v>
      </c>
      <c r="AQ125" s="57" t="e">
        <f t="shared" ca="1" si="27"/>
        <v>#N/A</v>
      </c>
      <c r="AR125" s="57" t="e">
        <f t="shared" ca="1" si="27"/>
        <v>#N/A</v>
      </c>
      <c r="AS125" s="57" t="e">
        <f t="shared" ca="1" si="27"/>
        <v>#N/A</v>
      </c>
      <c r="AT125" s="57" t="e">
        <f t="shared" ca="1" si="27"/>
        <v>#N/A</v>
      </c>
      <c r="BB125" s="57" t="e">
        <f t="shared" ca="1" si="28"/>
        <v>#N/A</v>
      </c>
      <c r="BC125" s="57" t="e">
        <f t="shared" ca="1" si="28"/>
        <v>#N/A</v>
      </c>
      <c r="BD125" s="57" t="e">
        <f t="shared" ca="1" si="28"/>
        <v>#N/A</v>
      </c>
      <c r="BE125" s="57" t="e">
        <f t="shared" ca="1" si="28"/>
        <v>#N/A</v>
      </c>
      <c r="BF125" s="57" t="e">
        <f t="shared" ca="1" si="28"/>
        <v>#N/A</v>
      </c>
      <c r="BG125" s="57" t="e">
        <f t="shared" ca="1" si="28"/>
        <v>#N/A</v>
      </c>
      <c r="BH125" s="57" t="e">
        <f t="shared" ca="1" si="28"/>
        <v>#N/A</v>
      </c>
      <c r="BI125" s="57" t="e">
        <f t="shared" ca="1" si="28"/>
        <v>#N/A</v>
      </c>
      <c r="BJ125" s="57" t="e">
        <f t="shared" ca="1" si="28"/>
        <v>#N/A</v>
      </c>
      <c r="BK125" s="57" t="e">
        <f t="shared" ca="1" si="28"/>
        <v>#N/A</v>
      </c>
      <c r="BL125" s="57" t="e">
        <f t="shared" ca="1" si="29"/>
        <v>#N/A</v>
      </c>
      <c r="BM125" s="57" t="e">
        <f t="shared" ca="1" si="29"/>
        <v>#N/A</v>
      </c>
      <c r="BN125" s="57" t="e">
        <f t="shared" ca="1" si="29"/>
        <v>#N/A</v>
      </c>
      <c r="BO125" s="57" t="e">
        <f t="shared" ca="1" si="29"/>
        <v>#N/A</v>
      </c>
      <c r="BP125" s="57" t="e">
        <f t="shared" ca="1" si="29"/>
        <v>#N/A</v>
      </c>
      <c r="BQ125" s="57" t="e">
        <f t="shared" ca="1" si="29"/>
        <v>#N/A</v>
      </c>
      <c r="BR125" s="57" t="e">
        <f t="shared" ca="1" si="29"/>
        <v>#N/A</v>
      </c>
      <c r="BS125" s="57" t="e">
        <f t="shared" ca="1" si="29"/>
        <v>#N/A</v>
      </c>
      <c r="BT125" s="57" t="e">
        <f t="shared" ca="1" si="29"/>
        <v>#N/A</v>
      </c>
    </row>
    <row r="126" spans="1:72" ht="12.95" hidden="1" customHeight="1" x14ac:dyDescent="0.25"/>
    <row r="127" spans="1:72" ht="12.95" hidden="1" customHeight="1" x14ac:dyDescent="0.25"/>
    <row r="128" spans="1:72" ht="12.95" hidden="1" customHeight="1" x14ac:dyDescent="0.25"/>
    <row r="129" spans="1:66" ht="12.95" hidden="1" customHeight="1" x14ac:dyDescent="0.25"/>
    <row r="130" spans="1:66" ht="12.95" hidden="1" customHeight="1" x14ac:dyDescent="0.25">
      <c r="A130" s="57" t="s">
        <v>2</v>
      </c>
      <c r="B130" s="57" t="s">
        <v>2</v>
      </c>
      <c r="C130" s="57" t="s">
        <v>0</v>
      </c>
      <c r="D130" s="57" t="s">
        <v>1</v>
      </c>
      <c r="E130" s="57" t="s">
        <v>1300</v>
      </c>
      <c r="F130" s="57" t="s">
        <v>1315</v>
      </c>
      <c r="G130" s="57" t="s">
        <v>1316</v>
      </c>
      <c r="H130" s="57" t="s">
        <v>1317</v>
      </c>
      <c r="I130" s="57" t="s">
        <v>1318</v>
      </c>
      <c r="J130" s="57" t="s">
        <v>1319</v>
      </c>
      <c r="K130" s="57" t="s">
        <v>1320</v>
      </c>
      <c r="L130" s="57" t="s">
        <v>1321</v>
      </c>
      <c r="M130" s="57" t="s">
        <v>1322</v>
      </c>
      <c r="N130" s="57" t="s">
        <v>1323</v>
      </c>
      <c r="O130" s="57" t="s">
        <v>1324</v>
      </c>
      <c r="P130" s="57" t="s">
        <v>1325</v>
      </c>
      <c r="Q130" s="57" t="s">
        <v>1326</v>
      </c>
      <c r="R130" s="57" t="s">
        <v>1327</v>
      </c>
      <c r="AA130" s="57" t="s">
        <v>1300</v>
      </c>
      <c r="AB130" s="57" t="s">
        <v>1315</v>
      </c>
      <c r="AC130" s="57" t="s">
        <v>1316</v>
      </c>
      <c r="AD130" s="57" t="s">
        <v>1317</v>
      </c>
      <c r="AE130" s="57" t="s">
        <v>1318</v>
      </c>
      <c r="AF130" s="57" t="s">
        <v>1319</v>
      </c>
      <c r="AG130" s="57" t="s">
        <v>1320</v>
      </c>
      <c r="AH130" s="57" t="s">
        <v>1321</v>
      </c>
      <c r="AI130" s="57" t="s">
        <v>1322</v>
      </c>
      <c r="AJ130" s="57" t="s">
        <v>1323</v>
      </c>
      <c r="AK130" s="57" t="s">
        <v>1324</v>
      </c>
      <c r="AL130" s="57" t="s">
        <v>1325</v>
      </c>
      <c r="AM130" s="57" t="s">
        <v>1326</v>
      </c>
      <c r="AN130" s="57" t="s">
        <v>1327</v>
      </c>
      <c r="BA130" s="57" t="s">
        <v>1300</v>
      </c>
      <c r="BB130" s="57" t="s">
        <v>1315</v>
      </c>
      <c r="BC130" s="57" t="s">
        <v>1316</v>
      </c>
      <c r="BD130" s="57" t="s">
        <v>1317</v>
      </c>
      <c r="BE130" s="57" t="s">
        <v>1318</v>
      </c>
      <c r="BF130" s="57" t="s">
        <v>1319</v>
      </c>
      <c r="BG130" s="57" t="s">
        <v>1320</v>
      </c>
      <c r="BH130" s="57" t="s">
        <v>1321</v>
      </c>
      <c r="BI130" s="57" t="s">
        <v>1322</v>
      </c>
      <c r="BJ130" s="57" t="s">
        <v>1323</v>
      </c>
      <c r="BK130" s="57" t="s">
        <v>1324</v>
      </c>
      <c r="BL130" s="57" t="s">
        <v>1325</v>
      </c>
      <c r="BM130" s="57" t="s">
        <v>1326</v>
      </c>
      <c r="BN130" s="57" t="s">
        <v>1327</v>
      </c>
    </row>
    <row r="131" spans="1:66" ht="12.95" hidden="1" customHeight="1" x14ac:dyDescent="0.25">
      <c r="A131" s="57" t="s">
        <v>23</v>
      </c>
      <c r="B131" s="57" t="s">
        <v>23</v>
      </c>
      <c r="C131" s="57" t="s">
        <v>21</v>
      </c>
      <c r="D131" s="57" t="s">
        <v>22</v>
      </c>
      <c r="E131" s="57">
        <v>1465</v>
      </c>
      <c r="F131" s="57">
        <v>989</v>
      </c>
      <c r="G131" s="57">
        <v>138</v>
      </c>
      <c r="H131" s="57">
        <v>12</v>
      </c>
      <c r="I131" s="57">
        <v>28</v>
      </c>
      <c r="J131" s="57">
        <v>42</v>
      </c>
      <c r="K131" s="57">
        <v>15</v>
      </c>
      <c r="L131" s="57">
        <v>56</v>
      </c>
      <c r="M131" s="57">
        <v>36</v>
      </c>
      <c r="N131" s="57">
        <v>19</v>
      </c>
      <c r="O131" s="57">
        <v>3</v>
      </c>
      <c r="P131" s="57">
        <v>59</v>
      </c>
      <c r="Q131" s="57">
        <v>3</v>
      </c>
      <c r="R131" s="57">
        <v>12</v>
      </c>
      <c r="S131" s="57">
        <v>53</v>
      </c>
      <c r="AA131" s="57">
        <v>13465</v>
      </c>
      <c r="AB131" s="57">
        <v>8997</v>
      </c>
      <c r="AC131" s="57">
        <v>1162</v>
      </c>
      <c r="AD131" s="57">
        <v>317</v>
      </c>
      <c r="AE131" s="57">
        <v>203</v>
      </c>
      <c r="AF131" s="57">
        <v>840</v>
      </c>
      <c r="AG131" s="57">
        <v>118</v>
      </c>
      <c r="AH131" s="57">
        <v>253</v>
      </c>
      <c r="AI131" s="57">
        <v>505</v>
      </c>
      <c r="AJ131" s="57">
        <v>149</v>
      </c>
      <c r="AK131" s="57">
        <v>12</v>
      </c>
      <c r="AL131" s="57">
        <v>390</v>
      </c>
      <c r="AM131" s="57">
        <v>24</v>
      </c>
      <c r="AN131" s="57">
        <v>140</v>
      </c>
      <c r="AO131" s="57">
        <v>355</v>
      </c>
    </row>
    <row r="132" spans="1:66" ht="12.95" hidden="1" customHeight="1" x14ac:dyDescent="0.25">
      <c r="B132" s="57" t="s">
        <v>23</v>
      </c>
      <c r="C132" s="57" t="s">
        <v>24</v>
      </c>
      <c r="D132" s="57" t="s">
        <v>25</v>
      </c>
      <c r="E132" s="57">
        <v>222</v>
      </c>
      <c r="F132" s="57">
        <v>94</v>
      </c>
      <c r="G132" s="57">
        <v>38</v>
      </c>
      <c r="H132" s="57">
        <v>7</v>
      </c>
      <c r="I132" s="57">
        <v>6</v>
      </c>
      <c r="J132" s="57">
        <v>8</v>
      </c>
      <c r="K132" s="57">
        <v>3</v>
      </c>
      <c r="L132" s="57">
        <v>11</v>
      </c>
      <c r="M132" s="57">
        <v>11</v>
      </c>
      <c r="N132" s="57">
        <v>7</v>
      </c>
      <c r="O132" s="57">
        <v>0</v>
      </c>
      <c r="P132" s="57">
        <v>12</v>
      </c>
      <c r="Q132" s="57">
        <v>0</v>
      </c>
      <c r="R132" s="57">
        <v>7</v>
      </c>
      <c r="S132" s="57">
        <v>18</v>
      </c>
      <c r="AA132" s="57">
        <v>127654</v>
      </c>
      <c r="AB132" s="57">
        <v>84674</v>
      </c>
      <c r="AC132" s="57">
        <v>10832</v>
      </c>
      <c r="AD132" s="57">
        <v>3552</v>
      </c>
      <c r="AE132" s="57">
        <v>2261</v>
      </c>
      <c r="AF132" s="57">
        <v>6679</v>
      </c>
      <c r="AG132" s="57">
        <v>1178</v>
      </c>
      <c r="AH132" s="57">
        <v>2915</v>
      </c>
      <c r="AI132" s="57">
        <v>5396</v>
      </c>
      <c r="AJ132" s="57">
        <v>1570</v>
      </c>
      <c r="AK132" s="57">
        <v>108</v>
      </c>
      <c r="AL132" s="57">
        <v>3451</v>
      </c>
      <c r="AM132" s="57">
        <v>111</v>
      </c>
      <c r="AN132" s="57">
        <v>1382</v>
      </c>
      <c r="AO132" s="57">
        <v>3545</v>
      </c>
    </row>
    <row r="133" spans="1:66" ht="12.95" hidden="1" customHeight="1" x14ac:dyDescent="0.25">
      <c r="B133" s="57" t="s">
        <v>23</v>
      </c>
      <c r="C133" s="57" t="s">
        <v>26</v>
      </c>
      <c r="D133" s="57" t="s">
        <v>27</v>
      </c>
      <c r="E133" s="57">
        <v>2782</v>
      </c>
      <c r="F133" s="57">
        <v>1962</v>
      </c>
      <c r="G133" s="57">
        <v>252</v>
      </c>
      <c r="H133" s="57">
        <v>47</v>
      </c>
      <c r="I133" s="57">
        <v>54</v>
      </c>
      <c r="J133" s="57">
        <v>78</v>
      </c>
      <c r="K133" s="57">
        <v>16</v>
      </c>
      <c r="L133" s="57">
        <v>71</v>
      </c>
      <c r="M133" s="57">
        <v>55</v>
      </c>
      <c r="N133" s="57">
        <v>62</v>
      </c>
      <c r="O133" s="57">
        <v>0</v>
      </c>
      <c r="P133" s="57">
        <v>88</v>
      </c>
      <c r="Q133" s="57">
        <v>1</v>
      </c>
      <c r="R133" s="57">
        <v>22</v>
      </c>
      <c r="S133" s="57">
        <v>74</v>
      </c>
      <c r="AA133" s="57">
        <v>32022</v>
      </c>
      <c r="AB133" s="57">
        <v>20985</v>
      </c>
      <c r="AC133" s="57">
        <v>2994</v>
      </c>
      <c r="AD133" s="57">
        <v>811</v>
      </c>
      <c r="AE133" s="57">
        <v>556</v>
      </c>
      <c r="AF133" s="57">
        <v>1713</v>
      </c>
      <c r="AG133" s="57">
        <v>286</v>
      </c>
      <c r="AH133" s="57">
        <v>601</v>
      </c>
      <c r="AI133" s="57">
        <v>1103</v>
      </c>
      <c r="AJ133" s="57">
        <v>422</v>
      </c>
      <c r="AK133" s="57">
        <v>15</v>
      </c>
      <c r="AL133" s="57">
        <v>981</v>
      </c>
      <c r="AM133" s="57">
        <v>27</v>
      </c>
      <c r="AN133" s="57">
        <v>355</v>
      </c>
      <c r="AO133" s="57">
        <v>1173</v>
      </c>
    </row>
    <row r="134" spans="1:66" ht="12.95" hidden="1" customHeight="1" x14ac:dyDescent="0.25">
      <c r="B134" s="57" t="s">
        <v>23</v>
      </c>
      <c r="C134" s="57" t="s">
        <v>28</v>
      </c>
      <c r="D134" s="57" t="s">
        <v>29</v>
      </c>
      <c r="E134" s="57">
        <v>276</v>
      </c>
      <c r="F134" s="57">
        <v>171</v>
      </c>
      <c r="G134" s="57">
        <v>30</v>
      </c>
      <c r="H134" s="57">
        <v>5</v>
      </c>
      <c r="I134" s="57">
        <v>6</v>
      </c>
      <c r="J134" s="57">
        <v>13</v>
      </c>
      <c r="K134" s="57">
        <v>2</v>
      </c>
      <c r="L134" s="57">
        <v>13</v>
      </c>
      <c r="M134" s="57">
        <v>3</v>
      </c>
      <c r="N134" s="57">
        <v>5</v>
      </c>
      <c r="O134" s="57">
        <v>0</v>
      </c>
      <c r="P134" s="57">
        <v>20</v>
      </c>
      <c r="Q134" s="57">
        <v>0</v>
      </c>
      <c r="R134" s="57">
        <v>4</v>
      </c>
      <c r="S134" s="57">
        <v>4</v>
      </c>
      <c r="AA134" s="57">
        <v>21525</v>
      </c>
      <c r="AB134" s="57">
        <v>14608</v>
      </c>
      <c r="AC134" s="57">
        <v>1576</v>
      </c>
      <c r="AD134" s="57">
        <v>694</v>
      </c>
      <c r="AE134" s="57">
        <v>286</v>
      </c>
      <c r="AF134" s="57">
        <v>1160</v>
      </c>
      <c r="AG134" s="57">
        <v>193</v>
      </c>
      <c r="AH134" s="57">
        <v>356</v>
      </c>
      <c r="AI134" s="57">
        <v>851</v>
      </c>
      <c r="AJ134" s="57">
        <v>252</v>
      </c>
      <c r="AK134" s="57">
        <v>6</v>
      </c>
      <c r="AL134" s="57">
        <v>668</v>
      </c>
      <c r="AM134" s="57">
        <v>28</v>
      </c>
      <c r="AN134" s="57">
        <v>265</v>
      </c>
      <c r="AO134" s="57">
        <v>582</v>
      </c>
    </row>
    <row r="135" spans="1:66" ht="12.95" hidden="1" customHeight="1" x14ac:dyDescent="0.25">
      <c r="B135" s="57" t="s">
        <v>23</v>
      </c>
      <c r="C135" s="57" t="s">
        <v>30</v>
      </c>
      <c r="D135" s="57" t="s">
        <v>31</v>
      </c>
      <c r="E135" s="57">
        <v>1099</v>
      </c>
      <c r="F135" s="57">
        <v>610</v>
      </c>
      <c r="G135" s="57">
        <v>137</v>
      </c>
      <c r="H135" s="57">
        <v>36</v>
      </c>
      <c r="I135" s="57">
        <v>34</v>
      </c>
      <c r="J135" s="57">
        <v>42</v>
      </c>
      <c r="K135" s="57">
        <v>12</v>
      </c>
      <c r="L135" s="57">
        <v>57</v>
      </c>
      <c r="M135" s="57">
        <v>7</v>
      </c>
      <c r="N135" s="57">
        <v>35</v>
      </c>
      <c r="O135" s="57">
        <v>1</v>
      </c>
      <c r="P135" s="57">
        <v>70</v>
      </c>
      <c r="Q135" s="57">
        <v>3</v>
      </c>
      <c r="R135" s="57">
        <v>14</v>
      </c>
      <c r="S135" s="57">
        <v>41</v>
      </c>
      <c r="AA135" s="57">
        <v>74538</v>
      </c>
      <c r="AB135" s="57">
        <v>52229</v>
      </c>
      <c r="AC135" s="57">
        <v>4955</v>
      </c>
      <c r="AD135" s="57">
        <v>1889</v>
      </c>
      <c r="AE135" s="57">
        <v>944</v>
      </c>
      <c r="AF135" s="57">
        <v>4118</v>
      </c>
      <c r="AG135" s="57">
        <v>581</v>
      </c>
      <c r="AH135" s="57">
        <v>1069</v>
      </c>
      <c r="AI135" s="57">
        <v>2703</v>
      </c>
      <c r="AJ135" s="57">
        <v>941</v>
      </c>
      <c r="AK135" s="57">
        <v>58</v>
      </c>
      <c r="AL135" s="57">
        <v>2224</v>
      </c>
      <c r="AM135" s="57">
        <v>70</v>
      </c>
      <c r="AN135" s="57">
        <v>717</v>
      </c>
      <c r="AO135" s="57">
        <v>2040</v>
      </c>
    </row>
    <row r="136" spans="1:66" ht="12.95" hidden="1" customHeight="1" x14ac:dyDescent="0.25">
      <c r="B136" s="57" t="s">
        <v>23</v>
      </c>
      <c r="C136" s="57" t="s">
        <v>32</v>
      </c>
      <c r="D136" s="57" t="s">
        <v>33</v>
      </c>
      <c r="E136" s="57">
        <v>985</v>
      </c>
      <c r="F136" s="57">
        <v>598</v>
      </c>
      <c r="G136" s="57">
        <v>74</v>
      </c>
      <c r="H136" s="57">
        <v>14</v>
      </c>
      <c r="I136" s="57">
        <v>14</v>
      </c>
      <c r="J136" s="57">
        <v>66</v>
      </c>
      <c r="K136" s="57">
        <v>7</v>
      </c>
      <c r="L136" s="57">
        <v>17</v>
      </c>
      <c r="M136" s="57">
        <v>102</v>
      </c>
      <c r="N136" s="57">
        <v>18</v>
      </c>
      <c r="O136" s="57">
        <v>0</v>
      </c>
      <c r="P136" s="57">
        <v>16</v>
      </c>
      <c r="Q136" s="57">
        <v>0</v>
      </c>
      <c r="R136" s="57">
        <v>50</v>
      </c>
      <c r="S136" s="57">
        <v>9</v>
      </c>
      <c r="AA136" s="57">
        <v>19450</v>
      </c>
      <c r="AB136" s="57">
        <v>13977</v>
      </c>
      <c r="AC136" s="57">
        <v>1557</v>
      </c>
      <c r="AD136" s="57">
        <v>456</v>
      </c>
      <c r="AE136" s="57">
        <v>254</v>
      </c>
      <c r="AF136" s="57">
        <v>899</v>
      </c>
      <c r="AG136" s="57">
        <v>134</v>
      </c>
      <c r="AH136" s="57">
        <v>247</v>
      </c>
      <c r="AI136" s="57">
        <v>709</v>
      </c>
      <c r="AJ136" s="57">
        <v>191</v>
      </c>
      <c r="AK136" s="57">
        <v>15</v>
      </c>
      <c r="AL136" s="57">
        <v>402</v>
      </c>
      <c r="AM136" s="57">
        <v>14</v>
      </c>
      <c r="AN136" s="57">
        <v>188</v>
      </c>
      <c r="AO136" s="57">
        <v>407</v>
      </c>
    </row>
    <row r="137" spans="1:66" ht="12.95" hidden="1" customHeight="1" x14ac:dyDescent="0.25">
      <c r="B137" s="57" t="s">
        <v>23</v>
      </c>
      <c r="C137" s="57" t="s">
        <v>34</v>
      </c>
      <c r="D137" s="57" t="s">
        <v>35</v>
      </c>
      <c r="E137" s="57">
        <v>319</v>
      </c>
      <c r="F137" s="57">
        <v>148</v>
      </c>
      <c r="G137" s="57">
        <v>51</v>
      </c>
      <c r="H137" s="57">
        <v>16</v>
      </c>
      <c r="I137" s="57">
        <v>20</v>
      </c>
      <c r="J137" s="57">
        <v>8</v>
      </c>
      <c r="K137" s="57">
        <v>3</v>
      </c>
      <c r="L137" s="57">
        <v>13</v>
      </c>
      <c r="M137" s="57">
        <v>5</v>
      </c>
      <c r="N137" s="57">
        <v>10</v>
      </c>
      <c r="O137" s="57">
        <v>8</v>
      </c>
      <c r="P137" s="57">
        <v>20</v>
      </c>
      <c r="Q137" s="57">
        <v>1</v>
      </c>
      <c r="R137" s="57">
        <v>3</v>
      </c>
      <c r="S137" s="57">
        <v>13</v>
      </c>
      <c r="AA137" s="57">
        <v>22144</v>
      </c>
      <c r="AB137" s="57">
        <v>14182</v>
      </c>
      <c r="AC137" s="57">
        <v>1881</v>
      </c>
      <c r="AD137" s="57">
        <v>652</v>
      </c>
      <c r="AE137" s="57">
        <v>360</v>
      </c>
      <c r="AF137" s="57">
        <v>1286</v>
      </c>
      <c r="AG137" s="57">
        <v>188</v>
      </c>
      <c r="AH137" s="57">
        <v>815</v>
      </c>
      <c r="AI137" s="57">
        <v>883</v>
      </c>
      <c r="AJ137" s="57">
        <v>321</v>
      </c>
      <c r="AK137" s="57">
        <v>23</v>
      </c>
      <c r="AL137" s="57">
        <v>643</v>
      </c>
      <c r="AM137" s="57">
        <v>20</v>
      </c>
      <c r="AN137" s="57">
        <v>286</v>
      </c>
      <c r="AO137" s="57">
        <v>604</v>
      </c>
    </row>
    <row r="138" spans="1:66" ht="12.95" hidden="1" customHeight="1" x14ac:dyDescent="0.25">
      <c r="B138" s="57" t="s">
        <v>23</v>
      </c>
      <c r="C138" s="57" t="s">
        <v>36</v>
      </c>
      <c r="D138" s="57" t="s">
        <v>37</v>
      </c>
      <c r="E138" s="57">
        <v>227</v>
      </c>
      <c r="F138" s="57">
        <v>107</v>
      </c>
      <c r="G138" s="57">
        <v>43</v>
      </c>
      <c r="H138" s="57">
        <v>6</v>
      </c>
      <c r="I138" s="57">
        <v>10</v>
      </c>
      <c r="J138" s="57">
        <v>6</v>
      </c>
      <c r="K138" s="57">
        <v>1</v>
      </c>
      <c r="L138" s="57">
        <v>13</v>
      </c>
      <c r="M138" s="57">
        <v>7</v>
      </c>
      <c r="N138" s="57">
        <v>9</v>
      </c>
      <c r="O138" s="57">
        <v>0</v>
      </c>
      <c r="P138" s="57">
        <v>16</v>
      </c>
      <c r="Q138" s="57">
        <v>0</v>
      </c>
      <c r="R138" s="57">
        <v>2</v>
      </c>
      <c r="S138" s="57">
        <v>7</v>
      </c>
      <c r="AA138" s="57">
        <v>49277</v>
      </c>
      <c r="AB138" s="57">
        <v>37279</v>
      </c>
      <c r="AC138" s="57">
        <v>2691</v>
      </c>
      <c r="AD138" s="57">
        <v>1181</v>
      </c>
      <c r="AE138" s="57">
        <v>512</v>
      </c>
      <c r="AF138" s="57">
        <v>2194</v>
      </c>
      <c r="AG138" s="57">
        <v>297</v>
      </c>
      <c r="AH138" s="57">
        <v>609</v>
      </c>
      <c r="AI138" s="57">
        <v>1605</v>
      </c>
      <c r="AJ138" s="57">
        <v>424</v>
      </c>
      <c r="AK138" s="57">
        <v>28</v>
      </c>
      <c r="AL138" s="57">
        <v>1005</v>
      </c>
      <c r="AM138" s="57">
        <v>56</v>
      </c>
      <c r="AN138" s="57">
        <v>458</v>
      </c>
      <c r="AO138" s="57">
        <v>938</v>
      </c>
    </row>
    <row r="139" spans="1:66" ht="12.95" hidden="1" customHeight="1" x14ac:dyDescent="0.25">
      <c r="A139" s="57" t="s">
        <v>40</v>
      </c>
      <c r="B139" s="57" t="s">
        <v>40</v>
      </c>
      <c r="C139" s="57" t="s">
        <v>38</v>
      </c>
      <c r="D139" s="57" t="s">
        <v>39</v>
      </c>
      <c r="E139" s="57">
        <v>12786</v>
      </c>
      <c r="F139" s="57">
        <v>5459</v>
      </c>
      <c r="G139" s="57">
        <v>408</v>
      </c>
      <c r="H139" s="57">
        <v>929</v>
      </c>
      <c r="I139" s="57">
        <v>339</v>
      </c>
      <c r="J139" s="57">
        <v>1586</v>
      </c>
      <c r="K139" s="57">
        <v>99</v>
      </c>
      <c r="L139" s="57">
        <v>108</v>
      </c>
      <c r="M139" s="57">
        <v>3395</v>
      </c>
      <c r="N139" s="57">
        <v>164</v>
      </c>
      <c r="O139" s="57">
        <v>7</v>
      </c>
      <c r="P139" s="57">
        <v>202</v>
      </c>
      <c r="Q139" s="57">
        <v>1</v>
      </c>
      <c r="R139" s="57">
        <v>63</v>
      </c>
      <c r="S139" s="57">
        <v>26</v>
      </c>
      <c r="AA139" s="57">
        <v>15444</v>
      </c>
      <c r="AB139" s="57">
        <v>8771</v>
      </c>
      <c r="AC139" s="57">
        <v>433</v>
      </c>
      <c r="AD139" s="57">
        <v>792</v>
      </c>
      <c r="AE139" s="57">
        <v>315</v>
      </c>
      <c r="AF139" s="57">
        <v>1680</v>
      </c>
      <c r="AG139" s="57">
        <v>87</v>
      </c>
      <c r="AH139" s="57">
        <v>86</v>
      </c>
      <c r="AI139" s="57">
        <v>2810</v>
      </c>
      <c r="AJ139" s="57">
        <v>151</v>
      </c>
      <c r="AK139" s="57">
        <v>5</v>
      </c>
      <c r="AL139" s="57">
        <v>233</v>
      </c>
      <c r="AM139" s="57">
        <v>0</v>
      </c>
      <c r="AN139" s="57">
        <v>58</v>
      </c>
      <c r="AO139" s="57">
        <v>23</v>
      </c>
    </row>
    <row r="140" spans="1:66" ht="12.95" hidden="1" customHeight="1" x14ac:dyDescent="0.25">
      <c r="B140" s="57" t="s">
        <v>40</v>
      </c>
      <c r="C140" s="57" t="s">
        <v>41</v>
      </c>
      <c r="D140" s="57" t="s">
        <v>42</v>
      </c>
      <c r="E140" s="57">
        <v>10385</v>
      </c>
      <c r="F140" s="57">
        <v>7824</v>
      </c>
      <c r="G140" s="57">
        <v>247</v>
      </c>
      <c r="H140" s="57">
        <v>563</v>
      </c>
      <c r="I140" s="57">
        <v>125</v>
      </c>
      <c r="J140" s="57">
        <v>1042</v>
      </c>
      <c r="K140" s="57">
        <v>20</v>
      </c>
      <c r="L140" s="57">
        <v>20</v>
      </c>
      <c r="M140" s="57">
        <v>289</v>
      </c>
      <c r="N140" s="57">
        <v>136</v>
      </c>
      <c r="O140" s="57">
        <v>3</v>
      </c>
      <c r="P140" s="57">
        <v>91</v>
      </c>
      <c r="Q140" s="57">
        <v>0</v>
      </c>
      <c r="R140" s="57">
        <v>16</v>
      </c>
      <c r="S140" s="57">
        <v>9</v>
      </c>
      <c r="AA140" s="57">
        <v>8123</v>
      </c>
      <c r="AB140" s="57">
        <v>6448</v>
      </c>
      <c r="AC140" s="57">
        <v>183</v>
      </c>
      <c r="AD140" s="57">
        <v>395</v>
      </c>
      <c r="AE140" s="57">
        <v>94</v>
      </c>
      <c r="AF140" s="57">
        <v>638</v>
      </c>
      <c r="AG140" s="57">
        <v>21</v>
      </c>
      <c r="AH140" s="57">
        <v>6</v>
      </c>
      <c r="AI140" s="57">
        <v>191</v>
      </c>
      <c r="AJ140" s="57">
        <v>66</v>
      </c>
      <c r="AK140" s="57">
        <v>1</v>
      </c>
      <c r="AL140" s="57">
        <v>63</v>
      </c>
      <c r="AM140" s="57">
        <v>0</v>
      </c>
      <c r="AN140" s="57">
        <v>9</v>
      </c>
      <c r="AO140" s="57">
        <v>8</v>
      </c>
    </row>
    <row r="141" spans="1:66" ht="12.95" hidden="1" customHeight="1" x14ac:dyDescent="0.25">
      <c r="B141" s="57" t="s">
        <v>40</v>
      </c>
      <c r="C141" s="57" t="s">
        <v>43</v>
      </c>
      <c r="D141" s="57" t="s">
        <v>44</v>
      </c>
      <c r="E141" s="57">
        <v>11545</v>
      </c>
      <c r="F141" s="57">
        <v>8077</v>
      </c>
      <c r="G141" s="57">
        <v>267</v>
      </c>
      <c r="H141" s="57">
        <v>540</v>
      </c>
      <c r="I141" s="57">
        <v>165</v>
      </c>
      <c r="J141" s="57">
        <v>1141</v>
      </c>
      <c r="K141" s="57">
        <v>60</v>
      </c>
      <c r="L141" s="57">
        <v>113</v>
      </c>
      <c r="M141" s="57">
        <v>896</v>
      </c>
      <c r="N141" s="57">
        <v>67</v>
      </c>
      <c r="O141" s="57">
        <v>24</v>
      </c>
      <c r="P141" s="57">
        <v>156</v>
      </c>
      <c r="Q141" s="57">
        <v>1</v>
      </c>
      <c r="R141" s="57">
        <v>27</v>
      </c>
      <c r="S141" s="57">
        <v>11</v>
      </c>
      <c r="AA141" s="57">
        <v>8752</v>
      </c>
      <c r="AB141" s="57">
        <v>6304</v>
      </c>
      <c r="AC141" s="57">
        <v>189</v>
      </c>
      <c r="AD141" s="57">
        <v>398</v>
      </c>
      <c r="AE141" s="57">
        <v>148</v>
      </c>
      <c r="AF141" s="57">
        <v>725</v>
      </c>
      <c r="AG141" s="57">
        <v>55</v>
      </c>
      <c r="AH141" s="57">
        <v>84</v>
      </c>
      <c r="AI141" s="57">
        <v>669</v>
      </c>
      <c r="AJ141" s="57">
        <v>27</v>
      </c>
      <c r="AK141" s="57">
        <v>4</v>
      </c>
      <c r="AL141" s="57">
        <v>124</v>
      </c>
      <c r="AM141" s="57">
        <v>0</v>
      </c>
      <c r="AN141" s="57">
        <v>20</v>
      </c>
      <c r="AO141" s="57">
        <v>5</v>
      </c>
    </row>
    <row r="142" spans="1:66" ht="12.95" hidden="1" customHeight="1" x14ac:dyDescent="0.25">
      <c r="B142" s="57" t="s">
        <v>40</v>
      </c>
      <c r="C142" s="57" t="s">
        <v>45</v>
      </c>
      <c r="D142" s="57" t="s">
        <v>46</v>
      </c>
      <c r="E142" s="57">
        <v>10021</v>
      </c>
      <c r="F142" s="57">
        <v>7540</v>
      </c>
      <c r="G142" s="57">
        <v>230</v>
      </c>
      <c r="H142" s="57">
        <v>317</v>
      </c>
      <c r="I142" s="57">
        <v>146</v>
      </c>
      <c r="J142" s="57">
        <v>775</v>
      </c>
      <c r="K142" s="57">
        <v>35</v>
      </c>
      <c r="L142" s="57">
        <v>27</v>
      </c>
      <c r="M142" s="57">
        <v>613</v>
      </c>
      <c r="N142" s="57">
        <v>66</v>
      </c>
      <c r="O142" s="57">
        <v>0</v>
      </c>
      <c r="P142" s="57">
        <v>207</v>
      </c>
      <c r="Q142" s="57">
        <v>4</v>
      </c>
      <c r="R142" s="57">
        <v>45</v>
      </c>
      <c r="S142" s="57">
        <v>16</v>
      </c>
      <c r="AA142" s="57">
        <v>8437</v>
      </c>
      <c r="AB142" s="57">
        <v>6568</v>
      </c>
      <c r="AC142" s="57">
        <v>213</v>
      </c>
      <c r="AD142" s="57">
        <v>267</v>
      </c>
      <c r="AE142" s="57">
        <v>104</v>
      </c>
      <c r="AF142" s="57">
        <v>529</v>
      </c>
      <c r="AG142" s="57">
        <v>30</v>
      </c>
      <c r="AH142" s="57">
        <v>26</v>
      </c>
      <c r="AI142" s="57">
        <v>476</v>
      </c>
      <c r="AJ142" s="57">
        <v>30</v>
      </c>
      <c r="AK142" s="57">
        <v>0</v>
      </c>
      <c r="AL142" s="57">
        <v>151</v>
      </c>
      <c r="AM142" s="57">
        <v>3</v>
      </c>
      <c r="AN142" s="57">
        <v>28</v>
      </c>
      <c r="AO142" s="57">
        <v>12</v>
      </c>
    </row>
    <row r="143" spans="1:66" ht="12.95" hidden="1" customHeight="1" x14ac:dyDescent="0.25">
      <c r="B143" s="57" t="s">
        <v>40</v>
      </c>
      <c r="C143" s="57" t="s">
        <v>47</v>
      </c>
      <c r="D143" s="57" t="s">
        <v>48</v>
      </c>
      <c r="E143" s="57">
        <v>10506</v>
      </c>
      <c r="F143" s="57">
        <v>8515</v>
      </c>
      <c r="G143" s="57">
        <v>266</v>
      </c>
      <c r="H143" s="57">
        <v>322</v>
      </c>
      <c r="I143" s="57">
        <v>80</v>
      </c>
      <c r="J143" s="57">
        <v>759</v>
      </c>
      <c r="K143" s="57">
        <v>10</v>
      </c>
      <c r="L143" s="57">
        <v>47</v>
      </c>
      <c r="M143" s="57">
        <v>262</v>
      </c>
      <c r="N143" s="57">
        <v>112</v>
      </c>
      <c r="O143" s="57">
        <v>0</v>
      </c>
      <c r="P143" s="57">
        <v>112</v>
      </c>
      <c r="Q143" s="57">
        <v>0</v>
      </c>
      <c r="R143" s="57">
        <v>12</v>
      </c>
      <c r="S143" s="57">
        <v>9</v>
      </c>
      <c r="AA143" s="57">
        <v>9619</v>
      </c>
      <c r="AB143" s="57">
        <v>7924</v>
      </c>
      <c r="AC143" s="57">
        <v>241</v>
      </c>
      <c r="AD143" s="57">
        <v>279</v>
      </c>
      <c r="AE143" s="57">
        <v>72</v>
      </c>
      <c r="AF143" s="57">
        <v>575</v>
      </c>
      <c r="AG143" s="57">
        <v>18</v>
      </c>
      <c r="AH143" s="57">
        <v>38</v>
      </c>
      <c r="AI143" s="57">
        <v>278</v>
      </c>
      <c r="AJ143" s="57">
        <v>68</v>
      </c>
      <c r="AK143" s="57">
        <v>0</v>
      </c>
      <c r="AL143" s="57">
        <v>91</v>
      </c>
      <c r="AM143" s="57">
        <v>1</v>
      </c>
      <c r="AN143" s="57">
        <v>20</v>
      </c>
      <c r="AO143" s="57">
        <v>14</v>
      </c>
    </row>
    <row r="144" spans="1:66" ht="12.95" hidden="1" customHeight="1" x14ac:dyDescent="0.25">
      <c r="B144" s="57" t="s">
        <v>40</v>
      </c>
      <c r="C144" s="57" t="s">
        <v>49</v>
      </c>
      <c r="D144" s="57" t="s">
        <v>50</v>
      </c>
      <c r="E144" s="57">
        <v>11624</v>
      </c>
      <c r="F144" s="57">
        <v>7881</v>
      </c>
      <c r="G144" s="57">
        <v>269</v>
      </c>
      <c r="H144" s="57">
        <v>771</v>
      </c>
      <c r="I144" s="57">
        <v>220</v>
      </c>
      <c r="J144" s="57">
        <v>1211</v>
      </c>
      <c r="K144" s="57">
        <v>46</v>
      </c>
      <c r="L144" s="57">
        <v>34</v>
      </c>
      <c r="M144" s="57">
        <v>887</v>
      </c>
      <c r="N144" s="57">
        <v>89</v>
      </c>
      <c r="O144" s="57">
        <v>1</v>
      </c>
      <c r="P144" s="57">
        <v>150</v>
      </c>
      <c r="Q144" s="57">
        <v>0</v>
      </c>
      <c r="R144" s="57">
        <v>48</v>
      </c>
      <c r="S144" s="57">
        <v>17</v>
      </c>
      <c r="AA144" s="57">
        <v>9044</v>
      </c>
      <c r="AB144" s="57">
        <v>6423</v>
      </c>
      <c r="AC144" s="57">
        <v>214</v>
      </c>
      <c r="AD144" s="57">
        <v>527</v>
      </c>
      <c r="AE144" s="57">
        <v>181</v>
      </c>
      <c r="AF144" s="57">
        <v>818</v>
      </c>
      <c r="AG144" s="57">
        <v>32</v>
      </c>
      <c r="AH144" s="57">
        <v>22</v>
      </c>
      <c r="AI144" s="57">
        <v>648</v>
      </c>
      <c r="AJ144" s="57">
        <v>42</v>
      </c>
      <c r="AK144" s="57">
        <v>1</v>
      </c>
      <c r="AL144" s="57">
        <v>101</v>
      </c>
      <c r="AM144" s="57">
        <v>0</v>
      </c>
      <c r="AN144" s="57">
        <v>25</v>
      </c>
      <c r="AO144" s="57">
        <v>10</v>
      </c>
    </row>
    <row r="145" spans="1:41" ht="12.95" hidden="1" customHeight="1" x14ac:dyDescent="0.25">
      <c r="B145" s="57" t="s">
        <v>40</v>
      </c>
      <c r="C145" s="57" t="s">
        <v>51</v>
      </c>
      <c r="D145" s="57" t="s">
        <v>52</v>
      </c>
      <c r="E145" s="57">
        <v>12452</v>
      </c>
      <c r="F145" s="57">
        <v>6448</v>
      </c>
      <c r="G145" s="57">
        <v>444</v>
      </c>
      <c r="H145" s="57">
        <v>759</v>
      </c>
      <c r="I145" s="57">
        <v>705</v>
      </c>
      <c r="J145" s="57">
        <v>2258</v>
      </c>
      <c r="K145" s="57">
        <v>52</v>
      </c>
      <c r="L145" s="57">
        <v>67</v>
      </c>
      <c r="M145" s="57">
        <v>1327</v>
      </c>
      <c r="N145" s="57">
        <v>130</v>
      </c>
      <c r="O145" s="57">
        <v>4</v>
      </c>
      <c r="P145" s="57">
        <v>182</v>
      </c>
      <c r="Q145" s="57">
        <v>3</v>
      </c>
      <c r="R145" s="57">
        <v>62</v>
      </c>
      <c r="S145" s="57">
        <v>11</v>
      </c>
      <c r="AA145" s="57">
        <v>11033</v>
      </c>
      <c r="AB145" s="57">
        <v>6460</v>
      </c>
      <c r="AC145" s="57">
        <v>390</v>
      </c>
      <c r="AD145" s="57">
        <v>559</v>
      </c>
      <c r="AE145" s="57">
        <v>567</v>
      </c>
      <c r="AF145" s="57">
        <v>1613</v>
      </c>
      <c r="AG145" s="57">
        <v>46</v>
      </c>
      <c r="AH145" s="57">
        <v>47</v>
      </c>
      <c r="AI145" s="57">
        <v>1046</v>
      </c>
      <c r="AJ145" s="57">
        <v>87</v>
      </c>
      <c r="AK145" s="57">
        <v>3</v>
      </c>
      <c r="AL145" s="57">
        <v>148</v>
      </c>
      <c r="AM145" s="57">
        <v>1</v>
      </c>
      <c r="AN145" s="57">
        <v>52</v>
      </c>
      <c r="AO145" s="57">
        <v>14</v>
      </c>
    </row>
    <row r="146" spans="1:41" ht="12.95" hidden="1" customHeight="1" x14ac:dyDescent="0.25">
      <c r="B146" s="57" t="s">
        <v>40</v>
      </c>
      <c r="C146" s="57" t="s">
        <v>53</v>
      </c>
      <c r="D146" s="57" t="s">
        <v>54</v>
      </c>
      <c r="E146" s="57">
        <v>11267</v>
      </c>
      <c r="F146" s="57">
        <v>8245</v>
      </c>
      <c r="G146" s="57">
        <v>294</v>
      </c>
      <c r="H146" s="57">
        <v>633</v>
      </c>
      <c r="I146" s="57">
        <v>149</v>
      </c>
      <c r="J146" s="57">
        <v>1260</v>
      </c>
      <c r="K146" s="57">
        <v>32</v>
      </c>
      <c r="L146" s="57">
        <v>32</v>
      </c>
      <c r="M146" s="57">
        <v>341</v>
      </c>
      <c r="N146" s="57">
        <v>108</v>
      </c>
      <c r="O146" s="57">
        <v>4</v>
      </c>
      <c r="P146" s="57">
        <v>137</v>
      </c>
      <c r="Q146" s="57">
        <v>4</v>
      </c>
      <c r="R146" s="57">
        <v>21</v>
      </c>
      <c r="S146" s="57">
        <v>7</v>
      </c>
      <c r="AA146" s="57">
        <v>8564</v>
      </c>
      <c r="AB146" s="57">
        <v>6544</v>
      </c>
      <c r="AC146" s="57">
        <v>229</v>
      </c>
      <c r="AD146" s="57">
        <v>446</v>
      </c>
      <c r="AE146" s="57">
        <v>123</v>
      </c>
      <c r="AF146" s="57">
        <v>783</v>
      </c>
      <c r="AG146" s="57">
        <v>14</v>
      </c>
      <c r="AH146" s="57">
        <v>16</v>
      </c>
      <c r="AI146" s="57">
        <v>233</v>
      </c>
      <c r="AJ146" s="57">
        <v>52</v>
      </c>
      <c r="AK146" s="57">
        <v>1</v>
      </c>
      <c r="AL146" s="57">
        <v>105</v>
      </c>
      <c r="AM146" s="57">
        <v>4</v>
      </c>
      <c r="AN146" s="57">
        <v>8</v>
      </c>
      <c r="AO146" s="57">
        <v>6</v>
      </c>
    </row>
    <row r="147" spans="1:41" ht="12.95" hidden="1" customHeight="1" x14ac:dyDescent="0.25">
      <c r="B147" s="57" t="s">
        <v>40</v>
      </c>
      <c r="C147" s="57" t="s">
        <v>55</v>
      </c>
      <c r="D147" s="57" t="s">
        <v>56</v>
      </c>
      <c r="E147" s="57">
        <v>10786</v>
      </c>
      <c r="F147" s="57">
        <v>8184</v>
      </c>
      <c r="G147" s="57">
        <v>228</v>
      </c>
      <c r="H147" s="57">
        <v>388</v>
      </c>
      <c r="I147" s="57">
        <v>192</v>
      </c>
      <c r="J147" s="57">
        <v>1248</v>
      </c>
      <c r="K147" s="57">
        <v>24</v>
      </c>
      <c r="L147" s="57">
        <v>34</v>
      </c>
      <c r="M147" s="57">
        <v>260</v>
      </c>
      <c r="N147" s="57">
        <v>83</v>
      </c>
      <c r="O147" s="57">
        <v>0</v>
      </c>
      <c r="P147" s="57">
        <v>121</v>
      </c>
      <c r="Q147" s="57">
        <v>1</v>
      </c>
      <c r="R147" s="57">
        <v>13</v>
      </c>
      <c r="S147" s="57">
        <v>10</v>
      </c>
      <c r="AA147" s="57">
        <v>11261</v>
      </c>
      <c r="AB147" s="57">
        <v>9030</v>
      </c>
      <c r="AC147" s="57">
        <v>247</v>
      </c>
      <c r="AD147" s="57">
        <v>318</v>
      </c>
      <c r="AE147" s="57">
        <v>149</v>
      </c>
      <c r="AF147" s="57">
        <v>956</v>
      </c>
      <c r="AG147" s="57">
        <v>23</v>
      </c>
      <c r="AH147" s="57">
        <v>36</v>
      </c>
      <c r="AI147" s="57">
        <v>288</v>
      </c>
      <c r="AJ147" s="57">
        <v>57</v>
      </c>
      <c r="AK147" s="57">
        <v>0</v>
      </c>
      <c r="AL147" s="57">
        <v>121</v>
      </c>
      <c r="AM147" s="57">
        <v>1</v>
      </c>
      <c r="AN147" s="57">
        <v>16</v>
      </c>
      <c r="AO147" s="57">
        <v>19</v>
      </c>
    </row>
    <row r="148" spans="1:41" ht="12.95" hidden="1" customHeight="1" x14ac:dyDescent="0.25">
      <c r="B148" s="57" t="s">
        <v>40</v>
      </c>
      <c r="C148" s="57" t="s">
        <v>57</v>
      </c>
      <c r="D148" s="57" t="s">
        <v>58</v>
      </c>
      <c r="E148" s="57">
        <v>11478</v>
      </c>
      <c r="F148" s="57">
        <v>7661</v>
      </c>
      <c r="G148" s="57">
        <v>226</v>
      </c>
      <c r="H148" s="57">
        <v>531</v>
      </c>
      <c r="I148" s="57">
        <v>84</v>
      </c>
      <c r="J148" s="57">
        <v>616</v>
      </c>
      <c r="K148" s="57">
        <v>57</v>
      </c>
      <c r="L148" s="57">
        <v>45</v>
      </c>
      <c r="M148" s="57">
        <v>2031</v>
      </c>
      <c r="N148" s="57">
        <v>76</v>
      </c>
      <c r="O148" s="57">
        <v>2</v>
      </c>
      <c r="P148" s="57">
        <v>113</v>
      </c>
      <c r="Q148" s="57">
        <v>3</v>
      </c>
      <c r="R148" s="57">
        <v>25</v>
      </c>
      <c r="S148" s="57">
        <v>8</v>
      </c>
      <c r="AA148" s="57">
        <v>8781</v>
      </c>
      <c r="AB148" s="57">
        <v>6144</v>
      </c>
      <c r="AC148" s="57">
        <v>183</v>
      </c>
      <c r="AD148" s="57">
        <v>380</v>
      </c>
      <c r="AE148" s="57">
        <v>71</v>
      </c>
      <c r="AF148" s="57">
        <v>446</v>
      </c>
      <c r="AG148" s="57">
        <v>47</v>
      </c>
      <c r="AH148" s="57">
        <v>36</v>
      </c>
      <c r="AI148" s="57">
        <v>1320</v>
      </c>
      <c r="AJ148" s="57">
        <v>44</v>
      </c>
      <c r="AK148" s="57">
        <v>2</v>
      </c>
      <c r="AL148" s="57">
        <v>76</v>
      </c>
      <c r="AM148" s="57">
        <v>0</v>
      </c>
      <c r="AN148" s="57">
        <v>18</v>
      </c>
      <c r="AO148" s="57">
        <v>14</v>
      </c>
    </row>
    <row r="149" spans="1:41" ht="12.95" hidden="1" customHeight="1" x14ac:dyDescent="0.25">
      <c r="B149" s="57" t="s">
        <v>40</v>
      </c>
      <c r="C149" s="57" t="s">
        <v>59</v>
      </c>
      <c r="D149" s="57" t="s">
        <v>60</v>
      </c>
      <c r="E149" s="57">
        <v>10342</v>
      </c>
      <c r="F149" s="57">
        <v>7760</v>
      </c>
      <c r="G149" s="57">
        <v>304</v>
      </c>
      <c r="H149" s="57">
        <v>534</v>
      </c>
      <c r="I149" s="57">
        <v>151</v>
      </c>
      <c r="J149" s="57">
        <v>960</v>
      </c>
      <c r="K149" s="57">
        <v>21</v>
      </c>
      <c r="L149" s="57">
        <v>25</v>
      </c>
      <c r="M149" s="57">
        <v>370</v>
      </c>
      <c r="N149" s="57">
        <v>89</v>
      </c>
      <c r="O149" s="57">
        <v>2</v>
      </c>
      <c r="P149" s="57">
        <v>100</v>
      </c>
      <c r="Q149" s="57">
        <v>0</v>
      </c>
      <c r="R149" s="57">
        <v>16</v>
      </c>
      <c r="S149" s="57">
        <v>10</v>
      </c>
      <c r="AA149" s="57">
        <v>7776</v>
      </c>
      <c r="AB149" s="57">
        <v>6038</v>
      </c>
      <c r="AC149" s="57">
        <v>232</v>
      </c>
      <c r="AD149" s="57">
        <v>374</v>
      </c>
      <c r="AE149" s="57">
        <v>107</v>
      </c>
      <c r="AF149" s="57">
        <v>590</v>
      </c>
      <c r="AG149" s="57">
        <v>14</v>
      </c>
      <c r="AH149" s="57">
        <v>20</v>
      </c>
      <c r="AI149" s="57">
        <v>280</v>
      </c>
      <c r="AJ149" s="57">
        <v>47</v>
      </c>
      <c r="AK149" s="57">
        <v>1</v>
      </c>
      <c r="AL149" s="57">
        <v>53</v>
      </c>
      <c r="AM149" s="57">
        <v>0</v>
      </c>
      <c r="AN149" s="57">
        <v>12</v>
      </c>
      <c r="AO149" s="57">
        <v>8</v>
      </c>
    </row>
    <row r="150" spans="1:41" ht="12.95" hidden="1" customHeight="1" x14ac:dyDescent="0.25">
      <c r="B150" s="57" t="s">
        <v>40</v>
      </c>
      <c r="C150" s="57" t="s">
        <v>61</v>
      </c>
      <c r="D150" s="57" t="s">
        <v>62</v>
      </c>
      <c r="E150" s="57">
        <v>9839</v>
      </c>
      <c r="F150" s="57">
        <v>7547</v>
      </c>
      <c r="G150" s="57">
        <v>197</v>
      </c>
      <c r="H150" s="57">
        <v>415</v>
      </c>
      <c r="I150" s="57">
        <v>157</v>
      </c>
      <c r="J150" s="57">
        <v>901</v>
      </c>
      <c r="K150" s="57">
        <v>19</v>
      </c>
      <c r="L150" s="57">
        <v>19</v>
      </c>
      <c r="M150" s="57">
        <v>327</v>
      </c>
      <c r="N150" s="57">
        <v>96</v>
      </c>
      <c r="O150" s="57">
        <v>1</v>
      </c>
      <c r="P150" s="57">
        <v>137</v>
      </c>
      <c r="Q150" s="57">
        <v>1</v>
      </c>
      <c r="R150" s="57">
        <v>18</v>
      </c>
      <c r="S150" s="57">
        <v>4</v>
      </c>
      <c r="AA150" s="57">
        <v>7485</v>
      </c>
      <c r="AB150" s="57">
        <v>5989</v>
      </c>
      <c r="AC150" s="57">
        <v>153</v>
      </c>
      <c r="AD150" s="57">
        <v>291</v>
      </c>
      <c r="AE150" s="57">
        <v>112</v>
      </c>
      <c r="AF150" s="57">
        <v>525</v>
      </c>
      <c r="AG150" s="57">
        <v>15</v>
      </c>
      <c r="AH150" s="57">
        <v>16</v>
      </c>
      <c r="AI150" s="57">
        <v>226</v>
      </c>
      <c r="AJ150" s="57">
        <v>48</v>
      </c>
      <c r="AK150" s="57">
        <v>1</v>
      </c>
      <c r="AL150" s="57">
        <v>87</v>
      </c>
      <c r="AM150" s="57">
        <v>1</v>
      </c>
      <c r="AN150" s="57">
        <v>18</v>
      </c>
      <c r="AO150" s="57">
        <v>3</v>
      </c>
    </row>
    <row r="151" spans="1:41" ht="12.95" hidden="1" customHeight="1" x14ac:dyDescent="0.25">
      <c r="B151" s="57" t="s">
        <v>40</v>
      </c>
      <c r="C151" s="57" t="s">
        <v>63</v>
      </c>
      <c r="D151" s="57" t="s">
        <v>64</v>
      </c>
      <c r="E151" s="57">
        <v>10923</v>
      </c>
      <c r="F151" s="57">
        <v>7552</v>
      </c>
      <c r="G151" s="57">
        <v>356</v>
      </c>
      <c r="H151" s="57">
        <v>701</v>
      </c>
      <c r="I151" s="57">
        <v>104</v>
      </c>
      <c r="J151" s="57">
        <v>1459</v>
      </c>
      <c r="K151" s="57">
        <v>44</v>
      </c>
      <c r="L151" s="57">
        <v>44</v>
      </c>
      <c r="M151" s="57">
        <v>366</v>
      </c>
      <c r="N151" s="57">
        <v>88</v>
      </c>
      <c r="O151" s="57">
        <v>4</v>
      </c>
      <c r="P151" s="57">
        <v>162</v>
      </c>
      <c r="Q151" s="57">
        <v>3</v>
      </c>
      <c r="R151" s="57">
        <v>26</v>
      </c>
      <c r="S151" s="57">
        <v>14</v>
      </c>
      <c r="AA151" s="57">
        <v>13031</v>
      </c>
      <c r="AB151" s="57">
        <v>9673</v>
      </c>
      <c r="AC151" s="57">
        <v>374</v>
      </c>
      <c r="AD151" s="57">
        <v>591</v>
      </c>
      <c r="AE151" s="57">
        <v>99</v>
      </c>
      <c r="AF151" s="57">
        <v>1164</v>
      </c>
      <c r="AG151" s="57">
        <v>42</v>
      </c>
      <c r="AH151" s="57">
        <v>38</v>
      </c>
      <c r="AI151" s="57">
        <v>688</v>
      </c>
      <c r="AJ151" s="57">
        <v>101</v>
      </c>
      <c r="AK151" s="57">
        <v>3</v>
      </c>
      <c r="AL151" s="57">
        <v>206</v>
      </c>
      <c r="AM151" s="57">
        <v>0</v>
      </c>
      <c r="AN151" s="57">
        <v>34</v>
      </c>
      <c r="AO151" s="57">
        <v>18</v>
      </c>
    </row>
    <row r="152" spans="1:41" ht="12.95" hidden="1" customHeight="1" x14ac:dyDescent="0.25">
      <c r="B152" s="57" t="s">
        <v>40</v>
      </c>
      <c r="C152" s="57" t="s">
        <v>65</v>
      </c>
      <c r="D152" s="57" t="s">
        <v>66</v>
      </c>
      <c r="E152" s="57">
        <v>10728</v>
      </c>
      <c r="F152" s="57">
        <v>6745</v>
      </c>
      <c r="G152" s="57">
        <v>301</v>
      </c>
      <c r="H152" s="57">
        <v>477</v>
      </c>
      <c r="I152" s="57">
        <v>225</v>
      </c>
      <c r="J152" s="57">
        <v>1947</v>
      </c>
      <c r="K152" s="57">
        <v>47</v>
      </c>
      <c r="L152" s="57">
        <v>28</v>
      </c>
      <c r="M152" s="57">
        <v>650</v>
      </c>
      <c r="N152" s="57">
        <v>88</v>
      </c>
      <c r="O152" s="57">
        <v>1</v>
      </c>
      <c r="P152" s="57">
        <v>156</v>
      </c>
      <c r="Q152" s="57">
        <v>0</v>
      </c>
      <c r="R152" s="57">
        <v>54</v>
      </c>
      <c r="S152" s="57">
        <v>9</v>
      </c>
      <c r="AA152" s="57">
        <v>16128</v>
      </c>
      <c r="AB152" s="57">
        <v>11525</v>
      </c>
      <c r="AC152" s="57">
        <v>367</v>
      </c>
      <c r="AD152" s="57">
        <v>637</v>
      </c>
      <c r="AE152" s="57">
        <v>251</v>
      </c>
      <c r="AF152" s="57">
        <v>1581</v>
      </c>
      <c r="AG152" s="57">
        <v>59</v>
      </c>
      <c r="AH152" s="57">
        <v>40</v>
      </c>
      <c r="AI152" s="57">
        <v>1306</v>
      </c>
      <c r="AJ152" s="57">
        <v>89</v>
      </c>
      <c r="AK152" s="57">
        <v>1</v>
      </c>
      <c r="AL152" s="57">
        <v>198</v>
      </c>
      <c r="AM152" s="57">
        <v>0</v>
      </c>
      <c r="AN152" s="57">
        <v>49</v>
      </c>
      <c r="AO152" s="57">
        <v>25</v>
      </c>
    </row>
    <row r="153" spans="1:41" ht="12.95" hidden="1" customHeight="1" x14ac:dyDescent="0.25">
      <c r="B153" s="57" t="s">
        <v>40</v>
      </c>
      <c r="C153" s="57" t="s">
        <v>67</v>
      </c>
      <c r="D153" s="57" t="s">
        <v>68</v>
      </c>
      <c r="E153" s="57">
        <v>9867</v>
      </c>
      <c r="F153" s="57">
        <v>7570</v>
      </c>
      <c r="G153" s="57">
        <v>257</v>
      </c>
      <c r="H153" s="57">
        <v>360</v>
      </c>
      <c r="I153" s="57">
        <v>125</v>
      </c>
      <c r="J153" s="57">
        <v>769</v>
      </c>
      <c r="K153" s="57">
        <v>14</v>
      </c>
      <c r="L153" s="57">
        <v>16</v>
      </c>
      <c r="M153" s="57">
        <v>532</v>
      </c>
      <c r="N153" s="57">
        <v>69</v>
      </c>
      <c r="O153" s="57">
        <v>4</v>
      </c>
      <c r="P153" s="57">
        <v>112</v>
      </c>
      <c r="Q153" s="57">
        <v>0</v>
      </c>
      <c r="R153" s="57">
        <v>27</v>
      </c>
      <c r="S153" s="57">
        <v>12</v>
      </c>
      <c r="AA153" s="57">
        <v>8082</v>
      </c>
      <c r="AB153" s="57">
        <v>6341</v>
      </c>
      <c r="AC153" s="57">
        <v>219</v>
      </c>
      <c r="AD153" s="57">
        <v>291</v>
      </c>
      <c r="AE153" s="57">
        <v>109</v>
      </c>
      <c r="AF153" s="57">
        <v>497</v>
      </c>
      <c r="AG153" s="57">
        <v>20</v>
      </c>
      <c r="AH153" s="57">
        <v>53</v>
      </c>
      <c r="AI153" s="57">
        <v>396</v>
      </c>
      <c r="AJ153" s="57">
        <v>46</v>
      </c>
      <c r="AK153" s="57">
        <v>3</v>
      </c>
      <c r="AL153" s="57">
        <v>79</v>
      </c>
      <c r="AM153" s="57">
        <v>0</v>
      </c>
      <c r="AN153" s="57">
        <v>24</v>
      </c>
      <c r="AO153" s="57">
        <v>4</v>
      </c>
    </row>
    <row r="154" spans="1:41" ht="12.95" hidden="1" customHeight="1" x14ac:dyDescent="0.25">
      <c r="B154" s="57" t="s">
        <v>40</v>
      </c>
      <c r="C154" s="57" t="s">
        <v>69</v>
      </c>
      <c r="D154" s="57" t="s">
        <v>70</v>
      </c>
      <c r="E154" s="57">
        <v>10787</v>
      </c>
      <c r="F154" s="57">
        <v>7993</v>
      </c>
      <c r="G154" s="57">
        <v>297</v>
      </c>
      <c r="H154" s="57">
        <v>429</v>
      </c>
      <c r="I154" s="57">
        <v>128</v>
      </c>
      <c r="J154" s="57">
        <v>1375</v>
      </c>
      <c r="K154" s="57">
        <v>28</v>
      </c>
      <c r="L154" s="57">
        <v>30</v>
      </c>
      <c r="M154" s="57">
        <v>246</v>
      </c>
      <c r="N154" s="57">
        <v>123</v>
      </c>
      <c r="O154" s="57">
        <v>2</v>
      </c>
      <c r="P154" s="57">
        <v>93</v>
      </c>
      <c r="Q154" s="57">
        <v>1</v>
      </c>
      <c r="R154" s="57">
        <v>34</v>
      </c>
      <c r="S154" s="57">
        <v>8</v>
      </c>
      <c r="AA154" s="57">
        <v>8408</v>
      </c>
      <c r="AB154" s="57">
        <v>6449</v>
      </c>
      <c r="AC154" s="57">
        <v>227</v>
      </c>
      <c r="AD154" s="57">
        <v>317</v>
      </c>
      <c r="AE154" s="57">
        <v>93</v>
      </c>
      <c r="AF154" s="57">
        <v>907</v>
      </c>
      <c r="AG154" s="57">
        <v>29</v>
      </c>
      <c r="AH154" s="57">
        <v>17</v>
      </c>
      <c r="AI154" s="57">
        <v>201</v>
      </c>
      <c r="AJ154" s="57">
        <v>72</v>
      </c>
      <c r="AK154" s="57">
        <v>2</v>
      </c>
      <c r="AL154" s="57">
        <v>66</v>
      </c>
      <c r="AM154" s="57">
        <v>1</v>
      </c>
      <c r="AN154" s="57">
        <v>21</v>
      </c>
      <c r="AO154" s="57">
        <v>6</v>
      </c>
    </row>
    <row r="155" spans="1:41" ht="12.95" hidden="1" customHeight="1" x14ac:dyDescent="0.25">
      <c r="B155" s="57" t="s">
        <v>40</v>
      </c>
      <c r="C155" s="57" t="s">
        <v>71</v>
      </c>
      <c r="D155" s="57" t="s">
        <v>72</v>
      </c>
      <c r="E155" s="57">
        <v>10575</v>
      </c>
      <c r="F155" s="57">
        <v>7486</v>
      </c>
      <c r="G155" s="57">
        <v>306</v>
      </c>
      <c r="H155" s="57">
        <v>449</v>
      </c>
      <c r="I155" s="57">
        <v>97</v>
      </c>
      <c r="J155" s="57">
        <v>939</v>
      </c>
      <c r="K155" s="57">
        <v>35</v>
      </c>
      <c r="L155" s="57">
        <v>45</v>
      </c>
      <c r="M155" s="57">
        <v>888</v>
      </c>
      <c r="N155" s="57">
        <v>62</v>
      </c>
      <c r="O155" s="57">
        <v>0</v>
      </c>
      <c r="P155" s="57">
        <v>207</v>
      </c>
      <c r="Q155" s="57">
        <v>4</v>
      </c>
      <c r="R155" s="57">
        <v>37</v>
      </c>
      <c r="S155" s="57">
        <v>20</v>
      </c>
      <c r="AA155" s="57">
        <v>9149</v>
      </c>
      <c r="AB155" s="57">
        <v>6781</v>
      </c>
      <c r="AC155" s="57">
        <v>282</v>
      </c>
      <c r="AD155" s="57">
        <v>327</v>
      </c>
      <c r="AE155" s="57">
        <v>96</v>
      </c>
      <c r="AF155" s="57">
        <v>629</v>
      </c>
      <c r="AG155" s="57">
        <v>33</v>
      </c>
      <c r="AH155" s="57">
        <v>24</v>
      </c>
      <c r="AI155" s="57">
        <v>725</v>
      </c>
      <c r="AJ155" s="57">
        <v>47</v>
      </c>
      <c r="AK155" s="57">
        <v>1</v>
      </c>
      <c r="AL155" s="57">
        <v>160</v>
      </c>
      <c r="AM155" s="57">
        <v>0</v>
      </c>
      <c r="AN155" s="57">
        <v>27</v>
      </c>
      <c r="AO155" s="57">
        <v>17</v>
      </c>
    </row>
    <row r="156" spans="1:41" ht="12.95" hidden="1" customHeight="1" x14ac:dyDescent="0.25">
      <c r="A156" s="57" t="s">
        <v>75</v>
      </c>
      <c r="B156" s="57" t="s">
        <v>75</v>
      </c>
      <c r="C156" s="57" t="s">
        <v>73</v>
      </c>
      <c r="D156" s="57" t="s">
        <v>74</v>
      </c>
      <c r="E156" s="57">
        <v>16394</v>
      </c>
      <c r="F156" s="57">
        <v>11330</v>
      </c>
      <c r="G156" s="57">
        <v>735</v>
      </c>
      <c r="H156" s="57">
        <v>1199</v>
      </c>
      <c r="I156" s="57">
        <v>377</v>
      </c>
      <c r="J156" s="57">
        <v>908</v>
      </c>
      <c r="K156" s="57">
        <v>357</v>
      </c>
      <c r="L156" s="57">
        <v>162</v>
      </c>
      <c r="M156" s="57">
        <v>879</v>
      </c>
      <c r="N156" s="57">
        <v>153</v>
      </c>
      <c r="O156" s="57">
        <v>9</v>
      </c>
      <c r="P156" s="57">
        <v>157</v>
      </c>
      <c r="Q156" s="57">
        <v>5</v>
      </c>
      <c r="R156" s="57">
        <v>83</v>
      </c>
      <c r="S156" s="57">
        <v>40</v>
      </c>
      <c r="AA156" s="57">
        <v>13910</v>
      </c>
      <c r="AB156" s="57">
        <v>9758</v>
      </c>
      <c r="AC156" s="57">
        <v>646</v>
      </c>
      <c r="AD156" s="57">
        <v>973</v>
      </c>
      <c r="AE156" s="57">
        <v>284</v>
      </c>
      <c r="AF156" s="57">
        <v>768</v>
      </c>
      <c r="AG156" s="57">
        <v>270</v>
      </c>
      <c r="AH156" s="57">
        <v>120</v>
      </c>
      <c r="AI156" s="57">
        <v>682</v>
      </c>
      <c r="AJ156" s="57">
        <v>102</v>
      </c>
      <c r="AK156" s="57">
        <v>5</v>
      </c>
      <c r="AL156" s="57">
        <v>171</v>
      </c>
      <c r="AM156" s="57">
        <v>5</v>
      </c>
      <c r="AN156" s="57">
        <v>72</v>
      </c>
      <c r="AO156" s="57">
        <v>54</v>
      </c>
    </row>
    <row r="157" spans="1:41" ht="12.95" hidden="1" customHeight="1" x14ac:dyDescent="0.25">
      <c r="B157" s="57" t="s">
        <v>75</v>
      </c>
      <c r="C157" s="57" t="s">
        <v>76</v>
      </c>
      <c r="D157" s="57" t="s">
        <v>77</v>
      </c>
      <c r="E157" s="57">
        <v>18217</v>
      </c>
      <c r="F157" s="57">
        <v>9635</v>
      </c>
      <c r="G157" s="57">
        <v>915</v>
      </c>
      <c r="H157" s="57">
        <v>1462</v>
      </c>
      <c r="I157" s="57">
        <v>334</v>
      </c>
      <c r="J157" s="57">
        <v>2034</v>
      </c>
      <c r="K157" s="57">
        <v>544</v>
      </c>
      <c r="L157" s="57">
        <v>405</v>
      </c>
      <c r="M157" s="57">
        <v>1934</v>
      </c>
      <c r="N157" s="57">
        <v>533</v>
      </c>
      <c r="O157" s="57">
        <v>3</v>
      </c>
      <c r="P157" s="57">
        <v>235</v>
      </c>
      <c r="Q157" s="57">
        <v>3</v>
      </c>
      <c r="R157" s="57">
        <v>158</v>
      </c>
      <c r="S157" s="57">
        <v>22</v>
      </c>
      <c r="AA157" s="57">
        <v>14807</v>
      </c>
      <c r="AB157" s="57">
        <v>8418</v>
      </c>
      <c r="AC157" s="57">
        <v>771</v>
      </c>
      <c r="AD157" s="57">
        <v>1106</v>
      </c>
      <c r="AE157" s="57">
        <v>259</v>
      </c>
      <c r="AF157" s="57">
        <v>1594</v>
      </c>
      <c r="AG157" s="57">
        <v>437</v>
      </c>
      <c r="AH157" s="57">
        <v>200</v>
      </c>
      <c r="AI157" s="57">
        <v>1412</v>
      </c>
      <c r="AJ157" s="57">
        <v>254</v>
      </c>
      <c r="AK157" s="57">
        <v>1</v>
      </c>
      <c r="AL157" s="57">
        <v>213</v>
      </c>
      <c r="AM157" s="57">
        <v>2</v>
      </c>
      <c r="AN157" s="57">
        <v>102</v>
      </c>
      <c r="AO157" s="57">
        <v>38</v>
      </c>
    </row>
    <row r="158" spans="1:41" ht="12.95" hidden="1" customHeight="1" x14ac:dyDescent="0.25">
      <c r="B158" s="57" t="s">
        <v>75</v>
      </c>
      <c r="C158" s="57" t="s">
        <v>78</v>
      </c>
      <c r="D158" s="57" t="s">
        <v>79</v>
      </c>
      <c r="E158" s="57">
        <v>20049</v>
      </c>
      <c r="F158" s="57">
        <v>9785</v>
      </c>
      <c r="G158" s="57">
        <v>1665</v>
      </c>
      <c r="H158" s="57">
        <v>1766</v>
      </c>
      <c r="I158" s="57">
        <v>605</v>
      </c>
      <c r="J158" s="57">
        <v>1483</v>
      </c>
      <c r="K158" s="57">
        <v>1476</v>
      </c>
      <c r="L158" s="57">
        <v>530</v>
      </c>
      <c r="M158" s="57">
        <v>1123</v>
      </c>
      <c r="N158" s="57">
        <v>574</v>
      </c>
      <c r="O158" s="57">
        <v>31</v>
      </c>
      <c r="P158" s="57">
        <v>463</v>
      </c>
      <c r="Q158" s="57">
        <v>12</v>
      </c>
      <c r="R158" s="57">
        <v>340</v>
      </c>
      <c r="S158" s="57">
        <v>196</v>
      </c>
      <c r="AA158" s="57">
        <v>16986</v>
      </c>
      <c r="AB158" s="57">
        <v>8571</v>
      </c>
      <c r="AC158" s="57">
        <v>1276</v>
      </c>
      <c r="AD158" s="57">
        <v>1352</v>
      </c>
      <c r="AE158" s="57">
        <v>496</v>
      </c>
      <c r="AF158" s="57">
        <v>1328</v>
      </c>
      <c r="AG158" s="57">
        <v>1218</v>
      </c>
      <c r="AH158" s="57">
        <v>396</v>
      </c>
      <c r="AI158" s="57">
        <v>1195</v>
      </c>
      <c r="AJ158" s="57">
        <v>418</v>
      </c>
      <c r="AK158" s="57">
        <v>26</v>
      </c>
      <c r="AL158" s="57">
        <v>371</v>
      </c>
      <c r="AM158" s="57">
        <v>7</v>
      </c>
      <c r="AN158" s="57">
        <v>238</v>
      </c>
      <c r="AO158" s="57">
        <v>94</v>
      </c>
    </row>
    <row r="159" spans="1:41" ht="12.95" hidden="1" customHeight="1" x14ac:dyDescent="0.25">
      <c r="B159" s="57" t="s">
        <v>75</v>
      </c>
      <c r="C159" s="57" t="s">
        <v>80</v>
      </c>
      <c r="D159" s="57" t="s">
        <v>81</v>
      </c>
      <c r="E159" s="57">
        <v>17098</v>
      </c>
      <c r="F159" s="57">
        <v>8088</v>
      </c>
      <c r="G159" s="57">
        <v>918</v>
      </c>
      <c r="H159" s="57">
        <v>1460</v>
      </c>
      <c r="I159" s="57">
        <v>391</v>
      </c>
      <c r="J159" s="57">
        <v>2369</v>
      </c>
      <c r="K159" s="57">
        <v>580</v>
      </c>
      <c r="L159" s="57">
        <v>525</v>
      </c>
      <c r="M159" s="57">
        <v>1867</v>
      </c>
      <c r="N159" s="57">
        <v>449</v>
      </c>
      <c r="O159" s="57">
        <v>9</v>
      </c>
      <c r="P159" s="57">
        <v>239</v>
      </c>
      <c r="Q159" s="57">
        <v>4</v>
      </c>
      <c r="R159" s="57">
        <v>168</v>
      </c>
      <c r="S159" s="57">
        <v>31</v>
      </c>
      <c r="AA159" s="57">
        <v>19636</v>
      </c>
      <c r="AB159" s="57">
        <v>11127</v>
      </c>
      <c r="AC159" s="57">
        <v>1009</v>
      </c>
      <c r="AD159" s="57">
        <v>1312</v>
      </c>
      <c r="AE159" s="57">
        <v>347</v>
      </c>
      <c r="AF159" s="57">
        <v>2211</v>
      </c>
      <c r="AG159" s="57">
        <v>558</v>
      </c>
      <c r="AH159" s="57">
        <v>407</v>
      </c>
      <c r="AI159" s="57">
        <v>1794</v>
      </c>
      <c r="AJ159" s="57">
        <v>321</v>
      </c>
      <c r="AK159" s="57">
        <v>8</v>
      </c>
      <c r="AL159" s="57">
        <v>314</v>
      </c>
      <c r="AM159" s="57">
        <v>5</v>
      </c>
      <c r="AN159" s="57">
        <v>149</v>
      </c>
      <c r="AO159" s="57">
        <v>74</v>
      </c>
    </row>
    <row r="160" spans="1:41" ht="12.95" hidden="1" customHeight="1" x14ac:dyDescent="0.25">
      <c r="B160" s="57" t="s">
        <v>75</v>
      </c>
      <c r="C160" s="57" t="s">
        <v>82</v>
      </c>
      <c r="D160" s="57" t="s">
        <v>83</v>
      </c>
      <c r="E160" s="57">
        <v>17250</v>
      </c>
      <c r="F160" s="57">
        <v>11040</v>
      </c>
      <c r="G160" s="57">
        <v>1075</v>
      </c>
      <c r="H160" s="57">
        <v>1132</v>
      </c>
      <c r="I160" s="57">
        <v>550</v>
      </c>
      <c r="J160" s="57">
        <v>1176</v>
      </c>
      <c r="K160" s="57">
        <v>544</v>
      </c>
      <c r="L160" s="57">
        <v>258</v>
      </c>
      <c r="M160" s="57">
        <v>812</v>
      </c>
      <c r="N160" s="57">
        <v>174</v>
      </c>
      <c r="O160" s="57">
        <v>3</v>
      </c>
      <c r="P160" s="57">
        <v>222</v>
      </c>
      <c r="Q160" s="57">
        <v>7</v>
      </c>
      <c r="R160" s="57">
        <v>167</v>
      </c>
      <c r="S160" s="57">
        <v>90</v>
      </c>
      <c r="AA160" s="57">
        <v>12805</v>
      </c>
      <c r="AB160" s="57">
        <v>8255</v>
      </c>
      <c r="AC160" s="57">
        <v>697</v>
      </c>
      <c r="AD160" s="57">
        <v>806</v>
      </c>
      <c r="AE160" s="57">
        <v>438</v>
      </c>
      <c r="AF160" s="57">
        <v>931</v>
      </c>
      <c r="AG160" s="57">
        <v>374</v>
      </c>
      <c r="AH160" s="57">
        <v>152</v>
      </c>
      <c r="AI160" s="57">
        <v>674</v>
      </c>
      <c r="AJ160" s="57">
        <v>136</v>
      </c>
      <c r="AK160" s="57">
        <v>3</v>
      </c>
      <c r="AL160" s="57">
        <v>176</v>
      </c>
      <c r="AM160" s="57">
        <v>7</v>
      </c>
      <c r="AN160" s="57">
        <v>96</v>
      </c>
      <c r="AO160" s="57">
        <v>60</v>
      </c>
    </row>
    <row r="161" spans="2:41" ht="12.95" hidden="1" customHeight="1" x14ac:dyDescent="0.25">
      <c r="B161" s="57" t="s">
        <v>75</v>
      </c>
      <c r="C161" s="57" t="s">
        <v>84</v>
      </c>
      <c r="D161" s="57" t="s">
        <v>85</v>
      </c>
      <c r="E161" s="57">
        <v>16137</v>
      </c>
      <c r="F161" s="57">
        <v>12362</v>
      </c>
      <c r="G161" s="57">
        <v>615</v>
      </c>
      <c r="H161" s="57">
        <v>715</v>
      </c>
      <c r="I161" s="57">
        <v>301</v>
      </c>
      <c r="J161" s="57">
        <v>788</v>
      </c>
      <c r="K161" s="57">
        <v>298</v>
      </c>
      <c r="L161" s="57">
        <v>141</v>
      </c>
      <c r="M161" s="57">
        <v>513</v>
      </c>
      <c r="N161" s="57">
        <v>134</v>
      </c>
      <c r="O161" s="57">
        <v>9</v>
      </c>
      <c r="P161" s="57">
        <v>141</v>
      </c>
      <c r="Q161" s="57">
        <v>2</v>
      </c>
      <c r="R161" s="57">
        <v>64</v>
      </c>
      <c r="S161" s="57">
        <v>54</v>
      </c>
      <c r="AA161" s="57">
        <v>12296</v>
      </c>
      <c r="AB161" s="57">
        <v>9497</v>
      </c>
      <c r="AC161" s="57">
        <v>459</v>
      </c>
      <c r="AD161" s="57">
        <v>562</v>
      </c>
      <c r="AE161" s="57">
        <v>247</v>
      </c>
      <c r="AF161" s="57">
        <v>567</v>
      </c>
      <c r="AG161" s="57">
        <v>224</v>
      </c>
      <c r="AH161" s="57">
        <v>90</v>
      </c>
      <c r="AI161" s="57">
        <v>378</v>
      </c>
      <c r="AJ161" s="57">
        <v>89</v>
      </c>
      <c r="AK161" s="57">
        <v>3</v>
      </c>
      <c r="AL161" s="57">
        <v>106</v>
      </c>
      <c r="AM161" s="57">
        <v>1</v>
      </c>
      <c r="AN161" s="57">
        <v>42</v>
      </c>
      <c r="AO161" s="57">
        <v>31</v>
      </c>
    </row>
    <row r="162" spans="2:41" ht="12.95" hidden="1" customHeight="1" x14ac:dyDescent="0.25">
      <c r="B162" s="57" t="s">
        <v>75</v>
      </c>
      <c r="C162" s="57" t="s">
        <v>86</v>
      </c>
      <c r="D162" s="57" t="s">
        <v>87</v>
      </c>
      <c r="E162" s="57">
        <v>15989</v>
      </c>
      <c r="F162" s="57">
        <v>10504</v>
      </c>
      <c r="G162" s="57">
        <v>1068</v>
      </c>
      <c r="H162" s="57">
        <v>916</v>
      </c>
      <c r="I162" s="57">
        <v>361</v>
      </c>
      <c r="J162" s="57">
        <v>1073</v>
      </c>
      <c r="K162" s="57">
        <v>401</v>
      </c>
      <c r="L162" s="57">
        <v>227</v>
      </c>
      <c r="M162" s="57">
        <v>627</v>
      </c>
      <c r="N162" s="57">
        <v>186</v>
      </c>
      <c r="O162" s="57">
        <v>4</v>
      </c>
      <c r="P162" s="57">
        <v>279</v>
      </c>
      <c r="Q162" s="57">
        <v>7</v>
      </c>
      <c r="R162" s="57">
        <v>187</v>
      </c>
      <c r="S162" s="57">
        <v>149</v>
      </c>
      <c r="AA162" s="57">
        <v>12338</v>
      </c>
      <c r="AB162" s="57">
        <v>8195</v>
      </c>
      <c r="AC162" s="57">
        <v>750</v>
      </c>
      <c r="AD162" s="57">
        <v>706</v>
      </c>
      <c r="AE162" s="57">
        <v>287</v>
      </c>
      <c r="AF162" s="57">
        <v>804</v>
      </c>
      <c r="AG162" s="57">
        <v>320</v>
      </c>
      <c r="AH162" s="57">
        <v>146</v>
      </c>
      <c r="AI162" s="57">
        <v>579</v>
      </c>
      <c r="AJ162" s="57">
        <v>154</v>
      </c>
      <c r="AK162" s="57">
        <v>4</v>
      </c>
      <c r="AL162" s="57">
        <v>186</v>
      </c>
      <c r="AM162" s="57">
        <v>8</v>
      </c>
      <c r="AN162" s="57">
        <v>119</v>
      </c>
      <c r="AO162" s="57">
        <v>80</v>
      </c>
    </row>
    <row r="163" spans="2:41" ht="12.95" hidden="1" customHeight="1" x14ac:dyDescent="0.25">
      <c r="B163" s="57" t="s">
        <v>75</v>
      </c>
      <c r="C163" s="57" t="s">
        <v>88</v>
      </c>
      <c r="D163" s="57" t="s">
        <v>89</v>
      </c>
      <c r="E163" s="57">
        <v>16728</v>
      </c>
      <c r="F163" s="57">
        <v>10470</v>
      </c>
      <c r="G163" s="57">
        <v>625</v>
      </c>
      <c r="H163" s="57">
        <v>862</v>
      </c>
      <c r="I163" s="57">
        <v>264</v>
      </c>
      <c r="J163" s="57">
        <v>1930</v>
      </c>
      <c r="K163" s="57">
        <v>674</v>
      </c>
      <c r="L163" s="57">
        <v>179</v>
      </c>
      <c r="M163" s="57">
        <v>1163</v>
      </c>
      <c r="N163" s="57">
        <v>204</v>
      </c>
      <c r="O163" s="57">
        <v>1</v>
      </c>
      <c r="P163" s="57">
        <v>210</v>
      </c>
      <c r="Q163" s="57">
        <v>2</v>
      </c>
      <c r="R163" s="57">
        <v>111</v>
      </c>
      <c r="S163" s="57">
        <v>33</v>
      </c>
      <c r="AA163" s="57">
        <v>15484</v>
      </c>
      <c r="AB163" s="57">
        <v>9588</v>
      </c>
      <c r="AC163" s="57">
        <v>647</v>
      </c>
      <c r="AD163" s="57">
        <v>858</v>
      </c>
      <c r="AE163" s="57">
        <v>249</v>
      </c>
      <c r="AF163" s="57">
        <v>1590</v>
      </c>
      <c r="AG163" s="57">
        <v>605</v>
      </c>
      <c r="AH163" s="57">
        <v>144</v>
      </c>
      <c r="AI163" s="57">
        <v>1266</v>
      </c>
      <c r="AJ163" s="57">
        <v>165</v>
      </c>
      <c r="AK163" s="57">
        <v>0</v>
      </c>
      <c r="AL163" s="57">
        <v>232</v>
      </c>
      <c r="AM163" s="57">
        <v>2</v>
      </c>
      <c r="AN163" s="57">
        <v>92</v>
      </c>
      <c r="AO163" s="57">
        <v>46</v>
      </c>
    </row>
    <row r="164" spans="2:41" ht="12.95" hidden="1" customHeight="1" x14ac:dyDescent="0.25">
      <c r="B164" s="57" t="s">
        <v>75</v>
      </c>
      <c r="C164" s="57" t="s">
        <v>90</v>
      </c>
      <c r="D164" s="57" t="s">
        <v>91</v>
      </c>
      <c r="E164" s="57">
        <v>15715</v>
      </c>
      <c r="F164" s="57">
        <v>9286</v>
      </c>
      <c r="G164" s="57">
        <v>803</v>
      </c>
      <c r="H164" s="57">
        <v>979</v>
      </c>
      <c r="I164" s="57">
        <v>324</v>
      </c>
      <c r="J164" s="57">
        <v>1105</v>
      </c>
      <c r="K164" s="57">
        <v>1143</v>
      </c>
      <c r="L164" s="57">
        <v>417</v>
      </c>
      <c r="M164" s="57">
        <v>856</v>
      </c>
      <c r="N164" s="57">
        <v>274</v>
      </c>
      <c r="O164" s="57">
        <v>16</v>
      </c>
      <c r="P164" s="57">
        <v>238</v>
      </c>
      <c r="Q164" s="57">
        <v>8</v>
      </c>
      <c r="R164" s="57">
        <v>153</v>
      </c>
      <c r="S164" s="57">
        <v>113</v>
      </c>
      <c r="AA164" s="57">
        <v>14370</v>
      </c>
      <c r="AB164" s="57">
        <v>8714</v>
      </c>
      <c r="AC164" s="57">
        <v>768</v>
      </c>
      <c r="AD164" s="57">
        <v>814</v>
      </c>
      <c r="AE164" s="57">
        <v>294</v>
      </c>
      <c r="AF164" s="57">
        <v>1026</v>
      </c>
      <c r="AG164" s="57">
        <v>851</v>
      </c>
      <c r="AH164" s="57">
        <v>329</v>
      </c>
      <c r="AI164" s="57">
        <v>802</v>
      </c>
      <c r="AJ164" s="57">
        <v>253</v>
      </c>
      <c r="AK164" s="57">
        <v>13</v>
      </c>
      <c r="AL164" s="57">
        <v>257</v>
      </c>
      <c r="AM164" s="57">
        <v>6</v>
      </c>
      <c r="AN164" s="57">
        <v>134</v>
      </c>
      <c r="AO164" s="57">
        <v>109</v>
      </c>
    </row>
    <row r="165" spans="2:41" ht="12.95" hidden="1" customHeight="1" x14ac:dyDescent="0.25">
      <c r="B165" s="57" t="s">
        <v>75</v>
      </c>
      <c r="C165" s="57" t="s">
        <v>92</v>
      </c>
      <c r="D165" s="57" t="s">
        <v>93</v>
      </c>
      <c r="E165" s="57">
        <v>15929</v>
      </c>
      <c r="F165" s="57">
        <v>10201</v>
      </c>
      <c r="G165" s="57">
        <v>934</v>
      </c>
      <c r="H165" s="57">
        <v>840</v>
      </c>
      <c r="I165" s="57">
        <v>357</v>
      </c>
      <c r="J165" s="57">
        <v>909</v>
      </c>
      <c r="K165" s="57">
        <v>900</v>
      </c>
      <c r="L165" s="57">
        <v>322</v>
      </c>
      <c r="M165" s="57">
        <v>465</v>
      </c>
      <c r="N165" s="57">
        <v>277</v>
      </c>
      <c r="O165" s="57">
        <v>33</v>
      </c>
      <c r="P165" s="57">
        <v>343</v>
      </c>
      <c r="Q165" s="57">
        <v>17</v>
      </c>
      <c r="R165" s="57">
        <v>155</v>
      </c>
      <c r="S165" s="57">
        <v>176</v>
      </c>
      <c r="AA165" s="57">
        <v>13803</v>
      </c>
      <c r="AB165" s="57">
        <v>8876</v>
      </c>
      <c r="AC165" s="57">
        <v>808</v>
      </c>
      <c r="AD165" s="57">
        <v>727</v>
      </c>
      <c r="AE165" s="57">
        <v>312</v>
      </c>
      <c r="AF165" s="57">
        <v>820</v>
      </c>
      <c r="AG165" s="57">
        <v>723</v>
      </c>
      <c r="AH165" s="57">
        <v>225</v>
      </c>
      <c r="AI165" s="57">
        <v>484</v>
      </c>
      <c r="AJ165" s="57">
        <v>275</v>
      </c>
      <c r="AK165" s="57">
        <v>31</v>
      </c>
      <c r="AL165" s="57">
        <v>276</v>
      </c>
      <c r="AM165" s="57">
        <v>12</v>
      </c>
      <c r="AN165" s="57">
        <v>133</v>
      </c>
      <c r="AO165" s="57">
        <v>101</v>
      </c>
    </row>
    <row r="166" spans="2:41" ht="12.95" hidden="1" customHeight="1" x14ac:dyDescent="0.25">
      <c r="B166" s="57" t="s">
        <v>75</v>
      </c>
      <c r="C166" s="57" t="s">
        <v>94</v>
      </c>
      <c r="D166" s="57" t="s">
        <v>95</v>
      </c>
      <c r="E166" s="57">
        <v>18818</v>
      </c>
      <c r="F166" s="57">
        <v>10198</v>
      </c>
      <c r="G166" s="57">
        <v>1424</v>
      </c>
      <c r="H166" s="57">
        <v>1604</v>
      </c>
      <c r="I166" s="57">
        <v>462</v>
      </c>
      <c r="J166" s="57">
        <v>1313</v>
      </c>
      <c r="K166" s="57">
        <v>1500</v>
      </c>
      <c r="L166" s="57">
        <v>345</v>
      </c>
      <c r="M166" s="57">
        <v>953</v>
      </c>
      <c r="N166" s="57">
        <v>340</v>
      </c>
      <c r="O166" s="57">
        <v>18</v>
      </c>
      <c r="P166" s="57">
        <v>320</v>
      </c>
      <c r="Q166" s="57">
        <v>15</v>
      </c>
      <c r="R166" s="57">
        <v>182</v>
      </c>
      <c r="S166" s="57">
        <v>144</v>
      </c>
      <c r="AA166" s="57">
        <v>16769</v>
      </c>
      <c r="AB166" s="57">
        <v>9485</v>
      </c>
      <c r="AC166" s="57">
        <v>1144</v>
      </c>
      <c r="AD166" s="57">
        <v>1230</v>
      </c>
      <c r="AE166" s="57">
        <v>358</v>
      </c>
      <c r="AF166" s="57">
        <v>1276</v>
      </c>
      <c r="AG166" s="57">
        <v>1240</v>
      </c>
      <c r="AH166" s="57">
        <v>238</v>
      </c>
      <c r="AI166" s="57">
        <v>984</v>
      </c>
      <c r="AJ166" s="57">
        <v>264</v>
      </c>
      <c r="AK166" s="57">
        <v>9</v>
      </c>
      <c r="AL166" s="57">
        <v>301</v>
      </c>
      <c r="AM166" s="57">
        <v>11</v>
      </c>
      <c r="AN166" s="57">
        <v>134</v>
      </c>
      <c r="AO166" s="57">
        <v>95</v>
      </c>
    </row>
    <row r="167" spans="2:41" ht="12.95" hidden="1" customHeight="1" x14ac:dyDescent="0.25">
      <c r="B167" s="57" t="s">
        <v>75</v>
      </c>
      <c r="C167" s="57" t="s">
        <v>96</v>
      </c>
      <c r="D167" s="57" t="s">
        <v>97</v>
      </c>
      <c r="E167" s="57">
        <v>17437</v>
      </c>
      <c r="F167" s="57">
        <v>11216</v>
      </c>
      <c r="G167" s="57">
        <v>665</v>
      </c>
      <c r="H167" s="57">
        <v>902</v>
      </c>
      <c r="I167" s="57">
        <v>245</v>
      </c>
      <c r="J167" s="57">
        <v>1668</v>
      </c>
      <c r="K167" s="57">
        <v>634</v>
      </c>
      <c r="L167" s="57">
        <v>265</v>
      </c>
      <c r="M167" s="57">
        <v>1236</v>
      </c>
      <c r="N167" s="57">
        <v>234</v>
      </c>
      <c r="O167" s="57">
        <v>3</v>
      </c>
      <c r="P167" s="57">
        <v>206</v>
      </c>
      <c r="Q167" s="57">
        <v>1</v>
      </c>
      <c r="R167" s="57">
        <v>124</v>
      </c>
      <c r="S167" s="57">
        <v>38</v>
      </c>
      <c r="AA167" s="57">
        <v>13103</v>
      </c>
      <c r="AB167" s="57">
        <v>8741</v>
      </c>
      <c r="AC167" s="57">
        <v>519</v>
      </c>
      <c r="AD167" s="57">
        <v>719</v>
      </c>
      <c r="AE167" s="57">
        <v>188</v>
      </c>
      <c r="AF167" s="57">
        <v>1049</v>
      </c>
      <c r="AG167" s="57">
        <v>432</v>
      </c>
      <c r="AH167" s="57">
        <v>153</v>
      </c>
      <c r="AI167" s="57">
        <v>882</v>
      </c>
      <c r="AJ167" s="57">
        <v>152</v>
      </c>
      <c r="AK167" s="57">
        <v>4</v>
      </c>
      <c r="AL167" s="57">
        <v>160</v>
      </c>
      <c r="AM167" s="57">
        <v>3</v>
      </c>
      <c r="AN167" s="57">
        <v>74</v>
      </c>
      <c r="AO167" s="57">
        <v>27</v>
      </c>
    </row>
    <row r="168" spans="2:41" ht="12.95" hidden="1" customHeight="1" x14ac:dyDescent="0.25">
      <c r="B168" s="57" t="s">
        <v>75</v>
      </c>
      <c r="C168" s="57" t="s">
        <v>98</v>
      </c>
      <c r="D168" s="57" t="s">
        <v>99</v>
      </c>
      <c r="E168" s="57">
        <v>18472</v>
      </c>
      <c r="F168" s="57">
        <v>9571</v>
      </c>
      <c r="G168" s="57">
        <v>1033</v>
      </c>
      <c r="H168" s="57">
        <v>2099</v>
      </c>
      <c r="I168" s="57">
        <v>429</v>
      </c>
      <c r="J168" s="57">
        <v>1399</v>
      </c>
      <c r="K168" s="57">
        <v>1242</v>
      </c>
      <c r="L168" s="57">
        <v>573</v>
      </c>
      <c r="M168" s="57">
        <v>1173</v>
      </c>
      <c r="N168" s="57">
        <v>417</v>
      </c>
      <c r="O168" s="57">
        <v>10</v>
      </c>
      <c r="P168" s="57">
        <v>261</v>
      </c>
      <c r="Q168" s="57">
        <v>9</v>
      </c>
      <c r="R168" s="57">
        <v>166</v>
      </c>
      <c r="S168" s="57">
        <v>90</v>
      </c>
      <c r="AA168" s="57">
        <v>17825</v>
      </c>
      <c r="AB168" s="57">
        <v>9814</v>
      </c>
      <c r="AC168" s="57">
        <v>993</v>
      </c>
      <c r="AD168" s="57">
        <v>1642</v>
      </c>
      <c r="AE168" s="57">
        <v>400</v>
      </c>
      <c r="AF168" s="57">
        <v>1428</v>
      </c>
      <c r="AG168" s="57">
        <v>1061</v>
      </c>
      <c r="AH168" s="57">
        <v>480</v>
      </c>
      <c r="AI168" s="57">
        <v>1150</v>
      </c>
      <c r="AJ168" s="57">
        <v>325</v>
      </c>
      <c r="AK168" s="57">
        <v>7</v>
      </c>
      <c r="AL168" s="57">
        <v>295</v>
      </c>
      <c r="AM168" s="57">
        <v>6</v>
      </c>
      <c r="AN168" s="57">
        <v>139</v>
      </c>
      <c r="AO168" s="57">
        <v>85</v>
      </c>
    </row>
    <row r="169" spans="2:41" ht="12.95" hidden="1" customHeight="1" x14ac:dyDescent="0.25">
      <c r="B169" s="57" t="s">
        <v>75</v>
      </c>
      <c r="C169" s="57" t="s">
        <v>100</v>
      </c>
      <c r="D169" s="57" t="s">
        <v>101</v>
      </c>
      <c r="E169" s="57">
        <v>15307</v>
      </c>
      <c r="F169" s="57">
        <v>11926</v>
      </c>
      <c r="G169" s="57">
        <v>679</v>
      </c>
      <c r="H169" s="57">
        <v>532</v>
      </c>
      <c r="I169" s="57">
        <v>234</v>
      </c>
      <c r="J169" s="57">
        <v>608</v>
      </c>
      <c r="K169" s="57">
        <v>274</v>
      </c>
      <c r="L169" s="57">
        <v>156</v>
      </c>
      <c r="M169" s="57">
        <v>405</v>
      </c>
      <c r="N169" s="57">
        <v>182</v>
      </c>
      <c r="O169" s="57">
        <v>2</v>
      </c>
      <c r="P169" s="57">
        <v>149</v>
      </c>
      <c r="Q169" s="57">
        <v>12</v>
      </c>
      <c r="R169" s="57">
        <v>72</v>
      </c>
      <c r="S169" s="57">
        <v>76</v>
      </c>
      <c r="AA169" s="57">
        <v>14047</v>
      </c>
      <c r="AB169" s="57">
        <v>10832</v>
      </c>
      <c r="AC169" s="57">
        <v>564</v>
      </c>
      <c r="AD169" s="57">
        <v>554</v>
      </c>
      <c r="AE169" s="57">
        <v>223</v>
      </c>
      <c r="AF169" s="57">
        <v>642</v>
      </c>
      <c r="AG169" s="57">
        <v>239</v>
      </c>
      <c r="AH169" s="57">
        <v>121</v>
      </c>
      <c r="AI169" s="57">
        <v>458</v>
      </c>
      <c r="AJ169" s="57">
        <v>159</v>
      </c>
      <c r="AK169" s="57">
        <v>0</v>
      </c>
      <c r="AL169" s="57">
        <v>124</v>
      </c>
      <c r="AM169" s="57">
        <v>9</v>
      </c>
      <c r="AN169" s="57">
        <v>56</v>
      </c>
      <c r="AO169" s="57">
        <v>66</v>
      </c>
    </row>
    <row r="170" spans="2:41" ht="12.95" hidden="1" customHeight="1" x14ac:dyDescent="0.25">
      <c r="B170" s="57" t="s">
        <v>75</v>
      </c>
      <c r="C170" s="57" t="s">
        <v>102</v>
      </c>
      <c r="D170" s="57" t="s">
        <v>103</v>
      </c>
      <c r="E170" s="57">
        <v>18451</v>
      </c>
      <c r="F170" s="57">
        <v>12101</v>
      </c>
      <c r="G170" s="57">
        <v>842</v>
      </c>
      <c r="H170" s="57">
        <v>777</v>
      </c>
      <c r="I170" s="57">
        <v>401</v>
      </c>
      <c r="J170" s="57">
        <v>1408</v>
      </c>
      <c r="K170" s="57">
        <v>858</v>
      </c>
      <c r="L170" s="57">
        <v>351</v>
      </c>
      <c r="M170" s="57">
        <v>1056</v>
      </c>
      <c r="N170" s="57">
        <v>234</v>
      </c>
      <c r="O170" s="57">
        <v>31</v>
      </c>
      <c r="P170" s="57">
        <v>193</v>
      </c>
      <c r="Q170" s="57">
        <v>10</v>
      </c>
      <c r="R170" s="57">
        <v>125</v>
      </c>
      <c r="S170" s="57">
        <v>64</v>
      </c>
      <c r="AA170" s="57">
        <v>17677</v>
      </c>
      <c r="AB170" s="57">
        <v>11819</v>
      </c>
      <c r="AC170" s="57">
        <v>936</v>
      </c>
      <c r="AD170" s="57">
        <v>794</v>
      </c>
      <c r="AE170" s="57">
        <v>350</v>
      </c>
      <c r="AF170" s="57">
        <v>1185</v>
      </c>
      <c r="AG170" s="57">
        <v>671</v>
      </c>
      <c r="AH170" s="57">
        <v>275</v>
      </c>
      <c r="AI170" s="57">
        <v>1018</v>
      </c>
      <c r="AJ170" s="57">
        <v>193</v>
      </c>
      <c r="AK170" s="57">
        <v>20</v>
      </c>
      <c r="AL170" s="57">
        <v>214</v>
      </c>
      <c r="AM170" s="57">
        <v>8</v>
      </c>
      <c r="AN170" s="57">
        <v>114</v>
      </c>
      <c r="AO170" s="57">
        <v>80</v>
      </c>
    </row>
    <row r="171" spans="2:41" ht="12.95" hidden="1" customHeight="1" x14ac:dyDescent="0.25">
      <c r="B171" s="57" t="s">
        <v>75</v>
      </c>
      <c r="C171" s="57" t="s">
        <v>104</v>
      </c>
      <c r="D171" s="57" t="s">
        <v>105</v>
      </c>
      <c r="E171" s="57">
        <v>15811</v>
      </c>
      <c r="F171" s="57">
        <v>11307</v>
      </c>
      <c r="G171" s="57">
        <v>830</v>
      </c>
      <c r="H171" s="57">
        <v>811</v>
      </c>
      <c r="I171" s="57">
        <v>249</v>
      </c>
      <c r="J171" s="57">
        <v>860</v>
      </c>
      <c r="K171" s="57">
        <v>404</v>
      </c>
      <c r="L171" s="57">
        <v>191</v>
      </c>
      <c r="M171" s="57">
        <v>678</v>
      </c>
      <c r="N171" s="57">
        <v>180</v>
      </c>
      <c r="O171" s="57">
        <v>5</v>
      </c>
      <c r="P171" s="57">
        <v>133</v>
      </c>
      <c r="Q171" s="57">
        <v>4</v>
      </c>
      <c r="R171" s="57">
        <v>80</v>
      </c>
      <c r="S171" s="57">
        <v>79</v>
      </c>
      <c r="AA171" s="57">
        <v>12647</v>
      </c>
      <c r="AB171" s="57">
        <v>9212</v>
      </c>
      <c r="AC171" s="57">
        <v>670</v>
      </c>
      <c r="AD171" s="57">
        <v>628</v>
      </c>
      <c r="AE171" s="57">
        <v>219</v>
      </c>
      <c r="AF171" s="57">
        <v>615</v>
      </c>
      <c r="AG171" s="57">
        <v>277</v>
      </c>
      <c r="AH171" s="57">
        <v>128</v>
      </c>
      <c r="AI171" s="57">
        <v>520</v>
      </c>
      <c r="AJ171" s="57">
        <v>132</v>
      </c>
      <c r="AK171" s="57">
        <v>3</v>
      </c>
      <c r="AL171" s="57">
        <v>115</v>
      </c>
      <c r="AM171" s="57">
        <v>2</v>
      </c>
      <c r="AN171" s="57">
        <v>72</v>
      </c>
      <c r="AO171" s="57">
        <v>54</v>
      </c>
    </row>
    <row r="172" spans="2:41" ht="12.95" hidden="1" customHeight="1" x14ac:dyDescent="0.25">
      <c r="B172" s="57" t="s">
        <v>75</v>
      </c>
      <c r="C172" s="57" t="s">
        <v>106</v>
      </c>
      <c r="D172" s="57" t="s">
        <v>107</v>
      </c>
      <c r="E172" s="57">
        <v>15159</v>
      </c>
      <c r="F172" s="57">
        <v>9461</v>
      </c>
      <c r="G172" s="57">
        <v>730</v>
      </c>
      <c r="H172" s="57">
        <v>701</v>
      </c>
      <c r="I172" s="57">
        <v>327</v>
      </c>
      <c r="J172" s="57">
        <v>1011</v>
      </c>
      <c r="K172" s="57">
        <v>608</v>
      </c>
      <c r="L172" s="57">
        <v>909</v>
      </c>
      <c r="M172" s="57">
        <v>766</v>
      </c>
      <c r="N172" s="57">
        <v>226</v>
      </c>
      <c r="O172" s="57">
        <v>13</v>
      </c>
      <c r="P172" s="57">
        <v>215</v>
      </c>
      <c r="Q172" s="57">
        <v>8</v>
      </c>
      <c r="R172" s="57">
        <v>102</v>
      </c>
      <c r="S172" s="57">
        <v>82</v>
      </c>
      <c r="AA172" s="57">
        <v>13178</v>
      </c>
      <c r="AB172" s="57">
        <v>8497</v>
      </c>
      <c r="AC172" s="57">
        <v>700</v>
      </c>
      <c r="AD172" s="57">
        <v>579</v>
      </c>
      <c r="AE172" s="57">
        <v>276</v>
      </c>
      <c r="AF172" s="57">
        <v>790</v>
      </c>
      <c r="AG172" s="57">
        <v>465</v>
      </c>
      <c r="AH172" s="57">
        <v>599</v>
      </c>
      <c r="AI172" s="57">
        <v>665</v>
      </c>
      <c r="AJ172" s="57">
        <v>197</v>
      </c>
      <c r="AK172" s="57">
        <v>11</v>
      </c>
      <c r="AL172" s="57">
        <v>233</v>
      </c>
      <c r="AM172" s="57">
        <v>2</v>
      </c>
      <c r="AN172" s="57">
        <v>92</v>
      </c>
      <c r="AO172" s="57">
        <v>72</v>
      </c>
    </row>
    <row r="173" spans="2:41" ht="12.95" hidden="1" customHeight="1" x14ac:dyDescent="0.25">
      <c r="B173" s="57" t="s">
        <v>75</v>
      </c>
      <c r="C173" s="57" t="s">
        <v>108</v>
      </c>
      <c r="D173" s="57" t="s">
        <v>109</v>
      </c>
      <c r="E173" s="57">
        <v>15915</v>
      </c>
      <c r="F173" s="57">
        <v>11879</v>
      </c>
      <c r="G173" s="57">
        <v>708</v>
      </c>
      <c r="H173" s="57">
        <v>537</v>
      </c>
      <c r="I173" s="57">
        <v>274</v>
      </c>
      <c r="J173" s="57">
        <v>894</v>
      </c>
      <c r="K173" s="57">
        <v>331</v>
      </c>
      <c r="L173" s="57">
        <v>179</v>
      </c>
      <c r="M173" s="57">
        <v>626</v>
      </c>
      <c r="N173" s="57">
        <v>227</v>
      </c>
      <c r="O173" s="57">
        <v>3</v>
      </c>
      <c r="P173" s="57">
        <v>134</v>
      </c>
      <c r="Q173" s="57">
        <v>5</v>
      </c>
      <c r="R173" s="57">
        <v>75</v>
      </c>
      <c r="S173" s="57">
        <v>43</v>
      </c>
      <c r="AA173" s="57">
        <v>14717</v>
      </c>
      <c r="AB173" s="57">
        <v>10533</v>
      </c>
      <c r="AC173" s="57">
        <v>612</v>
      </c>
      <c r="AD173" s="57">
        <v>458</v>
      </c>
      <c r="AE173" s="57">
        <v>246</v>
      </c>
      <c r="AF173" s="57">
        <v>1137</v>
      </c>
      <c r="AG173" s="57">
        <v>299</v>
      </c>
      <c r="AH173" s="57">
        <v>134</v>
      </c>
      <c r="AI173" s="57">
        <v>657</v>
      </c>
      <c r="AJ173" s="57">
        <v>305</v>
      </c>
      <c r="AK173" s="57">
        <v>2</v>
      </c>
      <c r="AL173" s="57">
        <v>206</v>
      </c>
      <c r="AM173" s="57">
        <v>3</v>
      </c>
      <c r="AN173" s="57">
        <v>72</v>
      </c>
      <c r="AO173" s="57">
        <v>53</v>
      </c>
    </row>
    <row r="174" spans="2:41" ht="12.95" hidden="1" customHeight="1" x14ac:dyDescent="0.25">
      <c r="B174" s="57" t="s">
        <v>75</v>
      </c>
      <c r="C174" s="57" t="s">
        <v>110</v>
      </c>
      <c r="D174" s="57" t="s">
        <v>111</v>
      </c>
      <c r="E174" s="57">
        <v>16533</v>
      </c>
      <c r="F174" s="57">
        <v>9153</v>
      </c>
      <c r="G174" s="57">
        <v>1000</v>
      </c>
      <c r="H174" s="57">
        <v>1316</v>
      </c>
      <c r="I174" s="57">
        <v>400</v>
      </c>
      <c r="J174" s="57">
        <v>1170</v>
      </c>
      <c r="K174" s="57">
        <v>776</v>
      </c>
      <c r="L174" s="57">
        <v>840</v>
      </c>
      <c r="M174" s="57">
        <v>1102</v>
      </c>
      <c r="N174" s="57">
        <v>232</v>
      </c>
      <c r="O174" s="57">
        <v>4</v>
      </c>
      <c r="P174" s="57">
        <v>236</v>
      </c>
      <c r="Q174" s="57">
        <v>11</v>
      </c>
      <c r="R174" s="57">
        <v>163</v>
      </c>
      <c r="S174" s="57">
        <v>130</v>
      </c>
      <c r="AA174" s="57">
        <v>14990</v>
      </c>
      <c r="AB174" s="57">
        <v>8624</v>
      </c>
      <c r="AC174" s="57">
        <v>813</v>
      </c>
      <c r="AD174" s="57">
        <v>1049</v>
      </c>
      <c r="AE174" s="57">
        <v>350</v>
      </c>
      <c r="AF174" s="57">
        <v>1198</v>
      </c>
      <c r="AG174" s="57">
        <v>655</v>
      </c>
      <c r="AH174" s="57">
        <v>587</v>
      </c>
      <c r="AI174" s="57">
        <v>1079</v>
      </c>
      <c r="AJ174" s="57">
        <v>213</v>
      </c>
      <c r="AK174" s="57">
        <v>5</v>
      </c>
      <c r="AL174" s="57">
        <v>194</v>
      </c>
      <c r="AM174" s="57">
        <v>5</v>
      </c>
      <c r="AN174" s="57">
        <v>122</v>
      </c>
      <c r="AO174" s="57">
        <v>96</v>
      </c>
    </row>
    <row r="175" spans="2:41" ht="12.95" hidden="1" customHeight="1" x14ac:dyDescent="0.25">
      <c r="B175" s="57" t="s">
        <v>75</v>
      </c>
      <c r="C175" s="57" t="s">
        <v>112</v>
      </c>
      <c r="D175" s="57" t="s">
        <v>113</v>
      </c>
      <c r="E175" s="57">
        <v>17402</v>
      </c>
      <c r="F175" s="57">
        <v>8088</v>
      </c>
      <c r="G175" s="57">
        <v>891</v>
      </c>
      <c r="H175" s="57">
        <v>1946</v>
      </c>
      <c r="I175" s="57">
        <v>355</v>
      </c>
      <c r="J175" s="57">
        <v>1682</v>
      </c>
      <c r="K175" s="57">
        <v>764</v>
      </c>
      <c r="L175" s="57">
        <v>585</v>
      </c>
      <c r="M175" s="57">
        <v>2197</v>
      </c>
      <c r="N175" s="57">
        <v>442</v>
      </c>
      <c r="O175" s="57">
        <v>12</v>
      </c>
      <c r="P175" s="57">
        <v>220</v>
      </c>
      <c r="Q175" s="57">
        <v>2</v>
      </c>
      <c r="R175" s="57">
        <v>153</v>
      </c>
      <c r="S175" s="57">
        <v>65</v>
      </c>
      <c r="AA175" s="57">
        <v>18230</v>
      </c>
      <c r="AB175" s="57">
        <v>9477</v>
      </c>
      <c r="AC175" s="57">
        <v>897</v>
      </c>
      <c r="AD175" s="57">
        <v>1698</v>
      </c>
      <c r="AE175" s="57">
        <v>331</v>
      </c>
      <c r="AF175" s="57">
        <v>1730</v>
      </c>
      <c r="AG175" s="57">
        <v>716</v>
      </c>
      <c r="AH175" s="57">
        <v>464</v>
      </c>
      <c r="AI175" s="57">
        <v>2050</v>
      </c>
      <c r="AJ175" s="57">
        <v>365</v>
      </c>
      <c r="AK175" s="57">
        <v>11</v>
      </c>
      <c r="AL175" s="57">
        <v>273</v>
      </c>
      <c r="AM175" s="57">
        <v>2</v>
      </c>
      <c r="AN175" s="57">
        <v>154</v>
      </c>
      <c r="AO175" s="57">
        <v>62</v>
      </c>
    </row>
    <row r="176" spans="2:41" ht="12.95" hidden="1" customHeight="1" x14ac:dyDescent="0.25">
      <c r="B176" s="57" t="s">
        <v>75</v>
      </c>
      <c r="C176" s="57" t="s">
        <v>114</v>
      </c>
      <c r="D176" s="57" t="s">
        <v>115</v>
      </c>
      <c r="E176" s="57">
        <v>17575</v>
      </c>
      <c r="F176" s="57">
        <v>10372</v>
      </c>
      <c r="G176" s="57">
        <v>1067</v>
      </c>
      <c r="H176" s="57">
        <v>1385</v>
      </c>
      <c r="I176" s="57">
        <v>428</v>
      </c>
      <c r="J176" s="57">
        <v>1335</v>
      </c>
      <c r="K176" s="57">
        <v>763</v>
      </c>
      <c r="L176" s="57">
        <v>311</v>
      </c>
      <c r="M176" s="57">
        <v>1147</v>
      </c>
      <c r="N176" s="57">
        <v>228</v>
      </c>
      <c r="O176" s="57">
        <v>5</v>
      </c>
      <c r="P176" s="57">
        <v>213</v>
      </c>
      <c r="Q176" s="57">
        <v>11</v>
      </c>
      <c r="R176" s="57">
        <v>208</v>
      </c>
      <c r="S176" s="57">
        <v>102</v>
      </c>
      <c r="AA176" s="57">
        <v>14874</v>
      </c>
      <c r="AB176" s="57">
        <v>9032</v>
      </c>
      <c r="AC176" s="57">
        <v>869</v>
      </c>
      <c r="AD176" s="57">
        <v>1145</v>
      </c>
      <c r="AE176" s="57">
        <v>369</v>
      </c>
      <c r="AF176" s="57">
        <v>1115</v>
      </c>
      <c r="AG176" s="57">
        <v>566</v>
      </c>
      <c r="AH176" s="57">
        <v>215</v>
      </c>
      <c r="AI176" s="57">
        <v>936</v>
      </c>
      <c r="AJ176" s="57">
        <v>209</v>
      </c>
      <c r="AK176" s="57">
        <v>8</v>
      </c>
      <c r="AL176" s="57">
        <v>191</v>
      </c>
      <c r="AM176" s="57">
        <v>6</v>
      </c>
      <c r="AN176" s="57">
        <v>147</v>
      </c>
      <c r="AO176" s="57">
        <v>66</v>
      </c>
    </row>
    <row r="177" spans="1:41" ht="12.95" hidden="1" customHeight="1" x14ac:dyDescent="0.25">
      <c r="A177" s="57" t="s">
        <v>118</v>
      </c>
      <c r="B177" s="57" t="s">
        <v>118</v>
      </c>
      <c r="C177" s="57" t="s">
        <v>116</v>
      </c>
      <c r="D177" s="57" t="s">
        <v>117</v>
      </c>
      <c r="E177" s="57">
        <v>10418</v>
      </c>
      <c r="F177" s="57">
        <v>9582</v>
      </c>
      <c r="G177" s="57">
        <v>184</v>
      </c>
      <c r="H177" s="57">
        <v>79</v>
      </c>
      <c r="I177" s="57">
        <v>49</v>
      </c>
      <c r="J177" s="57">
        <v>213</v>
      </c>
      <c r="K177" s="57">
        <v>10</v>
      </c>
      <c r="L177" s="57">
        <v>37</v>
      </c>
      <c r="M177" s="57">
        <v>166</v>
      </c>
      <c r="N177" s="57">
        <v>38</v>
      </c>
      <c r="O177" s="57">
        <v>4</v>
      </c>
      <c r="P177" s="57">
        <v>37</v>
      </c>
      <c r="Q177" s="57">
        <v>0</v>
      </c>
      <c r="R177" s="57">
        <v>11</v>
      </c>
      <c r="S177" s="57">
        <v>8</v>
      </c>
      <c r="AA177" s="57">
        <v>8299</v>
      </c>
      <c r="AB177" s="57">
        <v>7602</v>
      </c>
      <c r="AC177" s="57">
        <v>161</v>
      </c>
      <c r="AD177" s="57">
        <v>75</v>
      </c>
      <c r="AE177" s="57">
        <v>36</v>
      </c>
      <c r="AF177" s="57">
        <v>168</v>
      </c>
      <c r="AG177" s="57">
        <v>6</v>
      </c>
      <c r="AH177" s="57">
        <v>32</v>
      </c>
      <c r="AI177" s="57">
        <v>133</v>
      </c>
      <c r="AJ177" s="57">
        <v>34</v>
      </c>
      <c r="AK177" s="57">
        <v>2</v>
      </c>
      <c r="AL177" s="57">
        <v>33</v>
      </c>
      <c r="AM177" s="57">
        <v>0</v>
      </c>
      <c r="AN177" s="57">
        <v>10</v>
      </c>
      <c r="AO177" s="57">
        <v>7</v>
      </c>
    </row>
    <row r="178" spans="1:41" ht="12.95" hidden="1" customHeight="1" x14ac:dyDescent="0.25">
      <c r="B178" s="57" t="s">
        <v>118</v>
      </c>
      <c r="C178" s="57" t="s">
        <v>119</v>
      </c>
      <c r="D178" s="57" t="s">
        <v>120</v>
      </c>
      <c r="E178" s="57">
        <v>11890</v>
      </c>
      <c r="F178" s="57">
        <v>9462</v>
      </c>
      <c r="G178" s="57">
        <v>280</v>
      </c>
      <c r="H178" s="57">
        <v>297</v>
      </c>
      <c r="I178" s="57">
        <v>91</v>
      </c>
      <c r="J178" s="57">
        <v>983</v>
      </c>
      <c r="K178" s="57">
        <v>39</v>
      </c>
      <c r="L178" s="57">
        <v>47</v>
      </c>
      <c r="M178" s="57">
        <v>479</v>
      </c>
      <c r="N178" s="57">
        <v>68</v>
      </c>
      <c r="O178" s="57">
        <v>0</v>
      </c>
      <c r="P178" s="57">
        <v>92</v>
      </c>
      <c r="Q178" s="57">
        <v>0</v>
      </c>
      <c r="R178" s="57">
        <v>33</v>
      </c>
      <c r="S178" s="57">
        <v>19</v>
      </c>
      <c r="AA178" s="57">
        <v>10010</v>
      </c>
      <c r="AB178" s="57">
        <v>8057</v>
      </c>
      <c r="AC178" s="57">
        <v>224</v>
      </c>
      <c r="AD178" s="57">
        <v>316</v>
      </c>
      <c r="AE178" s="57">
        <v>75</v>
      </c>
      <c r="AF178" s="57">
        <v>656</v>
      </c>
      <c r="AG178" s="57">
        <v>28</v>
      </c>
      <c r="AH178" s="57">
        <v>50</v>
      </c>
      <c r="AI178" s="57">
        <v>455</v>
      </c>
      <c r="AJ178" s="57">
        <v>47</v>
      </c>
      <c r="AK178" s="57">
        <v>0</v>
      </c>
      <c r="AL178" s="57">
        <v>62</v>
      </c>
      <c r="AM178" s="57">
        <v>1</v>
      </c>
      <c r="AN178" s="57">
        <v>20</v>
      </c>
      <c r="AO178" s="57">
        <v>19</v>
      </c>
    </row>
    <row r="179" spans="1:41" ht="12.95" hidden="1" customHeight="1" x14ac:dyDescent="0.25">
      <c r="B179" s="57" t="s">
        <v>118</v>
      </c>
      <c r="C179" s="57" t="s">
        <v>121</v>
      </c>
      <c r="D179" s="57" t="s">
        <v>122</v>
      </c>
      <c r="E179" s="57">
        <v>10616</v>
      </c>
      <c r="F179" s="57">
        <v>9867</v>
      </c>
      <c r="G179" s="57">
        <v>184</v>
      </c>
      <c r="H179" s="57">
        <v>75</v>
      </c>
      <c r="I179" s="57">
        <v>48</v>
      </c>
      <c r="J179" s="57">
        <v>134</v>
      </c>
      <c r="K179" s="57">
        <v>32</v>
      </c>
      <c r="L179" s="57">
        <v>24</v>
      </c>
      <c r="M179" s="57">
        <v>119</v>
      </c>
      <c r="N179" s="57">
        <v>41</v>
      </c>
      <c r="O179" s="57">
        <v>0</v>
      </c>
      <c r="P179" s="57">
        <v>50</v>
      </c>
      <c r="Q179" s="57">
        <v>4</v>
      </c>
      <c r="R179" s="57">
        <v>16</v>
      </c>
      <c r="S179" s="57">
        <v>22</v>
      </c>
      <c r="AA179" s="57">
        <v>7067</v>
      </c>
      <c r="AB179" s="57">
        <v>6558</v>
      </c>
      <c r="AC179" s="57">
        <v>124</v>
      </c>
      <c r="AD179" s="57">
        <v>49</v>
      </c>
      <c r="AE179" s="57">
        <v>35</v>
      </c>
      <c r="AF179" s="57">
        <v>86</v>
      </c>
      <c r="AG179" s="57">
        <v>27</v>
      </c>
      <c r="AH179" s="57">
        <v>14</v>
      </c>
      <c r="AI179" s="57">
        <v>81</v>
      </c>
      <c r="AJ179" s="57">
        <v>36</v>
      </c>
      <c r="AK179" s="57">
        <v>0</v>
      </c>
      <c r="AL179" s="57">
        <v>28</v>
      </c>
      <c r="AM179" s="57">
        <v>4</v>
      </c>
      <c r="AN179" s="57">
        <v>10</v>
      </c>
      <c r="AO179" s="57">
        <v>15</v>
      </c>
    </row>
    <row r="180" spans="1:41" ht="12.95" hidden="1" customHeight="1" x14ac:dyDescent="0.25">
      <c r="B180" s="57" t="s">
        <v>118</v>
      </c>
      <c r="C180" s="57" t="s">
        <v>123</v>
      </c>
      <c r="D180" s="57" t="s">
        <v>124</v>
      </c>
      <c r="E180" s="57">
        <v>10910</v>
      </c>
      <c r="F180" s="57">
        <v>10056</v>
      </c>
      <c r="G180" s="57">
        <v>204</v>
      </c>
      <c r="H180" s="57">
        <v>88</v>
      </c>
      <c r="I180" s="57">
        <v>38</v>
      </c>
      <c r="J180" s="57">
        <v>175</v>
      </c>
      <c r="K180" s="57">
        <v>33</v>
      </c>
      <c r="L180" s="57">
        <v>49</v>
      </c>
      <c r="M180" s="57">
        <v>163</v>
      </c>
      <c r="N180" s="57">
        <v>40</v>
      </c>
      <c r="O180" s="57">
        <v>2</v>
      </c>
      <c r="P180" s="57">
        <v>43</v>
      </c>
      <c r="Q180" s="57">
        <v>0</v>
      </c>
      <c r="R180" s="57">
        <v>4</v>
      </c>
      <c r="S180" s="57">
        <v>15</v>
      </c>
      <c r="AA180" s="57">
        <v>7538</v>
      </c>
      <c r="AB180" s="57">
        <v>6888</v>
      </c>
      <c r="AC180" s="57">
        <v>158</v>
      </c>
      <c r="AD180" s="57">
        <v>59</v>
      </c>
      <c r="AE180" s="57">
        <v>23</v>
      </c>
      <c r="AF180" s="57">
        <v>126</v>
      </c>
      <c r="AG180" s="57">
        <v>32</v>
      </c>
      <c r="AH180" s="57">
        <v>32</v>
      </c>
      <c r="AI180" s="57">
        <v>149</v>
      </c>
      <c r="AJ180" s="57">
        <v>27</v>
      </c>
      <c r="AK180" s="57">
        <v>2</v>
      </c>
      <c r="AL180" s="57">
        <v>20</v>
      </c>
      <c r="AM180" s="57">
        <v>0</v>
      </c>
      <c r="AN180" s="57">
        <v>5</v>
      </c>
      <c r="AO180" s="57">
        <v>17</v>
      </c>
    </row>
    <row r="181" spans="1:41" ht="12.95" hidden="1" customHeight="1" x14ac:dyDescent="0.25">
      <c r="B181" s="57" t="s">
        <v>118</v>
      </c>
      <c r="C181" s="57" t="s">
        <v>125</v>
      </c>
      <c r="D181" s="57" t="s">
        <v>126</v>
      </c>
      <c r="E181" s="57">
        <v>10546</v>
      </c>
      <c r="F181" s="57">
        <v>9448</v>
      </c>
      <c r="G181" s="57">
        <v>226</v>
      </c>
      <c r="H181" s="57">
        <v>105</v>
      </c>
      <c r="I181" s="57">
        <v>32</v>
      </c>
      <c r="J181" s="57">
        <v>275</v>
      </c>
      <c r="K181" s="57">
        <v>10</v>
      </c>
      <c r="L181" s="57">
        <v>60</v>
      </c>
      <c r="M181" s="57">
        <v>274</v>
      </c>
      <c r="N181" s="57">
        <v>44</v>
      </c>
      <c r="O181" s="57">
        <v>0</v>
      </c>
      <c r="P181" s="57">
        <v>44</v>
      </c>
      <c r="Q181" s="57">
        <v>1</v>
      </c>
      <c r="R181" s="57">
        <v>13</v>
      </c>
      <c r="S181" s="57">
        <v>14</v>
      </c>
      <c r="AA181" s="57">
        <v>7313</v>
      </c>
      <c r="AB181" s="57">
        <v>6565</v>
      </c>
      <c r="AC181" s="57">
        <v>181</v>
      </c>
      <c r="AD181" s="57">
        <v>77</v>
      </c>
      <c r="AE181" s="57">
        <v>31</v>
      </c>
      <c r="AF181" s="57">
        <v>150</v>
      </c>
      <c r="AG181" s="57">
        <v>7</v>
      </c>
      <c r="AH181" s="57">
        <v>38</v>
      </c>
      <c r="AI181" s="57">
        <v>193</v>
      </c>
      <c r="AJ181" s="57">
        <v>22</v>
      </c>
      <c r="AK181" s="57">
        <v>0</v>
      </c>
      <c r="AL181" s="57">
        <v>32</v>
      </c>
      <c r="AM181" s="57">
        <v>1</v>
      </c>
      <c r="AN181" s="57">
        <v>7</v>
      </c>
      <c r="AO181" s="57">
        <v>9</v>
      </c>
    </row>
    <row r="182" spans="1:41" ht="12.95" hidden="1" customHeight="1" x14ac:dyDescent="0.25">
      <c r="B182" s="57" t="s">
        <v>118</v>
      </c>
      <c r="C182" s="57" t="s">
        <v>127</v>
      </c>
      <c r="D182" s="57" t="s">
        <v>128</v>
      </c>
      <c r="E182" s="57">
        <v>10965</v>
      </c>
      <c r="F182" s="57">
        <v>9711</v>
      </c>
      <c r="G182" s="57">
        <v>241</v>
      </c>
      <c r="H182" s="57">
        <v>156</v>
      </c>
      <c r="I182" s="57">
        <v>58</v>
      </c>
      <c r="J182" s="57">
        <v>268</v>
      </c>
      <c r="K182" s="57">
        <v>13</v>
      </c>
      <c r="L182" s="57">
        <v>93</v>
      </c>
      <c r="M182" s="57">
        <v>256</v>
      </c>
      <c r="N182" s="57">
        <v>64</v>
      </c>
      <c r="O182" s="57">
        <v>0</v>
      </c>
      <c r="P182" s="57">
        <v>60</v>
      </c>
      <c r="Q182" s="57">
        <v>0</v>
      </c>
      <c r="R182" s="57">
        <v>22</v>
      </c>
      <c r="S182" s="57">
        <v>23</v>
      </c>
      <c r="AA182" s="57">
        <v>14185</v>
      </c>
      <c r="AB182" s="57">
        <v>12252</v>
      </c>
      <c r="AC182" s="57">
        <v>276</v>
      </c>
      <c r="AD182" s="57">
        <v>239</v>
      </c>
      <c r="AE182" s="57">
        <v>84</v>
      </c>
      <c r="AF182" s="57">
        <v>546</v>
      </c>
      <c r="AG182" s="57">
        <v>29</v>
      </c>
      <c r="AH182" s="57">
        <v>79</v>
      </c>
      <c r="AI182" s="57">
        <v>399</v>
      </c>
      <c r="AJ182" s="57">
        <v>105</v>
      </c>
      <c r="AK182" s="57">
        <v>0</v>
      </c>
      <c r="AL182" s="57">
        <v>98</v>
      </c>
      <c r="AM182" s="57">
        <v>0</v>
      </c>
      <c r="AN182" s="57">
        <v>52</v>
      </c>
      <c r="AO182" s="57">
        <v>26</v>
      </c>
    </row>
    <row r="183" spans="1:41" ht="12.95" hidden="1" customHeight="1" x14ac:dyDescent="0.25">
      <c r="B183" s="57" t="s">
        <v>118</v>
      </c>
      <c r="C183" s="57" t="s">
        <v>129</v>
      </c>
      <c r="D183" s="57" t="s">
        <v>130</v>
      </c>
      <c r="E183" s="57">
        <v>11128</v>
      </c>
      <c r="F183" s="57">
        <v>9764</v>
      </c>
      <c r="G183" s="57">
        <v>165</v>
      </c>
      <c r="H183" s="57">
        <v>116</v>
      </c>
      <c r="I183" s="57">
        <v>61</v>
      </c>
      <c r="J183" s="57">
        <v>611</v>
      </c>
      <c r="K183" s="57">
        <v>14</v>
      </c>
      <c r="L183" s="57">
        <v>30</v>
      </c>
      <c r="M183" s="57">
        <v>202</v>
      </c>
      <c r="N183" s="57">
        <v>50</v>
      </c>
      <c r="O183" s="57">
        <v>2</v>
      </c>
      <c r="P183" s="57">
        <v>67</v>
      </c>
      <c r="Q183" s="57">
        <v>1</v>
      </c>
      <c r="R183" s="57">
        <v>29</v>
      </c>
      <c r="S183" s="57">
        <v>16</v>
      </c>
      <c r="AA183" s="57">
        <v>7488</v>
      </c>
      <c r="AB183" s="57">
        <v>6678</v>
      </c>
      <c r="AC183" s="57">
        <v>115</v>
      </c>
      <c r="AD183" s="57">
        <v>69</v>
      </c>
      <c r="AE183" s="57">
        <v>42</v>
      </c>
      <c r="AF183" s="57">
        <v>323</v>
      </c>
      <c r="AG183" s="57">
        <v>8</v>
      </c>
      <c r="AH183" s="57">
        <v>21</v>
      </c>
      <c r="AI183" s="57">
        <v>140</v>
      </c>
      <c r="AJ183" s="57">
        <v>28</v>
      </c>
      <c r="AK183" s="57">
        <v>1</v>
      </c>
      <c r="AL183" s="57">
        <v>35</v>
      </c>
      <c r="AM183" s="57">
        <v>1</v>
      </c>
      <c r="AN183" s="57">
        <v>19</v>
      </c>
      <c r="AO183" s="57">
        <v>8</v>
      </c>
    </row>
    <row r="184" spans="1:41" ht="12.95" hidden="1" customHeight="1" x14ac:dyDescent="0.25">
      <c r="B184" s="57" t="s">
        <v>118</v>
      </c>
      <c r="C184" s="57" t="s">
        <v>131</v>
      </c>
      <c r="D184" s="57" t="s">
        <v>132</v>
      </c>
      <c r="E184" s="57">
        <v>11226</v>
      </c>
      <c r="F184" s="57">
        <v>10109</v>
      </c>
      <c r="G184" s="57">
        <v>204</v>
      </c>
      <c r="H184" s="57">
        <v>110</v>
      </c>
      <c r="I184" s="57">
        <v>71</v>
      </c>
      <c r="J184" s="57">
        <v>371</v>
      </c>
      <c r="K184" s="57">
        <v>18</v>
      </c>
      <c r="L184" s="57">
        <v>42</v>
      </c>
      <c r="M184" s="57">
        <v>174</v>
      </c>
      <c r="N184" s="57">
        <v>44</v>
      </c>
      <c r="O184" s="57">
        <v>9</v>
      </c>
      <c r="P184" s="57">
        <v>47</v>
      </c>
      <c r="Q184" s="57">
        <v>0</v>
      </c>
      <c r="R184" s="57">
        <v>11</v>
      </c>
      <c r="S184" s="57">
        <v>16</v>
      </c>
      <c r="AA184" s="57">
        <v>12674</v>
      </c>
      <c r="AB184" s="57">
        <v>11260</v>
      </c>
      <c r="AC184" s="57">
        <v>200</v>
      </c>
      <c r="AD184" s="57">
        <v>228</v>
      </c>
      <c r="AE184" s="57">
        <v>91</v>
      </c>
      <c r="AF184" s="57">
        <v>348</v>
      </c>
      <c r="AG184" s="57">
        <v>23</v>
      </c>
      <c r="AH184" s="57">
        <v>42</v>
      </c>
      <c r="AI184" s="57">
        <v>317</v>
      </c>
      <c r="AJ184" s="57">
        <v>46</v>
      </c>
      <c r="AK184" s="57">
        <v>7</v>
      </c>
      <c r="AL184" s="57">
        <v>64</v>
      </c>
      <c r="AM184" s="57">
        <v>2</v>
      </c>
      <c r="AN184" s="57">
        <v>25</v>
      </c>
      <c r="AO184" s="57">
        <v>21</v>
      </c>
    </row>
    <row r="185" spans="1:41" ht="12.95" hidden="1" customHeight="1" x14ac:dyDescent="0.25">
      <c r="B185" s="57" t="s">
        <v>118</v>
      </c>
      <c r="C185" s="57" t="s">
        <v>133</v>
      </c>
      <c r="D185" s="57" t="s">
        <v>134</v>
      </c>
      <c r="E185" s="57">
        <v>11207</v>
      </c>
      <c r="F185" s="57">
        <v>10097</v>
      </c>
      <c r="G185" s="57">
        <v>196</v>
      </c>
      <c r="H185" s="57">
        <v>140</v>
      </c>
      <c r="I185" s="57">
        <v>55</v>
      </c>
      <c r="J185" s="57">
        <v>299</v>
      </c>
      <c r="K185" s="57">
        <v>25</v>
      </c>
      <c r="L185" s="57">
        <v>59</v>
      </c>
      <c r="M185" s="57">
        <v>173</v>
      </c>
      <c r="N185" s="57">
        <v>59</v>
      </c>
      <c r="O185" s="57">
        <v>0</v>
      </c>
      <c r="P185" s="57">
        <v>58</v>
      </c>
      <c r="Q185" s="57">
        <v>2</v>
      </c>
      <c r="R185" s="57">
        <v>28</v>
      </c>
      <c r="S185" s="57">
        <v>16</v>
      </c>
      <c r="AA185" s="57">
        <v>11478</v>
      </c>
      <c r="AB185" s="57">
        <v>10261</v>
      </c>
      <c r="AC185" s="57">
        <v>220</v>
      </c>
      <c r="AD185" s="57">
        <v>168</v>
      </c>
      <c r="AE185" s="57">
        <v>58</v>
      </c>
      <c r="AF185" s="57">
        <v>364</v>
      </c>
      <c r="AG185" s="57">
        <v>21</v>
      </c>
      <c r="AH185" s="57">
        <v>44</v>
      </c>
      <c r="AI185" s="57">
        <v>174</v>
      </c>
      <c r="AJ185" s="57">
        <v>46</v>
      </c>
      <c r="AK185" s="57">
        <v>0</v>
      </c>
      <c r="AL185" s="57">
        <v>63</v>
      </c>
      <c r="AM185" s="57">
        <v>3</v>
      </c>
      <c r="AN185" s="57">
        <v>41</v>
      </c>
      <c r="AO185" s="57">
        <v>15</v>
      </c>
    </row>
    <row r="186" spans="1:41" ht="12.95" hidden="1" customHeight="1" x14ac:dyDescent="0.25">
      <c r="B186" s="57" t="s">
        <v>118</v>
      </c>
      <c r="C186" s="57" t="s">
        <v>135</v>
      </c>
      <c r="D186" s="57" t="s">
        <v>136</v>
      </c>
      <c r="E186" s="57">
        <v>10864</v>
      </c>
      <c r="F186" s="57">
        <v>9436</v>
      </c>
      <c r="G186" s="57">
        <v>199</v>
      </c>
      <c r="H186" s="57">
        <v>186</v>
      </c>
      <c r="I186" s="57">
        <v>68</v>
      </c>
      <c r="J186" s="57">
        <v>373</v>
      </c>
      <c r="K186" s="57">
        <v>24</v>
      </c>
      <c r="L186" s="57">
        <v>78</v>
      </c>
      <c r="M186" s="57">
        <v>309</v>
      </c>
      <c r="N186" s="57">
        <v>85</v>
      </c>
      <c r="O186" s="57">
        <v>6</v>
      </c>
      <c r="P186" s="57">
        <v>54</v>
      </c>
      <c r="Q186" s="57">
        <v>0</v>
      </c>
      <c r="R186" s="57">
        <v>29</v>
      </c>
      <c r="S186" s="57">
        <v>17</v>
      </c>
      <c r="AA186" s="57">
        <v>8969</v>
      </c>
      <c r="AB186" s="57">
        <v>7797</v>
      </c>
      <c r="AC186" s="57">
        <v>161</v>
      </c>
      <c r="AD186" s="57">
        <v>161</v>
      </c>
      <c r="AE186" s="57">
        <v>64</v>
      </c>
      <c r="AF186" s="57">
        <v>271</v>
      </c>
      <c r="AG186" s="57">
        <v>28</v>
      </c>
      <c r="AH186" s="57">
        <v>74</v>
      </c>
      <c r="AI186" s="57">
        <v>256</v>
      </c>
      <c r="AJ186" s="57">
        <v>54</v>
      </c>
      <c r="AK186" s="57">
        <v>2</v>
      </c>
      <c r="AL186" s="57">
        <v>57</v>
      </c>
      <c r="AM186" s="57">
        <v>0</v>
      </c>
      <c r="AN186" s="57">
        <v>30</v>
      </c>
      <c r="AO186" s="57">
        <v>14</v>
      </c>
    </row>
    <row r="187" spans="1:41" ht="12.95" hidden="1" customHeight="1" x14ac:dyDescent="0.25">
      <c r="B187" s="57" t="s">
        <v>118</v>
      </c>
      <c r="C187" s="57" t="s">
        <v>137</v>
      </c>
      <c r="D187" s="57" t="s">
        <v>138</v>
      </c>
      <c r="E187" s="57">
        <v>10858</v>
      </c>
      <c r="F187" s="57">
        <v>9413</v>
      </c>
      <c r="G187" s="57">
        <v>206</v>
      </c>
      <c r="H187" s="57">
        <v>185</v>
      </c>
      <c r="I187" s="57">
        <v>64</v>
      </c>
      <c r="J187" s="57">
        <v>363</v>
      </c>
      <c r="K187" s="57">
        <v>26</v>
      </c>
      <c r="L187" s="57">
        <v>61</v>
      </c>
      <c r="M187" s="57">
        <v>337</v>
      </c>
      <c r="N187" s="57">
        <v>93</v>
      </c>
      <c r="O187" s="57">
        <v>9</v>
      </c>
      <c r="P187" s="57">
        <v>61</v>
      </c>
      <c r="Q187" s="57">
        <v>0</v>
      </c>
      <c r="R187" s="57">
        <v>22</v>
      </c>
      <c r="S187" s="57">
        <v>18</v>
      </c>
      <c r="AA187" s="57">
        <v>7750</v>
      </c>
      <c r="AB187" s="57">
        <v>6834</v>
      </c>
      <c r="AC187" s="57">
        <v>168</v>
      </c>
      <c r="AD187" s="57">
        <v>122</v>
      </c>
      <c r="AE187" s="57">
        <v>37</v>
      </c>
      <c r="AF187" s="57">
        <v>212</v>
      </c>
      <c r="AG187" s="57">
        <v>17</v>
      </c>
      <c r="AH187" s="57">
        <v>31</v>
      </c>
      <c r="AI187" s="57">
        <v>215</v>
      </c>
      <c r="AJ187" s="57">
        <v>37</v>
      </c>
      <c r="AK187" s="57">
        <v>9</v>
      </c>
      <c r="AL187" s="57">
        <v>39</v>
      </c>
      <c r="AM187" s="57">
        <v>0</v>
      </c>
      <c r="AN187" s="57">
        <v>16</v>
      </c>
      <c r="AO187" s="57">
        <v>13</v>
      </c>
    </row>
    <row r="188" spans="1:41" ht="12.95" hidden="1" customHeight="1" x14ac:dyDescent="0.25">
      <c r="B188" s="57" t="s">
        <v>118</v>
      </c>
      <c r="C188" s="57" t="s">
        <v>139</v>
      </c>
      <c r="D188" s="57" t="s">
        <v>140</v>
      </c>
      <c r="E188" s="57">
        <v>12053</v>
      </c>
      <c r="F188" s="57">
        <v>9271</v>
      </c>
      <c r="G188" s="57">
        <v>254</v>
      </c>
      <c r="H188" s="57">
        <v>330</v>
      </c>
      <c r="I188" s="57">
        <v>114</v>
      </c>
      <c r="J188" s="57">
        <v>1241</v>
      </c>
      <c r="K188" s="57">
        <v>27</v>
      </c>
      <c r="L188" s="57">
        <v>52</v>
      </c>
      <c r="M188" s="57">
        <v>507</v>
      </c>
      <c r="N188" s="57">
        <v>55</v>
      </c>
      <c r="O188" s="57">
        <v>7</v>
      </c>
      <c r="P188" s="57">
        <v>137</v>
      </c>
      <c r="Q188" s="57">
        <v>1</v>
      </c>
      <c r="R188" s="57">
        <v>47</v>
      </c>
      <c r="S188" s="57">
        <v>10</v>
      </c>
      <c r="AA188" s="57">
        <v>12668</v>
      </c>
      <c r="AB188" s="57">
        <v>10161</v>
      </c>
      <c r="AC188" s="57">
        <v>259</v>
      </c>
      <c r="AD188" s="57">
        <v>334</v>
      </c>
      <c r="AE188" s="57">
        <v>108</v>
      </c>
      <c r="AF188" s="57">
        <v>922</v>
      </c>
      <c r="AG188" s="57">
        <v>45</v>
      </c>
      <c r="AH188" s="57">
        <v>46</v>
      </c>
      <c r="AI188" s="57">
        <v>553</v>
      </c>
      <c r="AJ188" s="57">
        <v>54</v>
      </c>
      <c r="AK188" s="57">
        <v>7</v>
      </c>
      <c r="AL188" s="57">
        <v>125</v>
      </c>
      <c r="AM188" s="57">
        <v>1</v>
      </c>
      <c r="AN188" s="57">
        <v>36</v>
      </c>
      <c r="AO188" s="57">
        <v>17</v>
      </c>
    </row>
    <row r="189" spans="1:41" ht="12.95" hidden="1" customHeight="1" x14ac:dyDescent="0.25">
      <c r="B189" s="57" t="s">
        <v>118</v>
      </c>
      <c r="C189" s="57" t="s">
        <v>141</v>
      </c>
      <c r="D189" s="57" t="s">
        <v>142</v>
      </c>
      <c r="E189" s="57">
        <v>10800</v>
      </c>
      <c r="F189" s="57">
        <v>9458</v>
      </c>
      <c r="G189" s="57">
        <v>196</v>
      </c>
      <c r="H189" s="57">
        <v>189</v>
      </c>
      <c r="I189" s="57">
        <v>65</v>
      </c>
      <c r="J189" s="57">
        <v>317</v>
      </c>
      <c r="K189" s="57">
        <v>24</v>
      </c>
      <c r="L189" s="57">
        <v>62</v>
      </c>
      <c r="M189" s="57">
        <v>331</v>
      </c>
      <c r="N189" s="57">
        <v>61</v>
      </c>
      <c r="O189" s="57">
        <v>4</v>
      </c>
      <c r="P189" s="57">
        <v>56</v>
      </c>
      <c r="Q189" s="57">
        <v>3</v>
      </c>
      <c r="R189" s="57">
        <v>22</v>
      </c>
      <c r="S189" s="57">
        <v>12</v>
      </c>
      <c r="AA189" s="57">
        <v>7674</v>
      </c>
      <c r="AB189" s="57">
        <v>6657</v>
      </c>
      <c r="AC189" s="57">
        <v>151</v>
      </c>
      <c r="AD189" s="57">
        <v>136</v>
      </c>
      <c r="AE189" s="57">
        <v>53</v>
      </c>
      <c r="AF189" s="57">
        <v>219</v>
      </c>
      <c r="AG189" s="57">
        <v>22</v>
      </c>
      <c r="AH189" s="57">
        <v>52</v>
      </c>
      <c r="AI189" s="57">
        <v>274</v>
      </c>
      <c r="AJ189" s="57">
        <v>42</v>
      </c>
      <c r="AK189" s="57">
        <v>3</v>
      </c>
      <c r="AL189" s="57">
        <v>46</v>
      </c>
      <c r="AM189" s="57">
        <v>1</v>
      </c>
      <c r="AN189" s="57">
        <v>13</v>
      </c>
      <c r="AO189" s="57">
        <v>5</v>
      </c>
    </row>
    <row r="190" spans="1:41" ht="12.95" hidden="1" customHeight="1" x14ac:dyDescent="0.25">
      <c r="B190" s="57" t="s">
        <v>118</v>
      </c>
      <c r="C190" s="57" t="s">
        <v>143</v>
      </c>
      <c r="D190" s="57" t="s">
        <v>144</v>
      </c>
      <c r="E190" s="57">
        <v>11346</v>
      </c>
      <c r="F190" s="57">
        <v>8702</v>
      </c>
      <c r="G190" s="57">
        <v>278</v>
      </c>
      <c r="H190" s="57">
        <v>282</v>
      </c>
      <c r="I190" s="57">
        <v>59</v>
      </c>
      <c r="J190" s="57">
        <v>1137</v>
      </c>
      <c r="K190" s="57">
        <v>25</v>
      </c>
      <c r="L190" s="57">
        <v>66</v>
      </c>
      <c r="M190" s="57">
        <v>437</v>
      </c>
      <c r="N190" s="57">
        <v>194</v>
      </c>
      <c r="O190" s="57">
        <v>0</v>
      </c>
      <c r="P190" s="57">
        <v>118</v>
      </c>
      <c r="Q190" s="57">
        <v>1</v>
      </c>
      <c r="R190" s="57">
        <v>39</v>
      </c>
      <c r="S190" s="57">
        <v>8</v>
      </c>
      <c r="AA190" s="57">
        <v>7613</v>
      </c>
      <c r="AB190" s="57">
        <v>6014</v>
      </c>
      <c r="AC190" s="57">
        <v>207</v>
      </c>
      <c r="AD190" s="57">
        <v>176</v>
      </c>
      <c r="AE190" s="57">
        <v>25</v>
      </c>
      <c r="AF190" s="57">
        <v>616</v>
      </c>
      <c r="AG190" s="57">
        <v>21</v>
      </c>
      <c r="AH190" s="57">
        <v>38</v>
      </c>
      <c r="AI190" s="57">
        <v>278</v>
      </c>
      <c r="AJ190" s="57">
        <v>136</v>
      </c>
      <c r="AK190" s="57">
        <v>0</v>
      </c>
      <c r="AL190" s="57">
        <v>68</v>
      </c>
      <c r="AM190" s="57">
        <v>1</v>
      </c>
      <c r="AN190" s="57">
        <v>30</v>
      </c>
      <c r="AO190" s="57">
        <v>3</v>
      </c>
    </row>
    <row r="191" spans="1:41" ht="12.95" hidden="1" customHeight="1" x14ac:dyDescent="0.25">
      <c r="B191" s="57" t="s">
        <v>118</v>
      </c>
      <c r="C191" s="57" t="s">
        <v>145</v>
      </c>
      <c r="D191" s="57" t="s">
        <v>146</v>
      </c>
      <c r="E191" s="57">
        <v>10442</v>
      </c>
      <c r="F191" s="57">
        <v>9411</v>
      </c>
      <c r="G191" s="57">
        <v>244</v>
      </c>
      <c r="H191" s="57">
        <v>102</v>
      </c>
      <c r="I191" s="57">
        <v>50</v>
      </c>
      <c r="J191" s="57">
        <v>202</v>
      </c>
      <c r="K191" s="57">
        <v>21</v>
      </c>
      <c r="L191" s="57">
        <v>57</v>
      </c>
      <c r="M191" s="57">
        <v>175</v>
      </c>
      <c r="N191" s="57">
        <v>61</v>
      </c>
      <c r="O191" s="57">
        <v>0</v>
      </c>
      <c r="P191" s="57">
        <v>61</v>
      </c>
      <c r="Q191" s="57">
        <v>0</v>
      </c>
      <c r="R191" s="57">
        <v>18</v>
      </c>
      <c r="S191" s="57">
        <v>40</v>
      </c>
      <c r="AA191" s="57">
        <v>9444</v>
      </c>
      <c r="AB191" s="57">
        <v>8113</v>
      </c>
      <c r="AC191" s="57">
        <v>259</v>
      </c>
      <c r="AD191" s="57">
        <v>101</v>
      </c>
      <c r="AE191" s="57">
        <v>43</v>
      </c>
      <c r="AF191" s="57">
        <v>396</v>
      </c>
      <c r="AG191" s="57">
        <v>35</v>
      </c>
      <c r="AH191" s="57">
        <v>43</v>
      </c>
      <c r="AI191" s="57">
        <v>251</v>
      </c>
      <c r="AJ191" s="57">
        <v>67</v>
      </c>
      <c r="AK191" s="57">
        <v>1</v>
      </c>
      <c r="AL191" s="57">
        <v>86</v>
      </c>
      <c r="AM191" s="57">
        <v>0</v>
      </c>
      <c r="AN191" s="57">
        <v>18</v>
      </c>
      <c r="AO191" s="57">
        <v>31</v>
      </c>
    </row>
    <row r="192" spans="1:41" ht="12.95" hidden="1" customHeight="1" x14ac:dyDescent="0.25">
      <c r="B192" s="57" t="s">
        <v>118</v>
      </c>
      <c r="C192" s="57" t="s">
        <v>147</v>
      </c>
      <c r="D192" s="57" t="s">
        <v>148</v>
      </c>
      <c r="E192" s="57">
        <v>11566</v>
      </c>
      <c r="F192" s="57">
        <v>9389</v>
      </c>
      <c r="G192" s="57">
        <v>221</v>
      </c>
      <c r="H192" s="57">
        <v>193</v>
      </c>
      <c r="I192" s="57">
        <v>79</v>
      </c>
      <c r="J192" s="57">
        <v>1250</v>
      </c>
      <c r="K192" s="57">
        <v>37</v>
      </c>
      <c r="L192" s="57">
        <v>30</v>
      </c>
      <c r="M192" s="57">
        <v>132</v>
      </c>
      <c r="N192" s="57">
        <v>61</v>
      </c>
      <c r="O192" s="57">
        <v>3</v>
      </c>
      <c r="P192" s="57">
        <v>128</v>
      </c>
      <c r="Q192" s="57">
        <v>2</v>
      </c>
      <c r="R192" s="57">
        <v>34</v>
      </c>
      <c r="S192" s="57">
        <v>7</v>
      </c>
      <c r="AA192" s="57">
        <v>10429</v>
      </c>
      <c r="AB192" s="57">
        <v>8912</v>
      </c>
      <c r="AC192" s="57">
        <v>195</v>
      </c>
      <c r="AD192" s="57">
        <v>171</v>
      </c>
      <c r="AE192" s="57">
        <v>72</v>
      </c>
      <c r="AF192" s="57">
        <v>695</v>
      </c>
      <c r="AG192" s="57">
        <v>28</v>
      </c>
      <c r="AH192" s="57">
        <v>25</v>
      </c>
      <c r="AI192" s="57">
        <v>151</v>
      </c>
      <c r="AJ192" s="57">
        <v>51</v>
      </c>
      <c r="AK192" s="57">
        <v>3</v>
      </c>
      <c r="AL192" s="57">
        <v>94</v>
      </c>
      <c r="AM192" s="57">
        <v>1</v>
      </c>
      <c r="AN192" s="57">
        <v>25</v>
      </c>
      <c r="AO192" s="57">
        <v>6</v>
      </c>
    </row>
    <row r="193" spans="1:41" ht="12.95" hidden="1" customHeight="1" x14ac:dyDescent="0.25">
      <c r="B193" s="57" t="s">
        <v>118</v>
      </c>
      <c r="C193" s="57" t="s">
        <v>149</v>
      </c>
      <c r="D193" s="57" t="s">
        <v>150</v>
      </c>
      <c r="E193" s="57">
        <v>10598</v>
      </c>
      <c r="F193" s="57">
        <v>9560</v>
      </c>
      <c r="G193" s="57">
        <v>179</v>
      </c>
      <c r="H193" s="57">
        <v>84</v>
      </c>
      <c r="I193" s="57">
        <v>31</v>
      </c>
      <c r="J193" s="57">
        <v>305</v>
      </c>
      <c r="K193" s="57">
        <v>6</v>
      </c>
      <c r="L193" s="57">
        <v>38</v>
      </c>
      <c r="M193" s="57">
        <v>292</v>
      </c>
      <c r="N193" s="57">
        <v>29</v>
      </c>
      <c r="O193" s="57">
        <v>1</v>
      </c>
      <c r="P193" s="57">
        <v>40</v>
      </c>
      <c r="Q193" s="57">
        <v>1</v>
      </c>
      <c r="R193" s="57">
        <v>15</v>
      </c>
      <c r="S193" s="57">
        <v>17</v>
      </c>
      <c r="AA193" s="57">
        <v>7876</v>
      </c>
      <c r="AB193" s="57">
        <v>7032</v>
      </c>
      <c r="AC193" s="57">
        <v>146</v>
      </c>
      <c r="AD193" s="57">
        <v>73</v>
      </c>
      <c r="AE193" s="57">
        <v>24</v>
      </c>
      <c r="AF193" s="57">
        <v>196</v>
      </c>
      <c r="AG193" s="57">
        <v>9</v>
      </c>
      <c r="AH193" s="57">
        <v>25</v>
      </c>
      <c r="AI193" s="57">
        <v>282</v>
      </c>
      <c r="AJ193" s="57">
        <v>33</v>
      </c>
      <c r="AK193" s="57">
        <v>0</v>
      </c>
      <c r="AL193" s="57">
        <v>30</v>
      </c>
      <c r="AM193" s="57">
        <v>0</v>
      </c>
      <c r="AN193" s="57">
        <v>11</v>
      </c>
      <c r="AO193" s="57">
        <v>15</v>
      </c>
    </row>
    <row r="194" spans="1:41" ht="12.95" hidden="1" customHeight="1" x14ac:dyDescent="0.25">
      <c r="B194" s="57" t="s">
        <v>118</v>
      </c>
      <c r="C194" s="57" t="s">
        <v>151</v>
      </c>
      <c r="D194" s="57" t="s">
        <v>152</v>
      </c>
      <c r="E194" s="57">
        <v>10491</v>
      </c>
      <c r="F194" s="57">
        <v>9645</v>
      </c>
      <c r="G194" s="57">
        <v>185</v>
      </c>
      <c r="H194" s="57">
        <v>76</v>
      </c>
      <c r="I194" s="57">
        <v>37</v>
      </c>
      <c r="J194" s="57">
        <v>177</v>
      </c>
      <c r="K194" s="57">
        <v>13</v>
      </c>
      <c r="L194" s="57">
        <v>53</v>
      </c>
      <c r="M194" s="57">
        <v>154</v>
      </c>
      <c r="N194" s="57">
        <v>57</v>
      </c>
      <c r="O194" s="57">
        <v>0</v>
      </c>
      <c r="P194" s="57">
        <v>49</v>
      </c>
      <c r="Q194" s="57">
        <v>1</v>
      </c>
      <c r="R194" s="57">
        <v>15</v>
      </c>
      <c r="S194" s="57">
        <v>29</v>
      </c>
      <c r="AA194" s="57">
        <v>8019</v>
      </c>
      <c r="AB194" s="57">
        <v>7269</v>
      </c>
      <c r="AC194" s="57">
        <v>139</v>
      </c>
      <c r="AD194" s="57">
        <v>68</v>
      </c>
      <c r="AE194" s="57">
        <v>45</v>
      </c>
      <c r="AF194" s="57">
        <v>152</v>
      </c>
      <c r="AG194" s="57">
        <v>12</v>
      </c>
      <c r="AH194" s="57">
        <v>40</v>
      </c>
      <c r="AI194" s="57">
        <v>178</v>
      </c>
      <c r="AJ194" s="57">
        <v>37</v>
      </c>
      <c r="AK194" s="57">
        <v>2</v>
      </c>
      <c r="AL194" s="57">
        <v>39</v>
      </c>
      <c r="AM194" s="57">
        <v>1</v>
      </c>
      <c r="AN194" s="57">
        <v>22</v>
      </c>
      <c r="AO194" s="57">
        <v>15</v>
      </c>
    </row>
    <row r="195" spans="1:41" ht="12.95" hidden="1" customHeight="1" x14ac:dyDescent="0.25">
      <c r="B195" s="57" t="s">
        <v>118</v>
      </c>
      <c r="C195" s="57" t="s">
        <v>153</v>
      </c>
      <c r="D195" s="57" t="s">
        <v>154</v>
      </c>
      <c r="E195" s="57">
        <v>11135</v>
      </c>
      <c r="F195" s="57">
        <v>9844</v>
      </c>
      <c r="G195" s="57">
        <v>190</v>
      </c>
      <c r="H195" s="57">
        <v>103</v>
      </c>
      <c r="I195" s="57">
        <v>65</v>
      </c>
      <c r="J195" s="57">
        <v>375</v>
      </c>
      <c r="K195" s="57">
        <v>21</v>
      </c>
      <c r="L195" s="57">
        <v>41</v>
      </c>
      <c r="M195" s="57">
        <v>367</v>
      </c>
      <c r="N195" s="57">
        <v>43</v>
      </c>
      <c r="O195" s="57">
        <v>0</v>
      </c>
      <c r="P195" s="57">
        <v>60</v>
      </c>
      <c r="Q195" s="57">
        <v>0</v>
      </c>
      <c r="R195" s="57">
        <v>15</v>
      </c>
      <c r="S195" s="57">
        <v>11</v>
      </c>
      <c r="AA195" s="57">
        <v>7104</v>
      </c>
      <c r="AB195" s="57">
        <v>6373</v>
      </c>
      <c r="AC195" s="57">
        <v>132</v>
      </c>
      <c r="AD195" s="57">
        <v>63</v>
      </c>
      <c r="AE195" s="57">
        <v>36</v>
      </c>
      <c r="AF195" s="57">
        <v>175</v>
      </c>
      <c r="AG195" s="57">
        <v>15</v>
      </c>
      <c r="AH195" s="57">
        <v>25</v>
      </c>
      <c r="AI195" s="57">
        <v>209</v>
      </c>
      <c r="AJ195" s="57">
        <v>24</v>
      </c>
      <c r="AK195" s="57">
        <v>0</v>
      </c>
      <c r="AL195" s="57">
        <v>36</v>
      </c>
      <c r="AM195" s="57">
        <v>0</v>
      </c>
      <c r="AN195" s="57">
        <v>7</v>
      </c>
      <c r="AO195" s="57">
        <v>9</v>
      </c>
    </row>
    <row r="196" spans="1:41" ht="12.95" hidden="1" customHeight="1" x14ac:dyDescent="0.25">
      <c r="B196" s="57" t="s">
        <v>118</v>
      </c>
      <c r="C196" s="57" t="s">
        <v>155</v>
      </c>
      <c r="D196" s="57" t="s">
        <v>156</v>
      </c>
      <c r="E196" s="57">
        <v>10844</v>
      </c>
      <c r="F196" s="57">
        <v>9697</v>
      </c>
      <c r="G196" s="57">
        <v>215</v>
      </c>
      <c r="H196" s="57">
        <v>158</v>
      </c>
      <c r="I196" s="57">
        <v>74</v>
      </c>
      <c r="J196" s="57">
        <v>211</v>
      </c>
      <c r="K196" s="57">
        <v>35</v>
      </c>
      <c r="L196" s="57">
        <v>94</v>
      </c>
      <c r="M196" s="57">
        <v>190</v>
      </c>
      <c r="N196" s="57">
        <v>61</v>
      </c>
      <c r="O196" s="57">
        <v>8</v>
      </c>
      <c r="P196" s="57">
        <v>52</v>
      </c>
      <c r="Q196" s="57">
        <v>1</v>
      </c>
      <c r="R196" s="57">
        <v>14</v>
      </c>
      <c r="S196" s="57">
        <v>34</v>
      </c>
      <c r="AA196" s="57">
        <v>11950</v>
      </c>
      <c r="AB196" s="57">
        <v>10522</v>
      </c>
      <c r="AC196" s="57">
        <v>243</v>
      </c>
      <c r="AD196" s="57">
        <v>179</v>
      </c>
      <c r="AE196" s="57">
        <v>81</v>
      </c>
      <c r="AF196" s="57">
        <v>337</v>
      </c>
      <c r="AG196" s="57">
        <v>30</v>
      </c>
      <c r="AH196" s="57">
        <v>92</v>
      </c>
      <c r="AI196" s="57">
        <v>259</v>
      </c>
      <c r="AJ196" s="57">
        <v>65</v>
      </c>
      <c r="AK196" s="57">
        <v>6</v>
      </c>
      <c r="AL196" s="57">
        <v>77</v>
      </c>
      <c r="AM196" s="57">
        <v>2</v>
      </c>
      <c r="AN196" s="57">
        <v>35</v>
      </c>
      <c r="AO196" s="57">
        <v>22</v>
      </c>
    </row>
    <row r="197" spans="1:41" ht="12.95" hidden="1" customHeight="1" x14ac:dyDescent="0.25">
      <c r="B197" s="57" t="s">
        <v>118</v>
      </c>
      <c r="C197" s="57" t="s">
        <v>157</v>
      </c>
      <c r="D197" s="57" t="s">
        <v>158</v>
      </c>
      <c r="E197" s="57">
        <v>12094</v>
      </c>
      <c r="F197" s="57">
        <v>7484</v>
      </c>
      <c r="G197" s="57">
        <v>363</v>
      </c>
      <c r="H197" s="57">
        <v>431</v>
      </c>
      <c r="I197" s="57">
        <v>133</v>
      </c>
      <c r="J197" s="57">
        <v>2827</v>
      </c>
      <c r="K197" s="57">
        <v>34</v>
      </c>
      <c r="L197" s="57">
        <v>90</v>
      </c>
      <c r="M197" s="57">
        <v>217</v>
      </c>
      <c r="N197" s="57">
        <v>198</v>
      </c>
      <c r="O197" s="57">
        <v>3</v>
      </c>
      <c r="P197" s="57">
        <v>226</v>
      </c>
      <c r="Q197" s="57">
        <v>2</v>
      </c>
      <c r="R197" s="57">
        <v>66</v>
      </c>
      <c r="S197" s="57">
        <v>20</v>
      </c>
      <c r="AA197" s="57">
        <v>10971</v>
      </c>
      <c r="AB197" s="57">
        <v>7564</v>
      </c>
      <c r="AC197" s="57">
        <v>328</v>
      </c>
      <c r="AD197" s="57">
        <v>426</v>
      </c>
      <c r="AE197" s="57">
        <v>99</v>
      </c>
      <c r="AF197" s="57">
        <v>1722</v>
      </c>
      <c r="AG197" s="57">
        <v>38</v>
      </c>
      <c r="AH197" s="57">
        <v>80</v>
      </c>
      <c r="AI197" s="57">
        <v>314</v>
      </c>
      <c r="AJ197" s="57">
        <v>146</v>
      </c>
      <c r="AK197" s="57">
        <v>3</v>
      </c>
      <c r="AL197" s="57">
        <v>178</v>
      </c>
      <c r="AM197" s="57">
        <v>1</v>
      </c>
      <c r="AN197" s="57">
        <v>54</v>
      </c>
      <c r="AO197" s="57">
        <v>18</v>
      </c>
    </row>
    <row r="198" spans="1:41" ht="12.95" hidden="1" customHeight="1" x14ac:dyDescent="0.25">
      <c r="A198" s="57" t="s">
        <v>161</v>
      </c>
      <c r="B198" s="57" t="s">
        <v>161</v>
      </c>
      <c r="C198" s="57" t="s">
        <v>159</v>
      </c>
      <c r="D198" s="57" t="s">
        <v>160</v>
      </c>
      <c r="E198" s="57">
        <v>14017</v>
      </c>
      <c r="F198" s="57">
        <v>4648</v>
      </c>
      <c r="G198" s="57">
        <v>514</v>
      </c>
      <c r="H198" s="57">
        <v>966</v>
      </c>
      <c r="I198" s="57">
        <v>73</v>
      </c>
      <c r="J198" s="57">
        <v>1285</v>
      </c>
      <c r="K198" s="57">
        <v>286</v>
      </c>
      <c r="L198" s="57">
        <v>108</v>
      </c>
      <c r="M198" s="57">
        <v>5384</v>
      </c>
      <c r="N198" s="57">
        <v>160</v>
      </c>
      <c r="O198" s="57">
        <v>1</v>
      </c>
      <c r="P198" s="57">
        <v>468</v>
      </c>
      <c r="Q198" s="57">
        <v>0</v>
      </c>
      <c r="R198" s="57">
        <v>102</v>
      </c>
      <c r="S198" s="57">
        <v>22</v>
      </c>
      <c r="AA198" s="57">
        <v>14262</v>
      </c>
      <c r="AB198" s="57">
        <v>5592</v>
      </c>
      <c r="AC198" s="57">
        <v>548</v>
      </c>
      <c r="AD198" s="57">
        <v>1050</v>
      </c>
      <c r="AE198" s="57">
        <v>108</v>
      </c>
      <c r="AF198" s="57">
        <v>1405</v>
      </c>
      <c r="AG198" s="57">
        <v>367</v>
      </c>
      <c r="AH198" s="57">
        <v>165</v>
      </c>
      <c r="AI198" s="57">
        <v>4274</v>
      </c>
      <c r="AJ198" s="57">
        <v>165</v>
      </c>
      <c r="AK198" s="57">
        <v>4</v>
      </c>
      <c r="AL198" s="57">
        <v>434</v>
      </c>
      <c r="AM198" s="57">
        <v>3</v>
      </c>
      <c r="AN198" s="57">
        <v>104</v>
      </c>
      <c r="AO198" s="57">
        <v>43</v>
      </c>
    </row>
    <row r="199" spans="1:41" ht="12.95" hidden="1" customHeight="1" x14ac:dyDescent="0.25">
      <c r="B199" s="57" t="s">
        <v>161</v>
      </c>
      <c r="C199" s="57" t="s">
        <v>162</v>
      </c>
      <c r="D199" s="57" t="s">
        <v>163</v>
      </c>
      <c r="E199" s="57">
        <v>15772</v>
      </c>
      <c r="F199" s="57">
        <v>6858</v>
      </c>
      <c r="G199" s="57">
        <v>771</v>
      </c>
      <c r="H199" s="57">
        <v>1359</v>
      </c>
      <c r="I199" s="57">
        <v>194</v>
      </c>
      <c r="J199" s="57">
        <v>1769</v>
      </c>
      <c r="K199" s="57">
        <v>995</v>
      </c>
      <c r="L199" s="57">
        <v>220</v>
      </c>
      <c r="M199" s="57">
        <v>2739</v>
      </c>
      <c r="N199" s="57">
        <v>154</v>
      </c>
      <c r="O199" s="57">
        <v>17</v>
      </c>
      <c r="P199" s="57">
        <v>539</v>
      </c>
      <c r="Q199" s="57">
        <v>7</v>
      </c>
      <c r="R199" s="57">
        <v>114</v>
      </c>
      <c r="S199" s="57">
        <v>36</v>
      </c>
      <c r="AA199" s="57">
        <v>13411</v>
      </c>
      <c r="AB199" s="57">
        <v>6377</v>
      </c>
      <c r="AC199" s="57">
        <v>640</v>
      </c>
      <c r="AD199" s="57">
        <v>1030</v>
      </c>
      <c r="AE199" s="57">
        <v>159</v>
      </c>
      <c r="AF199" s="57">
        <v>1456</v>
      </c>
      <c r="AG199" s="57">
        <v>763</v>
      </c>
      <c r="AH199" s="57">
        <v>166</v>
      </c>
      <c r="AI199" s="57">
        <v>2072</v>
      </c>
      <c r="AJ199" s="57">
        <v>127</v>
      </c>
      <c r="AK199" s="57">
        <v>14</v>
      </c>
      <c r="AL199" s="57">
        <v>458</v>
      </c>
      <c r="AM199" s="57">
        <v>6</v>
      </c>
      <c r="AN199" s="57">
        <v>89</v>
      </c>
      <c r="AO199" s="57">
        <v>54</v>
      </c>
    </row>
    <row r="200" spans="1:41" ht="12.95" hidden="1" customHeight="1" x14ac:dyDescent="0.25">
      <c r="B200" s="57" t="s">
        <v>161</v>
      </c>
      <c r="C200" s="57" t="s">
        <v>164</v>
      </c>
      <c r="D200" s="57" t="s">
        <v>165</v>
      </c>
      <c r="E200" s="57">
        <v>13023</v>
      </c>
      <c r="F200" s="57">
        <v>6882</v>
      </c>
      <c r="G200" s="57">
        <v>1414</v>
      </c>
      <c r="H200" s="57">
        <v>664</v>
      </c>
      <c r="I200" s="57">
        <v>199</v>
      </c>
      <c r="J200" s="57">
        <v>1047</v>
      </c>
      <c r="K200" s="57">
        <v>732</v>
      </c>
      <c r="L200" s="57">
        <v>125</v>
      </c>
      <c r="M200" s="57">
        <v>699</v>
      </c>
      <c r="N200" s="57">
        <v>241</v>
      </c>
      <c r="O200" s="57">
        <v>6</v>
      </c>
      <c r="P200" s="57">
        <v>460</v>
      </c>
      <c r="Q200" s="57">
        <v>10</v>
      </c>
      <c r="R200" s="57">
        <v>281</v>
      </c>
      <c r="S200" s="57">
        <v>263</v>
      </c>
      <c r="AA200" s="57">
        <v>8838</v>
      </c>
      <c r="AB200" s="57">
        <v>4741</v>
      </c>
      <c r="AC200" s="57">
        <v>898</v>
      </c>
      <c r="AD200" s="57">
        <v>444</v>
      </c>
      <c r="AE200" s="57">
        <v>126</v>
      </c>
      <c r="AF200" s="57">
        <v>739</v>
      </c>
      <c r="AG200" s="57">
        <v>531</v>
      </c>
      <c r="AH200" s="57">
        <v>88</v>
      </c>
      <c r="AI200" s="57">
        <v>538</v>
      </c>
      <c r="AJ200" s="57">
        <v>125</v>
      </c>
      <c r="AK200" s="57">
        <v>4</v>
      </c>
      <c r="AL200" s="57">
        <v>315</v>
      </c>
      <c r="AM200" s="57">
        <v>8</v>
      </c>
      <c r="AN200" s="57">
        <v>184</v>
      </c>
      <c r="AO200" s="57">
        <v>97</v>
      </c>
    </row>
    <row r="201" spans="1:41" ht="12.95" hidden="1" customHeight="1" x14ac:dyDescent="0.25">
      <c r="B201" s="57" t="s">
        <v>161</v>
      </c>
      <c r="C201" s="57" t="s">
        <v>166</v>
      </c>
      <c r="D201" s="57" t="s">
        <v>167</v>
      </c>
      <c r="E201" s="57">
        <v>13425</v>
      </c>
      <c r="F201" s="57">
        <v>6114</v>
      </c>
      <c r="G201" s="57">
        <v>1226</v>
      </c>
      <c r="H201" s="57">
        <v>1044</v>
      </c>
      <c r="I201" s="57">
        <v>211</v>
      </c>
      <c r="J201" s="57">
        <v>1590</v>
      </c>
      <c r="K201" s="57">
        <v>564</v>
      </c>
      <c r="L201" s="57">
        <v>53</v>
      </c>
      <c r="M201" s="57">
        <v>1719</v>
      </c>
      <c r="N201" s="57">
        <v>229</v>
      </c>
      <c r="O201" s="57">
        <v>15</v>
      </c>
      <c r="P201" s="57">
        <v>425</v>
      </c>
      <c r="Q201" s="57">
        <v>5</v>
      </c>
      <c r="R201" s="57">
        <v>175</v>
      </c>
      <c r="S201" s="57">
        <v>55</v>
      </c>
      <c r="AA201" s="57">
        <v>14098</v>
      </c>
      <c r="AB201" s="57">
        <v>6510</v>
      </c>
      <c r="AC201" s="57">
        <v>1101</v>
      </c>
      <c r="AD201" s="57">
        <v>1136</v>
      </c>
      <c r="AE201" s="57">
        <v>227</v>
      </c>
      <c r="AF201" s="57">
        <v>1665</v>
      </c>
      <c r="AG201" s="57">
        <v>580</v>
      </c>
      <c r="AH201" s="57">
        <v>165</v>
      </c>
      <c r="AI201" s="57">
        <v>1851</v>
      </c>
      <c r="AJ201" s="57">
        <v>186</v>
      </c>
      <c r="AK201" s="57">
        <v>12</v>
      </c>
      <c r="AL201" s="57">
        <v>420</v>
      </c>
      <c r="AM201" s="57">
        <v>5</v>
      </c>
      <c r="AN201" s="57">
        <v>180</v>
      </c>
      <c r="AO201" s="57">
        <v>60</v>
      </c>
    </row>
    <row r="202" spans="1:41" ht="12.95" hidden="1" customHeight="1" x14ac:dyDescent="0.25">
      <c r="B202" s="57" t="s">
        <v>161</v>
      </c>
      <c r="C202" s="57" t="s">
        <v>168</v>
      </c>
      <c r="D202" s="57" t="s">
        <v>169</v>
      </c>
      <c r="E202" s="57">
        <v>15059</v>
      </c>
      <c r="F202" s="57">
        <v>6604</v>
      </c>
      <c r="G202" s="57">
        <v>1381</v>
      </c>
      <c r="H202" s="57">
        <v>1670</v>
      </c>
      <c r="I202" s="57">
        <v>201</v>
      </c>
      <c r="J202" s="57">
        <v>1576</v>
      </c>
      <c r="K202" s="57">
        <v>514</v>
      </c>
      <c r="L202" s="57">
        <v>88</v>
      </c>
      <c r="M202" s="57">
        <v>1517</v>
      </c>
      <c r="N202" s="57">
        <v>262</v>
      </c>
      <c r="O202" s="57">
        <v>4</v>
      </c>
      <c r="P202" s="57">
        <v>565</v>
      </c>
      <c r="Q202" s="57">
        <v>5</v>
      </c>
      <c r="R202" s="57">
        <v>416</v>
      </c>
      <c r="S202" s="57">
        <v>256</v>
      </c>
      <c r="AA202" s="57">
        <v>12830</v>
      </c>
      <c r="AB202" s="57">
        <v>5988</v>
      </c>
      <c r="AC202" s="57">
        <v>1097</v>
      </c>
      <c r="AD202" s="57">
        <v>1234</v>
      </c>
      <c r="AE202" s="57">
        <v>146</v>
      </c>
      <c r="AF202" s="57">
        <v>1455</v>
      </c>
      <c r="AG202" s="57">
        <v>442</v>
      </c>
      <c r="AH202" s="57">
        <v>65</v>
      </c>
      <c r="AI202" s="57">
        <v>1364</v>
      </c>
      <c r="AJ202" s="57">
        <v>178</v>
      </c>
      <c r="AK202" s="57">
        <v>1</v>
      </c>
      <c r="AL202" s="57">
        <v>484</v>
      </c>
      <c r="AM202" s="57">
        <v>6</v>
      </c>
      <c r="AN202" s="57">
        <v>264</v>
      </c>
      <c r="AO202" s="57">
        <v>106</v>
      </c>
    </row>
    <row r="203" spans="1:41" ht="12.95" hidden="1" customHeight="1" x14ac:dyDescent="0.25">
      <c r="B203" s="57" t="s">
        <v>161</v>
      </c>
      <c r="C203" s="57" t="s">
        <v>170</v>
      </c>
      <c r="D203" s="57" t="s">
        <v>171</v>
      </c>
      <c r="E203" s="57">
        <v>13445</v>
      </c>
      <c r="F203" s="57">
        <v>5932</v>
      </c>
      <c r="G203" s="57">
        <v>950</v>
      </c>
      <c r="H203" s="57">
        <v>1307</v>
      </c>
      <c r="I203" s="57">
        <v>150</v>
      </c>
      <c r="J203" s="57">
        <v>1278</v>
      </c>
      <c r="K203" s="57">
        <v>547</v>
      </c>
      <c r="L203" s="57">
        <v>116</v>
      </c>
      <c r="M203" s="57">
        <v>2558</v>
      </c>
      <c r="N203" s="57">
        <v>189</v>
      </c>
      <c r="O203" s="57">
        <v>7</v>
      </c>
      <c r="P203" s="57">
        <v>286</v>
      </c>
      <c r="Q203" s="57">
        <v>7</v>
      </c>
      <c r="R203" s="57">
        <v>77</v>
      </c>
      <c r="S203" s="57">
        <v>41</v>
      </c>
      <c r="AA203" s="57">
        <v>11854</v>
      </c>
      <c r="AB203" s="57">
        <v>5613</v>
      </c>
      <c r="AC203" s="57">
        <v>846</v>
      </c>
      <c r="AD203" s="57">
        <v>1115</v>
      </c>
      <c r="AE203" s="57">
        <v>142</v>
      </c>
      <c r="AF203" s="57">
        <v>1037</v>
      </c>
      <c r="AG203" s="57">
        <v>483</v>
      </c>
      <c r="AH203" s="57">
        <v>110</v>
      </c>
      <c r="AI203" s="57">
        <v>2006</v>
      </c>
      <c r="AJ203" s="57">
        <v>122</v>
      </c>
      <c r="AK203" s="57">
        <v>4</v>
      </c>
      <c r="AL203" s="57">
        <v>255</v>
      </c>
      <c r="AM203" s="57">
        <v>6</v>
      </c>
      <c r="AN203" s="57">
        <v>71</v>
      </c>
      <c r="AO203" s="57">
        <v>44</v>
      </c>
    </row>
    <row r="204" spans="1:41" ht="12.95" hidden="1" customHeight="1" x14ac:dyDescent="0.25">
      <c r="B204" s="57" t="s">
        <v>161</v>
      </c>
      <c r="C204" s="57" t="s">
        <v>172</v>
      </c>
      <c r="D204" s="57" t="s">
        <v>173</v>
      </c>
      <c r="E204" s="57">
        <v>17162</v>
      </c>
      <c r="F204" s="57">
        <v>8092</v>
      </c>
      <c r="G204" s="57">
        <v>1345</v>
      </c>
      <c r="H204" s="57">
        <v>1261</v>
      </c>
      <c r="I204" s="57">
        <v>177</v>
      </c>
      <c r="J204" s="57">
        <v>2467</v>
      </c>
      <c r="K204" s="57">
        <v>333</v>
      </c>
      <c r="L204" s="57">
        <v>85</v>
      </c>
      <c r="M204" s="57">
        <v>1020</v>
      </c>
      <c r="N204" s="57">
        <v>382</v>
      </c>
      <c r="O204" s="57">
        <v>12</v>
      </c>
      <c r="P204" s="57">
        <v>1422</v>
      </c>
      <c r="Q204" s="57">
        <v>4</v>
      </c>
      <c r="R204" s="57">
        <v>477</v>
      </c>
      <c r="S204" s="57">
        <v>85</v>
      </c>
      <c r="AA204" s="57">
        <v>13866</v>
      </c>
      <c r="AB204" s="57">
        <v>6938</v>
      </c>
      <c r="AC204" s="57">
        <v>981</v>
      </c>
      <c r="AD204" s="57">
        <v>878</v>
      </c>
      <c r="AE204" s="57">
        <v>154</v>
      </c>
      <c r="AF204" s="57">
        <v>1935</v>
      </c>
      <c r="AG204" s="57">
        <v>281</v>
      </c>
      <c r="AH204" s="57">
        <v>61</v>
      </c>
      <c r="AI204" s="57">
        <v>939</v>
      </c>
      <c r="AJ204" s="57">
        <v>223</v>
      </c>
      <c r="AK204" s="57">
        <v>9</v>
      </c>
      <c r="AL204" s="57">
        <v>1073</v>
      </c>
      <c r="AM204" s="57">
        <v>2</v>
      </c>
      <c r="AN204" s="57">
        <v>341</v>
      </c>
      <c r="AO204" s="57">
        <v>51</v>
      </c>
    </row>
    <row r="205" spans="1:41" ht="12.95" hidden="1" customHeight="1" x14ac:dyDescent="0.25">
      <c r="B205" s="57" t="s">
        <v>161</v>
      </c>
      <c r="C205" s="57" t="s">
        <v>174</v>
      </c>
      <c r="D205" s="57" t="s">
        <v>175</v>
      </c>
      <c r="E205" s="57">
        <v>14915</v>
      </c>
      <c r="F205" s="57">
        <v>7435</v>
      </c>
      <c r="G205" s="57">
        <v>1489</v>
      </c>
      <c r="H205" s="57">
        <v>867</v>
      </c>
      <c r="I205" s="57">
        <v>117</v>
      </c>
      <c r="J205" s="57">
        <v>1445</v>
      </c>
      <c r="K205" s="57">
        <v>427</v>
      </c>
      <c r="L205" s="57">
        <v>71</v>
      </c>
      <c r="M205" s="57">
        <v>804</v>
      </c>
      <c r="N205" s="57">
        <v>407</v>
      </c>
      <c r="O205" s="57">
        <v>27</v>
      </c>
      <c r="P205" s="57">
        <v>938</v>
      </c>
      <c r="Q205" s="57">
        <v>19</v>
      </c>
      <c r="R205" s="57">
        <v>699</v>
      </c>
      <c r="S205" s="57">
        <v>170</v>
      </c>
      <c r="AA205" s="57">
        <v>11079</v>
      </c>
      <c r="AB205" s="57">
        <v>5511</v>
      </c>
      <c r="AC205" s="57">
        <v>1014</v>
      </c>
      <c r="AD205" s="57">
        <v>616</v>
      </c>
      <c r="AE205" s="57">
        <v>88</v>
      </c>
      <c r="AF205" s="57">
        <v>1174</v>
      </c>
      <c r="AG205" s="57">
        <v>378</v>
      </c>
      <c r="AH205" s="57">
        <v>44</v>
      </c>
      <c r="AI205" s="57">
        <v>713</v>
      </c>
      <c r="AJ205" s="57">
        <v>214</v>
      </c>
      <c r="AK205" s="57">
        <v>10</v>
      </c>
      <c r="AL205" s="57">
        <v>735</v>
      </c>
      <c r="AM205" s="57">
        <v>8</v>
      </c>
      <c r="AN205" s="57">
        <v>476</v>
      </c>
      <c r="AO205" s="57">
        <v>98</v>
      </c>
    </row>
    <row r="206" spans="1:41" ht="12.95" hidden="1" customHeight="1" x14ac:dyDescent="0.25">
      <c r="B206" s="57" t="s">
        <v>161</v>
      </c>
      <c r="C206" s="57" t="s">
        <v>176</v>
      </c>
      <c r="D206" s="57" t="s">
        <v>177</v>
      </c>
      <c r="E206" s="57">
        <v>12133</v>
      </c>
      <c r="F206" s="57">
        <v>5599</v>
      </c>
      <c r="G206" s="57">
        <v>507</v>
      </c>
      <c r="H206" s="57">
        <v>674</v>
      </c>
      <c r="I206" s="57">
        <v>76</v>
      </c>
      <c r="J206" s="57">
        <v>1972</v>
      </c>
      <c r="K206" s="57">
        <v>337</v>
      </c>
      <c r="L206" s="57">
        <v>106</v>
      </c>
      <c r="M206" s="57">
        <v>2492</v>
      </c>
      <c r="N206" s="57">
        <v>95</v>
      </c>
      <c r="O206" s="57">
        <v>3</v>
      </c>
      <c r="P206" s="57">
        <v>180</v>
      </c>
      <c r="Q206" s="57">
        <v>1</v>
      </c>
      <c r="R206" s="57">
        <v>57</v>
      </c>
      <c r="S206" s="57">
        <v>34</v>
      </c>
      <c r="AA206" s="57">
        <v>9266</v>
      </c>
      <c r="AB206" s="57">
        <v>4591</v>
      </c>
      <c r="AC206" s="57">
        <v>479</v>
      </c>
      <c r="AD206" s="57">
        <v>572</v>
      </c>
      <c r="AE206" s="57">
        <v>59</v>
      </c>
      <c r="AF206" s="57">
        <v>1154</v>
      </c>
      <c r="AG206" s="57">
        <v>257</v>
      </c>
      <c r="AH206" s="57">
        <v>68</v>
      </c>
      <c r="AI206" s="57">
        <v>1783</v>
      </c>
      <c r="AJ206" s="57">
        <v>71</v>
      </c>
      <c r="AK206" s="57">
        <v>3</v>
      </c>
      <c r="AL206" s="57">
        <v>147</v>
      </c>
      <c r="AM206" s="57">
        <v>1</v>
      </c>
      <c r="AN206" s="57">
        <v>49</v>
      </c>
      <c r="AO206" s="57">
        <v>32</v>
      </c>
    </row>
    <row r="207" spans="1:41" ht="12.95" hidden="1" customHeight="1" x14ac:dyDescent="0.25">
      <c r="B207" s="57" t="s">
        <v>161</v>
      </c>
      <c r="C207" s="57" t="s">
        <v>178</v>
      </c>
      <c r="D207" s="57" t="s">
        <v>179</v>
      </c>
      <c r="E207" s="57">
        <v>16989</v>
      </c>
      <c r="F207" s="57">
        <v>8831</v>
      </c>
      <c r="G207" s="57">
        <v>1736</v>
      </c>
      <c r="H207" s="57">
        <v>733</v>
      </c>
      <c r="I207" s="57">
        <v>311</v>
      </c>
      <c r="J207" s="57">
        <v>2028</v>
      </c>
      <c r="K207" s="57">
        <v>574</v>
      </c>
      <c r="L207" s="57">
        <v>185</v>
      </c>
      <c r="M207" s="57">
        <v>576</v>
      </c>
      <c r="N207" s="57">
        <v>462</v>
      </c>
      <c r="O207" s="57">
        <v>13</v>
      </c>
      <c r="P207" s="57">
        <v>822</v>
      </c>
      <c r="Q207" s="57">
        <v>19</v>
      </c>
      <c r="R207" s="57">
        <v>315</v>
      </c>
      <c r="S207" s="57">
        <v>384</v>
      </c>
      <c r="AA207" s="57">
        <v>12725</v>
      </c>
      <c r="AB207" s="57">
        <v>6663</v>
      </c>
      <c r="AC207" s="57">
        <v>1227</v>
      </c>
      <c r="AD207" s="57">
        <v>507</v>
      </c>
      <c r="AE207" s="57">
        <v>249</v>
      </c>
      <c r="AF207" s="57">
        <v>1562</v>
      </c>
      <c r="AG207" s="57">
        <v>553</v>
      </c>
      <c r="AH207" s="57">
        <v>97</v>
      </c>
      <c r="AI207" s="57">
        <v>634</v>
      </c>
      <c r="AJ207" s="57">
        <v>277</v>
      </c>
      <c r="AK207" s="57">
        <v>10</v>
      </c>
      <c r="AL207" s="57">
        <v>583</v>
      </c>
      <c r="AM207" s="57">
        <v>5</v>
      </c>
      <c r="AN207" s="57">
        <v>231</v>
      </c>
      <c r="AO207" s="57">
        <v>127</v>
      </c>
    </row>
    <row r="208" spans="1:41" ht="12.95" hidden="1" customHeight="1" x14ac:dyDescent="0.25">
      <c r="B208" s="57" t="s">
        <v>161</v>
      </c>
      <c r="C208" s="57" t="s">
        <v>180</v>
      </c>
      <c r="D208" s="57" t="s">
        <v>181</v>
      </c>
      <c r="E208" s="57">
        <v>15529</v>
      </c>
      <c r="F208" s="57">
        <v>7421</v>
      </c>
      <c r="G208" s="57">
        <v>1825</v>
      </c>
      <c r="H208" s="57">
        <v>1249</v>
      </c>
      <c r="I208" s="57">
        <v>299</v>
      </c>
      <c r="J208" s="57">
        <v>1163</v>
      </c>
      <c r="K208" s="57">
        <v>630</v>
      </c>
      <c r="L208" s="57">
        <v>176</v>
      </c>
      <c r="M208" s="57">
        <v>969</v>
      </c>
      <c r="N208" s="57">
        <v>620</v>
      </c>
      <c r="O208" s="57">
        <v>13</v>
      </c>
      <c r="P208" s="57">
        <v>512</v>
      </c>
      <c r="Q208" s="57">
        <v>11</v>
      </c>
      <c r="R208" s="57">
        <v>340</v>
      </c>
      <c r="S208" s="57">
        <v>301</v>
      </c>
      <c r="AA208" s="57">
        <v>10636</v>
      </c>
      <c r="AB208" s="57">
        <v>5219</v>
      </c>
      <c r="AC208" s="57">
        <v>1118</v>
      </c>
      <c r="AD208" s="57">
        <v>805</v>
      </c>
      <c r="AE208" s="57">
        <v>200</v>
      </c>
      <c r="AF208" s="57">
        <v>880</v>
      </c>
      <c r="AG208" s="57">
        <v>501</v>
      </c>
      <c r="AH208" s="57">
        <v>110</v>
      </c>
      <c r="AI208" s="57">
        <v>826</v>
      </c>
      <c r="AJ208" s="57">
        <v>319</v>
      </c>
      <c r="AK208" s="57">
        <v>7</v>
      </c>
      <c r="AL208" s="57">
        <v>349</v>
      </c>
      <c r="AM208" s="57">
        <v>5</v>
      </c>
      <c r="AN208" s="57">
        <v>195</v>
      </c>
      <c r="AO208" s="57">
        <v>102</v>
      </c>
    </row>
    <row r="209" spans="1:41" ht="12.95" hidden="1" customHeight="1" x14ac:dyDescent="0.25">
      <c r="B209" s="57" t="s">
        <v>161</v>
      </c>
      <c r="C209" s="57" t="s">
        <v>182</v>
      </c>
      <c r="D209" s="57" t="s">
        <v>183</v>
      </c>
      <c r="E209" s="57">
        <v>12811</v>
      </c>
      <c r="F209" s="57">
        <v>5979</v>
      </c>
      <c r="G209" s="57">
        <v>586</v>
      </c>
      <c r="H209" s="57">
        <v>735</v>
      </c>
      <c r="I209" s="57">
        <v>98</v>
      </c>
      <c r="J209" s="57">
        <v>1497</v>
      </c>
      <c r="K209" s="57">
        <v>322</v>
      </c>
      <c r="L209" s="57">
        <v>126</v>
      </c>
      <c r="M209" s="57">
        <v>2582</v>
      </c>
      <c r="N209" s="57">
        <v>398</v>
      </c>
      <c r="O209" s="57">
        <v>11</v>
      </c>
      <c r="P209" s="57">
        <v>361</v>
      </c>
      <c r="Q209" s="57">
        <v>0</v>
      </c>
      <c r="R209" s="57">
        <v>75</v>
      </c>
      <c r="S209" s="57">
        <v>41</v>
      </c>
      <c r="AA209" s="57">
        <v>13878</v>
      </c>
      <c r="AB209" s="57">
        <v>6845</v>
      </c>
      <c r="AC209" s="57">
        <v>734</v>
      </c>
      <c r="AD209" s="57">
        <v>720</v>
      </c>
      <c r="AE209" s="57">
        <v>105</v>
      </c>
      <c r="AF209" s="57">
        <v>1584</v>
      </c>
      <c r="AG209" s="57">
        <v>301</v>
      </c>
      <c r="AH209" s="57">
        <v>165</v>
      </c>
      <c r="AI209" s="57">
        <v>2218</v>
      </c>
      <c r="AJ209" s="57">
        <v>609</v>
      </c>
      <c r="AK209" s="57">
        <v>9</v>
      </c>
      <c r="AL209" s="57">
        <v>433</v>
      </c>
      <c r="AM209" s="57">
        <v>2</v>
      </c>
      <c r="AN209" s="57">
        <v>76</v>
      </c>
      <c r="AO209" s="57">
        <v>77</v>
      </c>
    </row>
    <row r="210" spans="1:41" ht="12.95" hidden="1" customHeight="1" x14ac:dyDescent="0.25">
      <c r="B210" s="57" t="s">
        <v>161</v>
      </c>
      <c r="C210" s="57" t="s">
        <v>184</v>
      </c>
      <c r="D210" s="57" t="s">
        <v>185</v>
      </c>
      <c r="E210" s="57">
        <v>15474</v>
      </c>
      <c r="F210" s="57">
        <v>6610</v>
      </c>
      <c r="G210" s="57">
        <v>675</v>
      </c>
      <c r="H210" s="57">
        <v>1551</v>
      </c>
      <c r="I210" s="57">
        <v>145</v>
      </c>
      <c r="J210" s="57">
        <v>1736</v>
      </c>
      <c r="K210" s="57">
        <v>547</v>
      </c>
      <c r="L210" s="57">
        <v>179</v>
      </c>
      <c r="M210" s="57">
        <v>3294</v>
      </c>
      <c r="N210" s="57">
        <v>155</v>
      </c>
      <c r="O210" s="57">
        <v>13</v>
      </c>
      <c r="P210" s="57">
        <v>402</v>
      </c>
      <c r="Q210" s="57">
        <v>6</v>
      </c>
      <c r="R210" s="57">
        <v>116</v>
      </c>
      <c r="S210" s="57">
        <v>45</v>
      </c>
      <c r="AA210" s="57">
        <v>12892</v>
      </c>
      <c r="AB210" s="57">
        <v>5844</v>
      </c>
      <c r="AC210" s="57">
        <v>623</v>
      </c>
      <c r="AD210" s="57">
        <v>1256</v>
      </c>
      <c r="AE210" s="57">
        <v>137</v>
      </c>
      <c r="AF210" s="57">
        <v>1373</v>
      </c>
      <c r="AG210" s="57">
        <v>461</v>
      </c>
      <c r="AH210" s="57">
        <v>148</v>
      </c>
      <c r="AI210" s="57">
        <v>2415</v>
      </c>
      <c r="AJ210" s="57">
        <v>115</v>
      </c>
      <c r="AK210" s="57">
        <v>11</v>
      </c>
      <c r="AL210" s="57">
        <v>362</v>
      </c>
      <c r="AM210" s="57">
        <v>4</v>
      </c>
      <c r="AN210" s="57">
        <v>97</v>
      </c>
      <c r="AO210" s="57">
        <v>46</v>
      </c>
    </row>
    <row r="211" spans="1:41" ht="12.95" hidden="1" customHeight="1" x14ac:dyDescent="0.25">
      <c r="B211" s="57" t="s">
        <v>161</v>
      </c>
      <c r="C211" s="57" t="s">
        <v>186</v>
      </c>
      <c r="D211" s="57" t="s">
        <v>187</v>
      </c>
      <c r="E211" s="57">
        <v>15281</v>
      </c>
      <c r="F211" s="57">
        <v>8875</v>
      </c>
      <c r="G211" s="57">
        <v>1609</v>
      </c>
      <c r="H211" s="57">
        <v>585</v>
      </c>
      <c r="I211" s="57">
        <v>182</v>
      </c>
      <c r="J211" s="57">
        <v>994</v>
      </c>
      <c r="K211" s="57">
        <v>308</v>
      </c>
      <c r="L211" s="57">
        <v>143</v>
      </c>
      <c r="M211" s="57">
        <v>588</v>
      </c>
      <c r="N211" s="57">
        <v>406</v>
      </c>
      <c r="O211" s="57">
        <v>2</v>
      </c>
      <c r="P211" s="57">
        <v>714</v>
      </c>
      <c r="Q211" s="57">
        <v>9</v>
      </c>
      <c r="R211" s="57">
        <v>440</v>
      </c>
      <c r="S211" s="57">
        <v>426</v>
      </c>
      <c r="AA211" s="57">
        <v>12192</v>
      </c>
      <c r="AB211" s="57">
        <v>7126</v>
      </c>
      <c r="AC211" s="57">
        <v>1112</v>
      </c>
      <c r="AD211" s="57">
        <v>489</v>
      </c>
      <c r="AE211" s="57">
        <v>190</v>
      </c>
      <c r="AF211" s="57">
        <v>883</v>
      </c>
      <c r="AG211" s="57">
        <v>315</v>
      </c>
      <c r="AH211" s="57">
        <v>91</v>
      </c>
      <c r="AI211" s="57">
        <v>659</v>
      </c>
      <c r="AJ211" s="57">
        <v>228</v>
      </c>
      <c r="AK211" s="57">
        <v>7</v>
      </c>
      <c r="AL211" s="57">
        <v>535</v>
      </c>
      <c r="AM211" s="57">
        <v>13</v>
      </c>
      <c r="AN211" s="57">
        <v>334</v>
      </c>
      <c r="AO211" s="57">
        <v>210</v>
      </c>
    </row>
    <row r="212" spans="1:41" ht="12.95" hidden="1" customHeight="1" x14ac:dyDescent="0.25">
      <c r="B212" s="57" t="s">
        <v>161</v>
      </c>
      <c r="C212" s="57" t="s">
        <v>188</v>
      </c>
      <c r="D212" s="57" t="s">
        <v>189</v>
      </c>
      <c r="E212" s="57">
        <v>15155</v>
      </c>
      <c r="F212" s="57">
        <v>6409</v>
      </c>
      <c r="G212" s="57">
        <v>750</v>
      </c>
      <c r="H212" s="57">
        <v>1254</v>
      </c>
      <c r="I212" s="57">
        <v>107</v>
      </c>
      <c r="J212" s="57">
        <v>2153</v>
      </c>
      <c r="K212" s="57">
        <v>393</v>
      </c>
      <c r="L212" s="57">
        <v>129</v>
      </c>
      <c r="M212" s="57">
        <v>3477</v>
      </c>
      <c r="N212" s="57">
        <v>145</v>
      </c>
      <c r="O212" s="57">
        <v>9</v>
      </c>
      <c r="P212" s="57">
        <v>222</v>
      </c>
      <c r="Q212" s="57">
        <v>0</v>
      </c>
      <c r="R212" s="57">
        <v>74</v>
      </c>
      <c r="S212" s="57">
        <v>33</v>
      </c>
      <c r="AA212" s="57">
        <v>13468</v>
      </c>
      <c r="AB212" s="57">
        <v>6034</v>
      </c>
      <c r="AC212" s="57">
        <v>682</v>
      </c>
      <c r="AD212" s="57">
        <v>1105</v>
      </c>
      <c r="AE212" s="57">
        <v>106</v>
      </c>
      <c r="AF212" s="57">
        <v>1764</v>
      </c>
      <c r="AG212" s="57">
        <v>333</v>
      </c>
      <c r="AH212" s="57">
        <v>107</v>
      </c>
      <c r="AI212" s="57">
        <v>2879</v>
      </c>
      <c r="AJ212" s="57">
        <v>103</v>
      </c>
      <c r="AK212" s="57">
        <v>10</v>
      </c>
      <c r="AL212" s="57">
        <v>241</v>
      </c>
      <c r="AM212" s="57">
        <v>0</v>
      </c>
      <c r="AN212" s="57">
        <v>68</v>
      </c>
      <c r="AO212" s="57">
        <v>36</v>
      </c>
    </row>
    <row r="213" spans="1:41" ht="12.95" hidden="1" customHeight="1" x14ac:dyDescent="0.25">
      <c r="B213" s="57" t="s">
        <v>161</v>
      </c>
      <c r="C213" s="57" t="s">
        <v>190</v>
      </c>
      <c r="D213" s="57" t="s">
        <v>191</v>
      </c>
      <c r="E213" s="57">
        <v>16903</v>
      </c>
      <c r="F213" s="57">
        <v>8649</v>
      </c>
      <c r="G213" s="57">
        <v>846</v>
      </c>
      <c r="H213" s="57">
        <v>656</v>
      </c>
      <c r="I213" s="57">
        <v>181</v>
      </c>
      <c r="J213" s="57">
        <v>2973</v>
      </c>
      <c r="K213" s="57">
        <v>415</v>
      </c>
      <c r="L213" s="57">
        <v>55</v>
      </c>
      <c r="M213" s="57">
        <v>1375</v>
      </c>
      <c r="N213" s="57">
        <v>184</v>
      </c>
      <c r="O213" s="57">
        <v>7</v>
      </c>
      <c r="P213" s="57">
        <v>1319</v>
      </c>
      <c r="Q213" s="57">
        <v>3</v>
      </c>
      <c r="R213" s="57">
        <v>208</v>
      </c>
      <c r="S213" s="57">
        <v>32</v>
      </c>
      <c r="AA213" s="57">
        <v>26511</v>
      </c>
      <c r="AB213" s="57">
        <v>12379</v>
      </c>
      <c r="AC213" s="57">
        <v>1319</v>
      </c>
      <c r="AD213" s="57">
        <v>1917</v>
      </c>
      <c r="AE213" s="57">
        <v>267</v>
      </c>
      <c r="AF213" s="57">
        <v>3821</v>
      </c>
      <c r="AG213" s="57">
        <v>620</v>
      </c>
      <c r="AH213" s="57">
        <v>194</v>
      </c>
      <c r="AI213" s="57">
        <v>3749</v>
      </c>
      <c r="AJ213" s="57">
        <v>362</v>
      </c>
      <c r="AK213" s="57">
        <v>9</v>
      </c>
      <c r="AL213" s="57">
        <v>1379</v>
      </c>
      <c r="AM213" s="57">
        <v>10</v>
      </c>
      <c r="AN213" s="57">
        <v>269</v>
      </c>
      <c r="AO213" s="57">
        <v>216</v>
      </c>
    </row>
    <row r="214" spans="1:41" ht="12.95" hidden="1" customHeight="1" x14ac:dyDescent="0.25">
      <c r="B214" s="57" t="s">
        <v>161</v>
      </c>
      <c r="C214" s="57" t="s">
        <v>192</v>
      </c>
      <c r="D214" s="57" t="s">
        <v>193</v>
      </c>
      <c r="E214" s="57">
        <v>14950</v>
      </c>
      <c r="F214" s="57">
        <v>5655</v>
      </c>
      <c r="G214" s="57">
        <v>580</v>
      </c>
      <c r="H214" s="57">
        <v>956</v>
      </c>
      <c r="I214" s="57">
        <v>147</v>
      </c>
      <c r="J214" s="57">
        <v>1495</v>
      </c>
      <c r="K214" s="57">
        <v>334</v>
      </c>
      <c r="L214" s="57">
        <v>142</v>
      </c>
      <c r="M214" s="57">
        <v>4856</v>
      </c>
      <c r="N214" s="57">
        <v>141</v>
      </c>
      <c r="O214" s="57">
        <v>2</v>
      </c>
      <c r="P214" s="57">
        <v>484</v>
      </c>
      <c r="Q214" s="57">
        <v>1</v>
      </c>
      <c r="R214" s="57">
        <v>123</v>
      </c>
      <c r="S214" s="57">
        <v>34</v>
      </c>
      <c r="AA214" s="57">
        <v>10884</v>
      </c>
      <c r="AB214" s="57">
        <v>4761</v>
      </c>
      <c r="AC214" s="57">
        <v>453</v>
      </c>
      <c r="AD214" s="57">
        <v>639</v>
      </c>
      <c r="AE214" s="57">
        <v>117</v>
      </c>
      <c r="AF214" s="57">
        <v>1119</v>
      </c>
      <c r="AG214" s="57">
        <v>271</v>
      </c>
      <c r="AH214" s="57">
        <v>88</v>
      </c>
      <c r="AI214" s="57">
        <v>2840</v>
      </c>
      <c r="AJ214" s="57">
        <v>90</v>
      </c>
      <c r="AK214" s="57">
        <v>1</v>
      </c>
      <c r="AL214" s="57">
        <v>394</v>
      </c>
      <c r="AM214" s="57">
        <v>1</v>
      </c>
      <c r="AN214" s="57">
        <v>86</v>
      </c>
      <c r="AO214" s="57">
        <v>24</v>
      </c>
    </row>
    <row r="215" spans="1:41" ht="12.95" hidden="1" customHeight="1" x14ac:dyDescent="0.25">
      <c r="B215" s="57" t="s">
        <v>161</v>
      </c>
      <c r="C215" s="57" t="s">
        <v>194</v>
      </c>
      <c r="D215" s="57" t="s">
        <v>195</v>
      </c>
      <c r="E215" s="57">
        <v>15105</v>
      </c>
      <c r="F215" s="57">
        <v>5601</v>
      </c>
      <c r="G215" s="57">
        <v>742</v>
      </c>
      <c r="H215" s="57">
        <v>1294</v>
      </c>
      <c r="I215" s="57">
        <v>148</v>
      </c>
      <c r="J215" s="57">
        <v>1553</v>
      </c>
      <c r="K215" s="57">
        <v>344</v>
      </c>
      <c r="L215" s="57">
        <v>128</v>
      </c>
      <c r="M215" s="57">
        <v>3975</v>
      </c>
      <c r="N215" s="57">
        <v>183</v>
      </c>
      <c r="O215" s="57">
        <v>8</v>
      </c>
      <c r="P215" s="57">
        <v>899</v>
      </c>
      <c r="Q215" s="57">
        <v>4</v>
      </c>
      <c r="R215" s="57">
        <v>190</v>
      </c>
      <c r="S215" s="57">
        <v>36</v>
      </c>
      <c r="AA215" s="57">
        <v>18524</v>
      </c>
      <c r="AB215" s="57">
        <v>8150</v>
      </c>
      <c r="AC215" s="57">
        <v>983</v>
      </c>
      <c r="AD215" s="57">
        <v>1325</v>
      </c>
      <c r="AE215" s="57">
        <v>193</v>
      </c>
      <c r="AF215" s="57">
        <v>2173</v>
      </c>
      <c r="AG215" s="57">
        <v>393</v>
      </c>
      <c r="AH215" s="57">
        <v>128</v>
      </c>
      <c r="AI215" s="57">
        <v>3752</v>
      </c>
      <c r="AJ215" s="57">
        <v>197</v>
      </c>
      <c r="AK215" s="57">
        <v>4</v>
      </c>
      <c r="AL215" s="57">
        <v>928</v>
      </c>
      <c r="AM215" s="57">
        <v>13</v>
      </c>
      <c r="AN215" s="57">
        <v>207</v>
      </c>
      <c r="AO215" s="57">
        <v>78</v>
      </c>
    </row>
    <row r="216" spans="1:41" ht="12.95" hidden="1" customHeight="1" x14ac:dyDescent="0.25">
      <c r="B216" s="57" t="s">
        <v>161</v>
      </c>
      <c r="C216" s="57" t="s">
        <v>196</v>
      </c>
      <c r="D216" s="57" t="s">
        <v>197</v>
      </c>
      <c r="E216" s="57">
        <v>13753</v>
      </c>
      <c r="F216" s="57">
        <v>6186</v>
      </c>
      <c r="G216" s="57">
        <v>922</v>
      </c>
      <c r="H216" s="57">
        <v>1581</v>
      </c>
      <c r="I216" s="57">
        <v>161</v>
      </c>
      <c r="J216" s="57">
        <v>1465</v>
      </c>
      <c r="K216" s="57">
        <v>519</v>
      </c>
      <c r="L216" s="57">
        <v>74</v>
      </c>
      <c r="M216" s="57">
        <v>1903</v>
      </c>
      <c r="N216" s="57">
        <v>151</v>
      </c>
      <c r="O216" s="57">
        <v>0</v>
      </c>
      <c r="P216" s="57">
        <v>560</v>
      </c>
      <c r="Q216" s="57">
        <v>6</v>
      </c>
      <c r="R216" s="57">
        <v>200</v>
      </c>
      <c r="S216" s="57">
        <v>25</v>
      </c>
      <c r="AA216" s="57">
        <v>10537</v>
      </c>
      <c r="AB216" s="57">
        <v>5004</v>
      </c>
      <c r="AC216" s="57">
        <v>723</v>
      </c>
      <c r="AD216" s="57">
        <v>1159</v>
      </c>
      <c r="AE216" s="57">
        <v>129</v>
      </c>
      <c r="AF216" s="57">
        <v>1046</v>
      </c>
      <c r="AG216" s="57">
        <v>422</v>
      </c>
      <c r="AH216" s="57">
        <v>55</v>
      </c>
      <c r="AI216" s="57">
        <v>1293</v>
      </c>
      <c r="AJ216" s="57">
        <v>90</v>
      </c>
      <c r="AK216" s="57">
        <v>1</v>
      </c>
      <c r="AL216" s="57">
        <v>443</v>
      </c>
      <c r="AM216" s="57">
        <v>4</v>
      </c>
      <c r="AN216" s="57">
        <v>142</v>
      </c>
      <c r="AO216" s="57">
        <v>26</v>
      </c>
    </row>
    <row r="217" spans="1:41" ht="12.95" hidden="1" customHeight="1" x14ac:dyDescent="0.25">
      <c r="B217" s="57" t="s">
        <v>161</v>
      </c>
      <c r="C217" s="57" t="s">
        <v>198</v>
      </c>
      <c r="D217" s="57" t="s">
        <v>199</v>
      </c>
      <c r="E217" s="57">
        <v>14727</v>
      </c>
      <c r="F217" s="57">
        <v>4646</v>
      </c>
      <c r="G217" s="57">
        <v>397</v>
      </c>
      <c r="H217" s="57">
        <v>724</v>
      </c>
      <c r="I217" s="57">
        <v>85</v>
      </c>
      <c r="J217" s="57">
        <v>1642</v>
      </c>
      <c r="K217" s="57">
        <v>273</v>
      </c>
      <c r="L217" s="57">
        <v>95</v>
      </c>
      <c r="M217" s="57">
        <v>6075</v>
      </c>
      <c r="N217" s="57">
        <v>148</v>
      </c>
      <c r="O217" s="57">
        <v>0</v>
      </c>
      <c r="P217" s="57">
        <v>495</v>
      </c>
      <c r="Q217" s="57">
        <v>0</v>
      </c>
      <c r="R217" s="57">
        <v>113</v>
      </c>
      <c r="S217" s="57">
        <v>34</v>
      </c>
      <c r="AA217" s="57">
        <v>14320</v>
      </c>
      <c r="AB217" s="57">
        <v>5621</v>
      </c>
      <c r="AC217" s="57">
        <v>591</v>
      </c>
      <c r="AD217" s="57">
        <v>600</v>
      </c>
      <c r="AE217" s="57">
        <v>93</v>
      </c>
      <c r="AF217" s="57">
        <v>1681</v>
      </c>
      <c r="AG217" s="57">
        <v>246</v>
      </c>
      <c r="AH217" s="57">
        <v>89</v>
      </c>
      <c r="AI217" s="57">
        <v>4606</v>
      </c>
      <c r="AJ217" s="57">
        <v>119</v>
      </c>
      <c r="AK217" s="57">
        <v>3</v>
      </c>
      <c r="AL217" s="57">
        <v>498</v>
      </c>
      <c r="AM217" s="57">
        <v>0</v>
      </c>
      <c r="AN217" s="57">
        <v>119</v>
      </c>
      <c r="AO217" s="57">
        <v>54</v>
      </c>
    </row>
    <row r="218" spans="1:41" ht="12.95" hidden="1" customHeight="1" x14ac:dyDescent="0.25">
      <c r="B218" s="57" t="s">
        <v>161</v>
      </c>
      <c r="C218" s="57" t="s">
        <v>200</v>
      </c>
      <c r="D218" s="57" t="s">
        <v>201</v>
      </c>
      <c r="E218" s="57">
        <v>15587</v>
      </c>
      <c r="F218" s="57">
        <v>6812</v>
      </c>
      <c r="G218" s="57">
        <v>1627</v>
      </c>
      <c r="H218" s="57">
        <v>1501</v>
      </c>
      <c r="I218" s="57">
        <v>244</v>
      </c>
      <c r="J218" s="57">
        <v>1411</v>
      </c>
      <c r="K218" s="57">
        <v>401</v>
      </c>
      <c r="L218" s="57">
        <v>130</v>
      </c>
      <c r="M218" s="57">
        <v>1319</v>
      </c>
      <c r="N218" s="57">
        <v>584</v>
      </c>
      <c r="O218" s="57">
        <v>7</v>
      </c>
      <c r="P218" s="57">
        <v>590</v>
      </c>
      <c r="Q218" s="57">
        <v>16</v>
      </c>
      <c r="R218" s="57">
        <v>697</v>
      </c>
      <c r="S218" s="57">
        <v>248</v>
      </c>
      <c r="AA218" s="57">
        <v>12803</v>
      </c>
      <c r="AB218" s="57">
        <v>5840</v>
      </c>
      <c r="AC218" s="57">
        <v>1131</v>
      </c>
      <c r="AD218" s="57">
        <v>1024</v>
      </c>
      <c r="AE218" s="57">
        <v>188</v>
      </c>
      <c r="AF218" s="57">
        <v>1340</v>
      </c>
      <c r="AG218" s="57">
        <v>390</v>
      </c>
      <c r="AH218" s="57">
        <v>95</v>
      </c>
      <c r="AI218" s="57">
        <v>1262</v>
      </c>
      <c r="AJ218" s="57">
        <v>368</v>
      </c>
      <c r="AK218" s="57">
        <v>4</v>
      </c>
      <c r="AL218" s="57">
        <v>580</v>
      </c>
      <c r="AM218" s="57">
        <v>7</v>
      </c>
      <c r="AN218" s="57">
        <v>460</v>
      </c>
      <c r="AO218" s="57">
        <v>114</v>
      </c>
    </row>
    <row r="219" spans="1:41" ht="12.95" hidden="1" customHeight="1" x14ac:dyDescent="0.25">
      <c r="A219" s="57" t="s">
        <v>204</v>
      </c>
      <c r="B219" s="57" t="s">
        <v>204</v>
      </c>
      <c r="C219" s="57" t="s">
        <v>202</v>
      </c>
      <c r="D219" s="57" t="s">
        <v>203</v>
      </c>
      <c r="E219" s="57">
        <v>15098</v>
      </c>
      <c r="F219" s="57">
        <v>12731</v>
      </c>
      <c r="G219" s="57">
        <v>488</v>
      </c>
      <c r="H219" s="57">
        <v>255</v>
      </c>
      <c r="I219" s="57">
        <v>135</v>
      </c>
      <c r="J219" s="57">
        <v>389</v>
      </c>
      <c r="K219" s="57">
        <v>119</v>
      </c>
      <c r="L219" s="57">
        <v>138</v>
      </c>
      <c r="M219" s="57">
        <v>412</v>
      </c>
      <c r="N219" s="57">
        <v>122</v>
      </c>
      <c r="O219" s="57">
        <v>9</v>
      </c>
      <c r="P219" s="57">
        <v>146</v>
      </c>
      <c r="Q219" s="57">
        <v>11</v>
      </c>
      <c r="R219" s="57">
        <v>51</v>
      </c>
      <c r="S219" s="57">
        <v>92</v>
      </c>
      <c r="AA219" s="57">
        <v>12529</v>
      </c>
      <c r="AB219" s="57">
        <v>10592</v>
      </c>
      <c r="AC219" s="57">
        <v>372</v>
      </c>
      <c r="AD219" s="57">
        <v>200</v>
      </c>
      <c r="AE219" s="57">
        <v>104</v>
      </c>
      <c r="AF219" s="57">
        <v>366</v>
      </c>
      <c r="AG219" s="57">
        <v>82</v>
      </c>
      <c r="AH219" s="57">
        <v>102</v>
      </c>
      <c r="AI219" s="57">
        <v>329</v>
      </c>
      <c r="AJ219" s="57">
        <v>127</v>
      </c>
      <c r="AK219" s="57">
        <v>2</v>
      </c>
      <c r="AL219" s="57">
        <v>139</v>
      </c>
      <c r="AM219" s="57">
        <v>8</v>
      </c>
      <c r="AN219" s="57">
        <v>53</v>
      </c>
      <c r="AO219" s="57">
        <v>53</v>
      </c>
    </row>
    <row r="220" spans="1:41" ht="12.95" hidden="1" customHeight="1" x14ac:dyDescent="0.25">
      <c r="B220" s="57" t="s">
        <v>204</v>
      </c>
      <c r="C220" s="57" t="s">
        <v>205</v>
      </c>
      <c r="D220" s="57" t="s">
        <v>206</v>
      </c>
      <c r="E220" s="57">
        <v>9951</v>
      </c>
      <c r="F220" s="57">
        <v>9450</v>
      </c>
      <c r="G220" s="57">
        <v>130</v>
      </c>
      <c r="H220" s="57">
        <v>50</v>
      </c>
      <c r="I220" s="57">
        <v>17</v>
      </c>
      <c r="J220" s="57">
        <v>106</v>
      </c>
      <c r="K220" s="57">
        <v>11</v>
      </c>
      <c r="L220" s="57">
        <v>16</v>
      </c>
      <c r="M220" s="57">
        <v>76</v>
      </c>
      <c r="N220" s="57">
        <v>28</v>
      </c>
      <c r="O220" s="57">
        <v>0</v>
      </c>
      <c r="P220" s="57">
        <v>37</v>
      </c>
      <c r="Q220" s="57">
        <v>2</v>
      </c>
      <c r="R220" s="57">
        <v>12</v>
      </c>
      <c r="S220" s="57">
        <v>16</v>
      </c>
      <c r="AA220" s="57">
        <v>7879</v>
      </c>
      <c r="AB220" s="57">
        <v>7398</v>
      </c>
      <c r="AC220" s="57">
        <v>121</v>
      </c>
      <c r="AD220" s="57">
        <v>57</v>
      </c>
      <c r="AE220" s="57">
        <v>19</v>
      </c>
      <c r="AF220" s="57">
        <v>85</v>
      </c>
      <c r="AG220" s="57">
        <v>11</v>
      </c>
      <c r="AH220" s="57">
        <v>17</v>
      </c>
      <c r="AI220" s="57">
        <v>77</v>
      </c>
      <c r="AJ220" s="57">
        <v>27</v>
      </c>
      <c r="AK220" s="57">
        <v>0</v>
      </c>
      <c r="AL220" s="57">
        <v>36</v>
      </c>
      <c r="AM220" s="57">
        <v>2</v>
      </c>
      <c r="AN220" s="57">
        <v>13</v>
      </c>
      <c r="AO220" s="57">
        <v>16</v>
      </c>
    </row>
    <row r="221" spans="1:41" ht="12.95" hidden="1" customHeight="1" x14ac:dyDescent="0.25">
      <c r="B221" s="57" t="s">
        <v>204</v>
      </c>
      <c r="C221" s="57" t="s">
        <v>207</v>
      </c>
      <c r="D221" s="57" t="s">
        <v>208</v>
      </c>
      <c r="E221" s="57">
        <v>15113</v>
      </c>
      <c r="F221" s="57">
        <v>13291</v>
      </c>
      <c r="G221" s="57">
        <v>383</v>
      </c>
      <c r="H221" s="57">
        <v>201</v>
      </c>
      <c r="I221" s="57">
        <v>111</v>
      </c>
      <c r="J221" s="57">
        <v>381</v>
      </c>
      <c r="K221" s="57">
        <v>44</v>
      </c>
      <c r="L221" s="57">
        <v>70</v>
      </c>
      <c r="M221" s="57">
        <v>288</v>
      </c>
      <c r="N221" s="57">
        <v>101</v>
      </c>
      <c r="O221" s="57">
        <v>5</v>
      </c>
      <c r="P221" s="57">
        <v>130</v>
      </c>
      <c r="Q221" s="57">
        <v>1</v>
      </c>
      <c r="R221" s="57">
        <v>51</v>
      </c>
      <c r="S221" s="57">
        <v>56</v>
      </c>
      <c r="AA221" s="57">
        <v>13238</v>
      </c>
      <c r="AB221" s="57">
        <v>11607</v>
      </c>
      <c r="AC221" s="57">
        <v>312</v>
      </c>
      <c r="AD221" s="57">
        <v>197</v>
      </c>
      <c r="AE221" s="57">
        <v>84</v>
      </c>
      <c r="AF221" s="57">
        <v>358</v>
      </c>
      <c r="AG221" s="57">
        <v>33</v>
      </c>
      <c r="AH221" s="57">
        <v>49</v>
      </c>
      <c r="AI221" s="57">
        <v>276</v>
      </c>
      <c r="AJ221" s="57">
        <v>76</v>
      </c>
      <c r="AK221" s="57">
        <v>4</v>
      </c>
      <c r="AL221" s="57">
        <v>143</v>
      </c>
      <c r="AM221" s="57">
        <v>2</v>
      </c>
      <c r="AN221" s="57">
        <v>59</v>
      </c>
      <c r="AO221" s="57">
        <v>38</v>
      </c>
    </row>
    <row r="222" spans="1:41" ht="12.95" hidden="1" customHeight="1" x14ac:dyDescent="0.25">
      <c r="B222" s="57" t="s">
        <v>204</v>
      </c>
      <c r="C222" s="57" t="s">
        <v>209</v>
      </c>
      <c r="D222" s="57" t="s">
        <v>210</v>
      </c>
      <c r="E222" s="57">
        <v>16826</v>
      </c>
      <c r="F222" s="57">
        <v>13479</v>
      </c>
      <c r="G222" s="57">
        <v>707</v>
      </c>
      <c r="H222" s="57">
        <v>402</v>
      </c>
      <c r="I222" s="57">
        <v>188</v>
      </c>
      <c r="J222" s="57">
        <v>639</v>
      </c>
      <c r="K222" s="57">
        <v>110</v>
      </c>
      <c r="L222" s="57">
        <v>139</v>
      </c>
      <c r="M222" s="57">
        <v>489</v>
      </c>
      <c r="N222" s="57">
        <v>175</v>
      </c>
      <c r="O222" s="57">
        <v>10</v>
      </c>
      <c r="P222" s="57">
        <v>216</v>
      </c>
      <c r="Q222" s="57">
        <v>8</v>
      </c>
      <c r="R222" s="57">
        <v>140</v>
      </c>
      <c r="S222" s="57">
        <v>124</v>
      </c>
      <c r="AA222" s="57">
        <v>29202</v>
      </c>
      <c r="AB222" s="57">
        <v>24177</v>
      </c>
      <c r="AC222" s="57">
        <v>890</v>
      </c>
      <c r="AD222" s="57">
        <v>588</v>
      </c>
      <c r="AE222" s="57">
        <v>270</v>
      </c>
      <c r="AF222" s="57">
        <v>1200</v>
      </c>
      <c r="AG222" s="57">
        <v>124</v>
      </c>
      <c r="AH222" s="57">
        <v>173</v>
      </c>
      <c r="AI222" s="57">
        <v>770</v>
      </c>
      <c r="AJ222" s="57">
        <v>209</v>
      </c>
      <c r="AK222" s="57">
        <v>15</v>
      </c>
      <c r="AL222" s="57">
        <v>428</v>
      </c>
      <c r="AM222" s="57">
        <v>8</v>
      </c>
      <c r="AN222" s="57">
        <v>187</v>
      </c>
      <c r="AO222" s="57">
        <v>163</v>
      </c>
    </row>
    <row r="223" spans="1:41" ht="12.95" hidden="1" customHeight="1" x14ac:dyDescent="0.25">
      <c r="B223" s="57" t="s">
        <v>204</v>
      </c>
      <c r="C223" s="57" t="s">
        <v>211</v>
      </c>
      <c r="D223" s="57" t="s">
        <v>212</v>
      </c>
      <c r="E223" s="57">
        <v>14507</v>
      </c>
      <c r="F223" s="57">
        <v>13106</v>
      </c>
      <c r="G223" s="57">
        <v>262</v>
      </c>
      <c r="H223" s="57">
        <v>82</v>
      </c>
      <c r="I223" s="57">
        <v>79</v>
      </c>
      <c r="J223" s="57">
        <v>280</v>
      </c>
      <c r="K223" s="57">
        <v>21</v>
      </c>
      <c r="L223" s="57">
        <v>100</v>
      </c>
      <c r="M223" s="57">
        <v>334</v>
      </c>
      <c r="N223" s="57">
        <v>86</v>
      </c>
      <c r="O223" s="57">
        <v>4</v>
      </c>
      <c r="P223" s="57">
        <v>77</v>
      </c>
      <c r="Q223" s="57">
        <v>3</v>
      </c>
      <c r="R223" s="57">
        <v>25</v>
      </c>
      <c r="S223" s="57">
        <v>48</v>
      </c>
      <c r="AA223" s="57">
        <v>11212</v>
      </c>
      <c r="AB223" s="57">
        <v>10139</v>
      </c>
      <c r="AC223" s="57">
        <v>201</v>
      </c>
      <c r="AD223" s="57">
        <v>83</v>
      </c>
      <c r="AE223" s="57">
        <v>63</v>
      </c>
      <c r="AF223" s="57">
        <v>198</v>
      </c>
      <c r="AG223" s="57">
        <v>23</v>
      </c>
      <c r="AH223" s="57">
        <v>61</v>
      </c>
      <c r="AI223" s="57">
        <v>240</v>
      </c>
      <c r="AJ223" s="57">
        <v>71</v>
      </c>
      <c r="AK223" s="57">
        <v>6</v>
      </c>
      <c r="AL223" s="57">
        <v>74</v>
      </c>
      <c r="AM223" s="57">
        <v>1</v>
      </c>
      <c r="AN223" s="57">
        <v>20</v>
      </c>
      <c r="AO223" s="57">
        <v>32</v>
      </c>
    </row>
    <row r="224" spans="1:41" ht="12.95" hidden="1" customHeight="1" x14ac:dyDescent="0.25">
      <c r="B224" s="57" t="s">
        <v>204</v>
      </c>
      <c r="C224" s="57" t="s">
        <v>213</v>
      </c>
      <c r="D224" s="57" t="s">
        <v>214</v>
      </c>
      <c r="E224" s="57">
        <v>14831</v>
      </c>
      <c r="F224" s="57">
        <v>12958</v>
      </c>
      <c r="G224" s="57">
        <v>392</v>
      </c>
      <c r="H224" s="57">
        <v>217</v>
      </c>
      <c r="I224" s="57">
        <v>98</v>
      </c>
      <c r="J224" s="57">
        <v>320</v>
      </c>
      <c r="K224" s="57">
        <v>79</v>
      </c>
      <c r="L224" s="57">
        <v>150</v>
      </c>
      <c r="M224" s="57">
        <v>274</v>
      </c>
      <c r="N224" s="57">
        <v>91</v>
      </c>
      <c r="O224" s="57">
        <v>5</v>
      </c>
      <c r="P224" s="57">
        <v>123</v>
      </c>
      <c r="Q224" s="57">
        <v>2</v>
      </c>
      <c r="R224" s="57">
        <v>47</v>
      </c>
      <c r="S224" s="57">
        <v>75</v>
      </c>
      <c r="AA224" s="57">
        <v>12599</v>
      </c>
      <c r="AB224" s="57">
        <v>10926</v>
      </c>
      <c r="AC224" s="57">
        <v>332</v>
      </c>
      <c r="AD224" s="57">
        <v>224</v>
      </c>
      <c r="AE224" s="57">
        <v>79</v>
      </c>
      <c r="AF224" s="57">
        <v>301</v>
      </c>
      <c r="AG224" s="57">
        <v>56</v>
      </c>
      <c r="AH224" s="57">
        <v>116</v>
      </c>
      <c r="AI224" s="57">
        <v>281</v>
      </c>
      <c r="AJ224" s="57">
        <v>82</v>
      </c>
      <c r="AK224" s="57">
        <v>2</v>
      </c>
      <c r="AL224" s="57">
        <v>102</v>
      </c>
      <c r="AM224" s="57">
        <v>4</v>
      </c>
      <c r="AN224" s="57">
        <v>38</v>
      </c>
      <c r="AO224" s="57">
        <v>56</v>
      </c>
    </row>
    <row r="225" spans="2:41" ht="12.95" hidden="1" customHeight="1" x14ac:dyDescent="0.25">
      <c r="B225" s="57" t="s">
        <v>204</v>
      </c>
      <c r="C225" s="57" t="s">
        <v>215</v>
      </c>
      <c r="D225" s="57" t="s">
        <v>216</v>
      </c>
      <c r="E225" s="57">
        <v>15560</v>
      </c>
      <c r="F225" s="57">
        <v>12874</v>
      </c>
      <c r="G225" s="57">
        <v>571</v>
      </c>
      <c r="H225" s="57">
        <v>316</v>
      </c>
      <c r="I225" s="57">
        <v>149</v>
      </c>
      <c r="J225" s="57">
        <v>617</v>
      </c>
      <c r="K225" s="57">
        <v>57</v>
      </c>
      <c r="L225" s="57">
        <v>94</v>
      </c>
      <c r="M225" s="57">
        <v>315</v>
      </c>
      <c r="N225" s="57">
        <v>94</v>
      </c>
      <c r="O225" s="57">
        <v>4</v>
      </c>
      <c r="P225" s="57">
        <v>279</v>
      </c>
      <c r="Q225" s="57">
        <v>1</v>
      </c>
      <c r="R225" s="57">
        <v>103</v>
      </c>
      <c r="S225" s="57">
        <v>86</v>
      </c>
      <c r="AA225" s="57">
        <v>11383</v>
      </c>
      <c r="AB225" s="57">
        <v>9485</v>
      </c>
      <c r="AC225" s="57">
        <v>367</v>
      </c>
      <c r="AD225" s="57">
        <v>254</v>
      </c>
      <c r="AE225" s="57">
        <v>97</v>
      </c>
      <c r="AF225" s="57">
        <v>419</v>
      </c>
      <c r="AG225" s="57">
        <v>38</v>
      </c>
      <c r="AH225" s="57">
        <v>54</v>
      </c>
      <c r="AI225" s="57">
        <v>265</v>
      </c>
      <c r="AJ225" s="57">
        <v>60</v>
      </c>
      <c r="AK225" s="57">
        <v>2</v>
      </c>
      <c r="AL225" s="57">
        <v>217</v>
      </c>
      <c r="AM225" s="57">
        <v>0</v>
      </c>
      <c r="AN225" s="57">
        <v>76</v>
      </c>
      <c r="AO225" s="57">
        <v>49</v>
      </c>
    </row>
    <row r="226" spans="2:41" ht="12.95" hidden="1" customHeight="1" x14ac:dyDescent="0.25">
      <c r="B226" s="57" t="s">
        <v>204</v>
      </c>
      <c r="C226" s="57" t="s">
        <v>217</v>
      </c>
      <c r="D226" s="57" t="s">
        <v>218</v>
      </c>
      <c r="E226" s="57">
        <v>15392</v>
      </c>
      <c r="F226" s="57">
        <v>12267</v>
      </c>
      <c r="G226" s="57">
        <v>655</v>
      </c>
      <c r="H226" s="57">
        <v>388</v>
      </c>
      <c r="I226" s="57">
        <v>205</v>
      </c>
      <c r="J226" s="57">
        <v>651</v>
      </c>
      <c r="K226" s="57">
        <v>149</v>
      </c>
      <c r="L226" s="57">
        <v>152</v>
      </c>
      <c r="M226" s="57">
        <v>369</v>
      </c>
      <c r="N226" s="57">
        <v>124</v>
      </c>
      <c r="O226" s="57">
        <v>6</v>
      </c>
      <c r="P226" s="57">
        <v>194</v>
      </c>
      <c r="Q226" s="57">
        <v>12</v>
      </c>
      <c r="R226" s="57">
        <v>101</v>
      </c>
      <c r="S226" s="57">
        <v>119</v>
      </c>
      <c r="AA226" s="57">
        <v>11379</v>
      </c>
      <c r="AB226" s="57">
        <v>9090</v>
      </c>
      <c r="AC226" s="57">
        <v>463</v>
      </c>
      <c r="AD226" s="57">
        <v>302</v>
      </c>
      <c r="AE226" s="57">
        <v>166</v>
      </c>
      <c r="AF226" s="57">
        <v>410</v>
      </c>
      <c r="AG226" s="57">
        <v>118</v>
      </c>
      <c r="AH226" s="57">
        <v>90</v>
      </c>
      <c r="AI226" s="57">
        <v>293</v>
      </c>
      <c r="AJ226" s="57">
        <v>122</v>
      </c>
      <c r="AK226" s="57">
        <v>2</v>
      </c>
      <c r="AL226" s="57">
        <v>176</v>
      </c>
      <c r="AM226" s="57">
        <v>4</v>
      </c>
      <c r="AN226" s="57">
        <v>83</v>
      </c>
      <c r="AO226" s="57">
        <v>60</v>
      </c>
    </row>
    <row r="227" spans="2:41" ht="12.95" hidden="1" customHeight="1" x14ac:dyDescent="0.25">
      <c r="B227" s="57" t="s">
        <v>204</v>
      </c>
      <c r="C227" s="57" t="s">
        <v>219</v>
      </c>
      <c r="D227" s="57" t="s">
        <v>220</v>
      </c>
      <c r="E227" s="57">
        <v>15445</v>
      </c>
      <c r="F227" s="57">
        <v>13538</v>
      </c>
      <c r="G227" s="57">
        <v>319</v>
      </c>
      <c r="H227" s="57">
        <v>247</v>
      </c>
      <c r="I227" s="57">
        <v>90</v>
      </c>
      <c r="J227" s="57">
        <v>592</v>
      </c>
      <c r="K227" s="57">
        <v>38</v>
      </c>
      <c r="L227" s="57">
        <v>54</v>
      </c>
      <c r="M227" s="57">
        <v>167</v>
      </c>
      <c r="N227" s="57">
        <v>129</v>
      </c>
      <c r="O227" s="57">
        <v>7</v>
      </c>
      <c r="P227" s="57">
        <v>154</v>
      </c>
      <c r="Q227" s="57">
        <v>2</v>
      </c>
      <c r="R227" s="57">
        <v>65</v>
      </c>
      <c r="S227" s="57">
        <v>43</v>
      </c>
      <c r="AA227" s="57">
        <v>15708</v>
      </c>
      <c r="AB227" s="57">
        <v>13881</v>
      </c>
      <c r="AC227" s="57">
        <v>323</v>
      </c>
      <c r="AD227" s="57">
        <v>255</v>
      </c>
      <c r="AE227" s="57">
        <v>76</v>
      </c>
      <c r="AF227" s="57">
        <v>487</v>
      </c>
      <c r="AG227" s="57">
        <v>39</v>
      </c>
      <c r="AH227" s="57">
        <v>45</v>
      </c>
      <c r="AI227" s="57">
        <v>285</v>
      </c>
      <c r="AJ227" s="57">
        <v>83</v>
      </c>
      <c r="AK227" s="57">
        <v>4</v>
      </c>
      <c r="AL227" s="57">
        <v>132</v>
      </c>
      <c r="AM227" s="57">
        <v>1</v>
      </c>
      <c r="AN227" s="57">
        <v>59</v>
      </c>
      <c r="AO227" s="57">
        <v>38</v>
      </c>
    </row>
    <row r="228" spans="2:41" ht="12.95" hidden="1" customHeight="1" x14ac:dyDescent="0.25">
      <c r="B228" s="57" t="s">
        <v>204</v>
      </c>
      <c r="C228" s="57" t="s">
        <v>221</v>
      </c>
      <c r="D228" s="57" t="s">
        <v>222</v>
      </c>
      <c r="E228" s="57">
        <v>16769</v>
      </c>
      <c r="F228" s="57">
        <v>14944</v>
      </c>
      <c r="G228" s="57">
        <v>299</v>
      </c>
      <c r="H228" s="57">
        <v>257</v>
      </c>
      <c r="I228" s="57">
        <v>102</v>
      </c>
      <c r="J228" s="57">
        <v>583</v>
      </c>
      <c r="K228" s="57">
        <v>32</v>
      </c>
      <c r="L228" s="57">
        <v>86</v>
      </c>
      <c r="M228" s="57">
        <v>207</v>
      </c>
      <c r="N228" s="57">
        <v>89</v>
      </c>
      <c r="O228" s="57">
        <v>4</v>
      </c>
      <c r="P228" s="57">
        <v>98</v>
      </c>
      <c r="Q228" s="57">
        <v>5</v>
      </c>
      <c r="R228" s="57">
        <v>34</v>
      </c>
      <c r="S228" s="57">
        <v>29</v>
      </c>
      <c r="AA228" s="57">
        <v>13827</v>
      </c>
      <c r="AB228" s="57">
        <v>12504</v>
      </c>
      <c r="AC228" s="57">
        <v>254</v>
      </c>
      <c r="AD228" s="57">
        <v>195</v>
      </c>
      <c r="AE228" s="57">
        <v>71</v>
      </c>
      <c r="AF228" s="57">
        <v>364</v>
      </c>
      <c r="AG228" s="57">
        <v>32</v>
      </c>
      <c r="AH228" s="57">
        <v>55</v>
      </c>
      <c r="AI228" s="57">
        <v>177</v>
      </c>
      <c r="AJ228" s="57">
        <v>48</v>
      </c>
      <c r="AK228" s="57">
        <v>3</v>
      </c>
      <c r="AL228" s="57">
        <v>74</v>
      </c>
      <c r="AM228" s="57">
        <v>4</v>
      </c>
      <c r="AN228" s="57">
        <v>29</v>
      </c>
      <c r="AO228" s="57">
        <v>17</v>
      </c>
    </row>
    <row r="229" spans="2:41" ht="12.95" hidden="1" customHeight="1" x14ac:dyDescent="0.25">
      <c r="B229" s="57" t="s">
        <v>204</v>
      </c>
      <c r="C229" s="57" t="s">
        <v>223</v>
      </c>
      <c r="D229" s="57" t="s">
        <v>224</v>
      </c>
      <c r="E229" s="57">
        <v>12255</v>
      </c>
      <c r="F229" s="57">
        <v>8550</v>
      </c>
      <c r="G229" s="57">
        <v>667</v>
      </c>
      <c r="H229" s="57">
        <v>498</v>
      </c>
      <c r="I229" s="57">
        <v>185</v>
      </c>
      <c r="J229" s="57">
        <v>1130</v>
      </c>
      <c r="K229" s="57">
        <v>73</v>
      </c>
      <c r="L229" s="57">
        <v>73</v>
      </c>
      <c r="M229" s="57">
        <v>266</v>
      </c>
      <c r="N229" s="57">
        <v>97</v>
      </c>
      <c r="O229" s="57">
        <v>1</v>
      </c>
      <c r="P229" s="57">
        <v>452</v>
      </c>
      <c r="Q229" s="57">
        <v>11</v>
      </c>
      <c r="R229" s="57">
        <v>146</v>
      </c>
      <c r="S229" s="57">
        <v>106</v>
      </c>
      <c r="AA229" s="57">
        <v>8736</v>
      </c>
      <c r="AB229" s="57">
        <v>6186</v>
      </c>
      <c r="AC229" s="57">
        <v>383</v>
      </c>
      <c r="AD229" s="57">
        <v>325</v>
      </c>
      <c r="AE229" s="57">
        <v>130</v>
      </c>
      <c r="AF229" s="57">
        <v>811</v>
      </c>
      <c r="AG229" s="57">
        <v>61</v>
      </c>
      <c r="AH229" s="57">
        <v>42</v>
      </c>
      <c r="AI229" s="57">
        <v>276</v>
      </c>
      <c r="AJ229" s="57">
        <v>69</v>
      </c>
      <c r="AK229" s="57">
        <v>1</v>
      </c>
      <c r="AL229" s="57">
        <v>311</v>
      </c>
      <c r="AM229" s="57">
        <v>4</v>
      </c>
      <c r="AN229" s="57">
        <v>99</v>
      </c>
      <c r="AO229" s="57">
        <v>38</v>
      </c>
    </row>
    <row r="230" spans="2:41" ht="12.95" hidden="1" customHeight="1" x14ac:dyDescent="0.25">
      <c r="B230" s="57" t="s">
        <v>204</v>
      </c>
      <c r="C230" s="57" t="s">
        <v>225</v>
      </c>
      <c r="D230" s="57" t="s">
        <v>226</v>
      </c>
      <c r="E230" s="57">
        <v>5110</v>
      </c>
      <c r="F230" s="57">
        <v>4799</v>
      </c>
      <c r="G230" s="57">
        <v>98</v>
      </c>
      <c r="H230" s="57">
        <v>26</v>
      </c>
      <c r="I230" s="57">
        <v>15</v>
      </c>
      <c r="J230" s="57">
        <v>45</v>
      </c>
      <c r="K230" s="57">
        <v>5</v>
      </c>
      <c r="L230" s="57">
        <v>14</v>
      </c>
      <c r="M230" s="57">
        <v>32</v>
      </c>
      <c r="N230" s="57">
        <v>16</v>
      </c>
      <c r="O230" s="57">
        <v>0</v>
      </c>
      <c r="P230" s="57">
        <v>34</v>
      </c>
      <c r="Q230" s="57">
        <v>1</v>
      </c>
      <c r="R230" s="57">
        <v>7</v>
      </c>
      <c r="S230" s="57">
        <v>18</v>
      </c>
      <c r="AA230" s="57">
        <v>4547</v>
      </c>
      <c r="AB230" s="57">
        <v>4259</v>
      </c>
      <c r="AC230" s="57">
        <v>86</v>
      </c>
      <c r="AD230" s="57">
        <v>29</v>
      </c>
      <c r="AE230" s="57">
        <v>9</v>
      </c>
      <c r="AF230" s="57">
        <v>51</v>
      </c>
      <c r="AG230" s="57">
        <v>5</v>
      </c>
      <c r="AH230" s="57">
        <v>6</v>
      </c>
      <c r="AI230" s="57">
        <v>42</v>
      </c>
      <c r="AJ230" s="57">
        <v>11</v>
      </c>
      <c r="AK230" s="57">
        <v>0</v>
      </c>
      <c r="AL230" s="57">
        <v>31</v>
      </c>
      <c r="AM230" s="57">
        <v>1</v>
      </c>
      <c r="AN230" s="57">
        <v>7</v>
      </c>
      <c r="AO230" s="57">
        <v>10</v>
      </c>
    </row>
    <row r="231" spans="2:41" ht="12.95" hidden="1" customHeight="1" x14ac:dyDescent="0.25">
      <c r="B231" s="57" t="s">
        <v>204</v>
      </c>
      <c r="C231" s="57" t="s">
        <v>227</v>
      </c>
      <c r="D231" s="57" t="s">
        <v>228</v>
      </c>
      <c r="E231" s="57">
        <v>14632</v>
      </c>
      <c r="F231" s="57">
        <v>13169</v>
      </c>
      <c r="G231" s="57">
        <v>282</v>
      </c>
      <c r="H231" s="57">
        <v>136</v>
      </c>
      <c r="I231" s="57">
        <v>46</v>
      </c>
      <c r="J231" s="57">
        <v>258</v>
      </c>
      <c r="K231" s="57">
        <v>58</v>
      </c>
      <c r="L231" s="57">
        <v>84</v>
      </c>
      <c r="M231" s="57">
        <v>302</v>
      </c>
      <c r="N231" s="57">
        <v>140</v>
      </c>
      <c r="O231" s="57">
        <v>13</v>
      </c>
      <c r="P231" s="57">
        <v>80</v>
      </c>
      <c r="Q231" s="57">
        <v>1</v>
      </c>
      <c r="R231" s="57">
        <v>30</v>
      </c>
      <c r="S231" s="57">
        <v>33</v>
      </c>
      <c r="AA231" s="57">
        <v>14393</v>
      </c>
      <c r="AB231" s="57">
        <v>12419</v>
      </c>
      <c r="AC231" s="57">
        <v>330</v>
      </c>
      <c r="AD231" s="57">
        <v>158</v>
      </c>
      <c r="AE231" s="57">
        <v>56</v>
      </c>
      <c r="AF231" s="57">
        <v>471</v>
      </c>
      <c r="AG231" s="57">
        <v>74</v>
      </c>
      <c r="AH231" s="57">
        <v>77</v>
      </c>
      <c r="AI231" s="57">
        <v>352</v>
      </c>
      <c r="AJ231" s="57">
        <v>228</v>
      </c>
      <c r="AK231" s="57">
        <v>5</v>
      </c>
      <c r="AL231" s="57">
        <v>143</v>
      </c>
      <c r="AM231" s="57">
        <v>2</v>
      </c>
      <c r="AN231" s="57">
        <v>34</v>
      </c>
      <c r="AO231" s="57">
        <v>44</v>
      </c>
    </row>
    <row r="232" spans="2:41" ht="12.95" hidden="1" customHeight="1" x14ac:dyDescent="0.25">
      <c r="B232" s="57" t="s">
        <v>204</v>
      </c>
      <c r="C232" s="57" t="s">
        <v>229</v>
      </c>
      <c r="D232" s="57" t="s">
        <v>230</v>
      </c>
      <c r="E232" s="57">
        <v>15906</v>
      </c>
      <c r="F232" s="57">
        <v>14524</v>
      </c>
      <c r="G232" s="57">
        <v>340</v>
      </c>
      <c r="H232" s="57">
        <v>171</v>
      </c>
      <c r="I232" s="57">
        <v>77</v>
      </c>
      <c r="J232" s="57">
        <v>231</v>
      </c>
      <c r="K232" s="57">
        <v>46</v>
      </c>
      <c r="L232" s="57">
        <v>64</v>
      </c>
      <c r="M232" s="57">
        <v>183</v>
      </c>
      <c r="N232" s="57">
        <v>67</v>
      </c>
      <c r="O232" s="57">
        <v>1</v>
      </c>
      <c r="P232" s="57">
        <v>96</v>
      </c>
      <c r="Q232" s="57">
        <v>8</v>
      </c>
      <c r="R232" s="57">
        <v>38</v>
      </c>
      <c r="S232" s="57">
        <v>60</v>
      </c>
      <c r="AA232" s="57">
        <v>12262</v>
      </c>
      <c r="AB232" s="57">
        <v>11011</v>
      </c>
      <c r="AC232" s="57">
        <v>266</v>
      </c>
      <c r="AD232" s="57">
        <v>155</v>
      </c>
      <c r="AE232" s="57">
        <v>76</v>
      </c>
      <c r="AF232" s="57">
        <v>251</v>
      </c>
      <c r="AG232" s="57">
        <v>35</v>
      </c>
      <c r="AH232" s="57">
        <v>59</v>
      </c>
      <c r="AI232" s="57">
        <v>168</v>
      </c>
      <c r="AJ232" s="57">
        <v>62</v>
      </c>
      <c r="AK232" s="57">
        <v>2</v>
      </c>
      <c r="AL232" s="57">
        <v>91</v>
      </c>
      <c r="AM232" s="57">
        <v>4</v>
      </c>
      <c r="AN232" s="57">
        <v>35</v>
      </c>
      <c r="AO232" s="57">
        <v>47</v>
      </c>
    </row>
    <row r="233" spans="2:41" ht="12.95" hidden="1" customHeight="1" x14ac:dyDescent="0.25">
      <c r="B233" s="57" t="s">
        <v>204</v>
      </c>
      <c r="C233" s="57" t="s">
        <v>231</v>
      </c>
      <c r="D233" s="57" t="s">
        <v>232</v>
      </c>
      <c r="E233" s="57">
        <v>15892</v>
      </c>
      <c r="F233" s="57">
        <v>13733</v>
      </c>
      <c r="G233" s="57">
        <v>491</v>
      </c>
      <c r="H233" s="57">
        <v>206</v>
      </c>
      <c r="I233" s="57">
        <v>122</v>
      </c>
      <c r="J233" s="57">
        <v>493</v>
      </c>
      <c r="K233" s="57">
        <v>56</v>
      </c>
      <c r="L233" s="57">
        <v>89</v>
      </c>
      <c r="M233" s="57">
        <v>283</v>
      </c>
      <c r="N233" s="57">
        <v>89</v>
      </c>
      <c r="O233" s="57">
        <v>0</v>
      </c>
      <c r="P233" s="57">
        <v>187</v>
      </c>
      <c r="Q233" s="57">
        <v>1</v>
      </c>
      <c r="R233" s="57">
        <v>82</v>
      </c>
      <c r="S233" s="57">
        <v>60</v>
      </c>
      <c r="AA233" s="57">
        <v>14175</v>
      </c>
      <c r="AB233" s="57">
        <v>11793</v>
      </c>
      <c r="AC233" s="57">
        <v>471</v>
      </c>
      <c r="AD233" s="57">
        <v>229</v>
      </c>
      <c r="AE233" s="57">
        <v>110</v>
      </c>
      <c r="AF233" s="57">
        <v>719</v>
      </c>
      <c r="AG233" s="57">
        <v>60</v>
      </c>
      <c r="AH233" s="57">
        <v>67</v>
      </c>
      <c r="AI233" s="57">
        <v>331</v>
      </c>
      <c r="AJ233" s="57">
        <v>76</v>
      </c>
      <c r="AK233" s="57">
        <v>1</v>
      </c>
      <c r="AL233" s="57">
        <v>212</v>
      </c>
      <c r="AM233" s="57">
        <v>0</v>
      </c>
      <c r="AN233" s="57">
        <v>59</v>
      </c>
      <c r="AO233" s="57">
        <v>47</v>
      </c>
    </row>
    <row r="234" spans="2:41" ht="12.95" hidden="1" customHeight="1" x14ac:dyDescent="0.25">
      <c r="B234" s="57" t="s">
        <v>204</v>
      </c>
      <c r="C234" s="57" t="s">
        <v>233</v>
      </c>
      <c r="D234" s="57" t="s">
        <v>234</v>
      </c>
      <c r="E234" s="57">
        <v>9987</v>
      </c>
      <c r="F234" s="57">
        <v>8478</v>
      </c>
      <c r="G234" s="57">
        <v>228</v>
      </c>
      <c r="H234" s="57">
        <v>244</v>
      </c>
      <c r="I234" s="57">
        <v>104</v>
      </c>
      <c r="J234" s="57">
        <v>441</v>
      </c>
      <c r="K234" s="57">
        <v>25</v>
      </c>
      <c r="L234" s="57">
        <v>40</v>
      </c>
      <c r="M234" s="57">
        <v>190</v>
      </c>
      <c r="N234" s="57">
        <v>72</v>
      </c>
      <c r="O234" s="57">
        <v>1</v>
      </c>
      <c r="P234" s="57">
        <v>108</v>
      </c>
      <c r="Q234" s="57">
        <v>4</v>
      </c>
      <c r="R234" s="57">
        <v>36</v>
      </c>
      <c r="S234" s="57">
        <v>16</v>
      </c>
      <c r="AA234" s="57">
        <v>7106</v>
      </c>
      <c r="AB234" s="57">
        <v>6171</v>
      </c>
      <c r="AC234" s="57">
        <v>181</v>
      </c>
      <c r="AD234" s="57">
        <v>151</v>
      </c>
      <c r="AE234" s="57">
        <v>71</v>
      </c>
      <c r="AF234" s="57">
        <v>226</v>
      </c>
      <c r="AG234" s="57">
        <v>18</v>
      </c>
      <c r="AH234" s="57">
        <v>19</v>
      </c>
      <c r="AI234" s="57">
        <v>128</v>
      </c>
      <c r="AJ234" s="57">
        <v>43</v>
      </c>
      <c r="AK234" s="57">
        <v>1</v>
      </c>
      <c r="AL234" s="57">
        <v>70</v>
      </c>
      <c r="AM234" s="57">
        <v>3</v>
      </c>
      <c r="AN234" s="57">
        <v>13</v>
      </c>
      <c r="AO234" s="57">
        <v>11</v>
      </c>
    </row>
    <row r="235" spans="2:41" ht="12.95" hidden="1" customHeight="1" x14ac:dyDescent="0.25">
      <c r="B235" s="57" t="s">
        <v>204</v>
      </c>
      <c r="C235" s="57" t="s">
        <v>235</v>
      </c>
      <c r="D235" s="57" t="s">
        <v>236</v>
      </c>
      <c r="E235" s="57">
        <v>15311</v>
      </c>
      <c r="F235" s="57">
        <v>13499</v>
      </c>
      <c r="G235" s="57">
        <v>328</v>
      </c>
      <c r="H235" s="57">
        <v>180</v>
      </c>
      <c r="I235" s="57">
        <v>73</v>
      </c>
      <c r="J235" s="57">
        <v>473</v>
      </c>
      <c r="K235" s="57">
        <v>44</v>
      </c>
      <c r="L235" s="57">
        <v>112</v>
      </c>
      <c r="M235" s="57">
        <v>269</v>
      </c>
      <c r="N235" s="57">
        <v>115</v>
      </c>
      <c r="O235" s="57">
        <v>1</v>
      </c>
      <c r="P235" s="57">
        <v>114</v>
      </c>
      <c r="Q235" s="57">
        <v>3</v>
      </c>
      <c r="R235" s="57">
        <v>48</v>
      </c>
      <c r="S235" s="57">
        <v>52</v>
      </c>
      <c r="AA235" s="57">
        <v>14787</v>
      </c>
      <c r="AB235" s="57">
        <v>13125</v>
      </c>
      <c r="AC235" s="57">
        <v>306</v>
      </c>
      <c r="AD235" s="57">
        <v>181</v>
      </c>
      <c r="AE235" s="57">
        <v>85</v>
      </c>
      <c r="AF235" s="57">
        <v>396</v>
      </c>
      <c r="AG235" s="57">
        <v>51</v>
      </c>
      <c r="AH235" s="57">
        <v>100</v>
      </c>
      <c r="AI235" s="57">
        <v>265</v>
      </c>
      <c r="AJ235" s="57">
        <v>85</v>
      </c>
      <c r="AK235" s="57">
        <v>1</v>
      </c>
      <c r="AL235" s="57">
        <v>108</v>
      </c>
      <c r="AM235" s="57">
        <v>2</v>
      </c>
      <c r="AN235" s="57">
        <v>41</v>
      </c>
      <c r="AO235" s="57">
        <v>41</v>
      </c>
    </row>
    <row r="236" spans="2:41" ht="12.95" hidden="1" customHeight="1" x14ac:dyDescent="0.25">
      <c r="B236" s="57" t="s">
        <v>204</v>
      </c>
      <c r="C236" s="57" t="s">
        <v>237</v>
      </c>
      <c r="D236" s="57" t="s">
        <v>238</v>
      </c>
      <c r="E236" s="57">
        <v>17326</v>
      </c>
      <c r="F236" s="57">
        <v>12861</v>
      </c>
      <c r="G236" s="57">
        <v>738</v>
      </c>
      <c r="H236" s="57">
        <v>564</v>
      </c>
      <c r="I236" s="57">
        <v>225</v>
      </c>
      <c r="J236" s="57">
        <v>1361</v>
      </c>
      <c r="K236" s="57">
        <v>94</v>
      </c>
      <c r="L236" s="57">
        <v>101</v>
      </c>
      <c r="M236" s="57">
        <v>433</v>
      </c>
      <c r="N236" s="57">
        <v>127</v>
      </c>
      <c r="O236" s="57">
        <v>4</v>
      </c>
      <c r="P236" s="57">
        <v>535</v>
      </c>
      <c r="Q236" s="57">
        <v>4</v>
      </c>
      <c r="R236" s="57">
        <v>174</v>
      </c>
      <c r="S236" s="57">
        <v>105</v>
      </c>
      <c r="AA236" s="57">
        <v>14798</v>
      </c>
      <c r="AB236" s="57">
        <v>11229</v>
      </c>
      <c r="AC236" s="57">
        <v>550</v>
      </c>
      <c r="AD236" s="57">
        <v>485</v>
      </c>
      <c r="AE236" s="57">
        <v>211</v>
      </c>
      <c r="AF236" s="57">
        <v>1006</v>
      </c>
      <c r="AG236" s="57">
        <v>96</v>
      </c>
      <c r="AH236" s="57">
        <v>71</v>
      </c>
      <c r="AI236" s="57">
        <v>477</v>
      </c>
      <c r="AJ236" s="57">
        <v>109</v>
      </c>
      <c r="AK236" s="57">
        <v>0</v>
      </c>
      <c r="AL236" s="57">
        <v>386</v>
      </c>
      <c r="AM236" s="57">
        <v>6</v>
      </c>
      <c r="AN236" s="57">
        <v>111</v>
      </c>
      <c r="AO236" s="57">
        <v>61</v>
      </c>
    </row>
    <row r="237" spans="2:41" ht="12.95" hidden="1" customHeight="1" x14ac:dyDescent="0.25">
      <c r="B237" s="57" t="s">
        <v>204</v>
      </c>
      <c r="C237" s="57" t="s">
        <v>239</v>
      </c>
      <c r="D237" s="57" t="s">
        <v>240</v>
      </c>
      <c r="E237" s="57">
        <v>13651</v>
      </c>
      <c r="F237" s="57">
        <v>12211</v>
      </c>
      <c r="G237" s="57">
        <v>306</v>
      </c>
      <c r="H237" s="57">
        <v>136</v>
      </c>
      <c r="I237" s="57">
        <v>51</v>
      </c>
      <c r="J237" s="57">
        <v>214</v>
      </c>
      <c r="K237" s="57">
        <v>29</v>
      </c>
      <c r="L237" s="57">
        <v>100</v>
      </c>
      <c r="M237" s="57">
        <v>308</v>
      </c>
      <c r="N237" s="57">
        <v>100</v>
      </c>
      <c r="O237" s="57">
        <v>1</v>
      </c>
      <c r="P237" s="57">
        <v>94</v>
      </c>
      <c r="Q237" s="57">
        <v>2</v>
      </c>
      <c r="R237" s="57">
        <v>36</v>
      </c>
      <c r="S237" s="57">
        <v>63</v>
      </c>
      <c r="AA237" s="57">
        <v>10130</v>
      </c>
      <c r="AB237" s="57">
        <v>9113</v>
      </c>
      <c r="AC237" s="57">
        <v>213</v>
      </c>
      <c r="AD237" s="57">
        <v>122</v>
      </c>
      <c r="AE237" s="57">
        <v>62</v>
      </c>
      <c r="AF237" s="57">
        <v>126</v>
      </c>
      <c r="AG237" s="57">
        <v>18</v>
      </c>
      <c r="AH237" s="57">
        <v>68</v>
      </c>
      <c r="AI237" s="57">
        <v>213</v>
      </c>
      <c r="AJ237" s="57">
        <v>64</v>
      </c>
      <c r="AK237" s="57">
        <v>0</v>
      </c>
      <c r="AL237" s="57">
        <v>71</v>
      </c>
      <c r="AM237" s="57">
        <v>1</v>
      </c>
      <c r="AN237" s="57">
        <v>26</v>
      </c>
      <c r="AO237" s="57">
        <v>33</v>
      </c>
    </row>
    <row r="238" spans="2:41" ht="12.95" hidden="1" customHeight="1" x14ac:dyDescent="0.25">
      <c r="B238" s="57" t="s">
        <v>204</v>
      </c>
      <c r="C238" s="57" t="s">
        <v>241</v>
      </c>
      <c r="D238" s="57" t="s">
        <v>242</v>
      </c>
      <c r="E238" s="57">
        <v>15122</v>
      </c>
      <c r="F238" s="57">
        <v>12573</v>
      </c>
      <c r="G238" s="57">
        <v>452</v>
      </c>
      <c r="H238" s="57">
        <v>326</v>
      </c>
      <c r="I238" s="57">
        <v>152</v>
      </c>
      <c r="J238" s="57">
        <v>576</v>
      </c>
      <c r="K238" s="57">
        <v>73</v>
      </c>
      <c r="L238" s="57">
        <v>94</v>
      </c>
      <c r="M238" s="57">
        <v>384</v>
      </c>
      <c r="N238" s="57">
        <v>82</v>
      </c>
      <c r="O238" s="57">
        <v>3</v>
      </c>
      <c r="P238" s="57">
        <v>241</v>
      </c>
      <c r="Q238" s="57">
        <v>8</v>
      </c>
      <c r="R238" s="57">
        <v>84</v>
      </c>
      <c r="S238" s="57">
        <v>74</v>
      </c>
      <c r="AA238" s="57">
        <v>11113</v>
      </c>
      <c r="AB238" s="57">
        <v>9376</v>
      </c>
      <c r="AC238" s="57">
        <v>305</v>
      </c>
      <c r="AD238" s="57">
        <v>215</v>
      </c>
      <c r="AE238" s="57">
        <v>104</v>
      </c>
      <c r="AF238" s="57">
        <v>394</v>
      </c>
      <c r="AG238" s="57">
        <v>51</v>
      </c>
      <c r="AH238" s="57">
        <v>62</v>
      </c>
      <c r="AI238" s="57">
        <v>293</v>
      </c>
      <c r="AJ238" s="57">
        <v>58</v>
      </c>
      <c r="AK238" s="57">
        <v>3</v>
      </c>
      <c r="AL238" s="57">
        <v>157</v>
      </c>
      <c r="AM238" s="57">
        <v>3</v>
      </c>
      <c r="AN238" s="57">
        <v>53</v>
      </c>
      <c r="AO238" s="57">
        <v>39</v>
      </c>
    </row>
    <row r="239" spans="2:41" ht="12.95" hidden="1" customHeight="1" x14ac:dyDescent="0.25">
      <c r="B239" s="57" t="s">
        <v>204</v>
      </c>
      <c r="C239" s="57" t="s">
        <v>243</v>
      </c>
      <c r="D239" s="57" t="s">
        <v>244</v>
      </c>
      <c r="E239" s="57">
        <v>9824</v>
      </c>
      <c r="F239" s="57">
        <v>8255</v>
      </c>
      <c r="G239" s="57">
        <v>286</v>
      </c>
      <c r="H239" s="57">
        <v>200</v>
      </c>
      <c r="I239" s="57">
        <v>85</v>
      </c>
      <c r="J239" s="57">
        <v>320</v>
      </c>
      <c r="K239" s="57">
        <v>86</v>
      </c>
      <c r="L239" s="57">
        <v>70</v>
      </c>
      <c r="M239" s="57">
        <v>265</v>
      </c>
      <c r="N239" s="57">
        <v>84</v>
      </c>
      <c r="O239" s="57">
        <v>0</v>
      </c>
      <c r="P239" s="57">
        <v>86</v>
      </c>
      <c r="Q239" s="57">
        <v>3</v>
      </c>
      <c r="R239" s="57">
        <v>41</v>
      </c>
      <c r="S239" s="57">
        <v>43</v>
      </c>
      <c r="AA239" s="57">
        <v>6521</v>
      </c>
      <c r="AB239" s="57">
        <v>5614</v>
      </c>
      <c r="AC239" s="57">
        <v>174</v>
      </c>
      <c r="AD239" s="57">
        <v>125</v>
      </c>
      <c r="AE239" s="57">
        <v>41</v>
      </c>
      <c r="AF239" s="57">
        <v>166</v>
      </c>
      <c r="AG239" s="57">
        <v>48</v>
      </c>
      <c r="AH239" s="57">
        <v>40</v>
      </c>
      <c r="AI239" s="57">
        <v>153</v>
      </c>
      <c r="AJ239" s="57">
        <v>47</v>
      </c>
      <c r="AK239" s="57">
        <v>0</v>
      </c>
      <c r="AL239" s="57">
        <v>69</v>
      </c>
      <c r="AM239" s="57">
        <v>0</v>
      </c>
      <c r="AN239" s="57">
        <v>26</v>
      </c>
      <c r="AO239" s="57">
        <v>18</v>
      </c>
    </row>
    <row r="240" spans="2:41" ht="12.95" hidden="1" customHeight="1" x14ac:dyDescent="0.25">
      <c r="B240" s="57" t="s">
        <v>204</v>
      </c>
      <c r="C240" s="57" t="s">
        <v>245</v>
      </c>
      <c r="D240" s="57" t="s">
        <v>246</v>
      </c>
      <c r="E240" s="57">
        <v>14884</v>
      </c>
      <c r="F240" s="57">
        <v>13457</v>
      </c>
      <c r="G240" s="57">
        <v>349</v>
      </c>
      <c r="H240" s="57">
        <v>160</v>
      </c>
      <c r="I240" s="57">
        <v>85</v>
      </c>
      <c r="J240" s="57">
        <v>237</v>
      </c>
      <c r="K240" s="57">
        <v>30</v>
      </c>
      <c r="L240" s="57">
        <v>55</v>
      </c>
      <c r="M240" s="57">
        <v>228</v>
      </c>
      <c r="N240" s="57">
        <v>85</v>
      </c>
      <c r="O240" s="57">
        <v>2</v>
      </c>
      <c r="P240" s="57">
        <v>107</v>
      </c>
      <c r="Q240" s="57">
        <v>5</v>
      </c>
      <c r="R240" s="57">
        <v>29</v>
      </c>
      <c r="S240" s="57">
        <v>55</v>
      </c>
      <c r="AA240" s="57">
        <v>11766</v>
      </c>
      <c r="AB240" s="57">
        <v>10541</v>
      </c>
      <c r="AC240" s="57">
        <v>277</v>
      </c>
      <c r="AD240" s="57">
        <v>150</v>
      </c>
      <c r="AE240" s="57">
        <v>88</v>
      </c>
      <c r="AF240" s="57">
        <v>197</v>
      </c>
      <c r="AG240" s="57">
        <v>26</v>
      </c>
      <c r="AH240" s="57">
        <v>43</v>
      </c>
      <c r="AI240" s="57">
        <v>228</v>
      </c>
      <c r="AJ240" s="57">
        <v>74</v>
      </c>
      <c r="AK240" s="57">
        <v>2</v>
      </c>
      <c r="AL240" s="57">
        <v>88</v>
      </c>
      <c r="AM240" s="57">
        <v>5</v>
      </c>
      <c r="AN240" s="57">
        <v>15</v>
      </c>
      <c r="AO240" s="57">
        <v>32</v>
      </c>
    </row>
    <row r="241" spans="1:41" ht="12.95" hidden="1" customHeight="1" x14ac:dyDescent="0.25">
      <c r="A241" s="57" t="s">
        <v>249</v>
      </c>
      <c r="B241" s="57" t="s">
        <v>249</v>
      </c>
      <c r="C241" s="57" t="s">
        <v>247</v>
      </c>
      <c r="D241" s="57" t="s">
        <v>248</v>
      </c>
      <c r="E241" s="57">
        <v>12702</v>
      </c>
      <c r="F241" s="57">
        <v>6829</v>
      </c>
      <c r="G241" s="57">
        <v>1351</v>
      </c>
      <c r="H241" s="57">
        <v>362</v>
      </c>
      <c r="I241" s="57">
        <v>531</v>
      </c>
      <c r="J241" s="57">
        <v>724</v>
      </c>
      <c r="K241" s="57">
        <v>377</v>
      </c>
      <c r="L241" s="57">
        <v>414</v>
      </c>
      <c r="M241" s="57">
        <v>434</v>
      </c>
      <c r="N241" s="57">
        <v>270</v>
      </c>
      <c r="O241" s="57">
        <v>7</v>
      </c>
      <c r="P241" s="57">
        <v>802</v>
      </c>
      <c r="Q241" s="57">
        <v>22</v>
      </c>
      <c r="R241" s="57">
        <v>211</v>
      </c>
      <c r="S241" s="57">
        <v>368</v>
      </c>
      <c r="AA241" s="57">
        <v>9229</v>
      </c>
      <c r="AB241" s="57">
        <v>5348</v>
      </c>
      <c r="AC241" s="57">
        <v>790</v>
      </c>
      <c r="AD241" s="57">
        <v>356</v>
      </c>
      <c r="AE241" s="57">
        <v>342</v>
      </c>
      <c r="AF241" s="57">
        <v>559</v>
      </c>
      <c r="AG241" s="57">
        <v>254</v>
      </c>
      <c r="AH241" s="57">
        <v>236</v>
      </c>
      <c r="AI241" s="57">
        <v>397</v>
      </c>
      <c r="AJ241" s="57">
        <v>195</v>
      </c>
      <c r="AK241" s="57">
        <v>4</v>
      </c>
      <c r="AL241" s="57">
        <v>459</v>
      </c>
      <c r="AM241" s="57">
        <v>13</v>
      </c>
      <c r="AN241" s="57">
        <v>137</v>
      </c>
      <c r="AO241" s="57">
        <v>139</v>
      </c>
    </row>
    <row r="242" spans="1:41" ht="12.95" hidden="1" customHeight="1" x14ac:dyDescent="0.25">
      <c r="B242" s="57" t="s">
        <v>249</v>
      </c>
      <c r="C242" s="57" t="s">
        <v>250</v>
      </c>
      <c r="D242" s="57" t="s">
        <v>251</v>
      </c>
      <c r="E242" s="57">
        <v>10892</v>
      </c>
      <c r="F242" s="57">
        <v>5322</v>
      </c>
      <c r="G242" s="57">
        <v>1389</v>
      </c>
      <c r="H242" s="57">
        <v>397</v>
      </c>
      <c r="I242" s="57">
        <v>265</v>
      </c>
      <c r="J242" s="57">
        <v>447</v>
      </c>
      <c r="K242" s="57">
        <v>217</v>
      </c>
      <c r="L242" s="57">
        <v>728</v>
      </c>
      <c r="M242" s="57">
        <v>596</v>
      </c>
      <c r="N242" s="57">
        <v>562</v>
      </c>
      <c r="O242" s="57">
        <v>28</v>
      </c>
      <c r="P242" s="57">
        <v>493</v>
      </c>
      <c r="Q242" s="57">
        <v>41</v>
      </c>
      <c r="R242" s="57">
        <v>151</v>
      </c>
      <c r="S242" s="57">
        <v>256</v>
      </c>
      <c r="AA242" s="57">
        <v>61558</v>
      </c>
      <c r="AB242" s="57">
        <v>37522</v>
      </c>
      <c r="AC242" s="57">
        <v>5516</v>
      </c>
      <c r="AD242" s="57">
        <v>2554</v>
      </c>
      <c r="AE242" s="57">
        <v>1077</v>
      </c>
      <c r="AF242" s="57">
        <v>3700</v>
      </c>
      <c r="AG242" s="57">
        <v>815</v>
      </c>
      <c r="AH242" s="57">
        <v>1505</v>
      </c>
      <c r="AI242" s="57">
        <v>2769</v>
      </c>
      <c r="AJ242" s="57">
        <v>1527</v>
      </c>
      <c r="AK242" s="57">
        <v>40</v>
      </c>
      <c r="AL242" s="57">
        <v>2149</v>
      </c>
      <c r="AM242" s="57">
        <v>106</v>
      </c>
      <c r="AN242" s="57">
        <v>884</v>
      </c>
      <c r="AO242" s="57">
        <v>1394</v>
      </c>
    </row>
    <row r="243" spans="1:41" ht="12.95" hidden="1" customHeight="1" x14ac:dyDescent="0.25">
      <c r="B243" s="57" t="s">
        <v>249</v>
      </c>
      <c r="C243" s="57" t="s">
        <v>252</v>
      </c>
      <c r="D243" s="57" t="s">
        <v>253</v>
      </c>
      <c r="E243" s="57">
        <v>12613</v>
      </c>
      <c r="F243" s="57">
        <v>7727</v>
      </c>
      <c r="G243" s="57">
        <v>1334</v>
      </c>
      <c r="H243" s="57">
        <v>266</v>
      </c>
      <c r="I243" s="57">
        <v>335</v>
      </c>
      <c r="J243" s="57">
        <v>618</v>
      </c>
      <c r="K243" s="57">
        <v>225</v>
      </c>
      <c r="L243" s="57">
        <v>192</v>
      </c>
      <c r="M243" s="57">
        <v>453</v>
      </c>
      <c r="N243" s="57">
        <v>199</v>
      </c>
      <c r="O243" s="57">
        <v>4</v>
      </c>
      <c r="P243" s="57">
        <v>724</v>
      </c>
      <c r="Q243" s="57">
        <v>40</v>
      </c>
      <c r="R243" s="57">
        <v>154</v>
      </c>
      <c r="S243" s="57">
        <v>342</v>
      </c>
      <c r="AA243" s="57">
        <v>20851</v>
      </c>
      <c r="AB243" s="57">
        <v>13211</v>
      </c>
      <c r="AC243" s="57">
        <v>1749</v>
      </c>
      <c r="AD243" s="57">
        <v>748</v>
      </c>
      <c r="AE243" s="57">
        <v>487</v>
      </c>
      <c r="AF243" s="57">
        <v>1183</v>
      </c>
      <c r="AG243" s="57">
        <v>346</v>
      </c>
      <c r="AH243" s="57">
        <v>330</v>
      </c>
      <c r="AI243" s="57">
        <v>945</v>
      </c>
      <c r="AJ243" s="57">
        <v>309</v>
      </c>
      <c r="AK243" s="57">
        <v>12</v>
      </c>
      <c r="AL243" s="57">
        <v>771</v>
      </c>
      <c r="AM243" s="57">
        <v>47</v>
      </c>
      <c r="AN243" s="57">
        <v>279</v>
      </c>
      <c r="AO243" s="57">
        <v>434</v>
      </c>
    </row>
    <row r="244" spans="1:41" ht="12.95" hidden="1" customHeight="1" x14ac:dyDescent="0.25">
      <c r="B244" s="57" t="s">
        <v>249</v>
      </c>
      <c r="C244" s="57" t="s">
        <v>254</v>
      </c>
      <c r="D244" s="57" t="s">
        <v>255</v>
      </c>
      <c r="E244" s="57">
        <v>11925</v>
      </c>
      <c r="F244" s="57">
        <v>7653</v>
      </c>
      <c r="G244" s="57">
        <v>1155</v>
      </c>
      <c r="H244" s="57">
        <v>278</v>
      </c>
      <c r="I244" s="57">
        <v>299</v>
      </c>
      <c r="J244" s="57">
        <v>739</v>
      </c>
      <c r="K244" s="57">
        <v>165</v>
      </c>
      <c r="L244" s="57">
        <v>245</v>
      </c>
      <c r="M244" s="57">
        <v>462</v>
      </c>
      <c r="N244" s="57">
        <v>181</v>
      </c>
      <c r="O244" s="57">
        <v>9</v>
      </c>
      <c r="P244" s="57">
        <v>356</v>
      </c>
      <c r="Q244" s="57">
        <v>15</v>
      </c>
      <c r="R244" s="57">
        <v>149</v>
      </c>
      <c r="S244" s="57">
        <v>219</v>
      </c>
      <c r="AA244" s="57">
        <v>9863</v>
      </c>
      <c r="AB244" s="57">
        <v>6256</v>
      </c>
      <c r="AC244" s="57">
        <v>806</v>
      </c>
      <c r="AD244" s="57">
        <v>263</v>
      </c>
      <c r="AE244" s="57">
        <v>257</v>
      </c>
      <c r="AF244" s="57">
        <v>734</v>
      </c>
      <c r="AG244" s="57">
        <v>149</v>
      </c>
      <c r="AH244" s="57">
        <v>213</v>
      </c>
      <c r="AI244" s="57">
        <v>467</v>
      </c>
      <c r="AJ244" s="57">
        <v>151</v>
      </c>
      <c r="AK244" s="57">
        <v>5</v>
      </c>
      <c r="AL244" s="57">
        <v>281</v>
      </c>
      <c r="AM244" s="57">
        <v>16</v>
      </c>
      <c r="AN244" s="57">
        <v>122</v>
      </c>
      <c r="AO244" s="57">
        <v>143</v>
      </c>
    </row>
    <row r="245" spans="1:41" ht="12.95" hidden="1" customHeight="1" x14ac:dyDescent="0.25">
      <c r="B245" s="57" t="s">
        <v>249</v>
      </c>
      <c r="C245" s="57" t="s">
        <v>256</v>
      </c>
      <c r="D245" s="57" t="s">
        <v>257</v>
      </c>
      <c r="E245" s="57">
        <v>11740</v>
      </c>
      <c r="F245" s="57">
        <v>6652</v>
      </c>
      <c r="G245" s="57">
        <v>1372</v>
      </c>
      <c r="H245" s="57">
        <v>421</v>
      </c>
      <c r="I245" s="57">
        <v>355</v>
      </c>
      <c r="J245" s="57">
        <v>740</v>
      </c>
      <c r="K245" s="57">
        <v>406</v>
      </c>
      <c r="L245" s="57">
        <v>213</v>
      </c>
      <c r="M245" s="57">
        <v>412</v>
      </c>
      <c r="N245" s="57">
        <v>195</v>
      </c>
      <c r="O245" s="57">
        <v>10</v>
      </c>
      <c r="P245" s="57">
        <v>429</v>
      </c>
      <c r="Q245" s="57">
        <v>17</v>
      </c>
      <c r="R245" s="57">
        <v>186</v>
      </c>
      <c r="S245" s="57">
        <v>332</v>
      </c>
      <c r="AA245" s="57">
        <v>7818</v>
      </c>
      <c r="AB245" s="57">
        <v>4534</v>
      </c>
      <c r="AC245" s="57">
        <v>749</v>
      </c>
      <c r="AD245" s="57">
        <v>342</v>
      </c>
      <c r="AE245" s="57">
        <v>264</v>
      </c>
      <c r="AF245" s="57">
        <v>537</v>
      </c>
      <c r="AG245" s="57">
        <v>301</v>
      </c>
      <c r="AH245" s="57">
        <v>119</v>
      </c>
      <c r="AI245" s="57">
        <v>354</v>
      </c>
      <c r="AJ245" s="57">
        <v>103</v>
      </c>
      <c r="AK245" s="57">
        <v>5</v>
      </c>
      <c r="AL245" s="57">
        <v>260</v>
      </c>
      <c r="AM245" s="57">
        <v>10</v>
      </c>
      <c r="AN245" s="57">
        <v>128</v>
      </c>
      <c r="AO245" s="57">
        <v>112</v>
      </c>
    </row>
    <row r="246" spans="1:41" ht="12.95" hidden="1" customHeight="1" x14ac:dyDescent="0.25">
      <c r="B246" s="57" t="s">
        <v>249</v>
      </c>
      <c r="C246" s="57" t="s">
        <v>258</v>
      </c>
      <c r="D246" s="57" t="s">
        <v>259</v>
      </c>
      <c r="E246" s="57">
        <v>11986</v>
      </c>
      <c r="F246" s="57">
        <v>6177</v>
      </c>
      <c r="G246" s="57">
        <v>1410</v>
      </c>
      <c r="H246" s="57">
        <v>375</v>
      </c>
      <c r="I246" s="57">
        <v>381</v>
      </c>
      <c r="J246" s="57">
        <v>498</v>
      </c>
      <c r="K246" s="57">
        <v>476</v>
      </c>
      <c r="L246" s="57">
        <v>461</v>
      </c>
      <c r="M246" s="57">
        <v>420</v>
      </c>
      <c r="N246" s="57">
        <v>257</v>
      </c>
      <c r="O246" s="57">
        <v>11</v>
      </c>
      <c r="P246" s="57">
        <v>1025</v>
      </c>
      <c r="Q246" s="57">
        <v>33</v>
      </c>
      <c r="R246" s="57">
        <v>168</v>
      </c>
      <c r="S246" s="57">
        <v>294</v>
      </c>
      <c r="AA246" s="57">
        <v>10919</v>
      </c>
      <c r="AB246" s="57">
        <v>6046</v>
      </c>
      <c r="AC246" s="57">
        <v>1019</v>
      </c>
      <c r="AD246" s="57">
        <v>425</v>
      </c>
      <c r="AE246" s="57">
        <v>301</v>
      </c>
      <c r="AF246" s="57">
        <v>560</v>
      </c>
      <c r="AG246" s="57">
        <v>382</v>
      </c>
      <c r="AH246" s="57">
        <v>384</v>
      </c>
      <c r="AI246" s="57">
        <v>407</v>
      </c>
      <c r="AJ246" s="57">
        <v>259</v>
      </c>
      <c r="AK246" s="57">
        <v>8</v>
      </c>
      <c r="AL246" s="57">
        <v>767</v>
      </c>
      <c r="AM246" s="57">
        <v>24</v>
      </c>
      <c r="AN246" s="57">
        <v>152</v>
      </c>
      <c r="AO246" s="57">
        <v>185</v>
      </c>
    </row>
    <row r="247" spans="1:41" ht="12.95" hidden="1" customHeight="1" x14ac:dyDescent="0.25">
      <c r="B247" s="57" t="s">
        <v>249</v>
      </c>
      <c r="C247" s="57" t="s">
        <v>260</v>
      </c>
      <c r="D247" s="57" t="s">
        <v>261</v>
      </c>
      <c r="E247" s="57">
        <v>11264</v>
      </c>
      <c r="F247" s="57">
        <v>7339</v>
      </c>
      <c r="G247" s="57">
        <v>957</v>
      </c>
      <c r="H247" s="57">
        <v>243</v>
      </c>
      <c r="I247" s="57">
        <v>282</v>
      </c>
      <c r="J247" s="57">
        <v>640</v>
      </c>
      <c r="K247" s="57">
        <v>201</v>
      </c>
      <c r="L247" s="57">
        <v>141</v>
      </c>
      <c r="M247" s="57">
        <v>510</v>
      </c>
      <c r="N247" s="57">
        <v>142</v>
      </c>
      <c r="O247" s="57">
        <v>4</v>
      </c>
      <c r="P247" s="57">
        <v>363</v>
      </c>
      <c r="Q247" s="57">
        <v>16</v>
      </c>
      <c r="R247" s="57">
        <v>169</v>
      </c>
      <c r="S247" s="57">
        <v>257</v>
      </c>
      <c r="AA247" s="57">
        <v>9170</v>
      </c>
      <c r="AB247" s="57">
        <v>6070</v>
      </c>
      <c r="AC247" s="57">
        <v>694</v>
      </c>
      <c r="AD247" s="57">
        <v>222</v>
      </c>
      <c r="AE247" s="57">
        <v>232</v>
      </c>
      <c r="AF247" s="57">
        <v>594</v>
      </c>
      <c r="AG247" s="57">
        <v>174</v>
      </c>
      <c r="AH247" s="57">
        <v>89</v>
      </c>
      <c r="AI247" s="57">
        <v>436</v>
      </c>
      <c r="AJ247" s="57">
        <v>98</v>
      </c>
      <c r="AK247" s="57">
        <v>3</v>
      </c>
      <c r="AL247" s="57">
        <v>283</v>
      </c>
      <c r="AM247" s="57">
        <v>10</v>
      </c>
      <c r="AN247" s="57">
        <v>125</v>
      </c>
      <c r="AO247" s="57">
        <v>140</v>
      </c>
    </row>
    <row r="248" spans="1:41" ht="12.95" hidden="1" customHeight="1" x14ac:dyDescent="0.25">
      <c r="B248" s="57" t="s">
        <v>249</v>
      </c>
      <c r="C248" s="57" t="s">
        <v>262</v>
      </c>
      <c r="D248" s="57" t="s">
        <v>263</v>
      </c>
      <c r="E248" s="57">
        <v>11270</v>
      </c>
      <c r="F248" s="57">
        <v>6661</v>
      </c>
      <c r="G248" s="57">
        <v>1240</v>
      </c>
      <c r="H248" s="57">
        <v>312</v>
      </c>
      <c r="I248" s="57">
        <v>209</v>
      </c>
      <c r="J248" s="57">
        <v>453</v>
      </c>
      <c r="K248" s="57">
        <v>257</v>
      </c>
      <c r="L248" s="57">
        <v>259</v>
      </c>
      <c r="M248" s="57">
        <v>241</v>
      </c>
      <c r="N248" s="57">
        <v>250</v>
      </c>
      <c r="O248" s="57">
        <v>5</v>
      </c>
      <c r="P248" s="57">
        <v>883</v>
      </c>
      <c r="Q248" s="57">
        <v>14</v>
      </c>
      <c r="R248" s="57">
        <v>133</v>
      </c>
      <c r="S248" s="57">
        <v>353</v>
      </c>
      <c r="AA248" s="57">
        <v>16824</v>
      </c>
      <c r="AB248" s="57">
        <v>9474</v>
      </c>
      <c r="AC248" s="57">
        <v>1488</v>
      </c>
      <c r="AD248" s="57">
        <v>636</v>
      </c>
      <c r="AE248" s="57">
        <v>310</v>
      </c>
      <c r="AF248" s="57">
        <v>1464</v>
      </c>
      <c r="AG248" s="57">
        <v>325</v>
      </c>
      <c r="AH248" s="57">
        <v>283</v>
      </c>
      <c r="AI248" s="57">
        <v>702</v>
      </c>
      <c r="AJ248" s="57">
        <v>694</v>
      </c>
      <c r="AK248" s="57">
        <v>13</v>
      </c>
      <c r="AL248" s="57">
        <v>838</v>
      </c>
      <c r="AM248" s="57">
        <v>14</v>
      </c>
      <c r="AN248" s="57">
        <v>214</v>
      </c>
      <c r="AO248" s="57">
        <v>369</v>
      </c>
    </row>
    <row r="249" spans="1:41" ht="12.95" hidden="1" customHeight="1" x14ac:dyDescent="0.25">
      <c r="B249" s="57" t="s">
        <v>249</v>
      </c>
      <c r="C249" s="57" t="s">
        <v>264</v>
      </c>
      <c r="D249" s="57" t="s">
        <v>265</v>
      </c>
      <c r="E249" s="57">
        <v>12364</v>
      </c>
      <c r="F249" s="57">
        <v>7884</v>
      </c>
      <c r="G249" s="57">
        <v>1036</v>
      </c>
      <c r="H249" s="57">
        <v>197</v>
      </c>
      <c r="I249" s="57">
        <v>339</v>
      </c>
      <c r="J249" s="57">
        <v>890</v>
      </c>
      <c r="K249" s="57">
        <v>206</v>
      </c>
      <c r="L249" s="57">
        <v>188</v>
      </c>
      <c r="M249" s="57">
        <v>683</v>
      </c>
      <c r="N249" s="57">
        <v>181</v>
      </c>
      <c r="O249" s="57">
        <v>9</v>
      </c>
      <c r="P249" s="57">
        <v>364</v>
      </c>
      <c r="Q249" s="57">
        <v>9</v>
      </c>
      <c r="R249" s="57">
        <v>174</v>
      </c>
      <c r="S249" s="57">
        <v>204</v>
      </c>
      <c r="AA249" s="57">
        <v>9871</v>
      </c>
      <c r="AB249" s="57">
        <v>6227</v>
      </c>
      <c r="AC249" s="57">
        <v>790</v>
      </c>
      <c r="AD249" s="57">
        <v>257</v>
      </c>
      <c r="AE249" s="57">
        <v>295</v>
      </c>
      <c r="AF249" s="57">
        <v>763</v>
      </c>
      <c r="AG249" s="57">
        <v>186</v>
      </c>
      <c r="AH249" s="57">
        <v>148</v>
      </c>
      <c r="AI249" s="57">
        <v>600</v>
      </c>
      <c r="AJ249" s="57">
        <v>106</v>
      </c>
      <c r="AK249" s="57">
        <v>9</v>
      </c>
      <c r="AL249" s="57">
        <v>270</v>
      </c>
      <c r="AM249" s="57">
        <v>7</v>
      </c>
      <c r="AN249" s="57">
        <v>120</v>
      </c>
      <c r="AO249" s="57">
        <v>93</v>
      </c>
    </row>
    <row r="250" spans="1:41" ht="12.95" hidden="1" customHeight="1" x14ac:dyDescent="0.25">
      <c r="B250" s="57" t="s">
        <v>249</v>
      </c>
      <c r="C250" s="57" t="s">
        <v>266</v>
      </c>
      <c r="D250" s="57" t="s">
        <v>267</v>
      </c>
      <c r="E250" s="57">
        <v>10955</v>
      </c>
      <c r="F250" s="57">
        <v>7995</v>
      </c>
      <c r="G250" s="57">
        <v>825</v>
      </c>
      <c r="H250" s="57">
        <v>218</v>
      </c>
      <c r="I250" s="57">
        <v>224</v>
      </c>
      <c r="J250" s="57">
        <v>435</v>
      </c>
      <c r="K250" s="57">
        <v>122</v>
      </c>
      <c r="L250" s="57">
        <v>108</v>
      </c>
      <c r="M250" s="57">
        <v>213</v>
      </c>
      <c r="N250" s="57">
        <v>119</v>
      </c>
      <c r="O250" s="57">
        <v>2</v>
      </c>
      <c r="P250" s="57">
        <v>358</v>
      </c>
      <c r="Q250" s="57">
        <v>7</v>
      </c>
      <c r="R250" s="57">
        <v>149</v>
      </c>
      <c r="S250" s="57">
        <v>180</v>
      </c>
      <c r="AA250" s="57">
        <v>9293</v>
      </c>
      <c r="AB250" s="57">
        <v>6613</v>
      </c>
      <c r="AC250" s="57">
        <v>661</v>
      </c>
      <c r="AD250" s="57">
        <v>264</v>
      </c>
      <c r="AE250" s="57">
        <v>191</v>
      </c>
      <c r="AF250" s="57">
        <v>486</v>
      </c>
      <c r="AG250" s="57">
        <v>114</v>
      </c>
      <c r="AH250" s="57">
        <v>92</v>
      </c>
      <c r="AI250" s="57">
        <v>243</v>
      </c>
      <c r="AJ250" s="57">
        <v>98</v>
      </c>
      <c r="AK250" s="57">
        <v>3</v>
      </c>
      <c r="AL250" s="57">
        <v>310</v>
      </c>
      <c r="AM250" s="57">
        <v>5</v>
      </c>
      <c r="AN250" s="57">
        <v>110</v>
      </c>
      <c r="AO250" s="57">
        <v>103</v>
      </c>
    </row>
    <row r="251" spans="1:41" ht="12.95" hidden="1" customHeight="1" x14ac:dyDescent="0.25">
      <c r="B251" s="57" t="s">
        <v>249</v>
      </c>
      <c r="C251" s="57" t="s">
        <v>268</v>
      </c>
      <c r="D251" s="57" t="s">
        <v>269</v>
      </c>
      <c r="E251" s="57">
        <v>13023</v>
      </c>
      <c r="F251" s="57">
        <v>7094</v>
      </c>
      <c r="G251" s="57">
        <v>1406</v>
      </c>
      <c r="H251" s="57">
        <v>303</v>
      </c>
      <c r="I251" s="57">
        <v>459</v>
      </c>
      <c r="J251" s="57">
        <v>798</v>
      </c>
      <c r="K251" s="57">
        <v>176</v>
      </c>
      <c r="L251" s="57">
        <v>499</v>
      </c>
      <c r="M251" s="57">
        <v>895</v>
      </c>
      <c r="N251" s="57">
        <v>378</v>
      </c>
      <c r="O251" s="57">
        <v>16</v>
      </c>
      <c r="P251" s="57">
        <v>490</v>
      </c>
      <c r="Q251" s="57">
        <v>15</v>
      </c>
      <c r="R251" s="57">
        <v>200</v>
      </c>
      <c r="S251" s="57">
        <v>294</v>
      </c>
      <c r="AA251" s="57">
        <v>93236</v>
      </c>
      <c r="AB251" s="57">
        <v>63005</v>
      </c>
      <c r="AC251" s="57">
        <v>6703</v>
      </c>
      <c r="AD251" s="57">
        <v>3395</v>
      </c>
      <c r="AE251" s="57">
        <v>1378</v>
      </c>
      <c r="AF251" s="57">
        <v>5336</v>
      </c>
      <c r="AG251" s="57">
        <v>925</v>
      </c>
      <c r="AH251" s="57">
        <v>1465</v>
      </c>
      <c r="AI251" s="57">
        <v>3518</v>
      </c>
      <c r="AJ251" s="57">
        <v>1455</v>
      </c>
      <c r="AK251" s="57">
        <v>42</v>
      </c>
      <c r="AL251" s="57">
        <v>2466</v>
      </c>
      <c r="AM251" s="57">
        <v>96</v>
      </c>
      <c r="AN251" s="57">
        <v>1227</v>
      </c>
      <c r="AO251" s="57">
        <v>2225</v>
      </c>
    </row>
    <row r="252" spans="1:41" ht="12.95" hidden="1" customHeight="1" x14ac:dyDescent="0.25">
      <c r="B252" s="57" t="s">
        <v>249</v>
      </c>
      <c r="C252" s="57" t="s">
        <v>270</v>
      </c>
      <c r="D252" s="57" t="s">
        <v>271</v>
      </c>
      <c r="E252" s="57">
        <v>13417</v>
      </c>
      <c r="F252" s="57">
        <v>8838</v>
      </c>
      <c r="G252" s="57">
        <v>1486</v>
      </c>
      <c r="H252" s="57">
        <v>343</v>
      </c>
      <c r="I252" s="57">
        <v>238</v>
      </c>
      <c r="J252" s="57">
        <v>772</v>
      </c>
      <c r="K252" s="57">
        <v>146</v>
      </c>
      <c r="L252" s="57">
        <v>179</v>
      </c>
      <c r="M252" s="57">
        <v>421</v>
      </c>
      <c r="N252" s="57">
        <v>194</v>
      </c>
      <c r="O252" s="57">
        <v>7</v>
      </c>
      <c r="P252" s="57">
        <v>372</v>
      </c>
      <c r="Q252" s="57">
        <v>18</v>
      </c>
      <c r="R252" s="57">
        <v>156</v>
      </c>
      <c r="S252" s="57">
        <v>247</v>
      </c>
      <c r="AA252" s="57">
        <v>15699</v>
      </c>
      <c r="AB252" s="57">
        <v>10461</v>
      </c>
      <c r="AC252" s="57">
        <v>1318</v>
      </c>
      <c r="AD252" s="57">
        <v>601</v>
      </c>
      <c r="AE252" s="57">
        <v>290</v>
      </c>
      <c r="AF252" s="57">
        <v>1080</v>
      </c>
      <c r="AG252" s="57">
        <v>181</v>
      </c>
      <c r="AH252" s="57">
        <v>172</v>
      </c>
      <c r="AI252" s="57">
        <v>622</v>
      </c>
      <c r="AJ252" s="57">
        <v>198</v>
      </c>
      <c r="AK252" s="57">
        <v>10</v>
      </c>
      <c r="AL252" s="57">
        <v>371</v>
      </c>
      <c r="AM252" s="57">
        <v>25</v>
      </c>
      <c r="AN252" s="57">
        <v>162</v>
      </c>
      <c r="AO252" s="57">
        <v>208</v>
      </c>
    </row>
    <row r="253" spans="1:41" ht="12.95" hidden="1" customHeight="1" x14ac:dyDescent="0.25">
      <c r="B253" s="57" t="s">
        <v>249</v>
      </c>
      <c r="C253" s="57" t="s">
        <v>272</v>
      </c>
      <c r="D253" s="57" t="s">
        <v>179</v>
      </c>
      <c r="E253" s="57">
        <v>12038</v>
      </c>
      <c r="F253" s="57">
        <v>6276</v>
      </c>
      <c r="G253" s="57">
        <v>1371</v>
      </c>
      <c r="H253" s="57">
        <v>409</v>
      </c>
      <c r="I253" s="57">
        <v>529</v>
      </c>
      <c r="J253" s="57">
        <v>1100</v>
      </c>
      <c r="K253" s="57">
        <v>476</v>
      </c>
      <c r="L253" s="57">
        <v>153</v>
      </c>
      <c r="M253" s="57">
        <v>558</v>
      </c>
      <c r="N253" s="57">
        <v>295</v>
      </c>
      <c r="O253" s="57">
        <v>14</v>
      </c>
      <c r="P253" s="57">
        <v>354</v>
      </c>
      <c r="Q253" s="57">
        <v>21</v>
      </c>
      <c r="R253" s="57">
        <v>216</v>
      </c>
      <c r="S253" s="57">
        <v>266</v>
      </c>
      <c r="AA253" s="57">
        <v>9791</v>
      </c>
      <c r="AB253" s="57">
        <v>5106</v>
      </c>
      <c r="AC253" s="57">
        <v>939</v>
      </c>
      <c r="AD253" s="57">
        <v>388</v>
      </c>
      <c r="AE253" s="57">
        <v>410</v>
      </c>
      <c r="AF253" s="57">
        <v>1012</v>
      </c>
      <c r="AG253" s="57">
        <v>435</v>
      </c>
      <c r="AH253" s="57">
        <v>115</v>
      </c>
      <c r="AI253" s="57">
        <v>618</v>
      </c>
      <c r="AJ253" s="57">
        <v>210</v>
      </c>
      <c r="AK253" s="57">
        <v>14</v>
      </c>
      <c r="AL253" s="57">
        <v>269</v>
      </c>
      <c r="AM253" s="57">
        <v>14</v>
      </c>
      <c r="AN253" s="57">
        <v>169</v>
      </c>
      <c r="AO253" s="57">
        <v>92</v>
      </c>
    </row>
    <row r="254" spans="1:41" ht="12.95" hidden="1" customHeight="1" x14ac:dyDescent="0.25">
      <c r="B254" s="57" t="s">
        <v>249</v>
      </c>
      <c r="C254" s="57" t="s">
        <v>273</v>
      </c>
      <c r="D254" s="57" t="s">
        <v>274</v>
      </c>
      <c r="E254" s="57">
        <v>11843</v>
      </c>
      <c r="F254" s="57">
        <v>5830</v>
      </c>
      <c r="G254" s="57">
        <v>1272</v>
      </c>
      <c r="H254" s="57">
        <v>458</v>
      </c>
      <c r="I254" s="57">
        <v>319</v>
      </c>
      <c r="J254" s="57">
        <v>850</v>
      </c>
      <c r="K254" s="57">
        <v>163</v>
      </c>
      <c r="L254" s="57">
        <v>663</v>
      </c>
      <c r="M254" s="57">
        <v>936</v>
      </c>
      <c r="N254" s="57">
        <v>494</v>
      </c>
      <c r="O254" s="57">
        <v>15</v>
      </c>
      <c r="P254" s="57">
        <v>466</v>
      </c>
      <c r="Q254" s="57">
        <v>32</v>
      </c>
      <c r="R254" s="57">
        <v>153</v>
      </c>
      <c r="S254" s="57">
        <v>192</v>
      </c>
      <c r="AA254" s="57">
        <v>21707</v>
      </c>
      <c r="AB254" s="57">
        <v>12558</v>
      </c>
      <c r="AC254" s="57">
        <v>1812</v>
      </c>
      <c r="AD254" s="57">
        <v>853</v>
      </c>
      <c r="AE254" s="57">
        <v>445</v>
      </c>
      <c r="AF254" s="57">
        <v>1785</v>
      </c>
      <c r="AG254" s="57">
        <v>245</v>
      </c>
      <c r="AH254" s="57">
        <v>728</v>
      </c>
      <c r="AI254" s="57">
        <v>1266</v>
      </c>
      <c r="AJ254" s="57">
        <v>551</v>
      </c>
      <c r="AK254" s="57">
        <v>19</v>
      </c>
      <c r="AL254" s="57">
        <v>714</v>
      </c>
      <c r="AM254" s="57">
        <v>32</v>
      </c>
      <c r="AN254" s="57">
        <v>303</v>
      </c>
      <c r="AO254" s="57">
        <v>396</v>
      </c>
    </row>
    <row r="255" spans="1:41" ht="12.95" hidden="1" customHeight="1" x14ac:dyDescent="0.25">
      <c r="B255" s="57" t="s">
        <v>249</v>
      </c>
      <c r="C255" s="57" t="s">
        <v>275</v>
      </c>
      <c r="D255" s="57" t="s">
        <v>276</v>
      </c>
      <c r="E255" s="57">
        <v>13528</v>
      </c>
      <c r="F255" s="57">
        <v>7423</v>
      </c>
      <c r="G255" s="57">
        <v>1199</v>
      </c>
      <c r="H255" s="57">
        <v>313</v>
      </c>
      <c r="I255" s="57">
        <v>487</v>
      </c>
      <c r="J255" s="57">
        <v>850</v>
      </c>
      <c r="K255" s="57">
        <v>361</v>
      </c>
      <c r="L255" s="57">
        <v>375</v>
      </c>
      <c r="M255" s="57">
        <v>1065</v>
      </c>
      <c r="N255" s="57">
        <v>509</v>
      </c>
      <c r="O255" s="57">
        <v>19</v>
      </c>
      <c r="P255" s="57">
        <v>399</v>
      </c>
      <c r="Q255" s="57">
        <v>19</v>
      </c>
      <c r="R255" s="57">
        <v>178</v>
      </c>
      <c r="S255" s="57">
        <v>331</v>
      </c>
      <c r="AA255" s="57">
        <v>35748</v>
      </c>
      <c r="AB255" s="57">
        <v>22663</v>
      </c>
      <c r="AC255" s="57">
        <v>2345</v>
      </c>
      <c r="AD255" s="57">
        <v>1061</v>
      </c>
      <c r="AE255" s="57">
        <v>698</v>
      </c>
      <c r="AF255" s="57">
        <v>2773</v>
      </c>
      <c r="AG255" s="57">
        <v>402</v>
      </c>
      <c r="AH255" s="57">
        <v>563</v>
      </c>
      <c r="AI255" s="57">
        <v>2208</v>
      </c>
      <c r="AJ255" s="57">
        <v>781</v>
      </c>
      <c r="AK255" s="57">
        <v>33</v>
      </c>
      <c r="AL255" s="57">
        <v>990</v>
      </c>
      <c r="AM255" s="57">
        <v>39</v>
      </c>
      <c r="AN255" s="57">
        <v>447</v>
      </c>
      <c r="AO255" s="57">
        <v>745</v>
      </c>
    </row>
    <row r="256" spans="1:41" ht="12.95" hidden="1" customHeight="1" x14ac:dyDescent="0.25">
      <c r="B256" s="57" t="s">
        <v>249</v>
      </c>
      <c r="C256" s="57" t="s">
        <v>277</v>
      </c>
      <c r="D256" s="57" t="s">
        <v>278</v>
      </c>
      <c r="E256" s="57">
        <v>13818</v>
      </c>
      <c r="F256" s="57">
        <v>7966</v>
      </c>
      <c r="G256" s="57">
        <v>1181</v>
      </c>
      <c r="H256" s="57">
        <v>324</v>
      </c>
      <c r="I256" s="57">
        <v>416</v>
      </c>
      <c r="J256" s="57">
        <v>1224</v>
      </c>
      <c r="K256" s="57">
        <v>212</v>
      </c>
      <c r="L256" s="57">
        <v>348</v>
      </c>
      <c r="M256" s="57">
        <v>1135</v>
      </c>
      <c r="N256" s="57">
        <v>303</v>
      </c>
      <c r="O256" s="57">
        <v>58</v>
      </c>
      <c r="P256" s="57">
        <v>250</v>
      </c>
      <c r="Q256" s="57">
        <v>20</v>
      </c>
      <c r="R256" s="57">
        <v>239</v>
      </c>
      <c r="S256" s="57">
        <v>142</v>
      </c>
      <c r="AA256" s="57">
        <v>22666</v>
      </c>
      <c r="AB256" s="57">
        <v>13878</v>
      </c>
      <c r="AC256" s="57">
        <v>1674</v>
      </c>
      <c r="AD256" s="57">
        <v>872</v>
      </c>
      <c r="AE256" s="57">
        <v>469</v>
      </c>
      <c r="AF256" s="57">
        <v>2056</v>
      </c>
      <c r="AG256" s="57">
        <v>255</v>
      </c>
      <c r="AH256" s="57">
        <v>465</v>
      </c>
      <c r="AI256" s="57">
        <v>1463</v>
      </c>
      <c r="AJ256" s="57">
        <v>382</v>
      </c>
      <c r="AK256" s="57">
        <v>24</v>
      </c>
      <c r="AL256" s="57">
        <v>496</v>
      </c>
      <c r="AM256" s="57">
        <v>22</v>
      </c>
      <c r="AN256" s="57">
        <v>326</v>
      </c>
      <c r="AO256" s="57">
        <v>284</v>
      </c>
    </row>
    <row r="257" spans="1:41" ht="12.95" hidden="1" customHeight="1" x14ac:dyDescent="0.25">
      <c r="B257" s="57" t="s">
        <v>249</v>
      </c>
      <c r="C257" s="57" t="s">
        <v>279</v>
      </c>
      <c r="D257" s="57" t="s">
        <v>280</v>
      </c>
      <c r="E257" s="57">
        <v>12900</v>
      </c>
      <c r="F257" s="57">
        <v>6307</v>
      </c>
      <c r="G257" s="57">
        <v>1406</v>
      </c>
      <c r="H257" s="57">
        <v>297</v>
      </c>
      <c r="I257" s="57">
        <v>552</v>
      </c>
      <c r="J257" s="57">
        <v>768</v>
      </c>
      <c r="K257" s="57">
        <v>564</v>
      </c>
      <c r="L257" s="57">
        <v>731</v>
      </c>
      <c r="M257" s="57">
        <v>618</v>
      </c>
      <c r="N257" s="57">
        <v>292</v>
      </c>
      <c r="O257" s="57">
        <v>19</v>
      </c>
      <c r="P257" s="57">
        <v>673</v>
      </c>
      <c r="Q257" s="57">
        <v>24</v>
      </c>
      <c r="R257" s="57">
        <v>186</v>
      </c>
      <c r="S257" s="57">
        <v>463</v>
      </c>
      <c r="AA257" s="57">
        <v>10613</v>
      </c>
      <c r="AB257" s="57">
        <v>5691</v>
      </c>
      <c r="AC257" s="57">
        <v>871</v>
      </c>
      <c r="AD257" s="57">
        <v>368</v>
      </c>
      <c r="AE257" s="57">
        <v>409</v>
      </c>
      <c r="AF257" s="57">
        <v>741</v>
      </c>
      <c r="AG257" s="57">
        <v>426</v>
      </c>
      <c r="AH257" s="57">
        <v>459</v>
      </c>
      <c r="AI257" s="57">
        <v>583</v>
      </c>
      <c r="AJ257" s="57">
        <v>237</v>
      </c>
      <c r="AK257" s="57">
        <v>16</v>
      </c>
      <c r="AL257" s="57">
        <v>447</v>
      </c>
      <c r="AM257" s="57">
        <v>16</v>
      </c>
      <c r="AN257" s="57">
        <v>151</v>
      </c>
      <c r="AO257" s="57">
        <v>198</v>
      </c>
    </row>
    <row r="258" spans="1:41" ht="12.95" hidden="1" customHeight="1" x14ac:dyDescent="0.25">
      <c r="B258" s="57" t="s">
        <v>249</v>
      </c>
      <c r="C258" s="57" t="s">
        <v>281</v>
      </c>
      <c r="D258" s="57" t="s">
        <v>282</v>
      </c>
      <c r="E258" s="57">
        <v>12060</v>
      </c>
      <c r="F258" s="57">
        <v>6844</v>
      </c>
      <c r="G258" s="57">
        <v>1313</v>
      </c>
      <c r="H258" s="57">
        <v>359</v>
      </c>
      <c r="I258" s="57">
        <v>351</v>
      </c>
      <c r="J258" s="57">
        <v>748</v>
      </c>
      <c r="K258" s="57">
        <v>322</v>
      </c>
      <c r="L258" s="57">
        <v>326</v>
      </c>
      <c r="M258" s="57">
        <v>431</v>
      </c>
      <c r="N258" s="57">
        <v>199</v>
      </c>
      <c r="O258" s="57">
        <v>16</v>
      </c>
      <c r="P258" s="57">
        <v>459</v>
      </c>
      <c r="Q258" s="57">
        <v>23</v>
      </c>
      <c r="R258" s="57">
        <v>166</v>
      </c>
      <c r="S258" s="57">
        <v>503</v>
      </c>
      <c r="AA258" s="57">
        <v>9251</v>
      </c>
      <c r="AB258" s="57">
        <v>5228</v>
      </c>
      <c r="AC258" s="57">
        <v>770</v>
      </c>
      <c r="AD258" s="57">
        <v>408</v>
      </c>
      <c r="AE258" s="57">
        <v>319</v>
      </c>
      <c r="AF258" s="57">
        <v>759</v>
      </c>
      <c r="AG258" s="57">
        <v>270</v>
      </c>
      <c r="AH258" s="57">
        <v>230</v>
      </c>
      <c r="AI258" s="57">
        <v>557</v>
      </c>
      <c r="AJ258" s="57">
        <v>140</v>
      </c>
      <c r="AK258" s="57">
        <v>12</v>
      </c>
      <c r="AL258" s="57">
        <v>282</v>
      </c>
      <c r="AM258" s="57">
        <v>5</v>
      </c>
      <c r="AN258" s="57">
        <v>115</v>
      </c>
      <c r="AO258" s="57">
        <v>156</v>
      </c>
    </row>
    <row r="259" spans="1:41" ht="12.95" hidden="1" customHeight="1" x14ac:dyDescent="0.25">
      <c r="A259" s="57" t="s">
        <v>285</v>
      </c>
      <c r="B259" s="57" t="s">
        <v>285</v>
      </c>
      <c r="C259" s="57" t="s">
        <v>283</v>
      </c>
      <c r="D259" s="57" t="s">
        <v>284</v>
      </c>
      <c r="E259" s="57">
        <v>16883</v>
      </c>
      <c r="F259" s="57">
        <v>11068</v>
      </c>
      <c r="G259" s="57">
        <v>728</v>
      </c>
      <c r="H259" s="57">
        <v>758</v>
      </c>
      <c r="I259" s="57">
        <v>255</v>
      </c>
      <c r="J259" s="57">
        <v>1254</v>
      </c>
      <c r="K259" s="57">
        <v>139</v>
      </c>
      <c r="L259" s="57">
        <v>223</v>
      </c>
      <c r="M259" s="57">
        <v>1466</v>
      </c>
      <c r="N259" s="57">
        <v>193</v>
      </c>
      <c r="O259" s="57">
        <v>6</v>
      </c>
      <c r="P259" s="57">
        <v>533</v>
      </c>
      <c r="Q259" s="57">
        <v>16</v>
      </c>
      <c r="R259" s="57">
        <v>153</v>
      </c>
      <c r="S259" s="57">
        <v>91</v>
      </c>
      <c r="AA259" s="57">
        <v>12503</v>
      </c>
      <c r="AB259" s="57">
        <v>8538</v>
      </c>
      <c r="AC259" s="57">
        <v>541</v>
      </c>
      <c r="AD259" s="57">
        <v>470</v>
      </c>
      <c r="AE259" s="57">
        <v>200</v>
      </c>
      <c r="AF259" s="57">
        <v>857</v>
      </c>
      <c r="AG259" s="57">
        <v>109</v>
      </c>
      <c r="AH259" s="57">
        <v>137</v>
      </c>
      <c r="AI259" s="57">
        <v>976</v>
      </c>
      <c r="AJ259" s="57">
        <v>127</v>
      </c>
      <c r="AK259" s="57">
        <v>3</v>
      </c>
      <c r="AL259" s="57">
        <v>388</v>
      </c>
      <c r="AM259" s="57">
        <v>11</v>
      </c>
      <c r="AN259" s="57">
        <v>94</v>
      </c>
      <c r="AO259" s="57">
        <v>52</v>
      </c>
    </row>
    <row r="260" spans="1:41" ht="12.95" hidden="1" customHeight="1" x14ac:dyDescent="0.25">
      <c r="B260" s="57" t="s">
        <v>285</v>
      </c>
      <c r="C260" s="57" t="s">
        <v>286</v>
      </c>
      <c r="D260" s="57" t="s">
        <v>287</v>
      </c>
      <c r="E260" s="57">
        <v>14721</v>
      </c>
      <c r="F260" s="57">
        <v>11436</v>
      </c>
      <c r="G260" s="57">
        <v>447</v>
      </c>
      <c r="H260" s="57">
        <v>312</v>
      </c>
      <c r="I260" s="57">
        <v>144</v>
      </c>
      <c r="J260" s="57">
        <v>907</v>
      </c>
      <c r="K260" s="57">
        <v>89</v>
      </c>
      <c r="L260" s="57">
        <v>65</v>
      </c>
      <c r="M260" s="57">
        <v>686</v>
      </c>
      <c r="N260" s="57">
        <v>98</v>
      </c>
      <c r="O260" s="57">
        <v>0</v>
      </c>
      <c r="P260" s="57">
        <v>418</v>
      </c>
      <c r="Q260" s="57">
        <v>1</v>
      </c>
      <c r="R260" s="57">
        <v>86</v>
      </c>
      <c r="S260" s="57">
        <v>32</v>
      </c>
      <c r="AA260" s="57">
        <v>10664</v>
      </c>
      <c r="AB260" s="57">
        <v>8498</v>
      </c>
      <c r="AC260" s="57">
        <v>332</v>
      </c>
      <c r="AD260" s="57">
        <v>223</v>
      </c>
      <c r="AE260" s="57">
        <v>110</v>
      </c>
      <c r="AF260" s="57">
        <v>526</v>
      </c>
      <c r="AG260" s="57">
        <v>57</v>
      </c>
      <c r="AH260" s="57">
        <v>47</v>
      </c>
      <c r="AI260" s="57">
        <v>470</v>
      </c>
      <c r="AJ260" s="57">
        <v>60</v>
      </c>
      <c r="AK260" s="57">
        <v>0</v>
      </c>
      <c r="AL260" s="57">
        <v>268</v>
      </c>
      <c r="AM260" s="57">
        <v>0</v>
      </c>
      <c r="AN260" s="57">
        <v>53</v>
      </c>
      <c r="AO260" s="57">
        <v>20</v>
      </c>
    </row>
    <row r="261" spans="1:41" ht="12.95" hidden="1" customHeight="1" x14ac:dyDescent="0.25">
      <c r="B261" s="57" t="s">
        <v>285</v>
      </c>
      <c r="C261" s="57" t="s">
        <v>288</v>
      </c>
      <c r="D261" s="57" t="s">
        <v>289</v>
      </c>
      <c r="E261" s="57">
        <v>16201</v>
      </c>
      <c r="F261" s="57">
        <v>8868</v>
      </c>
      <c r="G261" s="57">
        <v>533</v>
      </c>
      <c r="H261" s="57">
        <v>587</v>
      </c>
      <c r="I261" s="57">
        <v>108</v>
      </c>
      <c r="J261" s="57">
        <v>2154</v>
      </c>
      <c r="K261" s="57">
        <v>100</v>
      </c>
      <c r="L261" s="57">
        <v>48</v>
      </c>
      <c r="M261" s="57">
        <v>2237</v>
      </c>
      <c r="N261" s="57">
        <v>133</v>
      </c>
      <c r="O261" s="57">
        <v>2</v>
      </c>
      <c r="P261" s="57">
        <v>1162</v>
      </c>
      <c r="Q261" s="57">
        <v>1</v>
      </c>
      <c r="R261" s="57">
        <v>239</v>
      </c>
      <c r="S261" s="57">
        <v>29</v>
      </c>
      <c r="AA261" s="57">
        <v>11985</v>
      </c>
      <c r="AB261" s="57">
        <v>6995</v>
      </c>
      <c r="AC261" s="57">
        <v>405</v>
      </c>
      <c r="AD261" s="57">
        <v>425</v>
      </c>
      <c r="AE261" s="57">
        <v>86</v>
      </c>
      <c r="AF261" s="57">
        <v>1371</v>
      </c>
      <c r="AG261" s="57">
        <v>71</v>
      </c>
      <c r="AH261" s="57">
        <v>30</v>
      </c>
      <c r="AI261" s="57">
        <v>1605</v>
      </c>
      <c r="AJ261" s="57">
        <v>74</v>
      </c>
      <c r="AK261" s="57">
        <v>1</v>
      </c>
      <c r="AL261" s="57">
        <v>740</v>
      </c>
      <c r="AM261" s="57">
        <v>0</v>
      </c>
      <c r="AN261" s="57">
        <v>163</v>
      </c>
      <c r="AO261" s="57">
        <v>19</v>
      </c>
    </row>
    <row r="262" spans="1:41" ht="12.95" hidden="1" customHeight="1" x14ac:dyDescent="0.25">
      <c r="B262" s="57" t="s">
        <v>285</v>
      </c>
      <c r="C262" s="57" t="s">
        <v>290</v>
      </c>
      <c r="D262" s="57" t="s">
        <v>291</v>
      </c>
      <c r="E262" s="57">
        <v>18652</v>
      </c>
      <c r="F262" s="57">
        <v>10047</v>
      </c>
      <c r="G262" s="57">
        <v>641</v>
      </c>
      <c r="H262" s="57">
        <v>681</v>
      </c>
      <c r="I262" s="57">
        <v>239</v>
      </c>
      <c r="J262" s="57">
        <v>2040</v>
      </c>
      <c r="K262" s="57">
        <v>171</v>
      </c>
      <c r="L262" s="57">
        <v>152</v>
      </c>
      <c r="M262" s="57">
        <v>3488</v>
      </c>
      <c r="N262" s="57">
        <v>301</v>
      </c>
      <c r="O262" s="57">
        <v>3</v>
      </c>
      <c r="P262" s="57">
        <v>670</v>
      </c>
      <c r="Q262" s="57">
        <v>2</v>
      </c>
      <c r="R262" s="57">
        <v>183</v>
      </c>
      <c r="S262" s="57">
        <v>34</v>
      </c>
      <c r="AA262" s="57">
        <v>22126</v>
      </c>
      <c r="AB262" s="57">
        <v>13661</v>
      </c>
      <c r="AC262" s="57">
        <v>739</v>
      </c>
      <c r="AD262" s="57">
        <v>883</v>
      </c>
      <c r="AE262" s="57">
        <v>252</v>
      </c>
      <c r="AF262" s="57">
        <v>2096</v>
      </c>
      <c r="AG262" s="57">
        <v>220</v>
      </c>
      <c r="AH262" s="57">
        <v>150</v>
      </c>
      <c r="AI262" s="57">
        <v>2973</v>
      </c>
      <c r="AJ262" s="57">
        <v>213</v>
      </c>
      <c r="AK262" s="57">
        <v>5</v>
      </c>
      <c r="AL262" s="57">
        <v>698</v>
      </c>
      <c r="AM262" s="57">
        <v>4</v>
      </c>
      <c r="AN262" s="57">
        <v>178</v>
      </c>
      <c r="AO262" s="57">
        <v>54</v>
      </c>
    </row>
    <row r="263" spans="1:41" ht="12.95" hidden="1" customHeight="1" x14ac:dyDescent="0.25">
      <c r="B263" s="57" t="s">
        <v>285</v>
      </c>
      <c r="C263" s="57" t="s">
        <v>292</v>
      </c>
      <c r="D263" s="57" t="s">
        <v>293</v>
      </c>
      <c r="E263" s="57">
        <v>12244</v>
      </c>
      <c r="F263" s="57">
        <v>10804</v>
      </c>
      <c r="G263" s="57">
        <v>329</v>
      </c>
      <c r="H263" s="57">
        <v>96</v>
      </c>
      <c r="I263" s="57">
        <v>26</v>
      </c>
      <c r="J263" s="57">
        <v>345</v>
      </c>
      <c r="K263" s="57">
        <v>28</v>
      </c>
      <c r="L263" s="57">
        <v>59</v>
      </c>
      <c r="M263" s="57">
        <v>263</v>
      </c>
      <c r="N263" s="57">
        <v>66</v>
      </c>
      <c r="O263" s="57">
        <v>0</v>
      </c>
      <c r="P263" s="57">
        <v>137</v>
      </c>
      <c r="Q263" s="57">
        <v>4</v>
      </c>
      <c r="R263" s="57">
        <v>47</v>
      </c>
      <c r="S263" s="57">
        <v>40</v>
      </c>
      <c r="AA263" s="57">
        <v>9859</v>
      </c>
      <c r="AB263" s="57">
        <v>8579</v>
      </c>
      <c r="AC263" s="57">
        <v>286</v>
      </c>
      <c r="AD263" s="57">
        <v>119</v>
      </c>
      <c r="AE263" s="57">
        <v>37</v>
      </c>
      <c r="AF263" s="57">
        <v>285</v>
      </c>
      <c r="AG263" s="57">
        <v>24</v>
      </c>
      <c r="AH263" s="57">
        <v>44</v>
      </c>
      <c r="AI263" s="57">
        <v>244</v>
      </c>
      <c r="AJ263" s="57">
        <v>41</v>
      </c>
      <c r="AK263" s="57">
        <v>4</v>
      </c>
      <c r="AL263" s="57">
        <v>125</v>
      </c>
      <c r="AM263" s="57">
        <v>1</v>
      </c>
      <c r="AN263" s="57">
        <v>37</v>
      </c>
      <c r="AO263" s="57">
        <v>33</v>
      </c>
    </row>
    <row r="264" spans="1:41" ht="12.95" hidden="1" customHeight="1" x14ac:dyDescent="0.25">
      <c r="B264" s="57" t="s">
        <v>285</v>
      </c>
      <c r="C264" s="57" t="s">
        <v>294</v>
      </c>
      <c r="D264" s="57" t="s">
        <v>295</v>
      </c>
      <c r="E264" s="57">
        <v>13449</v>
      </c>
      <c r="F264" s="57">
        <v>11182</v>
      </c>
      <c r="G264" s="57">
        <v>389</v>
      </c>
      <c r="H264" s="57">
        <v>125</v>
      </c>
      <c r="I264" s="57">
        <v>64</v>
      </c>
      <c r="J264" s="57">
        <v>574</v>
      </c>
      <c r="K264" s="57">
        <v>66</v>
      </c>
      <c r="L264" s="57">
        <v>58</v>
      </c>
      <c r="M264" s="57">
        <v>602</v>
      </c>
      <c r="N264" s="57">
        <v>118</v>
      </c>
      <c r="O264" s="57">
        <v>2</v>
      </c>
      <c r="P264" s="57">
        <v>170</v>
      </c>
      <c r="Q264" s="57">
        <v>8</v>
      </c>
      <c r="R264" s="57">
        <v>52</v>
      </c>
      <c r="S264" s="57">
        <v>39</v>
      </c>
      <c r="AA264" s="57">
        <v>11009</v>
      </c>
      <c r="AB264" s="57">
        <v>9223</v>
      </c>
      <c r="AC264" s="57">
        <v>316</v>
      </c>
      <c r="AD264" s="57">
        <v>114</v>
      </c>
      <c r="AE264" s="57">
        <v>55</v>
      </c>
      <c r="AF264" s="57">
        <v>413</v>
      </c>
      <c r="AG264" s="57">
        <v>52</v>
      </c>
      <c r="AH264" s="57">
        <v>58</v>
      </c>
      <c r="AI264" s="57">
        <v>463</v>
      </c>
      <c r="AJ264" s="57">
        <v>101</v>
      </c>
      <c r="AK264" s="57">
        <v>2</v>
      </c>
      <c r="AL264" s="57">
        <v>129</v>
      </c>
      <c r="AM264" s="57">
        <v>6</v>
      </c>
      <c r="AN264" s="57">
        <v>44</v>
      </c>
      <c r="AO264" s="57">
        <v>33</v>
      </c>
    </row>
    <row r="265" spans="1:41" ht="12.95" hidden="1" customHeight="1" x14ac:dyDescent="0.25">
      <c r="B265" s="57" t="s">
        <v>285</v>
      </c>
      <c r="C265" s="57" t="s">
        <v>296</v>
      </c>
      <c r="D265" s="57" t="s">
        <v>297</v>
      </c>
      <c r="E265" s="57">
        <v>15790</v>
      </c>
      <c r="F265" s="57">
        <v>11952</v>
      </c>
      <c r="G265" s="57">
        <v>535</v>
      </c>
      <c r="H265" s="57">
        <v>564</v>
      </c>
      <c r="I265" s="57">
        <v>127</v>
      </c>
      <c r="J265" s="57">
        <v>910</v>
      </c>
      <c r="K265" s="57">
        <v>117</v>
      </c>
      <c r="L265" s="57">
        <v>146</v>
      </c>
      <c r="M265" s="57">
        <v>731</v>
      </c>
      <c r="N265" s="57">
        <v>188</v>
      </c>
      <c r="O265" s="57">
        <v>4</v>
      </c>
      <c r="P265" s="57">
        <v>291</v>
      </c>
      <c r="Q265" s="57">
        <v>9</v>
      </c>
      <c r="R265" s="57">
        <v>124</v>
      </c>
      <c r="S265" s="57">
        <v>92</v>
      </c>
      <c r="AA265" s="57">
        <v>12308</v>
      </c>
      <c r="AB265" s="57">
        <v>9304</v>
      </c>
      <c r="AC265" s="57">
        <v>414</v>
      </c>
      <c r="AD265" s="57">
        <v>429</v>
      </c>
      <c r="AE265" s="57">
        <v>90</v>
      </c>
      <c r="AF265" s="57">
        <v>736</v>
      </c>
      <c r="AG265" s="57">
        <v>90</v>
      </c>
      <c r="AH265" s="57">
        <v>113</v>
      </c>
      <c r="AI265" s="57">
        <v>588</v>
      </c>
      <c r="AJ265" s="57">
        <v>136</v>
      </c>
      <c r="AK265" s="57">
        <v>3</v>
      </c>
      <c r="AL265" s="57">
        <v>245</v>
      </c>
      <c r="AM265" s="57">
        <v>6</v>
      </c>
      <c r="AN265" s="57">
        <v>102</v>
      </c>
      <c r="AO265" s="57">
        <v>52</v>
      </c>
    </row>
    <row r="266" spans="1:41" ht="12.95" hidden="1" customHeight="1" x14ac:dyDescent="0.25">
      <c r="B266" s="57" t="s">
        <v>285</v>
      </c>
      <c r="C266" s="57" t="s">
        <v>298</v>
      </c>
      <c r="D266" s="57" t="s">
        <v>299</v>
      </c>
      <c r="E266" s="57">
        <v>16569</v>
      </c>
      <c r="F266" s="57">
        <v>9558</v>
      </c>
      <c r="G266" s="57">
        <v>682</v>
      </c>
      <c r="H266" s="57">
        <v>785</v>
      </c>
      <c r="I266" s="57">
        <v>227</v>
      </c>
      <c r="J266" s="57">
        <v>1320</v>
      </c>
      <c r="K266" s="57">
        <v>249</v>
      </c>
      <c r="L266" s="57">
        <v>300</v>
      </c>
      <c r="M266" s="57">
        <v>2505</v>
      </c>
      <c r="N266" s="57">
        <v>272</v>
      </c>
      <c r="O266" s="57">
        <v>20</v>
      </c>
      <c r="P266" s="57">
        <v>367</v>
      </c>
      <c r="Q266" s="57">
        <v>17</v>
      </c>
      <c r="R266" s="57">
        <v>202</v>
      </c>
      <c r="S266" s="57">
        <v>65</v>
      </c>
      <c r="AA266" s="57">
        <v>30283</v>
      </c>
      <c r="AB266" s="57">
        <v>20906</v>
      </c>
      <c r="AC266" s="57">
        <v>1043</v>
      </c>
      <c r="AD266" s="57">
        <v>977</v>
      </c>
      <c r="AE266" s="57">
        <v>301</v>
      </c>
      <c r="AF266" s="57">
        <v>2388</v>
      </c>
      <c r="AG266" s="57">
        <v>270</v>
      </c>
      <c r="AH266" s="57">
        <v>318</v>
      </c>
      <c r="AI266" s="57">
        <v>2512</v>
      </c>
      <c r="AJ266" s="57">
        <v>340</v>
      </c>
      <c r="AK266" s="57">
        <v>17</v>
      </c>
      <c r="AL266" s="57">
        <v>762</v>
      </c>
      <c r="AM266" s="57">
        <v>14</v>
      </c>
      <c r="AN266" s="57">
        <v>258</v>
      </c>
      <c r="AO266" s="57">
        <v>177</v>
      </c>
    </row>
    <row r="267" spans="1:41" ht="12.95" hidden="1" customHeight="1" x14ac:dyDescent="0.25">
      <c r="B267" s="57" t="s">
        <v>285</v>
      </c>
      <c r="C267" s="57" t="s">
        <v>300</v>
      </c>
      <c r="D267" s="57" t="s">
        <v>301</v>
      </c>
      <c r="E267" s="57">
        <v>11479</v>
      </c>
      <c r="F267" s="57">
        <v>9266</v>
      </c>
      <c r="G267" s="57">
        <v>253</v>
      </c>
      <c r="H267" s="57">
        <v>153</v>
      </c>
      <c r="I267" s="57">
        <v>139</v>
      </c>
      <c r="J267" s="57">
        <v>985</v>
      </c>
      <c r="K267" s="57">
        <v>23</v>
      </c>
      <c r="L267" s="57">
        <v>21</v>
      </c>
      <c r="M267" s="57">
        <v>202</v>
      </c>
      <c r="N267" s="57">
        <v>36</v>
      </c>
      <c r="O267" s="57">
        <v>1</v>
      </c>
      <c r="P267" s="57">
        <v>318</v>
      </c>
      <c r="Q267" s="57">
        <v>0</v>
      </c>
      <c r="R267" s="57">
        <v>66</v>
      </c>
      <c r="S267" s="57">
        <v>16</v>
      </c>
      <c r="AA267" s="57">
        <v>8805</v>
      </c>
      <c r="AB267" s="57">
        <v>7371</v>
      </c>
      <c r="AC267" s="57">
        <v>207</v>
      </c>
      <c r="AD267" s="57">
        <v>99</v>
      </c>
      <c r="AE267" s="57">
        <v>79</v>
      </c>
      <c r="AF267" s="57">
        <v>602</v>
      </c>
      <c r="AG267" s="57">
        <v>13</v>
      </c>
      <c r="AH267" s="57">
        <v>17</v>
      </c>
      <c r="AI267" s="57">
        <v>144</v>
      </c>
      <c r="AJ267" s="57">
        <v>20</v>
      </c>
      <c r="AK267" s="57">
        <v>0</v>
      </c>
      <c r="AL267" s="57">
        <v>202</v>
      </c>
      <c r="AM267" s="57">
        <v>0</v>
      </c>
      <c r="AN267" s="57">
        <v>40</v>
      </c>
      <c r="AO267" s="57">
        <v>11</v>
      </c>
    </row>
    <row r="268" spans="1:41" ht="12.95" hidden="1" customHeight="1" x14ac:dyDescent="0.25">
      <c r="B268" s="57" t="s">
        <v>285</v>
      </c>
      <c r="C268" s="57" t="s">
        <v>302</v>
      </c>
      <c r="D268" s="57" t="s">
        <v>303</v>
      </c>
      <c r="E268" s="57">
        <v>13213</v>
      </c>
      <c r="F268" s="57">
        <v>10980</v>
      </c>
      <c r="G268" s="57">
        <v>320</v>
      </c>
      <c r="H268" s="57">
        <v>202</v>
      </c>
      <c r="I268" s="57">
        <v>85</v>
      </c>
      <c r="J268" s="57">
        <v>664</v>
      </c>
      <c r="K268" s="57">
        <v>55</v>
      </c>
      <c r="L268" s="57">
        <v>51</v>
      </c>
      <c r="M268" s="57">
        <v>508</v>
      </c>
      <c r="N268" s="57">
        <v>79</v>
      </c>
      <c r="O268" s="57">
        <v>0</v>
      </c>
      <c r="P268" s="57">
        <v>203</v>
      </c>
      <c r="Q268" s="57">
        <v>2</v>
      </c>
      <c r="R268" s="57">
        <v>39</v>
      </c>
      <c r="S268" s="57">
        <v>25</v>
      </c>
      <c r="AA268" s="57">
        <v>9754</v>
      </c>
      <c r="AB268" s="57">
        <v>8125</v>
      </c>
      <c r="AC268" s="57">
        <v>249</v>
      </c>
      <c r="AD268" s="57">
        <v>174</v>
      </c>
      <c r="AE268" s="57">
        <v>73</v>
      </c>
      <c r="AF268" s="57">
        <v>419</v>
      </c>
      <c r="AG268" s="57">
        <v>42</v>
      </c>
      <c r="AH268" s="57">
        <v>38</v>
      </c>
      <c r="AI268" s="57">
        <v>390</v>
      </c>
      <c r="AJ268" s="57">
        <v>58</v>
      </c>
      <c r="AK268" s="57">
        <v>0</v>
      </c>
      <c r="AL268" s="57">
        <v>123</v>
      </c>
      <c r="AM268" s="57">
        <v>3</v>
      </c>
      <c r="AN268" s="57">
        <v>37</v>
      </c>
      <c r="AO268" s="57">
        <v>23</v>
      </c>
    </row>
    <row r="269" spans="1:41" ht="12.95" hidden="1" customHeight="1" x14ac:dyDescent="0.25">
      <c r="B269" s="57" t="s">
        <v>285</v>
      </c>
      <c r="C269" s="57" t="s">
        <v>304</v>
      </c>
      <c r="D269" s="57" t="s">
        <v>305</v>
      </c>
      <c r="E269" s="57">
        <v>14966</v>
      </c>
      <c r="F269" s="57">
        <v>12297</v>
      </c>
      <c r="G269" s="57">
        <v>454</v>
      </c>
      <c r="H269" s="57">
        <v>238</v>
      </c>
      <c r="I269" s="57">
        <v>87</v>
      </c>
      <c r="J269" s="57">
        <v>658</v>
      </c>
      <c r="K269" s="57">
        <v>106</v>
      </c>
      <c r="L269" s="57">
        <v>103</v>
      </c>
      <c r="M269" s="57">
        <v>527</v>
      </c>
      <c r="N269" s="57">
        <v>132</v>
      </c>
      <c r="O269" s="57">
        <v>8</v>
      </c>
      <c r="P269" s="57">
        <v>194</v>
      </c>
      <c r="Q269" s="57">
        <v>2</v>
      </c>
      <c r="R269" s="57">
        <v>92</v>
      </c>
      <c r="S269" s="57">
        <v>68</v>
      </c>
      <c r="AA269" s="57">
        <v>10765</v>
      </c>
      <c r="AB269" s="57">
        <v>9061</v>
      </c>
      <c r="AC269" s="57">
        <v>305</v>
      </c>
      <c r="AD269" s="57">
        <v>147</v>
      </c>
      <c r="AE269" s="57">
        <v>45</v>
      </c>
      <c r="AF269" s="57">
        <v>388</v>
      </c>
      <c r="AG269" s="57">
        <v>72</v>
      </c>
      <c r="AH269" s="57">
        <v>64</v>
      </c>
      <c r="AI269" s="57">
        <v>371</v>
      </c>
      <c r="AJ269" s="57">
        <v>80</v>
      </c>
      <c r="AK269" s="57">
        <v>7</v>
      </c>
      <c r="AL269" s="57">
        <v>124</v>
      </c>
      <c r="AM269" s="57">
        <v>1</v>
      </c>
      <c r="AN269" s="57">
        <v>60</v>
      </c>
      <c r="AO269" s="57">
        <v>40</v>
      </c>
    </row>
    <row r="270" spans="1:41" ht="12.95" hidden="1" customHeight="1" x14ac:dyDescent="0.25">
      <c r="B270" s="57" t="s">
        <v>285</v>
      </c>
      <c r="C270" s="57" t="s">
        <v>306</v>
      </c>
      <c r="D270" s="57" t="s">
        <v>307</v>
      </c>
      <c r="E270" s="57">
        <v>10801</v>
      </c>
      <c r="F270" s="57">
        <v>9300</v>
      </c>
      <c r="G270" s="57">
        <v>188</v>
      </c>
      <c r="H270" s="57">
        <v>114</v>
      </c>
      <c r="I270" s="57">
        <v>74</v>
      </c>
      <c r="J270" s="57">
        <v>628</v>
      </c>
      <c r="K270" s="57">
        <v>23</v>
      </c>
      <c r="L270" s="57">
        <v>26</v>
      </c>
      <c r="M270" s="57">
        <v>182</v>
      </c>
      <c r="N270" s="57">
        <v>34</v>
      </c>
      <c r="O270" s="57">
        <v>1</v>
      </c>
      <c r="P270" s="57">
        <v>192</v>
      </c>
      <c r="Q270" s="57">
        <v>1</v>
      </c>
      <c r="R270" s="57">
        <v>32</v>
      </c>
      <c r="S270" s="57">
        <v>6</v>
      </c>
      <c r="AA270" s="57">
        <v>8964</v>
      </c>
      <c r="AB270" s="57">
        <v>7764</v>
      </c>
      <c r="AC270" s="57">
        <v>162</v>
      </c>
      <c r="AD270" s="57">
        <v>128</v>
      </c>
      <c r="AE270" s="57">
        <v>53</v>
      </c>
      <c r="AF270" s="57">
        <v>416</v>
      </c>
      <c r="AG270" s="57">
        <v>24</v>
      </c>
      <c r="AH270" s="57">
        <v>34</v>
      </c>
      <c r="AI270" s="57">
        <v>168</v>
      </c>
      <c r="AJ270" s="57">
        <v>33</v>
      </c>
      <c r="AK270" s="57">
        <v>1</v>
      </c>
      <c r="AL270" s="57">
        <v>149</v>
      </c>
      <c r="AM270" s="57">
        <v>2</v>
      </c>
      <c r="AN270" s="57">
        <v>21</v>
      </c>
      <c r="AO270" s="57">
        <v>9</v>
      </c>
    </row>
    <row r="271" spans="1:41" ht="12.95" hidden="1" customHeight="1" x14ac:dyDescent="0.25">
      <c r="B271" s="57" t="s">
        <v>285</v>
      </c>
      <c r="C271" s="57" t="s">
        <v>308</v>
      </c>
      <c r="D271" s="57" t="s">
        <v>309</v>
      </c>
      <c r="E271" s="57">
        <v>16476</v>
      </c>
      <c r="F271" s="57">
        <v>9297</v>
      </c>
      <c r="G271" s="57">
        <v>708</v>
      </c>
      <c r="H271" s="57">
        <v>1153</v>
      </c>
      <c r="I271" s="57">
        <v>118</v>
      </c>
      <c r="J271" s="57">
        <v>1744</v>
      </c>
      <c r="K271" s="57">
        <v>103</v>
      </c>
      <c r="L271" s="57">
        <v>88</v>
      </c>
      <c r="M271" s="57">
        <v>1854</v>
      </c>
      <c r="N271" s="57">
        <v>147</v>
      </c>
      <c r="O271" s="57">
        <v>0</v>
      </c>
      <c r="P271" s="57">
        <v>908</v>
      </c>
      <c r="Q271" s="57">
        <v>8</v>
      </c>
      <c r="R271" s="57">
        <v>291</v>
      </c>
      <c r="S271" s="57">
        <v>57</v>
      </c>
      <c r="AA271" s="57">
        <v>12391</v>
      </c>
      <c r="AB271" s="57">
        <v>7269</v>
      </c>
      <c r="AC271" s="57">
        <v>552</v>
      </c>
      <c r="AD271" s="57">
        <v>818</v>
      </c>
      <c r="AE271" s="57">
        <v>91</v>
      </c>
      <c r="AF271" s="57">
        <v>1166</v>
      </c>
      <c r="AG271" s="57">
        <v>77</v>
      </c>
      <c r="AH271" s="57">
        <v>65</v>
      </c>
      <c r="AI271" s="57">
        <v>1410</v>
      </c>
      <c r="AJ271" s="57">
        <v>104</v>
      </c>
      <c r="AK271" s="57">
        <v>2</v>
      </c>
      <c r="AL271" s="57">
        <v>629</v>
      </c>
      <c r="AM271" s="57">
        <v>3</v>
      </c>
      <c r="AN271" s="57">
        <v>175</v>
      </c>
      <c r="AO271" s="57">
        <v>30</v>
      </c>
    </row>
    <row r="272" spans="1:41" ht="12.95" hidden="1" customHeight="1" x14ac:dyDescent="0.25">
      <c r="B272" s="57" t="s">
        <v>285</v>
      </c>
      <c r="C272" s="57" t="s">
        <v>310</v>
      </c>
      <c r="D272" s="57" t="s">
        <v>311</v>
      </c>
      <c r="E272" s="57">
        <v>14607</v>
      </c>
      <c r="F272" s="57">
        <v>11227</v>
      </c>
      <c r="G272" s="57">
        <v>492</v>
      </c>
      <c r="H272" s="57">
        <v>293</v>
      </c>
      <c r="I272" s="57">
        <v>122</v>
      </c>
      <c r="J272" s="57">
        <v>829</v>
      </c>
      <c r="K272" s="57">
        <v>124</v>
      </c>
      <c r="L272" s="57">
        <v>142</v>
      </c>
      <c r="M272" s="57">
        <v>764</v>
      </c>
      <c r="N272" s="57">
        <v>177</v>
      </c>
      <c r="O272" s="57">
        <v>4</v>
      </c>
      <c r="P272" s="57">
        <v>275</v>
      </c>
      <c r="Q272" s="57">
        <v>4</v>
      </c>
      <c r="R272" s="57">
        <v>100</v>
      </c>
      <c r="S272" s="57">
        <v>54</v>
      </c>
      <c r="AA272" s="57">
        <v>12875</v>
      </c>
      <c r="AB272" s="57">
        <v>9906</v>
      </c>
      <c r="AC272" s="57">
        <v>411</v>
      </c>
      <c r="AD272" s="57">
        <v>261</v>
      </c>
      <c r="AE272" s="57">
        <v>112</v>
      </c>
      <c r="AF272" s="57">
        <v>754</v>
      </c>
      <c r="AG272" s="57">
        <v>102</v>
      </c>
      <c r="AH272" s="57">
        <v>107</v>
      </c>
      <c r="AI272" s="57">
        <v>714</v>
      </c>
      <c r="AJ272" s="57">
        <v>138</v>
      </c>
      <c r="AK272" s="57">
        <v>2</v>
      </c>
      <c r="AL272" s="57">
        <v>237</v>
      </c>
      <c r="AM272" s="57">
        <v>1</v>
      </c>
      <c r="AN272" s="57">
        <v>85</v>
      </c>
      <c r="AO272" s="57">
        <v>45</v>
      </c>
    </row>
    <row r="273" spans="1:41" ht="12.95" hidden="1" customHeight="1" x14ac:dyDescent="0.25">
      <c r="B273" s="57" t="s">
        <v>285</v>
      </c>
      <c r="C273" s="57" t="s">
        <v>312</v>
      </c>
      <c r="D273" s="57" t="s">
        <v>313</v>
      </c>
      <c r="E273" s="57">
        <v>12777</v>
      </c>
      <c r="F273" s="57">
        <v>11025</v>
      </c>
      <c r="G273" s="57">
        <v>297</v>
      </c>
      <c r="H273" s="57">
        <v>119</v>
      </c>
      <c r="I273" s="57">
        <v>45</v>
      </c>
      <c r="J273" s="57">
        <v>429</v>
      </c>
      <c r="K273" s="57">
        <v>46</v>
      </c>
      <c r="L273" s="57">
        <v>111</v>
      </c>
      <c r="M273" s="57">
        <v>395</v>
      </c>
      <c r="N273" s="57">
        <v>89</v>
      </c>
      <c r="O273" s="57">
        <v>0</v>
      </c>
      <c r="P273" s="57">
        <v>144</v>
      </c>
      <c r="Q273" s="57">
        <v>2</v>
      </c>
      <c r="R273" s="57">
        <v>39</v>
      </c>
      <c r="S273" s="57">
        <v>36</v>
      </c>
      <c r="AA273" s="57">
        <v>9510</v>
      </c>
      <c r="AB273" s="57">
        <v>8195</v>
      </c>
      <c r="AC273" s="57">
        <v>223</v>
      </c>
      <c r="AD273" s="57">
        <v>96</v>
      </c>
      <c r="AE273" s="57">
        <v>35</v>
      </c>
      <c r="AF273" s="57">
        <v>298</v>
      </c>
      <c r="AG273" s="57">
        <v>33</v>
      </c>
      <c r="AH273" s="57">
        <v>78</v>
      </c>
      <c r="AI273" s="57">
        <v>314</v>
      </c>
      <c r="AJ273" s="57">
        <v>69</v>
      </c>
      <c r="AK273" s="57">
        <v>0</v>
      </c>
      <c r="AL273" s="57">
        <v>109</v>
      </c>
      <c r="AM273" s="57">
        <v>1</v>
      </c>
      <c r="AN273" s="57">
        <v>35</v>
      </c>
      <c r="AO273" s="57">
        <v>24</v>
      </c>
    </row>
    <row r="274" spans="1:41" ht="12.95" hidden="1" customHeight="1" x14ac:dyDescent="0.25">
      <c r="B274" s="57" t="s">
        <v>285</v>
      </c>
      <c r="C274" s="57" t="s">
        <v>314</v>
      </c>
      <c r="D274" s="57" t="s">
        <v>315</v>
      </c>
      <c r="E274" s="57">
        <v>18087</v>
      </c>
      <c r="F274" s="57">
        <v>10841</v>
      </c>
      <c r="G274" s="57">
        <v>623</v>
      </c>
      <c r="H274" s="57">
        <v>645</v>
      </c>
      <c r="I274" s="57">
        <v>214</v>
      </c>
      <c r="J274" s="57">
        <v>2211</v>
      </c>
      <c r="K274" s="57">
        <v>161</v>
      </c>
      <c r="L274" s="57">
        <v>113</v>
      </c>
      <c r="M274" s="57">
        <v>1798</v>
      </c>
      <c r="N274" s="57">
        <v>164</v>
      </c>
      <c r="O274" s="57">
        <v>2</v>
      </c>
      <c r="P274" s="57">
        <v>1061</v>
      </c>
      <c r="Q274" s="57">
        <v>8</v>
      </c>
      <c r="R274" s="57">
        <v>213</v>
      </c>
      <c r="S274" s="57">
        <v>33</v>
      </c>
      <c r="AA274" s="57">
        <v>16197</v>
      </c>
      <c r="AB274" s="57">
        <v>10665</v>
      </c>
      <c r="AC274" s="57">
        <v>534</v>
      </c>
      <c r="AD274" s="57">
        <v>468</v>
      </c>
      <c r="AE274" s="57">
        <v>177</v>
      </c>
      <c r="AF274" s="57">
        <v>1593</v>
      </c>
      <c r="AG274" s="57">
        <v>139</v>
      </c>
      <c r="AH274" s="57">
        <v>93</v>
      </c>
      <c r="AI274" s="57">
        <v>1403</v>
      </c>
      <c r="AJ274" s="57">
        <v>157</v>
      </c>
      <c r="AK274" s="57">
        <v>4</v>
      </c>
      <c r="AL274" s="57">
        <v>767</v>
      </c>
      <c r="AM274" s="57">
        <v>7</v>
      </c>
      <c r="AN274" s="57">
        <v>164</v>
      </c>
      <c r="AO274" s="57">
        <v>26</v>
      </c>
    </row>
    <row r="275" spans="1:41" ht="12.95" hidden="1" customHeight="1" x14ac:dyDescent="0.25">
      <c r="B275" s="57" t="s">
        <v>285</v>
      </c>
      <c r="C275" s="57" t="s">
        <v>316</v>
      </c>
      <c r="D275" s="57" t="s">
        <v>317</v>
      </c>
      <c r="E275" s="57">
        <v>11719</v>
      </c>
      <c r="F275" s="57">
        <v>9886</v>
      </c>
      <c r="G275" s="57">
        <v>284</v>
      </c>
      <c r="H275" s="57">
        <v>152</v>
      </c>
      <c r="I275" s="57">
        <v>74</v>
      </c>
      <c r="J275" s="57">
        <v>494</v>
      </c>
      <c r="K275" s="57">
        <v>45</v>
      </c>
      <c r="L275" s="57">
        <v>70</v>
      </c>
      <c r="M275" s="57">
        <v>427</v>
      </c>
      <c r="N275" s="57">
        <v>74</v>
      </c>
      <c r="O275" s="57">
        <v>3</v>
      </c>
      <c r="P275" s="57">
        <v>135</v>
      </c>
      <c r="Q275" s="57">
        <v>4</v>
      </c>
      <c r="R275" s="57">
        <v>49</v>
      </c>
      <c r="S275" s="57">
        <v>22</v>
      </c>
      <c r="AA275" s="57">
        <v>8484</v>
      </c>
      <c r="AB275" s="57">
        <v>7167</v>
      </c>
      <c r="AC275" s="57">
        <v>211</v>
      </c>
      <c r="AD275" s="57">
        <v>115</v>
      </c>
      <c r="AE275" s="57">
        <v>62</v>
      </c>
      <c r="AF275" s="57">
        <v>307</v>
      </c>
      <c r="AG275" s="57">
        <v>33</v>
      </c>
      <c r="AH275" s="57">
        <v>55</v>
      </c>
      <c r="AI275" s="57">
        <v>313</v>
      </c>
      <c r="AJ275" s="57">
        <v>56</v>
      </c>
      <c r="AK275" s="57">
        <v>3</v>
      </c>
      <c r="AL275" s="57">
        <v>105</v>
      </c>
      <c r="AM275" s="57">
        <v>3</v>
      </c>
      <c r="AN275" s="57">
        <v>37</v>
      </c>
      <c r="AO275" s="57">
        <v>17</v>
      </c>
    </row>
    <row r="276" spans="1:41" ht="12.95" hidden="1" customHeight="1" x14ac:dyDescent="0.25">
      <c r="B276" s="57" t="s">
        <v>285</v>
      </c>
      <c r="C276" s="57" t="s">
        <v>318</v>
      </c>
      <c r="D276" s="57" t="s">
        <v>319</v>
      </c>
      <c r="E276" s="57">
        <v>14296</v>
      </c>
      <c r="F276" s="57">
        <v>11479</v>
      </c>
      <c r="G276" s="57">
        <v>382</v>
      </c>
      <c r="H276" s="57">
        <v>185</v>
      </c>
      <c r="I276" s="57">
        <v>163</v>
      </c>
      <c r="J276" s="57">
        <v>954</v>
      </c>
      <c r="K276" s="57">
        <v>63</v>
      </c>
      <c r="L276" s="57">
        <v>72</v>
      </c>
      <c r="M276" s="57">
        <v>549</v>
      </c>
      <c r="N276" s="57">
        <v>85</v>
      </c>
      <c r="O276" s="57">
        <v>1</v>
      </c>
      <c r="P276" s="57">
        <v>257</v>
      </c>
      <c r="Q276" s="57">
        <v>7</v>
      </c>
      <c r="R276" s="57">
        <v>78</v>
      </c>
      <c r="S276" s="57">
        <v>21</v>
      </c>
      <c r="AA276" s="57">
        <v>9944</v>
      </c>
      <c r="AB276" s="57">
        <v>8126</v>
      </c>
      <c r="AC276" s="57">
        <v>296</v>
      </c>
      <c r="AD276" s="57">
        <v>127</v>
      </c>
      <c r="AE276" s="57">
        <v>115</v>
      </c>
      <c r="AF276" s="57">
        <v>519</v>
      </c>
      <c r="AG276" s="57">
        <v>49</v>
      </c>
      <c r="AH276" s="57">
        <v>61</v>
      </c>
      <c r="AI276" s="57">
        <v>370</v>
      </c>
      <c r="AJ276" s="57">
        <v>48</v>
      </c>
      <c r="AK276" s="57">
        <v>0</v>
      </c>
      <c r="AL276" s="57">
        <v>160</v>
      </c>
      <c r="AM276" s="57">
        <v>4</v>
      </c>
      <c r="AN276" s="57">
        <v>55</v>
      </c>
      <c r="AO276" s="57">
        <v>14</v>
      </c>
    </row>
    <row r="277" spans="1:41" ht="12.95" hidden="1" customHeight="1" x14ac:dyDescent="0.25">
      <c r="B277" s="57" t="s">
        <v>285</v>
      </c>
      <c r="C277" s="57" t="s">
        <v>320</v>
      </c>
      <c r="D277" s="57" t="s">
        <v>321</v>
      </c>
      <c r="E277" s="57">
        <v>16518</v>
      </c>
      <c r="F277" s="57">
        <v>11223</v>
      </c>
      <c r="G277" s="57">
        <v>719</v>
      </c>
      <c r="H277" s="57">
        <v>591</v>
      </c>
      <c r="I277" s="57">
        <v>154</v>
      </c>
      <c r="J277" s="57">
        <v>1621</v>
      </c>
      <c r="K277" s="57">
        <v>101</v>
      </c>
      <c r="L277" s="57">
        <v>93</v>
      </c>
      <c r="M277" s="57">
        <v>637</v>
      </c>
      <c r="N277" s="57">
        <v>152</v>
      </c>
      <c r="O277" s="57">
        <v>3</v>
      </c>
      <c r="P277" s="57">
        <v>947</v>
      </c>
      <c r="Q277" s="57">
        <v>2</v>
      </c>
      <c r="R277" s="57">
        <v>187</v>
      </c>
      <c r="S277" s="57">
        <v>88</v>
      </c>
      <c r="AA277" s="57">
        <v>12826</v>
      </c>
      <c r="AB277" s="57">
        <v>9029</v>
      </c>
      <c r="AC277" s="57">
        <v>512</v>
      </c>
      <c r="AD277" s="57">
        <v>412</v>
      </c>
      <c r="AE277" s="57">
        <v>112</v>
      </c>
      <c r="AF277" s="57">
        <v>1124</v>
      </c>
      <c r="AG277" s="57">
        <v>94</v>
      </c>
      <c r="AH277" s="57">
        <v>79</v>
      </c>
      <c r="AI277" s="57">
        <v>530</v>
      </c>
      <c r="AJ277" s="57">
        <v>115</v>
      </c>
      <c r="AK277" s="57">
        <v>3</v>
      </c>
      <c r="AL277" s="57">
        <v>624</v>
      </c>
      <c r="AM277" s="57">
        <v>2</v>
      </c>
      <c r="AN277" s="57">
        <v>141</v>
      </c>
      <c r="AO277" s="57">
        <v>49</v>
      </c>
    </row>
    <row r="278" spans="1:41" ht="12.95" hidden="1" customHeight="1" x14ac:dyDescent="0.25">
      <c r="B278" s="57" t="s">
        <v>285</v>
      </c>
      <c r="C278" s="57" t="s">
        <v>322</v>
      </c>
      <c r="D278" s="57" t="s">
        <v>323</v>
      </c>
      <c r="E278" s="57">
        <v>16539</v>
      </c>
      <c r="F278" s="57">
        <v>10320</v>
      </c>
      <c r="G278" s="57">
        <v>634</v>
      </c>
      <c r="H278" s="57">
        <v>473</v>
      </c>
      <c r="I278" s="57">
        <v>144</v>
      </c>
      <c r="J278" s="57">
        <v>2021</v>
      </c>
      <c r="K278" s="57">
        <v>100</v>
      </c>
      <c r="L278" s="57">
        <v>71</v>
      </c>
      <c r="M278" s="57">
        <v>980</v>
      </c>
      <c r="N278" s="57">
        <v>132</v>
      </c>
      <c r="O278" s="57">
        <v>1</v>
      </c>
      <c r="P278" s="57">
        <v>1394</v>
      </c>
      <c r="Q278" s="57">
        <v>3</v>
      </c>
      <c r="R278" s="57">
        <v>242</v>
      </c>
      <c r="S278" s="57">
        <v>24</v>
      </c>
      <c r="AA278" s="57">
        <v>12636</v>
      </c>
      <c r="AB278" s="57">
        <v>8190</v>
      </c>
      <c r="AC278" s="57">
        <v>459</v>
      </c>
      <c r="AD278" s="57">
        <v>360</v>
      </c>
      <c r="AE278" s="57">
        <v>121</v>
      </c>
      <c r="AF278" s="57">
        <v>1294</v>
      </c>
      <c r="AG278" s="57">
        <v>79</v>
      </c>
      <c r="AH278" s="57">
        <v>56</v>
      </c>
      <c r="AI278" s="57">
        <v>823</v>
      </c>
      <c r="AJ278" s="57">
        <v>115</v>
      </c>
      <c r="AK278" s="57">
        <v>1</v>
      </c>
      <c r="AL278" s="57">
        <v>945</v>
      </c>
      <c r="AM278" s="57">
        <v>0</v>
      </c>
      <c r="AN278" s="57">
        <v>179</v>
      </c>
      <c r="AO278" s="57">
        <v>14</v>
      </c>
    </row>
    <row r="279" spans="1:41" ht="12.95" hidden="1" customHeight="1" x14ac:dyDescent="0.25">
      <c r="B279" s="57" t="s">
        <v>285</v>
      </c>
      <c r="C279" s="57" t="s">
        <v>324</v>
      </c>
      <c r="D279" s="57" t="s">
        <v>325</v>
      </c>
      <c r="E279" s="57">
        <v>16082</v>
      </c>
      <c r="F279" s="57">
        <v>10638</v>
      </c>
      <c r="G279" s="57">
        <v>795</v>
      </c>
      <c r="H279" s="57">
        <v>650</v>
      </c>
      <c r="I279" s="57">
        <v>134</v>
      </c>
      <c r="J279" s="57">
        <v>1506</v>
      </c>
      <c r="K279" s="57">
        <v>104</v>
      </c>
      <c r="L279" s="57">
        <v>106</v>
      </c>
      <c r="M279" s="57">
        <v>921</v>
      </c>
      <c r="N279" s="57">
        <v>183</v>
      </c>
      <c r="O279" s="57">
        <v>1</v>
      </c>
      <c r="P279" s="57">
        <v>747</v>
      </c>
      <c r="Q279" s="57">
        <v>5</v>
      </c>
      <c r="R279" s="57">
        <v>239</v>
      </c>
      <c r="S279" s="57">
        <v>53</v>
      </c>
      <c r="AA279" s="57">
        <v>12040</v>
      </c>
      <c r="AB279" s="57">
        <v>8177</v>
      </c>
      <c r="AC279" s="57">
        <v>568</v>
      </c>
      <c r="AD279" s="57">
        <v>496</v>
      </c>
      <c r="AE279" s="57">
        <v>114</v>
      </c>
      <c r="AF279" s="57">
        <v>957</v>
      </c>
      <c r="AG279" s="57">
        <v>74</v>
      </c>
      <c r="AH279" s="57">
        <v>91</v>
      </c>
      <c r="AI279" s="57">
        <v>721</v>
      </c>
      <c r="AJ279" s="57">
        <v>131</v>
      </c>
      <c r="AK279" s="57">
        <v>0</v>
      </c>
      <c r="AL279" s="57">
        <v>499</v>
      </c>
      <c r="AM279" s="57">
        <v>8</v>
      </c>
      <c r="AN279" s="57">
        <v>176</v>
      </c>
      <c r="AO279" s="57">
        <v>28</v>
      </c>
    </row>
    <row r="280" spans="1:41" ht="12.95" hidden="1" customHeight="1" x14ac:dyDescent="0.25">
      <c r="B280" s="57" t="s">
        <v>285</v>
      </c>
      <c r="C280" s="57" t="s">
        <v>326</v>
      </c>
      <c r="D280" s="57" t="s">
        <v>327</v>
      </c>
      <c r="E280" s="57">
        <v>17077</v>
      </c>
      <c r="F280" s="57">
        <v>11935</v>
      </c>
      <c r="G280" s="57">
        <v>553</v>
      </c>
      <c r="H280" s="57">
        <v>664</v>
      </c>
      <c r="I280" s="57">
        <v>227</v>
      </c>
      <c r="J280" s="57">
        <v>1422</v>
      </c>
      <c r="K280" s="57">
        <v>162</v>
      </c>
      <c r="L280" s="57">
        <v>205</v>
      </c>
      <c r="M280" s="57">
        <v>1090</v>
      </c>
      <c r="N280" s="57">
        <v>186</v>
      </c>
      <c r="O280" s="57">
        <v>4</v>
      </c>
      <c r="P280" s="57">
        <v>451</v>
      </c>
      <c r="Q280" s="57">
        <v>10</v>
      </c>
      <c r="R280" s="57">
        <v>134</v>
      </c>
      <c r="S280" s="57">
        <v>34</v>
      </c>
      <c r="AA280" s="57">
        <v>16550</v>
      </c>
      <c r="AB280" s="57">
        <v>12228</v>
      </c>
      <c r="AC280" s="57">
        <v>487</v>
      </c>
      <c r="AD280" s="57">
        <v>547</v>
      </c>
      <c r="AE280" s="57">
        <v>190</v>
      </c>
      <c r="AF280" s="57">
        <v>1183</v>
      </c>
      <c r="AG280" s="57">
        <v>120</v>
      </c>
      <c r="AH280" s="57">
        <v>184</v>
      </c>
      <c r="AI280" s="57">
        <v>885</v>
      </c>
      <c r="AJ280" s="57">
        <v>158</v>
      </c>
      <c r="AK280" s="57">
        <v>5</v>
      </c>
      <c r="AL280" s="57">
        <v>378</v>
      </c>
      <c r="AM280" s="57">
        <v>4</v>
      </c>
      <c r="AN280" s="57">
        <v>126</v>
      </c>
      <c r="AO280" s="57">
        <v>55</v>
      </c>
    </row>
    <row r="281" spans="1:41" ht="12.95" hidden="1" customHeight="1" x14ac:dyDescent="0.25">
      <c r="B281" s="57" t="s">
        <v>285</v>
      </c>
      <c r="C281" s="57" t="s">
        <v>328</v>
      </c>
      <c r="D281" s="57" t="s">
        <v>329</v>
      </c>
      <c r="E281" s="57">
        <v>17489</v>
      </c>
      <c r="F281" s="57">
        <v>9353</v>
      </c>
      <c r="G281" s="57">
        <v>497</v>
      </c>
      <c r="H281" s="57">
        <v>504</v>
      </c>
      <c r="I281" s="57">
        <v>139</v>
      </c>
      <c r="J281" s="57">
        <v>2142</v>
      </c>
      <c r="K281" s="57">
        <v>121</v>
      </c>
      <c r="L281" s="57">
        <v>100</v>
      </c>
      <c r="M281" s="57">
        <v>3088</v>
      </c>
      <c r="N281" s="57">
        <v>206</v>
      </c>
      <c r="O281" s="57">
        <v>0</v>
      </c>
      <c r="P281" s="57">
        <v>1112</v>
      </c>
      <c r="Q281" s="57">
        <v>2</v>
      </c>
      <c r="R281" s="57">
        <v>206</v>
      </c>
      <c r="S281" s="57">
        <v>19</v>
      </c>
      <c r="AA281" s="57">
        <v>16328</v>
      </c>
      <c r="AB281" s="57">
        <v>9177</v>
      </c>
      <c r="AC281" s="57">
        <v>515</v>
      </c>
      <c r="AD281" s="57">
        <v>443</v>
      </c>
      <c r="AE281" s="57">
        <v>133</v>
      </c>
      <c r="AF281" s="57">
        <v>2024</v>
      </c>
      <c r="AG281" s="57">
        <v>136</v>
      </c>
      <c r="AH281" s="57">
        <v>114</v>
      </c>
      <c r="AI281" s="57">
        <v>2372</v>
      </c>
      <c r="AJ281" s="57">
        <v>240</v>
      </c>
      <c r="AK281" s="57">
        <v>1</v>
      </c>
      <c r="AL281" s="57">
        <v>937</v>
      </c>
      <c r="AM281" s="57">
        <v>3</v>
      </c>
      <c r="AN281" s="57">
        <v>200</v>
      </c>
      <c r="AO281" s="57">
        <v>33</v>
      </c>
    </row>
    <row r="282" spans="1:41" ht="12.95" hidden="1" customHeight="1" x14ac:dyDescent="0.25">
      <c r="B282" s="57" t="s">
        <v>285</v>
      </c>
      <c r="C282" s="57" t="s">
        <v>330</v>
      </c>
      <c r="D282" s="57" t="s">
        <v>331</v>
      </c>
      <c r="E282" s="57">
        <v>16743</v>
      </c>
      <c r="F282" s="57">
        <v>11997</v>
      </c>
      <c r="G282" s="57">
        <v>499</v>
      </c>
      <c r="H282" s="57">
        <v>428</v>
      </c>
      <c r="I282" s="57">
        <v>146</v>
      </c>
      <c r="J282" s="57">
        <v>1535</v>
      </c>
      <c r="K282" s="57">
        <v>87</v>
      </c>
      <c r="L282" s="57">
        <v>81</v>
      </c>
      <c r="M282" s="57">
        <v>622</v>
      </c>
      <c r="N282" s="57">
        <v>125</v>
      </c>
      <c r="O282" s="57">
        <v>1</v>
      </c>
      <c r="P282" s="57">
        <v>995</v>
      </c>
      <c r="Q282" s="57">
        <v>5</v>
      </c>
      <c r="R282" s="57">
        <v>177</v>
      </c>
      <c r="S282" s="57">
        <v>45</v>
      </c>
      <c r="AA282" s="57">
        <v>11835</v>
      </c>
      <c r="AB282" s="57">
        <v>8815</v>
      </c>
      <c r="AC282" s="57">
        <v>336</v>
      </c>
      <c r="AD282" s="57">
        <v>261</v>
      </c>
      <c r="AE282" s="57">
        <v>105</v>
      </c>
      <c r="AF282" s="57">
        <v>906</v>
      </c>
      <c r="AG282" s="57">
        <v>64</v>
      </c>
      <c r="AH282" s="57">
        <v>55</v>
      </c>
      <c r="AI282" s="57">
        <v>462</v>
      </c>
      <c r="AJ282" s="57">
        <v>81</v>
      </c>
      <c r="AK282" s="57">
        <v>0</v>
      </c>
      <c r="AL282" s="57">
        <v>615</v>
      </c>
      <c r="AM282" s="57">
        <v>3</v>
      </c>
      <c r="AN282" s="57">
        <v>106</v>
      </c>
      <c r="AO282" s="57">
        <v>26</v>
      </c>
    </row>
    <row r="283" spans="1:41" ht="12.95" hidden="1" customHeight="1" x14ac:dyDescent="0.25">
      <c r="A283" s="57" t="s">
        <v>334</v>
      </c>
      <c r="B283" s="57" t="s">
        <v>334</v>
      </c>
      <c r="C283" s="57" t="s">
        <v>332</v>
      </c>
      <c r="D283" s="57" t="s">
        <v>333</v>
      </c>
      <c r="E283" s="57">
        <v>15427</v>
      </c>
      <c r="F283" s="57">
        <v>7987</v>
      </c>
      <c r="G283" s="57">
        <v>1281</v>
      </c>
      <c r="H283" s="57">
        <v>1567</v>
      </c>
      <c r="I283" s="57">
        <v>318</v>
      </c>
      <c r="J283" s="57">
        <v>919</v>
      </c>
      <c r="K283" s="57">
        <v>877</v>
      </c>
      <c r="L283" s="57">
        <v>553</v>
      </c>
      <c r="M283" s="57">
        <v>664</v>
      </c>
      <c r="N283" s="57">
        <v>232</v>
      </c>
      <c r="O283" s="57">
        <v>22</v>
      </c>
      <c r="P283" s="57">
        <v>405</v>
      </c>
      <c r="Q283" s="57">
        <v>9</v>
      </c>
      <c r="R283" s="57">
        <v>210</v>
      </c>
      <c r="S283" s="57">
        <v>383</v>
      </c>
      <c r="AA283" s="57">
        <v>11392</v>
      </c>
      <c r="AB283" s="57">
        <v>5972</v>
      </c>
      <c r="AC283" s="57">
        <v>885</v>
      </c>
      <c r="AD283" s="57">
        <v>1011</v>
      </c>
      <c r="AE283" s="57">
        <v>226</v>
      </c>
      <c r="AF283" s="57">
        <v>782</v>
      </c>
      <c r="AG283" s="57">
        <v>676</v>
      </c>
      <c r="AH283" s="57">
        <v>376</v>
      </c>
      <c r="AI283" s="57">
        <v>686</v>
      </c>
      <c r="AJ283" s="57">
        <v>167</v>
      </c>
      <c r="AK283" s="57">
        <v>17</v>
      </c>
      <c r="AL283" s="57">
        <v>307</v>
      </c>
      <c r="AM283" s="57">
        <v>3</v>
      </c>
      <c r="AN283" s="57">
        <v>116</v>
      </c>
      <c r="AO283" s="57">
        <v>168</v>
      </c>
    </row>
    <row r="284" spans="1:41" ht="12.95" hidden="1" customHeight="1" x14ac:dyDescent="0.25">
      <c r="B284" s="57" t="s">
        <v>334</v>
      </c>
      <c r="C284" s="57" t="s">
        <v>335</v>
      </c>
      <c r="D284" s="57" t="s">
        <v>336</v>
      </c>
      <c r="E284" s="57">
        <v>14558</v>
      </c>
      <c r="F284" s="57">
        <v>8795</v>
      </c>
      <c r="G284" s="57">
        <v>925</v>
      </c>
      <c r="H284" s="57">
        <v>1031</v>
      </c>
      <c r="I284" s="57">
        <v>309</v>
      </c>
      <c r="J284" s="57">
        <v>1026</v>
      </c>
      <c r="K284" s="57">
        <v>743</v>
      </c>
      <c r="L284" s="57">
        <v>179</v>
      </c>
      <c r="M284" s="57">
        <v>876</v>
      </c>
      <c r="N284" s="57">
        <v>172</v>
      </c>
      <c r="O284" s="57">
        <v>7</v>
      </c>
      <c r="P284" s="57">
        <v>262</v>
      </c>
      <c r="Q284" s="57">
        <v>7</v>
      </c>
      <c r="R284" s="57">
        <v>76</v>
      </c>
      <c r="S284" s="57">
        <v>150</v>
      </c>
      <c r="AA284" s="57">
        <v>10666</v>
      </c>
      <c r="AB284" s="57">
        <v>6642</v>
      </c>
      <c r="AC284" s="57">
        <v>599</v>
      </c>
      <c r="AD284" s="57">
        <v>708</v>
      </c>
      <c r="AE284" s="57">
        <v>207</v>
      </c>
      <c r="AF284" s="57">
        <v>736</v>
      </c>
      <c r="AG284" s="57">
        <v>535</v>
      </c>
      <c r="AH284" s="57">
        <v>110</v>
      </c>
      <c r="AI284" s="57">
        <v>678</v>
      </c>
      <c r="AJ284" s="57">
        <v>124</v>
      </c>
      <c r="AK284" s="57">
        <v>6</v>
      </c>
      <c r="AL284" s="57">
        <v>193</v>
      </c>
      <c r="AM284" s="57">
        <v>3</v>
      </c>
      <c r="AN284" s="57">
        <v>47</v>
      </c>
      <c r="AO284" s="57">
        <v>78</v>
      </c>
    </row>
    <row r="285" spans="1:41" ht="12.95" hidden="1" customHeight="1" x14ac:dyDescent="0.25">
      <c r="B285" s="57" t="s">
        <v>334</v>
      </c>
      <c r="C285" s="57" t="s">
        <v>337</v>
      </c>
      <c r="D285" s="57" t="s">
        <v>338</v>
      </c>
      <c r="E285" s="57">
        <v>13910</v>
      </c>
      <c r="F285" s="57">
        <v>6120</v>
      </c>
      <c r="G285" s="57">
        <v>370</v>
      </c>
      <c r="H285" s="57">
        <v>601</v>
      </c>
      <c r="I285" s="57">
        <v>84</v>
      </c>
      <c r="J285" s="57">
        <v>1577</v>
      </c>
      <c r="K285" s="57">
        <v>283</v>
      </c>
      <c r="L285" s="57">
        <v>34</v>
      </c>
      <c r="M285" s="57">
        <v>4274</v>
      </c>
      <c r="N285" s="57">
        <v>224</v>
      </c>
      <c r="O285" s="57">
        <v>2</v>
      </c>
      <c r="P285" s="57">
        <v>299</v>
      </c>
      <c r="Q285" s="57">
        <v>0</v>
      </c>
      <c r="R285" s="57">
        <v>28</v>
      </c>
      <c r="S285" s="57">
        <v>14</v>
      </c>
      <c r="AA285" s="57">
        <v>10712</v>
      </c>
      <c r="AB285" s="57">
        <v>5193</v>
      </c>
      <c r="AC285" s="57">
        <v>304</v>
      </c>
      <c r="AD285" s="57">
        <v>412</v>
      </c>
      <c r="AE285" s="57">
        <v>73</v>
      </c>
      <c r="AF285" s="57">
        <v>1168</v>
      </c>
      <c r="AG285" s="57">
        <v>210</v>
      </c>
      <c r="AH285" s="57">
        <v>21</v>
      </c>
      <c r="AI285" s="57">
        <v>2958</v>
      </c>
      <c r="AJ285" s="57">
        <v>125</v>
      </c>
      <c r="AK285" s="57">
        <v>0</v>
      </c>
      <c r="AL285" s="57">
        <v>214</v>
      </c>
      <c r="AM285" s="57">
        <v>0</v>
      </c>
      <c r="AN285" s="57">
        <v>17</v>
      </c>
      <c r="AO285" s="57">
        <v>17</v>
      </c>
    </row>
    <row r="286" spans="1:41" ht="12.95" hidden="1" customHeight="1" x14ac:dyDescent="0.25">
      <c r="B286" s="57" t="s">
        <v>334</v>
      </c>
      <c r="C286" s="57" t="s">
        <v>339</v>
      </c>
      <c r="D286" s="57" t="s">
        <v>340</v>
      </c>
      <c r="E286" s="57">
        <v>14029</v>
      </c>
      <c r="F286" s="57">
        <v>7820</v>
      </c>
      <c r="G286" s="57">
        <v>1249</v>
      </c>
      <c r="H286" s="57">
        <v>1246</v>
      </c>
      <c r="I286" s="57">
        <v>258</v>
      </c>
      <c r="J286" s="57">
        <v>670</v>
      </c>
      <c r="K286" s="57">
        <v>592</v>
      </c>
      <c r="L286" s="57">
        <v>449</v>
      </c>
      <c r="M286" s="57">
        <v>720</v>
      </c>
      <c r="N286" s="57">
        <v>222</v>
      </c>
      <c r="O286" s="57">
        <v>10</v>
      </c>
      <c r="P286" s="57">
        <v>319</v>
      </c>
      <c r="Q286" s="57">
        <v>47</v>
      </c>
      <c r="R286" s="57">
        <v>170</v>
      </c>
      <c r="S286" s="57">
        <v>257</v>
      </c>
      <c r="AA286" s="57">
        <v>18077</v>
      </c>
      <c r="AB286" s="57">
        <v>10298</v>
      </c>
      <c r="AC286" s="57">
        <v>1163</v>
      </c>
      <c r="AD286" s="57">
        <v>1348</v>
      </c>
      <c r="AE286" s="57">
        <v>284</v>
      </c>
      <c r="AF286" s="57">
        <v>1347</v>
      </c>
      <c r="AG286" s="57">
        <v>548</v>
      </c>
      <c r="AH286" s="57">
        <v>337</v>
      </c>
      <c r="AI286" s="57">
        <v>1598</v>
      </c>
      <c r="AJ286" s="57">
        <v>273</v>
      </c>
      <c r="AK286" s="57">
        <v>16</v>
      </c>
      <c r="AL286" s="57">
        <v>455</v>
      </c>
      <c r="AM286" s="57">
        <v>21</v>
      </c>
      <c r="AN286" s="57">
        <v>157</v>
      </c>
      <c r="AO286" s="57">
        <v>232</v>
      </c>
    </row>
    <row r="287" spans="1:41" ht="12.95" hidden="1" customHeight="1" x14ac:dyDescent="0.25">
      <c r="B287" s="57" t="s">
        <v>334</v>
      </c>
      <c r="C287" s="57" t="s">
        <v>341</v>
      </c>
      <c r="D287" s="57" t="s">
        <v>342</v>
      </c>
      <c r="E287" s="57">
        <v>14019</v>
      </c>
      <c r="F287" s="57">
        <v>7994</v>
      </c>
      <c r="G287" s="57">
        <v>1249</v>
      </c>
      <c r="H287" s="57">
        <v>1161</v>
      </c>
      <c r="I287" s="57">
        <v>266</v>
      </c>
      <c r="J287" s="57">
        <v>715</v>
      </c>
      <c r="K287" s="57">
        <v>495</v>
      </c>
      <c r="L287" s="57">
        <v>444</v>
      </c>
      <c r="M287" s="57">
        <v>681</v>
      </c>
      <c r="N287" s="57">
        <v>165</v>
      </c>
      <c r="O287" s="57">
        <v>13</v>
      </c>
      <c r="P287" s="57">
        <v>350</v>
      </c>
      <c r="Q287" s="57">
        <v>11</v>
      </c>
      <c r="R287" s="57">
        <v>149</v>
      </c>
      <c r="S287" s="57">
        <v>326</v>
      </c>
      <c r="AA287" s="57">
        <v>10241</v>
      </c>
      <c r="AB287" s="57">
        <v>5880</v>
      </c>
      <c r="AC287" s="57">
        <v>764</v>
      </c>
      <c r="AD287" s="57">
        <v>873</v>
      </c>
      <c r="AE287" s="57">
        <v>197</v>
      </c>
      <c r="AF287" s="57">
        <v>603</v>
      </c>
      <c r="AG287" s="57">
        <v>387</v>
      </c>
      <c r="AH287" s="57">
        <v>252</v>
      </c>
      <c r="AI287" s="57">
        <v>671</v>
      </c>
      <c r="AJ287" s="57">
        <v>112</v>
      </c>
      <c r="AK287" s="57">
        <v>6</v>
      </c>
      <c r="AL287" s="57">
        <v>260</v>
      </c>
      <c r="AM287" s="57">
        <v>9</v>
      </c>
      <c r="AN287" s="57">
        <v>91</v>
      </c>
      <c r="AO287" s="57">
        <v>136</v>
      </c>
    </row>
    <row r="288" spans="1:41" ht="12.95" hidden="1" customHeight="1" x14ac:dyDescent="0.25">
      <c r="B288" s="57" t="s">
        <v>334</v>
      </c>
      <c r="C288" s="57" t="s">
        <v>343</v>
      </c>
      <c r="D288" s="57" t="s">
        <v>344</v>
      </c>
      <c r="E288" s="57">
        <v>18706</v>
      </c>
      <c r="F288" s="57">
        <v>8535</v>
      </c>
      <c r="G288" s="57">
        <v>1386</v>
      </c>
      <c r="H288" s="57">
        <v>1775</v>
      </c>
      <c r="I288" s="57">
        <v>457</v>
      </c>
      <c r="J288" s="57">
        <v>1694</v>
      </c>
      <c r="K288" s="57">
        <v>1457</v>
      </c>
      <c r="L288" s="57">
        <v>284</v>
      </c>
      <c r="M288" s="57">
        <v>1177</v>
      </c>
      <c r="N288" s="57">
        <v>439</v>
      </c>
      <c r="O288" s="57">
        <v>16</v>
      </c>
      <c r="P288" s="57">
        <v>569</v>
      </c>
      <c r="Q288" s="57">
        <v>10</v>
      </c>
      <c r="R288" s="57">
        <v>321</v>
      </c>
      <c r="S288" s="57">
        <v>586</v>
      </c>
      <c r="AA288" s="57">
        <v>29166</v>
      </c>
      <c r="AB288" s="57">
        <v>14588</v>
      </c>
      <c r="AC288" s="57">
        <v>1721</v>
      </c>
      <c r="AD288" s="57">
        <v>2526</v>
      </c>
      <c r="AE288" s="57">
        <v>512</v>
      </c>
      <c r="AF288" s="57">
        <v>2728</v>
      </c>
      <c r="AG288" s="57">
        <v>1643</v>
      </c>
      <c r="AH288" s="57">
        <v>428</v>
      </c>
      <c r="AI288" s="57">
        <v>2943</v>
      </c>
      <c r="AJ288" s="57">
        <v>453</v>
      </c>
      <c r="AK288" s="57">
        <v>24</v>
      </c>
      <c r="AL288" s="57">
        <v>831</v>
      </c>
      <c r="AM288" s="57">
        <v>14</v>
      </c>
      <c r="AN288" s="57">
        <v>334</v>
      </c>
      <c r="AO288" s="57">
        <v>421</v>
      </c>
    </row>
    <row r="289" spans="2:41" ht="12.95" hidden="1" customHeight="1" x14ac:dyDescent="0.25">
      <c r="B289" s="57" t="s">
        <v>334</v>
      </c>
      <c r="C289" s="57" t="s">
        <v>345</v>
      </c>
      <c r="D289" s="57" t="s">
        <v>346</v>
      </c>
      <c r="E289" s="57">
        <v>14539</v>
      </c>
      <c r="F289" s="57">
        <v>8646</v>
      </c>
      <c r="G289" s="57">
        <v>1050</v>
      </c>
      <c r="H289" s="57">
        <v>1503</v>
      </c>
      <c r="I289" s="57">
        <v>208</v>
      </c>
      <c r="J289" s="57">
        <v>872</v>
      </c>
      <c r="K289" s="57">
        <v>393</v>
      </c>
      <c r="L289" s="57">
        <v>111</v>
      </c>
      <c r="M289" s="57">
        <v>929</v>
      </c>
      <c r="N289" s="57">
        <v>194</v>
      </c>
      <c r="O289" s="57">
        <v>16</v>
      </c>
      <c r="P289" s="57">
        <v>371</v>
      </c>
      <c r="Q289" s="57">
        <v>7</v>
      </c>
      <c r="R289" s="57">
        <v>98</v>
      </c>
      <c r="S289" s="57">
        <v>141</v>
      </c>
      <c r="AA289" s="57">
        <v>12469</v>
      </c>
      <c r="AB289" s="57">
        <v>7560</v>
      </c>
      <c r="AC289" s="57">
        <v>724</v>
      </c>
      <c r="AD289" s="57">
        <v>1073</v>
      </c>
      <c r="AE289" s="57">
        <v>155</v>
      </c>
      <c r="AF289" s="57">
        <v>849</v>
      </c>
      <c r="AG289" s="57">
        <v>355</v>
      </c>
      <c r="AH289" s="57">
        <v>72</v>
      </c>
      <c r="AI289" s="57">
        <v>1026</v>
      </c>
      <c r="AJ289" s="57">
        <v>167</v>
      </c>
      <c r="AK289" s="57">
        <v>12</v>
      </c>
      <c r="AL289" s="57">
        <v>298</v>
      </c>
      <c r="AM289" s="57">
        <v>6</v>
      </c>
      <c r="AN289" s="57">
        <v>83</v>
      </c>
      <c r="AO289" s="57">
        <v>89</v>
      </c>
    </row>
    <row r="290" spans="2:41" ht="12.95" hidden="1" customHeight="1" x14ac:dyDescent="0.25">
      <c r="B290" s="57" t="s">
        <v>334</v>
      </c>
      <c r="C290" s="57" t="s">
        <v>347</v>
      </c>
      <c r="D290" s="57" t="s">
        <v>348</v>
      </c>
      <c r="E290" s="57">
        <v>17625</v>
      </c>
      <c r="F290" s="57">
        <v>9060</v>
      </c>
      <c r="G290" s="57">
        <v>748</v>
      </c>
      <c r="H290" s="57">
        <v>1613</v>
      </c>
      <c r="I290" s="57">
        <v>273</v>
      </c>
      <c r="J290" s="57">
        <v>1473</v>
      </c>
      <c r="K290" s="57">
        <v>682</v>
      </c>
      <c r="L290" s="57">
        <v>129</v>
      </c>
      <c r="M290" s="57">
        <v>2778</v>
      </c>
      <c r="N290" s="57">
        <v>274</v>
      </c>
      <c r="O290" s="57">
        <v>6</v>
      </c>
      <c r="P290" s="57">
        <v>451</v>
      </c>
      <c r="Q290" s="57">
        <v>5</v>
      </c>
      <c r="R290" s="57">
        <v>93</v>
      </c>
      <c r="S290" s="57">
        <v>40</v>
      </c>
      <c r="AA290" s="57">
        <v>14812</v>
      </c>
      <c r="AB290" s="57">
        <v>7984</v>
      </c>
      <c r="AC290" s="57">
        <v>647</v>
      </c>
      <c r="AD290" s="57">
        <v>1194</v>
      </c>
      <c r="AE290" s="57">
        <v>222</v>
      </c>
      <c r="AF290" s="57">
        <v>1235</v>
      </c>
      <c r="AG290" s="57">
        <v>520</v>
      </c>
      <c r="AH290" s="57">
        <v>85</v>
      </c>
      <c r="AI290" s="57">
        <v>2296</v>
      </c>
      <c r="AJ290" s="57">
        <v>167</v>
      </c>
      <c r="AK290" s="57">
        <v>4</v>
      </c>
      <c r="AL290" s="57">
        <v>354</v>
      </c>
      <c r="AM290" s="57">
        <v>2</v>
      </c>
      <c r="AN290" s="57">
        <v>65</v>
      </c>
      <c r="AO290" s="57">
        <v>37</v>
      </c>
    </row>
    <row r="291" spans="2:41" ht="12.95" hidden="1" customHeight="1" x14ac:dyDescent="0.25">
      <c r="B291" s="57" t="s">
        <v>334</v>
      </c>
      <c r="C291" s="57" t="s">
        <v>349</v>
      </c>
      <c r="D291" s="57" t="s">
        <v>350</v>
      </c>
      <c r="E291" s="57">
        <v>14349</v>
      </c>
      <c r="F291" s="57">
        <v>7165</v>
      </c>
      <c r="G291" s="57">
        <v>689</v>
      </c>
      <c r="H291" s="57">
        <v>2274</v>
      </c>
      <c r="I291" s="57">
        <v>156</v>
      </c>
      <c r="J291" s="57">
        <v>944</v>
      </c>
      <c r="K291" s="57">
        <v>518</v>
      </c>
      <c r="L291" s="57">
        <v>113</v>
      </c>
      <c r="M291" s="57">
        <v>1813</v>
      </c>
      <c r="N291" s="57">
        <v>168</v>
      </c>
      <c r="O291" s="57">
        <v>5</v>
      </c>
      <c r="P291" s="57">
        <v>377</v>
      </c>
      <c r="Q291" s="57">
        <v>1</v>
      </c>
      <c r="R291" s="57">
        <v>87</v>
      </c>
      <c r="S291" s="57">
        <v>39</v>
      </c>
      <c r="AA291" s="57">
        <v>15007</v>
      </c>
      <c r="AB291" s="57">
        <v>7945</v>
      </c>
      <c r="AC291" s="57">
        <v>668</v>
      </c>
      <c r="AD291" s="57">
        <v>1837</v>
      </c>
      <c r="AE291" s="57">
        <v>150</v>
      </c>
      <c r="AF291" s="57">
        <v>1106</v>
      </c>
      <c r="AG291" s="57">
        <v>435</v>
      </c>
      <c r="AH291" s="57">
        <v>93</v>
      </c>
      <c r="AI291" s="57">
        <v>2176</v>
      </c>
      <c r="AJ291" s="57">
        <v>148</v>
      </c>
      <c r="AK291" s="57">
        <v>3</v>
      </c>
      <c r="AL291" s="57">
        <v>341</v>
      </c>
      <c r="AM291" s="57">
        <v>1</v>
      </c>
      <c r="AN291" s="57">
        <v>58</v>
      </c>
      <c r="AO291" s="57">
        <v>46</v>
      </c>
    </row>
    <row r="292" spans="2:41" ht="12.95" hidden="1" customHeight="1" x14ac:dyDescent="0.25">
      <c r="B292" s="57" t="s">
        <v>334</v>
      </c>
      <c r="C292" s="57" t="s">
        <v>351</v>
      </c>
      <c r="D292" s="57" t="s">
        <v>352</v>
      </c>
      <c r="E292" s="57">
        <v>15561</v>
      </c>
      <c r="F292" s="57">
        <v>7302</v>
      </c>
      <c r="G292" s="57">
        <v>1123</v>
      </c>
      <c r="H292" s="57">
        <v>1723</v>
      </c>
      <c r="I292" s="57">
        <v>274</v>
      </c>
      <c r="J292" s="57">
        <v>838</v>
      </c>
      <c r="K292" s="57">
        <v>1317</v>
      </c>
      <c r="L292" s="57">
        <v>1048</v>
      </c>
      <c r="M292" s="57">
        <v>1087</v>
      </c>
      <c r="N292" s="57">
        <v>208</v>
      </c>
      <c r="O292" s="57">
        <v>28</v>
      </c>
      <c r="P292" s="57">
        <v>258</v>
      </c>
      <c r="Q292" s="57">
        <v>20</v>
      </c>
      <c r="R292" s="57">
        <v>151</v>
      </c>
      <c r="S292" s="57">
        <v>184</v>
      </c>
      <c r="AA292" s="57">
        <v>15153</v>
      </c>
      <c r="AB292" s="57">
        <v>7606</v>
      </c>
      <c r="AC292" s="57">
        <v>879</v>
      </c>
      <c r="AD292" s="57">
        <v>1475</v>
      </c>
      <c r="AE292" s="57">
        <v>190</v>
      </c>
      <c r="AF292" s="57">
        <v>992</v>
      </c>
      <c r="AG292" s="57">
        <v>992</v>
      </c>
      <c r="AH292" s="57">
        <v>748</v>
      </c>
      <c r="AI292" s="57">
        <v>1548</v>
      </c>
      <c r="AJ292" s="57">
        <v>161</v>
      </c>
      <c r="AK292" s="57">
        <v>13</v>
      </c>
      <c r="AL292" s="57">
        <v>273</v>
      </c>
      <c r="AM292" s="57">
        <v>15</v>
      </c>
      <c r="AN292" s="57">
        <v>127</v>
      </c>
      <c r="AO292" s="57">
        <v>134</v>
      </c>
    </row>
    <row r="293" spans="2:41" ht="12.95" hidden="1" customHeight="1" x14ac:dyDescent="0.25">
      <c r="B293" s="57" t="s">
        <v>334</v>
      </c>
      <c r="C293" s="57" t="s">
        <v>353</v>
      </c>
      <c r="D293" s="57" t="s">
        <v>354</v>
      </c>
      <c r="E293" s="57">
        <v>14229</v>
      </c>
      <c r="F293" s="57">
        <v>8436</v>
      </c>
      <c r="G293" s="57">
        <v>844</v>
      </c>
      <c r="H293" s="57">
        <v>1651</v>
      </c>
      <c r="I293" s="57">
        <v>202</v>
      </c>
      <c r="J293" s="57">
        <v>908</v>
      </c>
      <c r="K293" s="57">
        <v>469</v>
      </c>
      <c r="L293" s="57">
        <v>110</v>
      </c>
      <c r="M293" s="57">
        <v>913</v>
      </c>
      <c r="N293" s="57">
        <v>171</v>
      </c>
      <c r="O293" s="57">
        <v>10</v>
      </c>
      <c r="P293" s="57">
        <v>349</v>
      </c>
      <c r="Q293" s="57">
        <v>2</v>
      </c>
      <c r="R293" s="57">
        <v>77</v>
      </c>
      <c r="S293" s="57">
        <v>87</v>
      </c>
      <c r="AA293" s="57">
        <v>10274</v>
      </c>
      <c r="AB293" s="57">
        <v>6306</v>
      </c>
      <c r="AC293" s="57">
        <v>591</v>
      </c>
      <c r="AD293" s="57">
        <v>1128</v>
      </c>
      <c r="AE293" s="57">
        <v>127</v>
      </c>
      <c r="AF293" s="57">
        <v>625</v>
      </c>
      <c r="AG293" s="57">
        <v>337</v>
      </c>
      <c r="AH293" s="57">
        <v>70</v>
      </c>
      <c r="AI293" s="57">
        <v>695</v>
      </c>
      <c r="AJ293" s="57">
        <v>72</v>
      </c>
      <c r="AK293" s="57">
        <v>6</v>
      </c>
      <c r="AL293" s="57">
        <v>222</v>
      </c>
      <c r="AM293" s="57">
        <v>2</v>
      </c>
      <c r="AN293" s="57">
        <v>47</v>
      </c>
      <c r="AO293" s="57">
        <v>46</v>
      </c>
    </row>
    <row r="294" spans="2:41" ht="12.95" hidden="1" customHeight="1" x14ac:dyDescent="0.25">
      <c r="B294" s="57" t="s">
        <v>334</v>
      </c>
      <c r="C294" s="57" t="s">
        <v>355</v>
      </c>
      <c r="D294" s="57" t="s">
        <v>356</v>
      </c>
      <c r="E294" s="57">
        <v>13897</v>
      </c>
      <c r="F294" s="57">
        <v>6125</v>
      </c>
      <c r="G294" s="57">
        <v>403</v>
      </c>
      <c r="H294" s="57">
        <v>575</v>
      </c>
      <c r="I294" s="57">
        <v>59</v>
      </c>
      <c r="J294" s="57">
        <v>1300</v>
      </c>
      <c r="K294" s="57">
        <v>222</v>
      </c>
      <c r="L294" s="57">
        <v>38</v>
      </c>
      <c r="M294" s="57">
        <v>4696</v>
      </c>
      <c r="N294" s="57">
        <v>107</v>
      </c>
      <c r="O294" s="57">
        <v>4</v>
      </c>
      <c r="P294" s="57">
        <v>314</v>
      </c>
      <c r="Q294" s="57">
        <v>4</v>
      </c>
      <c r="R294" s="57">
        <v>28</v>
      </c>
      <c r="S294" s="57">
        <v>22</v>
      </c>
      <c r="AA294" s="57">
        <v>9249</v>
      </c>
      <c r="AB294" s="57">
        <v>4429</v>
      </c>
      <c r="AC294" s="57">
        <v>343</v>
      </c>
      <c r="AD294" s="57">
        <v>392</v>
      </c>
      <c r="AE294" s="57">
        <v>40</v>
      </c>
      <c r="AF294" s="57">
        <v>729</v>
      </c>
      <c r="AG294" s="57">
        <v>153</v>
      </c>
      <c r="AH294" s="57">
        <v>26</v>
      </c>
      <c r="AI294" s="57">
        <v>2855</v>
      </c>
      <c r="AJ294" s="57">
        <v>58</v>
      </c>
      <c r="AK294" s="57">
        <v>1</v>
      </c>
      <c r="AL294" s="57">
        <v>188</v>
      </c>
      <c r="AM294" s="57">
        <v>3</v>
      </c>
      <c r="AN294" s="57">
        <v>16</v>
      </c>
      <c r="AO294" s="57">
        <v>16</v>
      </c>
    </row>
    <row r="295" spans="2:41" ht="12.95" hidden="1" customHeight="1" x14ac:dyDescent="0.25">
      <c r="B295" s="57" t="s">
        <v>334</v>
      </c>
      <c r="C295" s="57" t="s">
        <v>357</v>
      </c>
      <c r="D295" s="57" t="s">
        <v>358</v>
      </c>
      <c r="E295" s="57">
        <v>13517</v>
      </c>
      <c r="F295" s="57">
        <v>8631</v>
      </c>
      <c r="G295" s="57">
        <v>1143</v>
      </c>
      <c r="H295" s="57">
        <v>1129</v>
      </c>
      <c r="I295" s="57">
        <v>222</v>
      </c>
      <c r="J295" s="57">
        <v>548</v>
      </c>
      <c r="K295" s="57">
        <v>203</v>
      </c>
      <c r="L295" s="57">
        <v>272</v>
      </c>
      <c r="M295" s="57">
        <v>539</v>
      </c>
      <c r="N295" s="57">
        <v>162</v>
      </c>
      <c r="O295" s="57">
        <v>3</v>
      </c>
      <c r="P295" s="57">
        <v>299</v>
      </c>
      <c r="Q295" s="57">
        <v>14</v>
      </c>
      <c r="R295" s="57">
        <v>91</v>
      </c>
      <c r="S295" s="57">
        <v>261</v>
      </c>
      <c r="AA295" s="57">
        <v>9209</v>
      </c>
      <c r="AB295" s="57">
        <v>5807</v>
      </c>
      <c r="AC295" s="57">
        <v>667</v>
      </c>
      <c r="AD295" s="57">
        <v>742</v>
      </c>
      <c r="AE295" s="57">
        <v>149</v>
      </c>
      <c r="AF295" s="57">
        <v>391</v>
      </c>
      <c r="AG295" s="57">
        <v>180</v>
      </c>
      <c r="AH295" s="57">
        <v>197</v>
      </c>
      <c r="AI295" s="57">
        <v>528</v>
      </c>
      <c r="AJ295" s="57">
        <v>132</v>
      </c>
      <c r="AK295" s="57">
        <v>5</v>
      </c>
      <c r="AL295" s="57">
        <v>214</v>
      </c>
      <c r="AM295" s="57">
        <v>8</v>
      </c>
      <c r="AN295" s="57">
        <v>58</v>
      </c>
      <c r="AO295" s="57">
        <v>131</v>
      </c>
    </row>
    <row r="296" spans="2:41" ht="12.95" hidden="1" customHeight="1" x14ac:dyDescent="0.25">
      <c r="B296" s="57" t="s">
        <v>334</v>
      </c>
      <c r="C296" s="57" t="s">
        <v>359</v>
      </c>
      <c r="D296" s="57" t="s">
        <v>360</v>
      </c>
      <c r="E296" s="57">
        <v>14713</v>
      </c>
      <c r="F296" s="57">
        <v>7160</v>
      </c>
      <c r="G296" s="57">
        <v>656</v>
      </c>
      <c r="H296" s="57">
        <v>1865</v>
      </c>
      <c r="I296" s="57">
        <v>136</v>
      </c>
      <c r="J296" s="57">
        <v>1224</v>
      </c>
      <c r="K296" s="57">
        <v>350</v>
      </c>
      <c r="L296" s="57">
        <v>126</v>
      </c>
      <c r="M296" s="57">
        <v>2548</v>
      </c>
      <c r="N296" s="57">
        <v>130</v>
      </c>
      <c r="O296" s="57">
        <v>5</v>
      </c>
      <c r="P296" s="57">
        <v>382</v>
      </c>
      <c r="Q296" s="57">
        <v>3</v>
      </c>
      <c r="R296" s="57">
        <v>99</v>
      </c>
      <c r="S296" s="57">
        <v>29</v>
      </c>
      <c r="AA296" s="57">
        <v>10988</v>
      </c>
      <c r="AB296" s="57">
        <v>5961</v>
      </c>
      <c r="AC296" s="57">
        <v>492</v>
      </c>
      <c r="AD296" s="57">
        <v>1260</v>
      </c>
      <c r="AE296" s="57">
        <v>106</v>
      </c>
      <c r="AF296" s="57">
        <v>766</v>
      </c>
      <c r="AG296" s="57">
        <v>268</v>
      </c>
      <c r="AH296" s="57">
        <v>90</v>
      </c>
      <c r="AI296" s="57">
        <v>1585</v>
      </c>
      <c r="AJ296" s="57">
        <v>89</v>
      </c>
      <c r="AK296" s="57">
        <v>5</v>
      </c>
      <c r="AL296" s="57">
        <v>241</v>
      </c>
      <c r="AM296" s="57">
        <v>5</v>
      </c>
      <c r="AN296" s="57">
        <v>79</v>
      </c>
      <c r="AO296" s="57">
        <v>41</v>
      </c>
    </row>
    <row r="297" spans="2:41" ht="12.95" hidden="1" customHeight="1" x14ac:dyDescent="0.25">
      <c r="B297" s="57" t="s">
        <v>334</v>
      </c>
      <c r="C297" s="57" t="s">
        <v>361</v>
      </c>
      <c r="D297" s="57" t="s">
        <v>362</v>
      </c>
      <c r="E297" s="57">
        <v>15183</v>
      </c>
      <c r="F297" s="57">
        <v>8489</v>
      </c>
      <c r="G297" s="57">
        <v>616</v>
      </c>
      <c r="H297" s="57">
        <v>1384</v>
      </c>
      <c r="I297" s="57">
        <v>234</v>
      </c>
      <c r="J297" s="57">
        <v>1048</v>
      </c>
      <c r="K297" s="57">
        <v>430</v>
      </c>
      <c r="L297" s="57">
        <v>164</v>
      </c>
      <c r="M297" s="57">
        <v>2166</v>
      </c>
      <c r="N297" s="57">
        <v>162</v>
      </c>
      <c r="O297" s="57">
        <v>3</v>
      </c>
      <c r="P297" s="57">
        <v>380</v>
      </c>
      <c r="Q297" s="57">
        <v>6</v>
      </c>
      <c r="R297" s="57">
        <v>71</v>
      </c>
      <c r="S297" s="57">
        <v>30</v>
      </c>
      <c r="AA297" s="57">
        <v>11841</v>
      </c>
      <c r="AB297" s="57">
        <v>7232</v>
      </c>
      <c r="AC297" s="57">
        <v>453</v>
      </c>
      <c r="AD297" s="57">
        <v>889</v>
      </c>
      <c r="AE297" s="57">
        <v>187</v>
      </c>
      <c r="AF297" s="57">
        <v>750</v>
      </c>
      <c r="AG297" s="57">
        <v>316</v>
      </c>
      <c r="AH297" s="57">
        <v>99</v>
      </c>
      <c r="AI297" s="57">
        <v>1486</v>
      </c>
      <c r="AJ297" s="57">
        <v>78</v>
      </c>
      <c r="AK297" s="57">
        <v>2</v>
      </c>
      <c r="AL297" s="57">
        <v>249</v>
      </c>
      <c r="AM297" s="57">
        <v>5</v>
      </c>
      <c r="AN297" s="57">
        <v>54</v>
      </c>
      <c r="AO297" s="57">
        <v>41</v>
      </c>
    </row>
    <row r="298" spans="2:41" ht="12.95" hidden="1" customHeight="1" x14ac:dyDescent="0.25">
      <c r="B298" s="57" t="s">
        <v>334</v>
      </c>
      <c r="C298" s="57" t="s">
        <v>363</v>
      </c>
      <c r="D298" s="57" t="s">
        <v>364</v>
      </c>
      <c r="E298" s="57">
        <v>15121</v>
      </c>
      <c r="F298" s="57">
        <v>8851</v>
      </c>
      <c r="G298" s="57">
        <v>547</v>
      </c>
      <c r="H298" s="57">
        <v>825</v>
      </c>
      <c r="I298" s="57">
        <v>185</v>
      </c>
      <c r="J298" s="57">
        <v>1511</v>
      </c>
      <c r="K298" s="57">
        <v>556</v>
      </c>
      <c r="L298" s="57">
        <v>95</v>
      </c>
      <c r="M298" s="57">
        <v>1924</v>
      </c>
      <c r="N298" s="57">
        <v>167</v>
      </c>
      <c r="O298" s="57">
        <v>1</v>
      </c>
      <c r="P298" s="57">
        <v>380</v>
      </c>
      <c r="Q298" s="57">
        <v>0</v>
      </c>
      <c r="R298" s="57">
        <v>62</v>
      </c>
      <c r="S298" s="57">
        <v>17</v>
      </c>
      <c r="AA298" s="57">
        <v>11130</v>
      </c>
      <c r="AB298" s="57">
        <v>6958</v>
      </c>
      <c r="AC298" s="57">
        <v>427</v>
      </c>
      <c r="AD298" s="57">
        <v>549</v>
      </c>
      <c r="AE298" s="57">
        <v>130</v>
      </c>
      <c r="AF298" s="57">
        <v>969</v>
      </c>
      <c r="AG298" s="57">
        <v>377</v>
      </c>
      <c r="AH298" s="57">
        <v>74</v>
      </c>
      <c r="AI298" s="57">
        <v>1273</v>
      </c>
      <c r="AJ298" s="57">
        <v>75</v>
      </c>
      <c r="AK298" s="57">
        <v>1</v>
      </c>
      <c r="AL298" s="57">
        <v>233</v>
      </c>
      <c r="AM298" s="57">
        <v>0</v>
      </c>
      <c r="AN298" s="57">
        <v>45</v>
      </c>
      <c r="AO298" s="57">
        <v>19</v>
      </c>
    </row>
    <row r="299" spans="2:41" ht="12.95" hidden="1" customHeight="1" x14ac:dyDescent="0.25">
      <c r="B299" s="57" t="s">
        <v>334</v>
      </c>
      <c r="C299" s="57" t="s">
        <v>365</v>
      </c>
      <c r="D299" s="57" t="s">
        <v>366</v>
      </c>
      <c r="E299" s="57">
        <v>14032</v>
      </c>
      <c r="F299" s="57">
        <v>6924</v>
      </c>
      <c r="G299" s="57">
        <v>388</v>
      </c>
      <c r="H299" s="57">
        <v>322</v>
      </c>
      <c r="I299" s="57">
        <v>89</v>
      </c>
      <c r="J299" s="57">
        <v>1656</v>
      </c>
      <c r="K299" s="57">
        <v>227</v>
      </c>
      <c r="L299" s="57">
        <v>37</v>
      </c>
      <c r="M299" s="57">
        <v>3886</v>
      </c>
      <c r="N299" s="57">
        <v>187</v>
      </c>
      <c r="O299" s="57">
        <v>2</v>
      </c>
      <c r="P299" s="57">
        <v>239</v>
      </c>
      <c r="Q299" s="57">
        <v>2</v>
      </c>
      <c r="R299" s="57">
        <v>47</v>
      </c>
      <c r="S299" s="57">
        <v>26</v>
      </c>
      <c r="AA299" s="57">
        <v>18382</v>
      </c>
      <c r="AB299" s="57">
        <v>8070</v>
      </c>
      <c r="AC299" s="57">
        <v>588</v>
      </c>
      <c r="AD299" s="57">
        <v>566</v>
      </c>
      <c r="AE299" s="57">
        <v>99</v>
      </c>
      <c r="AF299" s="57">
        <v>2458</v>
      </c>
      <c r="AG299" s="57">
        <v>268</v>
      </c>
      <c r="AH299" s="57">
        <v>70</v>
      </c>
      <c r="AI299" s="57">
        <v>5351</v>
      </c>
      <c r="AJ299" s="57">
        <v>365</v>
      </c>
      <c r="AK299" s="57">
        <v>1</v>
      </c>
      <c r="AL299" s="57">
        <v>386</v>
      </c>
      <c r="AM299" s="57">
        <v>2</v>
      </c>
      <c r="AN299" s="57">
        <v>82</v>
      </c>
      <c r="AO299" s="57">
        <v>76</v>
      </c>
    </row>
    <row r="300" spans="2:41" ht="12.95" hidden="1" customHeight="1" x14ac:dyDescent="0.25">
      <c r="B300" s="57" t="s">
        <v>334</v>
      </c>
      <c r="C300" s="57" t="s">
        <v>367</v>
      </c>
      <c r="D300" s="57" t="s">
        <v>368</v>
      </c>
      <c r="E300" s="57">
        <v>15339</v>
      </c>
      <c r="F300" s="57">
        <v>6848</v>
      </c>
      <c r="G300" s="57">
        <v>804</v>
      </c>
      <c r="H300" s="57">
        <v>2427</v>
      </c>
      <c r="I300" s="57">
        <v>179</v>
      </c>
      <c r="J300" s="57">
        <v>1045</v>
      </c>
      <c r="K300" s="57">
        <v>938</v>
      </c>
      <c r="L300" s="57">
        <v>121</v>
      </c>
      <c r="M300" s="57">
        <v>2240</v>
      </c>
      <c r="N300" s="57">
        <v>194</v>
      </c>
      <c r="O300" s="57">
        <v>9</v>
      </c>
      <c r="P300" s="57">
        <v>369</v>
      </c>
      <c r="Q300" s="57">
        <v>1</v>
      </c>
      <c r="R300" s="57">
        <v>117</v>
      </c>
      <c r="S300" s="57">
        <v>47</v>
      </c>
      <c r="AA300" s="57">
        <v>14774</v>
      </c>
      <c r="AB300" s="57">
        <v>7210</v>
      </c>
      <c r="AC300" s="57">
        <v>749</v>
      </c>
      <c r="AD300" s="57">
        <v>1947</v>
      </c>
      <c r="AE300" s="57">
        <v>165</v>
      </c>
      <c r="AF300" s="57">
        <v>1111</v>
      </c>
      <c r="AG300" s="57">
        <v>755</v>
      </c>
      <c r="AH300" s="57">
        <v>82</v>
      </c>
      <c r="AI300" s="57">
        <v>2120</v>
      </c>
      <c r="AJ300" s="57">
        <v>155</v>
      </c>
      <c r="AK300" s="57">
        <v>6</v>
      </c>
      <c r="AL300" s="57">
        <v>330</v>
      </c>
      <c r="AM300" s="57">
        <v>3</v>
      </c>
      <c r="AN300" s="57">
        <v>80</v>
      </c>
      <c r="AO300" s="57">
        <v>61</v>
      </c>
    </row>
    <row r="301" spans="2:41" ht="12.95" hidden="1" customHeight="1" x14ac:dyDescent="0.25">
      <c r="B301" s="57" t="s">
        <v>334</v>
      </c>
      <c r="C301" s="57" t="s">
        <v>369</v>
      </c>
      <c r="D301" s="57" t="s">
        <v>370</v>
      </c>
      <c r="E301" s="57">
        <v>14873</v>
      </c>
      <c r="F301" s="57">
        <v>7375</v>
      </c>
      <c r="G301" s="57">
        <v>1216</v>
      </c>
      <c r="H301" s="57">
        <v>1495</v>
      </c>
      <c r="I301" s="57">
        <v>325</v>
      </c>
      <c r="J301" s="57">
        <v>1466</v>
      </c>
      <c r="K301" s="57">
        <v>624</v>
      </c>
      <c r="L301" s="57">
        <v>331</v>
      </c>
      <c r="M301" s="57">
        <v>851</v>
      </c>
      <c r="N301" s="57">
        <v>303</v>
      </c>
      <c r="O301" s="57">
        <v>17</v>
      </c>
      <c r="P301" s="57">
        <v>404</v>
      </c>
      <c r="Q301" s="57">
        <v>4</v>
      </c>
      <c r="R301" s="57">
        <v>174</v>
      </c>
      <c r="S301" s="57">
        <v>288</v>
      </c>
      <c r="AA301" s="57">
        <v>15019</v>
      </c>
      <c r="AB301" s="57">
        <v>8252</v>
      </c>
      <c r="AC301" s="57">
        <v>914</v>
      </c>
      <c r="AD301" s="57">
        <v>1252</v>
      </c>
      <c r="AE301" s="57">
        <v>276</v>
      </c>
      <c r="AF301" s="57">
        <v>1494</v>
      </c>
      <c r="AG301" s="57">
        <v>544</v>
      </c>
      <c r="AH301" s="57">
        <v>308</v>
      </c>
      <c r="AI301" s="57">
        <v>993</v>
      </c>
      <c r="AJ301" s="57">
        <v>242</v>
      </c>
      <c r="AK301" s="57">
        <v>11</v>
      </c>
      <c r="AL301" s="57">
        <v>406</v>
      </c>
      <c r="AM301" s="57">
        <v>2</v>
      </c>
      <c r="AN301" s="57">
        <v>133</v>
      </c>
      <c r="AO301" s="57">
        <v>192</v>
      </c>
    </row>
    <row r="302" spans="2:41" ht="12.95" hidden="1" customHeight="1" x14ac:dyDescent="0.25">
      <c r="B302" s="57" t="s">
        <v>334</v>
      </c>
      <c r="C302" s="57" t="s">
        <v>371</v>
      </c>
      <c r="D302" s="57" t="s">
        <v>372</v>
      </c>
      <c r="E302" s="57">
        <v>13439</v>
      </c>
      <c r="F302" s="57">
        <v>4826</v>
      </c>
      <c r="G302" s="57">
        <v>236</v>
      </c>
      <c r="H302" s="57">
        <v>153</v>
      </c>
      <c r="I302" s="57">
        <v>35</v>
      </c>
      <c r="J302" s="57">
        <v>984</v>
      </c>
      <c r="K302" s="57">
        <v>102</v>
      </c>
      <c r="L302" s="57">
        <v>34</v>
      </c>
      <c r="M302" s="57">
        <v>6769</v>
      </c>
      <c r="N302" s="57">
        <v>129</v>
      </c>
      <c r="O302" s="57">
        <v>0</v>
      </c>
      <c r="P302" s="57">
        <v>143</v>
      </c>
      <c r="Q302" s="57">
        <v>1</v>
      </c>
      <c r="R302" s="57">
        <v>16</v>
      </c>
      <c r="S302" s="57">
        <v>11</v>
      </c>
      <c r="AA302" s="57">
        <v>12212</v>
      </c>
      <c r="AB302" s="57">
        <v>4586</v>
      </c>
      <c r="AC302" s="57">
        <v>281</v>
      </c>
      <c r="AD302" s="57">
        <v>154</v>
      </c>
      <c r="AE302" s="57">
        <v>49</v>
      </c>
      <c r="AF302" s="57">
        <v>980</v>
      </c>
      <c r="AG302" s="57">
        <v>104</v>
      </c>
      <c r="AH302" s="57">
        <v>32</v>
      </c>
      <c r="AI302" s="57">
        <v>5702</v>
      </c>
      <c r="AJ302" s="57">
        <v>117</v>
      </c>
      <c r="AK302" s="57">
        <v>0</v>
      </c>
      <c r="AL302" s="57">
        <v>171</v>
      </c>
      <c r="AM302" s="57">
        <v>2</v>
      </c>
      <c r="AN302" s="57">
        <v>19</v>
      </c>
      <c r="AO302" s="57">
        <v>15</v>
      </c>
    </row>
    <row r="303" spans="2:41" ht="12.95" hidden="1" customHeight="1" x14ac:dyDescent="0.25">
      <c r="B303" s="57" t="s">
        <v>334</v>
      </c>
      <c r="C303" s="57" t="s">
        <v>373</v>
      </c>
      <c r="D303" s="57" t="s">
        <v>374</v>
      </c>
      <c r="E303" s="57">
        <v>14579</v>
      </c>
      <c r="F303" s="57">
        <v>5352</v>
      </c>
      <c r="G303" s="57">
        <v>355</v>
      </c>
      <c r="H303" s="57">
        <v>254</v>
      </c>
      <c r="I303" s="57">
        <v>62</v>
      </c>
      <c r="J303" s="57">
        <v>1367</v>
      </c>
      <c r="K303" s="57">
        <v>93</v>
      </c>
      <c r="L303" s="57">
        <v>31</v>
      </c>
      <c r="M303" s="57">
        <v>6628</v>
      </c>
      <c r="N303" s="57">
        <v>136</v>
      </c>
      <c r="O303" s="57">
        <v>3</v>
      </c>
      <c r="P303" s="57">
        <v>221</v>
      </c>
      <c r="Q303" s="57">
        <v>0</v>
      </c>
      <c r="R303" s="57">
        <v>36</v>
      </c>
      <c r="S303" s="57">
        <v>41</v>
      </c>
      <c r="AA303" s="57">
        <v>12716</v>
      </c>
      <c r="AB303" s="57">
        <v>5112</v>
      </c>
      <c r="AC303" s="57">
        <v>367</v>
      </c>
      <c r="AD303" s="57">
        <v>242</v>
      </c>
      <c r="AE303" s="57">
        <v>72</v>
      </c>
      <c r="AF303" s="57">
        <v>1314</v>
      </c>
      <c r="AG303" s="57">
        <v>109</v>
      </c>
      <c r="AH303" s="57">
        <v>28</v>
      </c>
      <c r="AI303" s="57">
        <v>5119</v>
      </c>
      <c r="AJ303" s="57">
        <v>113</v>
      </c>
      <c r="AK303" s="57">
        <v>3</v>
      </c>
      <c r="AL303" s="57">
        <v>186</v>
      </c>
      <c r="AM303" s="57">
        <v>1</v>
      </c>
      <c r="AN303" s="57">
        <v>21</v>
      </c>
      <c r="AO303" s="57">
        <v>29</v>
      </c>
    </row>
    <row r="304" spans="2:41" ht="12.95" hidden="1" customHeight="1" x14ac:dyDescent="0.25">
      <c r="B304" s="57" t="s">
        <v>334</v>
      </c>
      <c r="C304" s="57" t="s">
        <v>375</v>
      </c>
      <c r="D304" s="57" t="s">
        <v>376</v>
      </c>
      <c r="E304" s="57">
        <v>13474</v>
      </c>
      <c r="F304" s="57">
        <v>8600</v>
      </c>
      <c r="G304" s="57">
        <v>1302</v>
      </c>
      <c r="H304" s="57">
        <v>622</v>
      </c>
      <c r="I304" s="57">
        <v>281</v>
      </c>
      <c r="J304" s="57">
        <v>586</v>
      </c>
      <c r="K304" s="57">
        <v>284</v>
      </c>
      <c r="L304" s="57">
        <v>146</v>
      </c>
      <c r="M304" s="57">
        <v>340</v>
      </c>
      <c r="N304" s="57">
        <v>178</v>
      </c>
      <c r="O304" s="57">
        <v>7</v>
      </c>
      <c r="P304" s="57">
        <v>495</v>
      </c>
      <c r="Q304" s="57">
        <v>8</v>
      </c>
      <c r="R304" s="57">
        <v>168</v>
      </c>
      <c r="S304" s="57">
        <v>457</v>
      </c>
      <c r="AA304" s="57">
        <v>10509</v>
      </c>
      <c r="AB304" s="57">
        <v>6587</v>
      </c>
      <c r="AC304" s="57">
        <v>819</v>
      </c>
      <c r="AD304" s="57">
        <v>598</v>
      </c>
      <c r="AE304" s="57">
        <v>210</v>
      </c>
      <c r="AF304" s="57">
        <v>547</v>
      </c>
      <c r="AG304" s="57">
        <v>264</v>
      </c>
      <c r="AH304" s="57">
        <v>111</v>
      </c>
      <c r="AI304" s="57">
        <v>525</v>
      </c>
      <c r="AJ304" s="57">
        <v>133</v>
      </c>
      <c r="AK304" s="57">
        <v>3</v>
      </c>
      <c r="AL304" s="57">
        <v>354</v>
      </c>
      <c r="AM304" s="57">
        <v>16</v>
      </c>
      <c r="AN304" s="57">
        <v>126</v>
      </c>
      <c r="AO304" s="57">
        <v>216</v>
      </c>
    </row>
    <row r="305" spans="1:41" ht="12.95" hidden="1" customHeight="1" x14ac:dyDescent="0.25">
      <c r="B305" s="57" t="s">
        <v>334</v>
      </c>
      <c r="C305" s="57" t="s">
        <v>377</v>
      </c>
      <c r="D305" s="57" t="s">
        <v>378</v>
      </c>
      <c r="E305" s="57">
        <v>13330</v>
      </c>
      <c r="F305" s="57">
        <v>8269</v>
      </c>
      <c r="G305" s="57">
        <v>1126</v>
      </c>
      <c r="H305" s="57">
        <v>1087</v>
      </c>
      <c r="I305" s="57">
        <v>203</v>
      </c>
      <c r="J305" s="57">
        <v>638</v>
      </c>
      <c r="K305" s="57">
        <v>230</v>
      </c>
      <c r="L305" s="57">
        <v>173</v>
      </c>
      <c r="M305" s="57">
        <v>722</v>
      </c>
      <c r="N305" s="57">
        <v>157</v>
      </c>
      <c r="O305" s="57">
        <v>4</v>
      </c>
      <c r="P305" s="57">
        <v>337</v>
      </c>
      <c r="Q305" s="57">
        <v>4</v>
      </c>
      <c r="R305" s="57">
        <v>98</v>
      </c>
      <c r="S305" s="57">
        <v>282</v>
      </c>
      <c r="AA305" s="57">
        <v>12009</v>
      </c>
      <c r="AB305" s="57">
        <v>7364</v>
      </c>
      <c r="AC305" s="57">
        <v>882</v>
      </c>
      <c r="AD305" s="57">
        <v>866</v>
      </c>
      <c r="AE305" s="57">
        <v>185</v>
      </c>
      <c r="AF305" s="57">
        <v>719</v>
      </c>
      <c r="AG305" s="57">
        <v>274</v>
      </c>
      <c r="AH305" s="57">
        <v>144</v>
      </c>
      <c r="AI305" s="57">
        <v>896</v>
      </c>
      <c r="AJ305" s="57">
        <v>151</v>
      </c>
      <c r="AK305" s="57">
        <v>3</v>
      </c>
      <c r="AL305" s="57">
        <v>303</v>
      </c>
      <c r="AM305" s="57">
        <v>5</v>
      </c>
      <c r="AN305" s="57">
        <v>72</v>
      </c>
      <c r="AO305" s="57">
        <v>145</v>
      </c>
    </row>
    <row r="306" spans="1:41" ht="12.95" hidden="1" customHeight="1" x14ac:dyDescent="0.25">
      <c r="A306" s="57" t="s">
        <v>381</v>
      </c>
      <c r="B306" s="57" t="s">
        <v>381</v>
      </c>
      <c r="C306" s="57" t="s">
        <v>379</v>
      </c>
      <c r="D306" s="57" t="s">
        <v>380</v>
      </c>
      <c r="E306" s="57">
        <v>14051</v>
      </c>
      <c r="F306" s="57">
        <v>7381</v>
      </c>
      <c r="G306" s="57">
        <v>751</v>
      </c>
      <c r="H306" s="57">
        <v>2331</v>
      </c>
      <c r="I306" s="57">
        <v>738</v>
      </c>
      <c r="J306" s="57">
        <v>1199</v>
      </c>
      <c r="K306" s="57">
        <v>181</v>
      </c>
      <c r="L306" s="57">
        <v>123</v>
      </c>
      <c r="M306" s="57">
        <v>729</v>
      </c>
      <c r="N306" s="57">
        <v>114</v>
      </c>
      <c r="O306" s="57">
        <v>4</v>
      </c>
      <c r="P306" s="57">
        <v>275</v>
      </c>
      <c r="Q306" s="57">
        <v>8</v>
      </c>
      <c r="R306" s="57">
        <v>143</v>
      </c>
      <c r="S306" s="57">
        <v>74</v>
      </c>
      <c r="AA306" s="57">
        <v>9429</v>
      </c>
      <c r="AB306" s="57">
        <v>4972</v>
      </c>
      <c r="AC306" s="57">
        <v>455</v>
      </c>
      <c r="AD306" s="57">
        <v>1653</v>
      </c>
      <c r="AE306" s="57">
        <v>535</v>
      </c>
      <c r="AF306" s="57">
        <v>738</v>
      </c>
      <c r="AG306" s="57">
        <v>122</v>
      </c>
      <c r="AH306" s="57">
        <v>65</v>
      </c>
      <c r="AI306" s="57">
        <v>539</v>
      </c>
      <c r="AJ306" s="57">
        <v>49</v>
      </c>
      <c r="AK306" s="57">
        <v>4</v>
      </c>
      <c r="AL306" s="57">
        <v>186</v>
      </c>
      <c r="AM306" s="57">
        <v>2</v>
      </c>
      <c r="AN306" s="57">
        <v>89</v>
      </c>
      <c r="AO306" s="57">
        <v>20</v>
      </c>
    </row>
    <row r="307" spans="1:41" ht="12.95" hidden="1" customHeight="1" x14ac:dyDescent="0.25">
      <c r="B307" s="57" t="s">
        <v>381</v>
      </c>
      <c r="C307" s="57" t="s">
        <v>382</v>
      </c>
      <c r="D307" s="57" t="s">
        <v>383</v>
      </c>
      <c r="E307" s="57">
        <v>13923</v>
      </c>
      <c r="F307" s="57">
        <v>10346</v>
      </c>
      <c r="G307" s="57">
        <v>588</v>
      </c>
      <c r="H307" s="57">
        <v>968</v>
      </c>
      <c r="I307" s="57">
        <v>412</v>
      </c>
      <c r="J307" s="57">
        <v>621</v>
      </c>
      <c r="K307" s="57">
        <v>123</v>
      </c>
      <c r="L307" s="57">
        <v>48</v>
      </c>
      <c r="M307" s="57">
        <v>419</v>
      </c>
      <c r="N307" s="57">
        <v>53</v>
      </c>
      <c r="O307" s="57">
        <v>4</v>
      </c>
      <c r="P307" s="57">
        <v>241</v>
      </c>
      <c r="Q307" s="57">
        <v>4</v>
      </c>
      <c r="R307" s="57">
        <v>72</v>
      </c>
      <c r="S307" s="57">
        <v>24</v>
      </c>
      <c r="AA307" s="57">
        <v>10249</v>
      </c>
      <c r="AB307" s="57">
        <v>7513</v>
      </c>
      <c r="AC307" s="57">
        <v>438</v>
      </c>
      <c r="AD307" s="57">
        <v>752</v>
      </c>
      <c r="AE307" s="57">
        <v>283</v>
      </c>
      <c r="AF307" s="57">
        <v>463</v>
      </c>
      <c r="AG307" s="57">
        <v>97</v>
      </c>
      <c r="AH307" s="57">
        <v>35</v>
      </c>
      <c r="AI307" s="57">
        <v>353</v>
      </c>
      <c r="AJ307" s="57">
        <v>52</v>
      </c>
      <c r="AK307" s="57">
        <v>3</v>
      </c>
      <c r="AL307" s="57">
        <v>189</v>
      </c>
      <c r="AM307" s="57">
        <v>3</v>
      </c>
      <c r="AN307" s="57">
        <v>58</v>
      </c>
      <c r="AO307" s="57">
        <v>10</v>
      </c>
    </row>
    <row r="308" spans="1:41" ht="12.95" hidden="1" customHeight="1" x14ac:dyDescent="0.25">
      <c r="B308" s="57" t="s">
        <v>381</v>
      </c>
      <c r="C308" s="57" t="s">
        <v>384</v>
      </c>
      <c r="D308" s="57" t="s">
        <v>385</v>
      </c>
      <c r="E308" s="57">
        <v>13762</v>
      </c>
      <c r="F308" s="57">
        <v>10870</v>
      </c>
      <c r="G308" s="57">
        <v>397</v>
      </c>
      <c r="H308" s="57">
        <v>474</v>
      </c>
      <c r="I308" s="57">
        <v>491</v>
      </c>
      <c r="J308" s="57">
        <v>700</v>
      </c>
      <c r="K308" s="57">
        <v>108</v>
      </c>
      <c r="L308" s="57">
        <v>48</v>
      </c>
      <c r="M308" s="57">
        <v>293</v>
      </c>
      <c r="N308" s="57">
        <v>117</v>
      </c>
      <c r="O308" s="57">
        <v>2</v>
      </c>
      <c r="P308" s="57">
        <v>177</v>
      </c>
      <c r="Q308" s="57">
        <v>3</v>
      </c>
      <c r="R308" s="57">
        <v>48</v>
      </c>
      <c r="S308" s="57">
        <v>34</v>
      </c>
      <c r="AA308" s="57">
        <v>11894</v>
      </c>
      <c r="AB308" s="57">
        <v>9546</v>
      </c>
      <c r="AC308" s="57">
        <v>349</v>
      </c>
      <c r="AD308" s="57">
        <v>436</v>
      </c>
      <c r="AE308" s="57">
        <v>372</v>
      </c>
      <c r="AF308" s="57">
        <v>533</v>
      </c>
      <c r="AG308" s="57">
        <v>89</v>
      </c>
      <c r="AH308" s="57">
        <v>39</v>
      </c>
      <c r="AI308" s="57">
        <v>223</v>
      </c>
      <c r="AJ308" s="57">
        <v>86</v>
      </c>
      <c r="AK308" s="57">
        <v>4</v>
      </c>
      <c r="AL308" s="57">
        <v>157</v>
      </c>
      <c r="AM308" s="57">
        <v>0</v>
      </c>
      <c r="AN308" s="57">
        <v>36</v>
      </c>
      <c r="AO308" s="57">
        <v>24</v>
      </c>
    </row>
    <row r="309" spans="1:41" ht="12.95" hidden="1" customHeight="1" x14ac:dyDescent="0.25">
      <c r="B309" s="57" t="s">
        <v>381</v>
      </c>
      <c r="C309" s="57" t="s">
        <v>386</v>
      </c>
      <c r="D309" s="57" t="s">
        <v>387</v>
      </c>
      <c r="E309" s="57">
        <v>13788</v>
      </c>
      <c r="F309" s="57">
        <v>9588</v>
      </c>
      <c r="G309" s="57">
        <v>584</v>
      </c>
      <c r="H309" s="57">
        <v>1200</v>
      </c>
      <c r="I309" s="57">
        <v>456</v>
      </c>
      <c r="J309" s="57">
        <v>705</v>
      </c>
      <c r="K309" s="57">
        <v>190</v>
      </c>
      <c r="L309" s="57">
        <v>117</v>
      </c>
      <c r="M309" s="57">
        <v>608</v>
      </c>
      <c r="N309" s="57">
        <v>85</v>
      </c>
      <c r="O309" s="57">
        <v>5</v>
      </c>
      <c r="P309" s="57">
        <v>139</v>
      </c>
      <c r="Q309" s="57">
        <v>2</v>
      </c>
      <c r="R309" s="57">
        <v>67</v>
      </c>
      <c r="S309" s="57">
        <v>42</v>
      </c>
      <c r="AA309" s="57">
        <v>12116</v>
      </c>
      <c r="AB309" s="57">
        <v>8557</v>
      </c>
      <c r="AC309" s="57">
        <v>529</v>
      </c>
      <c r="AD309" s="57">
        <v>1029</v>
      </c>
      <c r="AE309" s="57">
        <v>410</v>
      </c>
      <c r="AF309" s="57">
        <v>582</v>
      </c>
      <c r="AG309" s="57">
        <v>137</v>
      </c>
      <c r="AH309" s="57">
        <v>80</v>
      </c>
      <c r="AI309" s="57">
        <v>491</v>
      </c>
      <c r="AJ309" s="57">
        <v>65</v>
      </c>
      <c r="AK309" s="57">
        <v>3</v>
      </c>
      <c r="AL309" s="57">
        <v>140</v>
      </c>
      <c r="AM309" s="57">
        <v>0</v>
      </c>
      <c r="AN309" s="57">
        <v>55</v>
      </c>
      <c r="AO309" s="57">
        <v>38</v>
      </c>
    </row>
    <row r="310" spans="1:41" ht="12.95" hidden="1" customHeight="1" x14ac:dyDescent="0.25">
      <c r="B310" s="57" t="s">
        <v>381</v>
      </c>
      <c r="C310" s="57" t="s">
        <v>388</v>
      </c>
      <c r="D310" s="57" t="s">
        <v>389</v>
      </c>
      <c r="E310" s="57">
        <v>17949</v>
      </c>
      <c r="F310" s="57">
        <v>9547</v>
      </c>
      <c r="G310" s="57">
        <v>540</v>
      </c>
      <c r="H310" s="57">
        <v>1145</v>
      </c>
      <c r="I310" s="57">
        <v>1752</v>
      </c>
      <c r="J310" s="57">
        <v>2846</v>
      </c>
      <c r="K310" s="57">
        <v>205</v>
      </c>
      <c r="L310" s="57">
        <v>63</v>
      </c>
      <c r="M310" s="57">
        <v>733</v>
      </c>
      <c r="N310" s="57">
        <v>142</v>
      </c>
      <c r="O310" s="57">
        <v>3</v>
      </c>
      <c r="P310" s="57">
        <v>830</v>
      </c>
      <c r="Q310" s="57">
        <v>0</v>
      </c>
      <c r="R310" s="57">
        <v>134</v>
      </c>
      <c r="S310" s="57">
        <v>9</v>
      </c>
      <c r="AA310" s="57">
        <v>18598</v>
      </c>
      <c r="AB310" s="57">
        <v>10810</v>
      </c>
      <c r="AC310" s="57">
        <v>591</v>
      </c>
      <c r="AD310" s="57">
        <v>1291</v>
      </c>
      <c r="AE310" s="57">
        <v>1605</v>
      </c>
      <c r="AF310" s="57">
        <v>2213</v>
      </c>
      <c r="AG310" s="57">
        <v>185</v>
      </c>
      <c r="AH310" s="57">
        <v>71</v>
      </c>
      <c r="AI310" s="57">
        <v>860</v>
      </c>
      <c r="AJ310" s="57">
        <v>124</v>
      </c>
      <c r="AK310" s="57">
        <v>1</v>
      </c>
      <c r="AL310" s="57">
        <v>697</v>
      </c>
      <c r="AM310" s="57">
        <v>6</v>
      </c>
      <c r="AN310" s="57">
        <v>127</v>
      </c>
      <c r="AO310" s="57">
        <v>17</v>
      </c>
    </row>
    <row r="311" spans="1:41" ht="12.95" hidden="1" customHeight="1" x14ac:dyDescent="0.25">
      <c r="B311" s="57" t="s">
        <v>381</v>
      </c>
      <c r="C311" s="57" t="s">
        <v>390</v>
      </c>
      <c r="D311" s="57" t="s">
        <v>391</v>
      </c>
      <c r="E311" s="57">
        <v>16027</v>
      </c>
      <c r="F311" s="57">
        <v>10527</v>
      </c>
      <c r="G311" s="57">
        <v>587</v>
      </c>
      <c r="H311" s="57">
        <v>901</v>
      </c>
      <c r="I311" s="57">
        <v>1350</v>
      </c>
      <c r="J311" s="57">
        <v>1441</v>
      </c>
      <c r="K311" s="57">
        <v>138</v>
      </c>
      <c r="L311" s="57">
        <v>28</v>
      </c>
      <c r="M311" s="57">
        <v>436</v>
      </c>
      <c r="N311" s="57">
        <v>90</v>
      </c>
      <c r="O311" s="57">
        <v>1</v>
      </c>
      <c r="P311" s="57">
        <v>421</v>
      </c>
      <c r="Q311" s="57">
        <v>0</v>
      </c>
      <c r="R311" s="57">
        <v>92</v>
      </c>
      <c r="S311" s="57">
        <v>15</v>
      </c>
      <c r="AA311" s="57">
        <v>18309</v>
      </c>
      <c r="AB311" s="57">
        <v>12543</v>
      </c>
      <c r="AC311" s="57">
        <v>667</v>
      </c>
      <c r="AD311" s="57">
        <v>1352</v>
      </c>
      <c r="AE311" s="57">
        <v>1129</v>
      </c>
      <c r="AF311" s="57">
        <v>1317</v>
      </c>
      <c r="AG311" s="57">
        <v>156</v>
      </c>
      <c r="AH311" s="57">
        <v>48</v>
      </c>
      <c r="AI311" s="57">
        <v>512</v>
      </c>
      <c r="AJ311" s="57">
        <v>100</v>
      </c>
      <c r="AK311" s="57">
        <v>4</v>
      </c>
      <c r="AL311" s="57">
        <v>347</v>
      </c>
      <c r="AM311" s="57">
        <v>5</v>
      </c>
      <c r="AN311" s="57">
        <v>102</v>
      </c>
      <c r="AO311" s="57">
        <v>27</v>
      </c>
    </row>
    <row r="312" spans="1:41" ht="12.95" hidden="1" customHeight="1" x14ac:dyDescent="0.25">
      <c r="B312" s="57" t="s">
        <v>381</v>
      </c>
      <c r="C312" s="57" t="s">
        <v>392</v>
      </c>
      <c r="D312" s="57" t="s">
        <v>393</v>
      </c>
      <c r="E312" s="57">
        <v>16469</v>
      </c>
      <c r="F312" s="57">
        <v>10897</v>
      </c>
      <c r="G312" s="57">
        <v>519</v>
      </c>
      <c r="H312" s="57">
        <v>814</v>
      </c>
      <c r="I312" s="57">
        <v>1285</v>
      </c>
      <c r="J312" s="57">
        <v>1739</v>
      </c>
      <c r="K312" s="57">
        <v>155</v>
      </c>
      <c r="L312" s="57">
        <v>31</v>
      </c>
      <c r="M312" s="57">
        <v>349</v>
      </c>
      <c r="N312" s="57">
        <v>114</v>
      </c>
      <c r="O312" s="57">
        <v>8</v>
      </c>
      <c r="P312" s="57">
        <v>458</v>
      </c>
      <c r="Q312" s="57">
        <v>1</v>
      </c>
      <c r="R312" s="57">
        <v>77</v>
      </c>
      <c r="S312" s="57">
        <v>22</v>
      </c>
      <c r="AA312" s="57">
        <v>14155</v>
      </c>
      <c r="AB312" s="57">
        <v>9526</v>
      </c>
      <c r="AC312" s="57">
        <v>468</v>
      </c>
      <c r="AD312" s="57">
        <v>893</v>
      </c>
      <c r="AE312" s="57">
        <v>1080</v>
      </c>
      <c r="AF312" s="57">
        <v>1200</v>
      </c>
      <c r="AG312" s="57">
        <v>132</v>
      </c>
      <c r="AH312" s="57">
        <v>36</v>
      </c>
      <c r="AI312" s="57">
        <v>334</v>
      </c>
      <c r="AJ312" s="57">
        <v>69</v>
      </c>
      <c r="AK312" s="57">
        <v>9</v>
      </c>
      <c r="AL312" s="57">
        <v>330</v>
      </c>
      <c r="AM312" s="57">
        <v>0</v>
      </c>
      <c r="AN312" s="57">
        <v>60</v>
      </c>
      <c r="AO312" s="57">
        <v>18</v>
      </c>
    </row>
    <row r="313" spans="1:41" ht="12.95" hidden="1" customHeight="1" x14ac:dyDescent="0.25">
      <c r="B313" s="57" t="s">
        <v>381</v>
      </c>
      <c r="C313" s="57" t="s">
        <v>394</v>
      </c>
      <c r="D313" s="57" t="s">
        <v>395</v>
      </c>
      <c r="E313" s="57">
        <v>12709</v>
      </c>
      <c r="F313" s="57">
        <v>9896</v>
      </c>
      <c r="G313" s="57">
        <v>557</v>
      </c>
      <c r="H313" s="57">
        <v>697</v>
      </c>
      <c r="I313" s="57">
        <v>271</v>
      </c>
      <c r="J313" s="57">
        <v>443</v>
      </c>
      <c r="K313" s="57">
        <v>88</v>
      </c>
      <c r="L313" s="57">
        <v>75</v>
      </c>
      <c r="M313" s="57">
        <v>311</v>
      </c>
      <c r="N313" s="57">
        <v>77</v>
      </c>
      <c r="O313" s="57">
        <v>9</v>
      </c>
      <c r="P313" s="57">
        <v>169</v>
      </c>
      <c r="Q313" s="57">
        <v>2</v>
      </c>
      <c r="R313" s="57">
        <v>74</v>
      </c>
      <c r="S313" s="57">
        <v>40</v>
      </c>
      <c r="AA313" s="57">
        <v>11479</v>
      </c>
      <c r="AB313" s="57">
        <v>8984</v>
      </c>
      <c r="AC313" s="57">
        <v>444</v>
      </c>
      <c r="AD313" s="57">
        <v>597</v>
      </c>
      <c r="AE313" s="57">
        <v>233</v>
      </c>
      <c r="AF313" s="57">
        <v>438</v>
      </c>
      <c r="AG313" s="57">
        <v>78</v>
      </c>
      <c r="AH313" s="57">
        <v>50</v>
      </c>
      <c r="AI313" s="57">
        <v>314</v>
      </c>
      <c r="AJ313" s="57">
        <v>70</v>
      </c>
      <c r="AK313" s="57">
        <v>10</v>
      </c>
      <c r="AL313" s="57">
        <v>174</v>
      </c>
      <c r="AM313" s="57">
        <v>1</v>
      </c>
      <c r="AN313" s="57">
        <v>57</v>
      </c>
      <c r="AO313" s="57">
        <v>29</v>
      </c>
    </row>
    <row r="314" spans="1:41" ht="12.95" hidden="1" customHeight="1" x14ac:dyDescent="0.25">
      <c r="B314" s="57" t="s">
        <v>381</v>
      </c>
      <c r="C314" s="57" t="s">
        <v>396</v>
      </c>
      <c r="D314" s="57" t="s">
        <v>397</v>
      </c>
      <c r="E314" s="57">
        <v>16263</v>
      </c>
      <c r="F314" s="57">
        <v>8785</v>
      </c>
      <c r="G314" s="57">
        <v>520</v>
      </c>
      <c r="H314" s="57">
        <v>1593</v>
      </c>
      <c r="I314" s="57">
        <v>1411</v>
      </c>
      <c r="J314" s="57">
        <v>1952</v>
      </c>
      <c r="K314" s="57">
        <v>241</v>
      </c>
      <c r="L314" s="57">
        <v>51</v>
      </c>
      <c r="M314" s="57">
        <v>703</v>
      </c>
      <c r="N314" s="57">
        <v>108</v>
      </c>
      <c r="O314" s="57">
        <v>13</v>
      </c>
      <c r="P314" s="57">
        <v>750</v>
      </c>
      <c r="Q314" s="57">
        <v>5</v>
      </c>
      <c r="R314" s="57">
        <v>122</v>
      </c>
      <c r="S314" s="57">
        <v>9</v>
      </c>
      <c r="AA314" s="57">
        <v>12791</v>
      </c>
      <c r="AB314" s="57">
        <v>7318</v>
      </c>
      <c r="AC314" s="57">
        <v>457</v>
      </c>
      <c r="AD314" s="57">
        <v>1216</v>
      </c>
      <c r="AE314" s="57">
        <v>1114</v>
      </c>
      <c r="AF314" s="57">
        <v>1327</v>
      </c>
      <c r="AG314" s="57">
        <v>193</v>
      </c>
      <c r="AH314" s="57">
        <v>41</v>
      </c>
      <c r="AI314" s="57">
        <v>457</v>
      </c>
      <c r="AJ314" s="57">
        <v>53</v>
      </c>
      <c r="AK314" s="57">
        <v>8</v>
      </c>
      <c r="AL314" s="57">
        <v>500</v>
      </c>
      <c r="AM314" s="57">
        <v>2</v>
      </c>
      <c r="AN314" s="57">
        <v>88</v>
      </c>
      <c r="AO314" s="57">
        <v>17</v>
      </c>
    </row>
    <row r="315" spans="1:41" ht="12.95" hidden="1" customHeight="1" x14ac:dyDescent="0.25">
      <c r="B315" s="57" t="s">
        <v>381</v>
      </c>
      <c r="C315" s="57" t="s">
        <v>398</v>
      </c>
      <c r="D315" s="57" t="s">
        <v>399</v>
      </c>
      <c r="E315" s="57">
        <v>13006</v>
      </c>
      <c r="F315" s="57">
        <v>10294</v>
      </c>
      <c r="G315" s="57">
        <v>495</v>
      </c>
      <c r="H315" s="57">
        <v>562</v>
      </c>
      <c r="I315" s="57">
        <v>245</v>
      </c>
      <c r="J315" s="57">
        <v>496</v>
      </c>
      <c r="K315" s="57">
        <v>118</v>
      </c>
      <c r="L315" s="57">
        <v>61</v>
      </c>
      <c r="M315" s="57">
        <v>383</v>
      </c>
      <c r="N315" s="57">
        <v>105</v>
      </c>
      <c r="O315" s="57">
        <v>0</v>
      </c>
      <c r="P315" s="57">
        <v>143</v>
      </c>
      <c r="Q315" s="57">
        <v>2</v>
      </c>
      <c r="R315" s="57">
        <v>64</v>
      </c>
      <c r="S315" s="57">
        <v>38</v>
      </c>
      <c r="AA315" s="57">
        <v>12855</v>
      </c>
      <c r="AB315" s="57">
        <v>9367</v>
      </c>
      <c r="AC315" s="57">
        <v>529</v>
      </c>
      <c r="AD315" s="57">
        <v>503</v>
      </c>
      <c r="AE315" s="57">
        <v>224</v>
      </c>
      <c r="AF315" s="57">
        <v>1103</v>
      </c>
      <c r="AG315" s="57">
        <v>123</v>
      </c>
      <c r="AH315" s="57">
        <v>49</v>
      </c>
      <c r="AI315" s="57">
        <v>453</v>
      </c>
      <c r="AJ315" s="57">
        <v>185</v>
      </c>
      <c r="AK315" s="57">
        <v>1</v>
      </c>
      <c r="AL315" s="57">
        <v>220</v>
      </c>
      <c r="AM315" s="57">
        <v>4</v>
      </c>
      <c r="AN315" s="57">
        <v>62</v>
      </c>
      <c r="AO315" s="57">
        <v>32</v>
      </c>
    </row>
    <row r="316" spans="1:41" ht="12.95" hidden="1" customHeight="1" x14ac:dyDescent="0.25">
      <c r="B316" s="57" t="s">
        <v>381</v>
      </c>
      <c r="C316" s="57" t="s">
        <v>400</v>
      </c>
      <c r="D316" s="57" t="s">
        <v>401</v>
      </c>
      <c r="E316" s="57">
        <v>14355</v>
      </c>
      <c r="F316" s="57">
        <v>8499</v>
      </c>
      <c r="G316" s="57">
        <v>494</v>
      </c>
      <c r="H316" s="57">
        <v>1026</v>
      </c>
      <c r="I316" s="57">
        <v>1162</v>
      </c>
      <c r="J316" s="57">
        <v>1653</v>
      </c>
      <c r="K316" s="57">
        <v>137</v>
      </c>
      <c r="L316" s="57">
        <v>30</v>
      </c>
      <c r="M316" s="57">
        <v>541</v>
      </c>
      <c r="N316" s="57">
        <v>84</v>
      </c>
      <c r="O316" s="57">
        <v>7</v>
      </c>
      <c r="P316" s="57">
        <v>607</v>
      </c>
      <c r="Q316" s="57">
        <v>2</v>
      </c>
      <c r="R316" s="57">
        <v>107</v>
      </c>
      <c r="S316" s="57">
        <v>6</v>
      </c>
      <c r="AA316" s="57">
        <v>11362</v>
      </c>
      <c r="AB316" s="57">
        <v>7194</v>
      </c>
      <c r="AC316" s="57">
        <v>417</v>
      </c>
      <c r="AD316" s="57">
        <v>758</v>
      </c>
      <c r="AE316" s="57">
        <v>847</v>
      </c>
      <c r="AF316" s="57">
        <v>1061</v>
      </c>
      <c r="AG316" s="57">
        <v>115</v>
      </c>
      <c r="AH316" s="57">
        <v>29</v>
      </c>
      <c r="AI316" s="57">
        <v>378</v>
      </c>
      <c r="AJ316" s="57">
        <v>59</v>
      </c>
      <c r="AK316" s="57">
        <v>4</v>
      </c>
      <c r="AL316" s="57">
        <v>422</v>
      </c>
      <c r="AM316" s="57">
        <v>1</v>
      </c>
      <c r="AN316" s="57">
        <v>67</v>
      </c>
      <c r="AO316" s="57">
        <v>10</v>
      </c>
    </row>
    <row r="317" spans="1:41" ht="12.95" hidden="1" customHeight="1" x14ac:dyDescent="0.25">
      <c r="B317" s="57" t="s">
        <v>381</v>
      </c>
      <c r="C317" s="57" t="s">
        <v>402</v>
      </c>
      <c r="D317" s="57" t="s">
        <v>403</v>
      </c>
      <c r="E317" s="57">
        <v>16531</v>
      </c>
      <c r="F317" s="57">
        <v>8916</v>
      </c>
      <c r="G317" s="57">
        <v>602</v>
      </c>
      <c r="H317" s="57">
        <v>1222</v>
      </c>
      <c r="I317" s="57">
        <v>1372</v>
      </c>
      <c r="J317" s="57">
        <v>2379</v>
      </c>
      <c r="K317" s="57">
        <v>208</v>
      </c>
      <c r="L317" s="57">
        <v>58</v>
      </c>
      <c r="M317" s="57">
        <v>631</v>
      </c>
      <c r="N317" s="57">
        <v>117</v>
      </c>
      <c r="O317" s="57">
        <v>3</v>
      </c>
      <c r="P317" s="57">
        <v>876</v>
      </c>
      <c r="Q317" s="57">
        <v>2</v>
      </c>
      <c r="R317" s="57">
        <v>141</v>
      </c>
      <c r="S317" s="57">
        <v>4</v>
      </c>
      <c r="AA317" s="57">
        <v>13706</v>
      </c>
      <c r="AB317" s="57">
        <v>8027</v>
      </c>
      <c r="AC317" s="57">
        <v>506</v>
      </c>
      <c r="AD317" s="57">
        <v>1014</v>
      </c>
      <c r="AE317" s="57">
        <v>1113</v>
      </c>
      <c r="AF317" s="57">
        <v>1618</v>
      </c>
      <c r="AG317" s="57">
        <v>172</v>
      </c>
      <c r="AH317" s="57">
        <v>38</v>
      </c>
      <c r="AI317" s="57">
        <v>471</v>
      </c>
      <c r="AJ317" s="57">
        <v>59</v>
      </c>
      <c r="AK317" s="57">
        <v>4</v>
      </c>
      <c r="AL317" s="57">
        <v>596</v>
      </c>
      <c r="AM317" s="57">
        <v>0</v>
      </c>
      <c r="AN317" s="57">
        <v>75</v>
      </c>
      <c r="AO317" s="57">
        <v>13</v>
      </c>
    </row>
    <row r="318" spans="1:41" ht="12.95" hidden="1" customHeight="1" x14ac:dyDescent="0.25">
      <c r="B318" s="57" t="s">
        <v>381</v>
      </c>
      <c r="C318" s="57" t="s">
        <v>404</v>
      </c>
      <c r="D318" s="57" t="s">
        <v>405</v>
      </c>
      <c r="E318" s="57">
        <v>15162</v>
      </c>
      <c r="F318" s="57">
        <v>8893</v>
      </c>
      <c r="G318" s="57">
        <v>783</v>
      </c>
      <c r="H318" s="57">
        <v>2206</v>
      </c>
      <c r="I318" s="57">
        <v>801</v>
      </c>
      <c r="J318" s="57">
        <v>1009</v>
      </c>
      <c r="K318" s="57">
        <v>213</v>
      </c>
      <c r="L318" s="57">
        <v>53</v>
      </c>
      <c r="M318" s="57">
        <v>619</v>
      </c>
      <c r="N318" s="57">
        <v>81</v>
      </c>
      <c r="O318" s="57">
        <v>5</v>
      </c>
      <c r="P318" s="57">
        <v>297</v>
      </c>
      <c r="Q318" s="57">
        <v>6</v>
      </c>
      <c r="R318" s="57">
        <v>139</v>
      </c>
      <c r="S318" s="57">
        <v>57</v>
      </c>
      <c r="AA318" s="57">
        <v>11902</v>
      </c>
      <c r="AB318" s="57">
        <v>6945</v>
      </c>
      <c r="AC318" s="57">
        <v>565</v>
      </c>
      <c r="AD318" s="57">
        <v>1763</v>
      </c>
      <c r="AE318" s="57">
        <v>608</v>
      </c>
      <c r="AF318" s="57">
        <v>759</v>
      </c>
      <c r="AG318" s="57">
        <v>148</v>
      </c>
      <c r="AH318" s="57">
        <v>61</v>
      </c>
      <c r="AI318" s="57">
        <v>549</v>
      </c>
      <c r="AJ318" s="57">
        <v>90</v>
      </c>
      <c r="AK318" s="57">
        <v>4</v>
      </c>
      <c r="AL318" s="57">
        <v>254</v>
      </c>
      <c r="AM318" s="57">
        <v>6</v>
      </c>
      <c r="AN318" s="57">
        <v>121</v>
      </c>
      <c r="AO318" s="57">
        <v>29</v>
      </c>
    </row>
    <row r="319" spans="1:41" ht="12.95" hidden="1" customHeight="1" x14ac:dyDescent="0.25">
      <c r="B319" s="57" t="s">
        <v>381</v>
      </c>
      <c r="C319" s="57" t="s">
        <v>406</v>
      </c>
      <c r="D319" s="57" t="s">
        <v>407</v>
      </c>
      <c r="E319" s="57">
        <v>15664</v>
      </c>
      <c r="F319" s="57">
        <v>8859</v>
      </c>
      <c r="G319" s="57">
        <v>622</v>
      </c>
      <c r="H319" s="57">
        <v>886</v>
      </c>
      <c r="I319" s="57">
        <v>1364</v>
      </c>
      <c r="J319" s="57">
        <v>2000</v>
      </c>
      <c r="K319" s="57">
        <v>130</v>
      </c>
      <c r="L319" s="57">
        <v>37</v>
      </c>
      <c r="M319" s="57">
        <v>1082</v>
      </c>
      <c r="N319" s="57">
        <v>111</v>
      </c>
      <c r="O319" s="57">
        <v>6</v>
      </c>
      <c r="P319" s="57">
        <v>460</v>
      </c>
      <c r="Q319" s="57">
        <v>1</v>
      </c>
      <c r="R319" s="57">
        <v>86</v>
      </c>
      <c r="S319" s="57">
        <v>20</v>
      </c>
      <c r="AA319" s="57">
        <v>15029</v>
      </c>
      <c r="AB319" s="57">
        <v>9362</v>
      </c>
      <c r="AC319" s="57">
        <v>609</v>
      </c>
      <c r="AD319" s="57">
        <v>847</v>
      </c>
      <c r="AE319" s="57">
        <v>1159</v>
      </c>
      <c r="AF319" s="57">
        <v>1465</v>
      </c>
      <c r="AG319" s="57">
        <v>115</v>
      </c>
      <c r="AH319" s="57">
        <v>53</v>
      </c>
      <c r="AI319" s="57">
        <v>872</v>
      </c>
      <c r="AJ319" s="57">
        <v>83</v>
      </c>
      <c r="AK319" s="57">
        <v>5</v>
      </c>
      <c r="AL319" s="57">
        <v>369</v>
      </c>
      <c r="AM319" s="57">
        <v>2</v>
      </c>
      <c r="AN319" s="57">
        <v>70</v>
      </c>
      <c r="AO319" s="57">
        <v>18</v>
      </c>
    </row>
    <row r="320" spans="1:41" ht="12.95" hidden="1" customHeight="1" x14ac:dyDescent="0.25">
      <c r="B320" s="57" t="s">
        <v>381</v>
      </c>
      <c r="C320" s="57" t="s">
        <v>408</v>
      </c>
      <c r="D320" s="57" t="s">
        <v>409</v>
      </c>
      <c r="E320" s="57">
        <v>14506</v>
      </c>
      <c r="F320" s="57">
        <v>10130</v>
      </c>
      <c r="G320" s="57">
        <v>559</v>
      </c>
      <c r="H320" s="57">
        <v>755</v>
      </c>
      <c r="I320" s="57">
        <v>876</v>
      </c>
      <c r="J320" s="57">
        <v>1011</v>
      </c>
      <c r="K320" s="57">
        <v>126</v>
      </c>
      <c r="L320" s="57">
        <v>71</v>
      </c>
      <c r="M320" s="57">
        <v>430</v>
      </c>
      <c r="N320" s="57">
        <v>138</v>
      </c>
      <c r="O320" s="57">
        <v>8</v>
      </c>
      <c r="P320" s="57">
        <v>289</v>
      </c>
      <c r="Q320" s="57">
        <v>0</v>
      </c>
      <c r="R320" s="57">
        <v>75</v>
      </c>
      <c r="S320" s="57">
        <v>38</v>
      </c>
      <c r="AA320" s="57">
        <v>16293</v>
      </c>
      <c r="AB320" s="57">
        <v>11775</v>
      </c>
      <c r="AC320" s="57">
        <v>555</v>
      </c>
      <c r="AD320" s="57">
        <v>768</v>
      </c>
      <c r="AE320" s="57">
        <v>782</v>
      </c>
      <c r="AF320" s="57">
        <v>1113</v>
      </c>
      <c r="AG320" s="57">
        <v>136</v>
      </c>
      <c r="AH320" s="57">
        <v>65</v>
      </c>
      <c r="AI320" s="57">
        <v>536</v>
      </c>
      <c r="AJ320" s="57">
        <v>123</v>
      </c>
      <c r="AK320" s="57">
        <v>9</v>
      </c>
      <c r="AL320" s="57">
        <v>307</v>
      </c>
      <c r="AM320" s="57">
        <v>2</v>
      </c>
      <c r="AN320" s="57">
        <v>82</v>
      </c>
      <c r="AO320" s="57">
        <v>40</v>
      </c>
    </row>
    <row r="321" spans="1:41" ht="12.95" hidden="1" customHeight="1" x14ac:dyDescent="0.25">
      <c r="B321" s="57" t="s">
        <v>381</v>
      </c>
      <c r="C321" s="57" t="s">
        <v>410</v>
      </c>
      <c r="D321" s="57" t="s">
        <v>411</v>
      </c>
      <c r="E321" s="57">
        <v>14454</v>
      </c>
      <c r="F321" s="57">
        <v>9658</v>
      </c>
      <c r="G321" s="57">
        <v>693</v>
      </c>
      <c r="H321" s="57">
        <v>1282</v>
      </c>
      <c r="I321" s="57">
        <v>489</v>
      </c>
      <c r="J321" s="57">
        <v>666</v>
      </c>
      <c r="K321" s="57">
        <v>240</v>
      </c>
      <c r="L321" s="57">
        <v>280</v>
      </c>
      <c r="M321" s="57">
        <v>671</v>
      </c>
      <c r="N321" s="57">
        <v>129</v>
      </c>
      <c r="O321" s="57">
        <v>8</v>
      </c>
      <c r="P321" s="57">
        <v>176</v>
      </c>
      <c r="Q321" s="57">
        <v>4</v>
      </c>
      <c r="R321" s="57">
        <v>109</v>
      </c>
      <c r="S321" s="57">
        <v>49</v>
      </c>
      <c r="AA321" s="57">
        <v>14607</v>
      </c>
      <c r="AB321" s="57">
        <v>9694</v>
      </c>
      <c r="AC321" s="57">
        <v>685</v>
      </c>
      <c r="AD321" s="57">
        <v>1210</v>
      </c>
      <c r="AE321" s="57">
        <v>431</v>
      </c>
      <c r="AF321" s="57">
        <v>826</v>
      </c>
      <c r="AG321" s="57">
        <v>222</v>
      </c>
      <c r="AH321" s="57">
        <v>211</v>
      </c>
      <c r="AI321" s="57">
        <v>761</v>
      </c>
      <c r="AJ321" s="57">
        <v>139</v>
      </c>
      <c r="AK321" s="57">
        <v>8</v>
      </c>
      <c r="AL321" s="57">
        <v>235</v>
      </c>
      <c r="AM321" s="57">
        <v>4</v>
      </c>
      <c r="AN321" s="57">
        <v>122</v>
      </c>
      <c r="AO321" s="57">
        <v>59</v>
      </c>
    </row>
    <row r="322" spans="1:41" ht="12.95" hidden="1" customHeight="1" x14ac:dyDescent="0.25">
      <c r="B322" s="57" t="s">
        <v>381</v>
      </c>
      <c r="C322" s="57" t="s">
        <v>412</v>
      </c>
      <c r="D322" s="57" t="s">
        <v>413</v>
      </c>
      <c r="E322" s="57">
        <v>13787</v>
      </c>
      <c r="F322" s="57">
        <v>8794</v>
      </c>
      <c r="G322" s="57">
        <v>731</v>
      </c>
      <c r="H322" s="57">
        <v>1454</v>
      </c>
      <c r="I322" s="57">
        <v>439</v>
      </c>
      <c r="J322" s="57">
        <v>905</v>
      </c>
      <c r="K322" s="57">
        <v>177</v>
      </c>
      <c r="L322" s="57">
        <v>119</v>
      </c>
      <c r="M322" s="57">
        <v>697</v>
      </c>
      <c r="N322" s="57">
        <v>121</v>
      </c>
      <c r="O322" s="57">
        <v>9</v>
      </c>
      <c r="P322" s="57">
        <v>189</v>
      </c>
      <c r="Q322" s="57">
        <v>6</v>
      </c>
      <c r="R322" s="57">
        <v>88</v>
      </c>
      <c r="S322" s="57">
        <v>58</v>
      </c>
      <c r="AA322" s="57">
        <v>10799</v>
      </c>
      <c r="AB322" s="57">
        <v>6988</v>
      </c>
      <c r="AC322" s="57">
        <v>573</v>
      </c>
      <c r="AD322" s="57">
        <v>1135</v>
      </c>
      <c r="AE322" s="57">
        <v>337</v>
      </c>
      <c r="AF322" s="57">
        <v>664</v>
      </c>
      <c r="AG322" s="57">
        <v>130</v>
      </c>
      <c r="AH322" s="57">
        <v>69</v>
      </c>
      <c r="AI322" s="57">
        <v>519</v>
      </c>
      <c r="AJ322" s="57">
        <v>98</v>
      </c>
      <c r="AK322" s="57">
        <v>1</v>
      </c>
      <c r="AL322" s="57">
        <v>169</v>
      </c>
      <c r="AM322" s="57">
        <v>4</v>
      </c>
      <c r="AN322" s="57">
        <v>72</v>
      </c>
      <c r="AO322" s="57">
        <v>40</v>
      </c>
    </row>
    <row r="323" spans="1:41" ht="12.95" hidden="1" customHeight="1" x14ac:dyDescent="0.25">
      <c r="B323" s="57" t="s">
        <v>381</v>
      </c>
      <c r="C323" s="57" t="s">
        <v>414</v>
      </c>
      <c r="D323" s="57" t="s">
        <v>415</v>
      </c>
      <c r="E323" s="57">
        <v>14906</v>
      </c>
      <c r="F323" s="57">
        <v>12362</v>
      </c>
      <c r="G323" s="57">
        <v>552</v>
      </c>
      <c r="H323" s="57">
        <v>482</v>
      </c>
      <c r="I323" s="57">
        <v>300</v>
      </c>
      <c r="J323" s="57">
        <v>494</v>
      </c>
      <c r="K323" s="57">
        <v>69</v>
      </c>
      <c r="L323" s="57">
        <v>47</v>
      </c>
      <c r="M323" s="57">
        <v>241</v>
      </c>
      <c r="N323" s="57">
        <v>105</v>
      </c>
      <c r="O323" s="57">
        <v>2</v>
      </c>
      <c r="P323" s="57">
        <v>149</v>
      </c>
      <c r="Q323" s="57">
        <v>1</v>
      </c>
      <c r="R323" s="57">
        <v>60</v>
      </c>
      <c r="S323" s="57">
        <v>42</v>
      </c>
      <c r="AA323" s="57">
        <v>14470</v>
      </c>
      <c r="AB323" s="57">
        <v>11623</v>
      </c>
      <c r="AC323" s="57">
        <v>553</v>
      </c>
      <c r="AD323" s="57">
        <v>494</v>
      </c>
      <c r="AE323" s="57">
        <v>296</v>
      </c>
      <c r="AF323" s="57">
        <v>661</v>
      </c>
      <c r="AG323" s="57">
        <v>81</v>
      </c>
      <c r="AH323" s="57">
        <v>53</v>
      </c>
      <c r="AI323" s="57">
        <v>287</v>
      </c>
      <c r="AJ323" s="57">
        <v>90</v>
      </c>
      <c r="AK323" s="57">
        <v>0</v>
      </c>
      <c r="AL323" s="57">
        <v>214</v>
      </c>
      <c r="AM323" s="57">
        <v>3</v>
      </c>
      <c r="AN323" s="57">
        <v>67</v>
      </c>
      <c r="AO323" s="57">
        <v>48</v>
      </c>
    </row>
    <row r="324" spans="1:41" ht="12.95" hidden="1" customHeight="1" x14ac:dyDescent="0.25">
      <c r="B324" s="57" t="s">
        <v>381</v>
      </c>
      <c r="C324" s="57" t="s">
        <v>416</v>
      </c>
      <c r="D324" s="57" t="s">
        <v>417</v>
      </c>
      <c r="E324" s="57">
        <v>14377</v>
      </c>
      <c r="F324" s="57">
        <v>9926</v>
      </c>
      <c r="G324" s="57">
        <v>520</v>
      </c>
      <c r="H324" s="57">
        <v>713</v>
      </c>
      <c r="I324" s="57">
        <v>1077</v>
      </c>
      <c r="J324" s="57">
        <v>1174</v>
      </c>
      <c r="K324" s="57">
        <v>126</v>
      </c>
      <c r="L324" s="57">
        <v>44</v>
      </c>
      <c r="M324" s="57">
        <v>282</v>
      </c>
      <c r="N324" s="57">
        <v>84</v>
      </c>
      <c r="O324" s="57">
        <v>2</v>
      </c>
      <c r="P324" s="57">
        <v>364</v>
      </c>
      <c r="Q324" s="57">
        <v>2</v>
      </c>
      <c r="R324" s="57">
        <v>47</v>
      </c>
      <c r="S324" s="57">
        <v>16</v>
      </c>
      <c r="AA324" s="57">
        <v>10942</v>
      </c>
      <c r="AB324" s="57">
        <v>7775</v>
      </c>
      <c r="AC324" s="57">
        <v>402</v>
      </c>
      <c r="AD324" s="57">
        <v>514</v>
      </c>
      <c r="AE324" s="57">
        <v>788</v>
      </c>
      <c r="AF324" s="57">
        <v>745</v>
      </c>
      <c r="AG324" s="57">
        <v>94</v>
      </c>
      <c r="AH324" s="57">
        <v>24</v>
      </c>
      <c r="AI324" s="57">
        <v>271</v>
      </c>
      <c r="AJ324" s="57">
        <v>41</v>
      </c>
      <c r="AK324" s="57">
        <v>2</v>
      </c>
      <c r="AL324" s="57">
        <v>233</v>
      </c>
      <c r="AM324" s="57">
        <v>2</v>
      </c>
      <c r="AN324" s="57">
        <v>41</v>
      </c>
      <c r="AO324" s="57">
        <v>10</v>
      </c>
    </row>
    <row r="325" spans="1:41" ht="12.95" hidden="1" customHeight="1" x14ac:dyDescent="0.25">
      <c r="B325" s="57" t="s">
        <v>381</v>
      </c>
      <c r="C325" s="57" t="s">
        <v>418</v>
      </c>
      <c r="D325" s="57" t="s">
        <v>419</v>
      </c>
      <c r="E325" s="57">
        <v>17374</v>
      </c>
      <c r="F325" s="57">
        <v>8966</v>
      </c>
      <c r="G325" s="57">
        <v>565</v>
      </c>
      <c r="H325" s="57">
        <v>1692</v>
      </c>
      <c r="I325" s="57">
        <v>1591</v>
      </c>
      <c r="J325" s="57">
        <v>2277</v>
      </c>
      <c r="K325" s="57">
        <v>226</v>
      </c>
      <c r="L325" s="57">
        <v>73</v>
      </c>
      <c r="M325" s="57">
        <v>739</v>
      </c>
      <c r="N325" s="57">
        <v>219</v>
      </c>
      <c r="O325" s="57">
        <v>4</v>
      </c>
      <c r="P325" s="57">
        <v>814</v>
      </c>
      <c r="Q325" s="57">
        <v>0</v>
      </c>
      <c r="R325" s="57">
        <v>183</v>
      </c>
      <c r="S325" s="57">
        <v>25</v>
      </c>
      <c r="AA325" s="57">
        <v>18828</v>
      </c>
      <c r="AB325" s="57">
        <v>10138</v>
      </c>
      <c r="AC325" s="57">
        <v>652</v>
      </c>
      <c r="AD325" s="57">
        <v>1644</v>
      </c>
      <c r="AE325" s="57">
        <v>1417</v>
      </c>
      <c r="AF325" s="57">
        <v>2310</v>
      </c>
      <c r="AG325" s="57">
        <v>273</v>
      </c>
      <c r="AH325" s="57">
        <v>75</v>
      </c>
      <c r="AI325" s="57">
        <v>1016</v>
      </c>
      <c r="AJ325" s="57">
        <v>276</v>
      </c>
      <c r="AK325" s="57">
        <v>4</v>
      </c>
      <c r="AL325" s="57">
        <v>819</v>
      </c>
      <c r="AM325" s="57">
        <v>4</v>
      </c>
      <c r="AN325" s="57">
        <v>159</v>
      </c>
      <c r="AO325" s="57">
        <v>41</v>
      </c>
    </row>
    <row r="326" spans="1:41" ht="12.95" hidden="1" customHeight="1" x14ac:dyDescent="0.25">
      <c r="B326" s="57" t="s">
        <v>381</v>
      </c>
      <c r="C326" s="57" t="s">
        <v>420</v>
      </c>
      <c r="D326" s="57" t="s">
        <v>421</v>
      </c>
      <c r="E326" s="57">
        <v>13403</v>
      </c>
      <c r="F326" s="57">
        <v>9783</v>
      </c>
      <c r="G326" s="57">
        <v>679</v>
      </c>
      <c r="H326" s="57">
        <v>1072</v>
      </c>
      <c r="I326" s="57">
        <v>357</v>
      </c>
      <c r="J326" s="57">
        <v>525</v>
      </c>
      <c r="K326" s="57">
        <v>122</v>
      </c>
      <c r="L326" s="57">
        <v>60</v>
      </c>
      <c r="M326" s="57">
        <v>367</v>
      </c>
      <c r="N326" s="57">
        <v>65</v>
      </c>
      <c r="O326" s="57">
        <v>3</v>
      </c>
      <c r="P326" s="57">
        <v>204</v>
      </c>
      <c r="Q326" s="57">
        <v>3</v>
      </c>
      <c r="R326" s="57">
        <v>73</v>
      </c>
      <c r="S326" s="57">
        <v>90</v>
      </c>
      <c r="AA326" s="57">
        <v>10411</v>
      </c>
      <c r="AB326" s="57">
        <v>7435</v>
      </c>
      <c r="AC326" s="57">
        <v>504</v>
      </c>
      <c r="AD326" s="57">
        <v>898</v>
      </c>
      <c r="AE326" s="57">
        <v>299</v>
      </c>
      <c r="AF326" s="57">
        <v>457</v>
      </c>
      <c r="AG326" s="57">
        <v>77</v>
      </c>
      <c r="AH326" s="57">
        <v>47</v>
      </c>
      <c r="AI326" s="57">
        <v>345</v>
      </c>
      <c r="AJ326" s="57">
        <v>50</v>
      </c>
      <c r="AK326" s="57">
        <v>4</v>
      </c>
      <c r="AL326" s="57">
        <v>173</v>
      </c>
      <c r="AM326" s="57">
        <v>4</v>
      </c>
      <c r="AN326" s="57">
        <v>65</v>
      </c>
      <c r="AO326" s="57">
        <v>53</v>
      </c>
    </row>
    <row r="327" spans="1:41" ht="12.95" hidden="1" customHeight="1" x14ac:dyDescent="0.25">
      <c r="A327" s="57" t="s">
        <v>424</v>
      </c>
      <c r="B327" s="57" t="s">
        <v>424</v>
      </c>
      <c r="C327" s="57" t="s">
        <v>422</v>
      </c>
      <c r="D327" s="57" t="s">
        <v>423</v>
      </c>
      <c r="E327" s="57">
        <v>15704</v>
      </c>
      <c r="F327" s="57">
        <v>10682</v>
      </c>
      <c r="G327" s="57">
        <v>505</v>
      </c>
      <c r="H327" s="57">
        <v>466</v>
      </c>
      <c r="I327" s="57">
        <v>157</v>
      </c>
      <c r="J327" s="57">
        <v>2626</v>
      </c>
      <c r="K327" s="57">
        <v>57</v>
      </c>
      <c r="L327" s="57">
        <v>85</v>
      </c>
      <c r="M327" s="57">
        <v>675</v>
      </c>
      <c r="N327" s="57">
        <v>101</v>
      </c>
      <c r="O327" s="57">
        <v>1</v>
      </c>
      <c r="P327" s="57">
        <v>264</v>
      </c>
      <c r="Q327" s="57">
        <v>2</v>
      </c>
      <c r="R327" s="57">
        <v>58</v>
      </c>
      <c r="S327" s="57">
        <v>25</v>
      </c>
      <c r="AA327" s="57">
        <v>12016</v>
      </c>
      <c r="AB327" s="57">
        <v>8777</v>
      </c>
      <c r="AC327" s="57">
        <v>396</v>
      </c>
      <c r="AD327" s="57">
        <v>293</v>
      </c>
      <c r="AE327" s="57">
        <v>107</v>
      </c>
      <c r="AF327" s="57">
        <v>1597</v>
      </c>
      <c r="AG327" s="57">
        <v>49</v>
      </c>
      <c r="AH327" s="57">
        <v>60</v>
      </c>
      <c r="AI327" s="57">
        <v>438</v>
      </c>
      <c r="AJ327" s="57">
        <v>70</v>
      </c>
      <c r="AK327" s="57">
        <v>1</v>
      </c>
      <c r="AL327" s="57">
        <v>176</v>
      </c>
      <c r="AM327" s="57">
        <v>2</v>
      </c>
      <c r="AN327" s="57">
        <v>34</v>
      </c>
      <c r="AO327" s="57">
        <v>16</v>
      </c>
    </row>
    <row r="328" spans="1:41" ht="12.95" hidden="1" customHeight="1" x14ac:dyDescent="0.25">
      <c r="B328" s="57" t="s">
        <v>424</v>
      </c>
      <c r="C328" s="57" t="s">
        <v>425</v>
      </c>
      <c r="D328" s="57" t="s">
        <v>426</v>
      </c>
      <c r="E328" s="57">
        <v>12875</v>
      </c>
      <c r="F328" s="57">
        <v>9919</v>
      </c>
      <c r="G328" s="57">
        <v>806</v>
      </c>
      <c r="H328" s="57">
        <v>287</v>
      </c>
      <c r="I328" s="57">
        <v>189</v>
      </c>
      <c r="J328" s="57">
        <v>495</v>
      </c>
      <c r="K328" s="57">
        <v>68</v>
      </c>
      <c r="L328" s="57">
        <v>140</v>
      </c>
      <c r="M328" s="57">
        <v>244</v>
      </c>
      <c r="N328" s="57">
        <v>134</v>
      </c>
      <c r="O328" s="57">
        <v>3</v>
      </c>
      <c r="P328" s="57">
        <v>286</v>
      </c>
      <c r="Q328" s="57">
        <v>7</v>
      </c>
      <c r="R328" s="57">
        <v>94</v>
      </c>
      <c r="S328" s="57">
        <v>203</v>
      </c>
      <c r="AA328" s="57">
        <v>9238</v>
      </c>
      <c r="AB328" s="57">
        <v>7144</v>
      </c>
      <c r="AC328" s="57">
        <v>503</v>
      </c>
      <c r="AD328" s="57">
        <v>213</v>
      </c>
      <c r="AE328" s="57">
        <v>119</v>
      </c>
      <c r="AF328" s="57">
        <v>396</v>
      </c>
      <c r="AG328" s="57">
        <v>47</v>
      </c>
      <c r="AH328" s="57">
        <v>98</v>
      </c>
      <c r="AI328" s="57">
        <v>228</v>
      </c>
      <c r="AJ328" s="57">
        <v>107</v>
      </c>
      <c r="AK328" s="57">
        <v>3</v>
      </c>
      <c r="AL328" s="57">
        <v>204</v>
      </c>
      <c r="AM328" s="57">
        <v>4</v>
      </c>
      <c r="AN328" s="57">
        <v>61</v>
      </c>
      <c r="AO328" s="57">
        <v>111</v>
      </c>
    </row>
    <row r="329" spans="1:41" ht="12.95" hidden="1" customHeight="1" x14ac:dyDescent="0.25">
      <c r="B329" s="57" t="s">
        <v>424</v>
      </c>
      <c r="C329" s="57" t="s">
        <v>427</v>
      </c>
      <c r="D329" s="57" t="s">
        <v>428</v>
      </c>
      <c r="E329" s="57">
        <v>14385</v>
      </c>
      <c r="F329" s="57">
        <v>9932</v>
      </c>
      <c r="G329" s="57">
        <v>592</v>
      </c>
      <c r="H329" s="57">
        <v>536</v>
      </c>
      <c r="I329" s="57">
        <v>228</v>
      </c>
      <c r="J329" s="57">
        <v>1242</v>
      </c>
      <c r="K329" s="57">
        <v>55</v>
      </c>
      <c r="L329" s="57">
        <v>258</v>
      </c>
      <c r="M329" s="57">
        <v>815</v>
      </c>
      <c r="N329" s="57">
        <v>247</v>
      </c>
      <c r="O329" s="57">
        <v>7</v>
      </c>
      <c r="P329" s="57">
        <v>252</v>
      </c>
      <c r="Q329" s="57">
        <v>2</v>
      </c>
      <c r="R329" s="57">
        <v>101</v>
      </c>
      <c r="S329" s="57">
        <v>118</v>
      </c>
      <c r="AA329" s="57">
        <v>10564</v>
      </c>
      <c r="AB329" s="57">
        <v>7589</v>
      </c>
      <c r="AC329" s="57">
        <v>384</v>
      </c>
      <c r="AD329" s="57">
        <v>310</v>
      </c>
      <c r="AE329" s="57">
        <v>171</v>
      </c>
      <c r="AF329" s="57">
        <v>884</v>
      </c>
      <c r="AG329" s="57">
        <v>41</v>
      </c>
      <c r="AH329" s="57">
        <v>168</v>
      </c>
      <c r="AI329" s="57">
        <v>529</v>
      </c>
      <c r="AJ329" s="57">
        <v>164</v>
      </c>
      <c r="AK329" s="57">
        <v>4</v>
      </c>
      <c r="AL329" s="57">
        <v>178</v>
      </c>
      <c r="AM329" s="57">
        <v>0</v>
      </c>
      <c r="AN329" s="57">
        <v>76</v>
      </c>
      <c r="AO329" s="57">
        <v>66</v>
      </c>
    </row>
    <row r="330" spans="1:41" ht="12.95" hidden="1" customHeight="1" x14ac:dyDescent="0.25">
      <c r="B330" s="57" t="s">
        <v>424</v>
      </c>
      <c r="C330" s="57" t="s">
        <v>429</v>
      </c>
      <c r="D330" s="57" t="s">
        <v>430</v>
      </c>
      <c r="E330" s="57">
        <v>13062</v>
      </c>
      <c r="F330" s="57">
        <v>11023</v>
      </c>
      <c r="G330" s="57">
        <v>303</v>
      </c>
      <c r="H330" s="57">
        <v>378</v>
      </c>
      <c r="I330" s="57">
        <v>143</v>
      </c>
      <c r="J330" s="57">
        <v>468</v>
      </c>
      <c r="K330" s="57">
        <v>43</v>
      </c>
      <c r="L330" s="57">
        <v>85</v>
      </c>
      <c r="M330" s="57">
        <v>270</v>
      </c>
      <c r="N330" s="57">
        <v>112</v>
      </c>
      <c r="O330" s="57">
        <v>6</v>
      </c>
      <c r="P330" s="57">
        <v>156</v>
      </c>
      <c r="Q330" s="57">
        <v>2</v>
      </c>
      <c r="R330" s="57">
        <v>40</v>
      </c>
      <c r="S330" s="57">
        <v>33</v>
      </c>
      <c r="AA330" s="57">
        <v>10034</v>
      </c>
      <c r="AB330" s="57">
        <v>8424</v>
      </c>
      <c r="AC330" s="57">
        <v>240</v>
      </c>
      <c r="AD330" s="57">
        <v>295</v>
      </c>
      <c r="AE330" s="57">
        <v>103</v>
      </c>
      <c r="AF330" s="57">
        <v>371</v>
      </c>
      <c r="AG330" s="57">
        <v>34</v>
      </c>
      <c r="AH330" s="57">
        <v>56</v>
      </c>
      <c r="AI330" s="57">
        <v>255</v>
      </c>
      <c r="AJ330" s="57">
        <v>78</v>
      </c>
      <c r="AK330" s="57">
        <v>5</v>
      </c>
      <c r="AL330" s="57">
        <v>116</v>
      </c>
      <c r="AM330" s="57">
        <v>1</v>
      </c>
      <c r="AN330" s="57">
        <v>34</v>
      </c>
      <c r="AO330" s="57">
        <v>22</v>
      </c>
    </row>
    <row r="331" spans="1:41" ht="12.95" hidden="1" customHeight="1" x14ac:dyDescent="0.25">
      <c r="B331" s="57" t="s">
        <v>424</v>
      </c>
      <c r="C331" s="57" t="s">
        <v>431</v>
      </c>
      <c r="D331" s="57" t="s">
        <v>432</v>
      </c>
      <c r="E331" s="57">
        <v>12519</v>
      </c>
      <c r="F331" s="57">
        <v>10783</v>
      </c>
      <c r="G331" s="57">
        <v>412</v>
      </c>
      <c r="H331" s="57">
        <v>286</v>
      </c>
      <c r="I331" s="57">
        <v>89</v>
      </c>
      <c r="J331" s="57">
        <v>274</v>
      </c>
      <c r="K331" s="57">
        <v>28</v>
      </c>
      <c r="L331" s="57">
        <v>111</v>
      </c>
      <c r="M331" s="57">
        <v>187</v>
      </c>
      <c r="N331" s="57">
        <v>120</v>
      </c>
      <c r="O331" s="57">
        <v>1</v>
      </c>
      <c r="P331" s="57">
        <v>115</v>
      </c>
      <c r="Q331" s="57">
        <v>3</v>
      </c>
      <c r="R331" s="57">
        <v>54</v>
      </c>
      <c r="S331" s="57">
        <v>56</v>
      </c>
      <c r="AA331" s="57">
        <v>9856</v>
      </c>
      <c r="AB331" s="57">
        <v>8404</v>
      </c>
      <c r="AC331" s="57">
        <v>263</v>
      </c>
      <c r="AD331" s="57">
        <v>234</v>
      </c>
      <c r="AE331" s="57">
        <v>69</v>
      </c>
      <c r="AF331" s="57">
        <v>277</v>
      </c>
      <c r="AG331" s="57">
        <v>19</v>
      </c>
      <c r="AH331" s="57">
        <v>76</v>
      </c>
      <c r="AI331" s="57">
        <v>289</v>
      </c>
      <c r="AJ331" s="57">
        <v>66</v>
      </c>
      <c r="AK331" s="57">
        <v>1</v>
      </c>
      <c r="AL331" s="57">
        <v>97</v>
      </c>
      <c r="AM331" s="57">
        <v>1</v>
      </c>
      <c r="AN331" s="57">
        <v>25</v>
      </c>
      <c r="AO331" s="57">
        <v>35</v>
      </c>
    </row>
    <row r="332" spans="1:41" ht="12.95" hidden="1" customHeight="1" x14ac:dyDescent="0.25">
      <c r="B332" s="57" t="s">
        <v>424</v>
      </c>
      <c r="C332" s="57" t="s">
        <v>433</v>
      </c>
      <c r="D332" s="57" t="s">
        <v>434</v>
      </c>
      <c r="E332" s="57">
        <v>12541</v>
      </c>
      <c r="F332" s="57">
        <v>10347</v>
      </c>
      <c r="G332" s="57">
        <v>417</v>
      </c>
      <c r="H332" s="57">
        <v>325</v>
      </c>
      <c r="I332" s="57">
        <v>123</v>
      </c>
      <c r="J332" s="57">
        <v>519</v>
      </c>
      <c r="K332" s="57">
        <v>44</v>
      </c>
      <c r="L332" s="57">
        <v>166</v>
      </c>
      <c r="M332" s="57">
        <v>307</v>
      </c>
      <c r="N332" s="57">
        <v>106</v>
      </c>
      <c r="O332" s="57">
        <v>1</v>
      </c>
      <c r="P332" s="57">
        <v>82</v>
      </c>
      <c r="Q332" s="57">
        <v>2</v>
      </c>
      <c r="R332" s="57">
        <v>56</v>
      </c>
      <c r="S332" s="57">
        <v>46</v>
      </c>
      <c r="AA332" s="57">
        <v>12120</v>
      </c>
      <c r="AB332" s="57">
        <v>10053</v>
      </c>
      <c r="AC332" s="57">
        <v>374</v>
      </c>
      <c r="AD332" s="57">
        <v>284</v>
      </c>
      <c r="AE332" s="57">
        <v>127</v>
      </c>
      <c r="AF332" s="57">
        <v>460</v>
      </c>
      <c r="AG332" s="57">
        <v>45</v>
      </c>
      <c r="AH332" s="57">
        <v>160</v>
      </c>
      <c r="AI332" s="57">
        <v>309</v>
      </c>
      <c r="AJ332" s="57">
        <v>104</v>
      </c>
      <c r="AK332" s="57">
        <v>3</v>
      </c>
      <c r="AL332" s="57">
        <v>120</v>
      </c>
      <c r="AM332" s="57">
        <v>1</v>
      </c>
      <c r="AN332" s="57">
        <v>39</v>
      </c>
      <c r="AO332" s="57">
        <v>41</v>
      </c>
    </row>
    <row r="333" spans="1:41" ht="12.95" hidden="1" customHeight="1" x14ac:dyDescent="0.25">
      <c r="B333" s="57" t="s">
        <v>424</v>
      </c>
      <c r="C333" s="57" t="s">
        <v>435</v>
      </c>
      <c r="D333" s="57" t="s">
        <v>436</v>
      </c>
      <c r="E333" s="57">
        <v>10399</v>
      </c>
      <c r="F333" s="57">
        <v>8187</v>
      </c>
      <c r="G333" s="57">
        <v>312</v>
      </c>
      <c r="H333" s="57">
        <v>410</v>
      </c>
      <c r="I333" s="57">
        <v>132</v>
      </c>
      <c r="J333" s="57">
        <v>653</v>
      </c>
      <c r="K333" s="57">
        <v>31</v>
      </c>
      <c r="L333" s="57">
        <v>89</v>
      </c>
      <c r="M333" s="57">
        <v>239</v>
      </c>
      <c r="N333" s="57">
        <v>134</v>
      </c>
      <c r="O333" s="57">
        <v>7</v>
      </c>
      <c r="P333" s="57">
        <v>113</v>
      </c>
      <c r="Q333" s="57">
        <v>1</v>
      </c>
      <c r="R333" s="57">
        <v>71</v>
      </c>
      <c r="S333" s="57">
        <v>20</v>
      </c>
      <c r="AA333" s="57">
        <v>8186</v>
      </c>
      <c r="AB333" s="57">
        <v>6597</v>
      </c>
      <c r="AC333" s="57">
        <v>233</v>
      </c>
      <c r="AD333" s="57">
        <v>287</v>
      </c>
      <c r="AE333" s="57">
        <v>78</v>
      </c>
      <c r="AF333" s="57">
        <v>466</v>
      </c>
      <c r="AG333" s="57">
        <v>24</v>
      </c>
      <c r="AH333" s="57">
        <v>56</v>
      </c>
      <c r="AI333" s="57">
        <v>169</v>
      </c>
      <c r="AJ333" s="57">
        <v>103</v>
      </c>
      <c r="AK333" s="57">
        <v>5</v>
      </c>
      <c r="AL333" s="57">
        <v>98</v>
      </c>
      <c r="AM333" s="57">
        <v>1</v>
      </c>
      <c r="AN333" s="57">
        <v>56</v>
      </c>
      <c r="AO333" s="57">
        <v>13</v>
      </c>
    </row>
    <row r="334" spans="1:41" ht="12.95" hidden="1" customHeight="1" x14ac:dyDescent="0.25">
      <c r="B334" s="57" t="s">
        <v>424</v>
      </c>
      <c r="C334" s="57" t="s">
        <v>437</v>
      </c>
      <c r="D334" s="57" t="s">
        <v>438</v>
      </c>
      <c r="E334" s="57">
        <v>18171</v>
      </c>
      <c r="F334" s="57">
        <v>10494</v>
      </c>
      <c r="G334" s="57">
        <v>648</v>
      </c>
      <c r="H334" s="57">
        <v>762</v>
      </c>
      <c r="I334" s="57">
        <v>253</v>
      </c>
      <c r="J334" s="57">
        <v>2898</v>
      </c>
      <c r="K334" s="57">
        <v>84</v>
      </c>
      <c r="L334" s="57">
        <v>308</v>
      </c>
      <c r="M334" s="57">
        <v>2018</v>
      </c>
      <c r="N334" s="57">
        <v>212</v>
      </c>
      <c r="O334" s="57">
        <v>3</v>
      </c>
      <c r="P334" s="57">
        <v>348</v>
      </c>
      <c r="Q334" s="57">
        <v>2</v>
      </c>
      <c r="R334" s="57">
        <v>83</v>
      </c>
      <c r="S334" s="57">
        <v>58</v>
      </c>
      <c r="AA334" s="57">
        <v>14286</v>
      </c>
      <c r="AB334" s="57">
        <v>9065</v>
      </c>
      <c r="AC334" s="57">
        <v>513</v>
      </c>
      <c r="AD334" s="57">
        <v>475</v>
      </c>
      <c r="AE334" s="57">
        <v>207</v>
      </c>
      <c r="AF334" s="57">
        <v>1886</v>
      </c>
      <c r="AG334" s="57">
        <v>70</v>
      </c>
      <c r="AH334" s="57">
        <v>200</v>
      </c>
      <c r="AI334" s="57">
        <v>1316</v>
      </c>
      <c r="AJ334" s="57">
        <v>177</v>
      </c>
      <c r="AK334" s="57">
        <v>4</v>
      </c>
      <c r="AL334" s="57">
        <v>279</v>
      </c>
      <c r="AM334" s="57">
        <v>10</v>
      </c>
      <c r="AN334" s="57">
        <v>50</v>
      </c>
      <c r="AO334" s="57">
        <v>34</v>
      </c>
    </row>
    <row r="335" spans="1:41" ht="12.95" hidden="1" customHeight="1" x14ac:dyDescent="0.25">
      <c r="B335" s="57" t="s">
        <v>424</v>
      </c>
      <c r="C335" s="57" t="s">
        <v>439</v>
      </c>
      <c r="D335" s="57" t="s">
        <v>440</v>
      </c>
      <c r="E335" s="57">
        <v>16527</v>
      </c>
      <c r="F335" s="57">
        <v>10794</v>
      </c>
      <c r="G335" s="57">
        <v>1162</v>
      </c>
      <c r="H335" s="57">
        <v>436</v>
      </c>
      <c r="I335" s="57">
        <v>424</v>
      </c>
      <c r="J335" s="57">
        <v>1309</v>
      </c>
      <c r="K335" s="57">
        <v>118</v>
      </c>
      <c r="L335" s="57">
        <v>468</v>
      </c>
      <c r="M335" s="57">
        <v>437</v>
      </c>
      <c r="N335" s="57">
        <v>350</v>
      </c>
      <c r="O335" s="57">
        <v>25</v>
      </c>
      <c r="P335" s="57">
        <v>518</v>
      </c>
      <c r="Q335" s="57">
        <v>10</v>
      </c>
      <c r="R335" s="57">
        <v>212</v>
      </c>
      <c r="S335" s="57">
        <v>264</v>
      </c>
      <c r="AA335" s="57">
        <v>15635</v>
      </c>
      <c r="AB335" s="57">
        <v>10505</v>
      </c>
      <c r="AC335" s="57">
        <v>851</v>
      </c>
      <c r="AD335" s="57">
        <v>484</v>
      </c>
      <c r="AE335" s="57">
        <v>385</v>
      </c>
      <c r="AF335" s="57">
        <v>1259</v>
      </c>
      <c r="AG335" s="57">
        <v>106</v>
      </c>
      <c r="AH335" s="57">
        <v>406</v>
      </c>
      <c r="AI335" s="57">
        <v>540</v>
      </c>
      <c r="AJ335" s="57">
        <v>291</v>
      </c>
      <c r="AK335" s="57">
        <v>20</v>
      </c>
      <c r="AL335" s="57">
        <v>489</v>
      </c>
      <c r="AM335" s="57">
        <v>9</v>
      </c>
      <c r="AN335" s="57">
        <v>167</v>
      </c>
      <c r="AO335" s="57">
        <v>123</v>
      </c>
    </row>
    <row r="336" spans="1:41" ht="12.95" hidden="1" customHeight="1" x14ac:dyDescent="0.25">
      <c r="B336" s="57" t="s">
        <v>424</v>
      </c>
      <c r="C336" s="57" t="s">
        <v>441</v>
      </c>
      <c r="D336" s="57" t="s">
        <v>442</v>
      </c>
      <c r="E336" s="57">
        <v>14300</v>
      </c>
      <c r="F336" s="57">
        <v>10393</v>
      </c>
      <c r="G336" s="57">
        <v>525</v>
      </c>
      <c r="H336" s="57">
        <v>551</v>
      </c>
      <c r="I336" s="57">
        <v>223</v>
      </c>
      <c r="J336" s="57">
        <v>1108</v>
      </c>
      <c r="K336" s="57">
        <v>68</v>
      </c>
      <c r="L336" s="57">
        <v>147</v>
      </c>
      <c r="M336" s="57">
        <v>633</v>
      </c>
      <c r="N336" s="57">
        <v>218</v>
      </c>
      <c r="O336" s="57">
        <v>7</v>
      </c>
      <c r="P336" s="57">
        <v>242</v>
      </c>
      <c r="Q336" s="57">
        <v>7</v>
      </c>
      <c r="R336" s="57">
        <v>120</v>
      </c>
      <c r="S336" s="57">
        <v>58</v>
      </c>
      <c r="AA336" s="57">
        <v>10046</v>
      </c>
      <c r="AB336" s="57">
        <v>7727</v>
      </c>
      <c r="AC336" s="57">
        <v>315</v>
      </c>
      <c r="AD336" s="57">
        <v>353</v>
      </c>
      <c r="AE336" s="57">
        <v>137</v>
      </c>
      <c r="AF336" s="57">
        <v>668</v>
      </c>
      <c r="AG336" s="57">
        <v>33</v>
      </c>
      <c r="AH336" s="57">
        <v>93</v>
      </c>
      <c r="AI336" s="57">
        <v>378</v>
      </c>
      <c r="AJ336" s="57">
        <v>96</v>
      </c>
      <c r="AK336" s="57">
        <v>3</v>
      </c>
      <c r="AL336" s="57">
        <v>144</v>
      </c>
      <c r="AM336" s="57">
        <v>4</v>
      </c>
      <c r="AN336" s="57">
        <v>71</v>
      </c>
      <c r="AO336" s="57">
        <v>24</v>
      </c>
    </row>
    <row r="337" spans="1:41" ht="12.95" hidden="1" customHeight="1" x14ac:dyDescent="0.25">
      <c r="B337" s="57" t="s">
        <v>424</v>
      </c>
      <c r="C337" s="57" t="s">
        <v>443</v>
      </c>
      <c r="D337" s="57" t="s">
        <v>444</v>
      </c>
      <c r="E337" s="57">
        <v>13505</v>
      </c>
      <c r="F337" s="57">
        <v>10493</v>
      </c>
      <c r="G337" s="57">
        <v>525</v>
      </c>
      <c r="H337" s="57">
        <v>453</v>
      </c>
      <c r="I337" s="57">
        <v>208</v>
      </c>
      <c r="J337" s="57">
        <v>698</v>
      </c>
      <c r="K337" s="57">
        <v>88</v>
      </c>
      <c r="L337" s="57">
        <v>111</v>
      </c>
      <c r="M337" s="57">
        <v>370</v>
      </c>
      <c r="N337" s="57">
        <v>148</v>
      </c>
      <c r="O337" s="57">
        <v>10</v>
      </c>
      <c r="P337" s="57">
        <v>249</v>
      </c>
      <c r="Q337" s="57">
        <v>7</v>
      </c>
      <c r="R337" s="57">
        <v>73</v>
      </c>
      <c r="S337" s="57">
        <v>72</v>
      </c>
      <c r="AA337" s="57">
        <v>10696</v>
      </c>
      <c r="AB337" s="57">
        <v>8600</v>
      </c>
      <c r="AC337" s="57">
        <v>396</v>
      </c>
      <c r="AD337" s="57">
        <v>327</v>
      </c>
      <c r="AE337" s="57">
        <v>125</v>
      </c>
      <c r="AF337" s="57">
        <v>469</v>
      </c>
      <c r="AG337" s="57">
        <v>62</v>
      </c>
      <c r="AH337" s="57">
        <v>71</v>
      </c>
      <c r="AI337" s="57">
        <v>299</v>
      </c>
      <c r="AJ337" s="57">
        <v>98</v>
      </c>
      <c r="AK337" s="57">
        <v>5</v>
      </c>
      <c r="AL337" s="57">
        <v>152</v>
      </c>
      <c r="AM337" s="57">
        <v>3</v>
      </c>
      <c r="AN337" s="57">
        <v>53</v>
      </c>
      <c r="AO337" s="57">
        <v>36</v>
      </c>
    </row>
    <row r="338" spans="1:41" ht="12.95" hidden="1" customHeight="1" x14ac:dyDescent="0.25">
      <c r="B338" s="57" t="s">
        <v>424</v>
      </c>
      <c r="C338" s="57" t="s">
        <v>445</v>
      </c>
      <c r="D338" s="57" t="s">
        <v>446</v>
      </c>
      <c r="E338" s="57">
        <v>14051</v>
      </c>
      <c r="F338" s="57">
        <v>9415</v>
      </c>
      <c r="G338" s="57">
        <v>892</v>
      </c>
      <c r="H338" s="57">
        <v>588</v>
      </c>
      <c r="I338" s="57">
        <v>231</v>
      </c>
      <c r="J338" s="57">
        <v>767</v>
      </c>
      <c r="K338" s="57">
        <v>73</v>
      </c>
      <c r="L338" s="57">
        <v>410</v>
      </c>
      <c r="M338" s="57">
        <v>705</v>
      </c>
      <c r="N338" s="57">
        <v>257</v>
      </c>
      <c r="O338" s="57">
        <v>17</v>
      </c>
      <c r="P338" s="57">
        <v>353</v>
      </c>
      <c r="Q338" s="57">
        <v>14</v>
      </c>
      <c r="R338" s="57">
        <v>130</v>
      </c>
      <c r="S338" s="57">
        <v>199</v>
      </c>
      <c r="AA338" s="57">
        <v>16915</v>
      </c>
      <c r="AB338" s="57">
        <v>11469</v>
      </c>
      <c r="AC338" s="57">
        <v>736</v>
      </c>
      <c r="AD338" s="57">
        <v>726</v>
      </c>
      <c r="AE338" s="57">
        <v>250</v>
      </c>
      <c r="AF338" s="57">
        <v>1225</v>
      </c>
      <c r="AG338" s="57">
        <v>94</v>
      </c>
      <c r="AH338" s="57">
        <v>407</v>
      </c>
      <c r="AI338" s="57">
        <v>1063</v>
      </c>
      <c r="AJ338" s="57">
        <v>249</v>
      </c>
      <c r="AK338" s="57">
        <v>9</v>
      </c>
      <c r="AL338" s="57">
        <v>366</v>
      </c>
      <c r="AM338" s="57">
        <v>14</v>
      </c>
      <c r="AN338" s="57">
        <v>154</v>
      </c>
      <c r="AO338" s="57">
        <v>153</v>
      </c>
    </row>
    <row r="339" spans="1:41" ht="12.95" hidden="1" customHeight="1" x14ac:dyDescent="0.25">
      <c r="B339" s="57" t="s">
        <v>424</v>
      </c>
      <c r="C339" s="57" t="s">
        <v>447</v>
      </c>
      <c r="D339" s="57" t="s">
        <v>448</v>
      </c>
      <c r="E339" s="57">
        <v>16736</v>
      </c>
      <c r="F339" s="57">
        <v>9766</v>
      </c>
      <c r="G339" s="57">
        <v>466</v>
      </c>
      <c r="H339" s="57">
        <v>633</v>
      </c>
      <c r="I339" s="57">
        <v>129</v>
      </c>
      <c r="J339" s="57">
        <v>2062</v>
      </c>
      <c r="K339" s="57">
        <v>41</v>
      </c>
      <c r="L339" s="57">
        <v>221</v>
      </c>
      <c r="M339" s="57">
        <v>2742</v>
      </c>
      <c r="N339" s="57">
        <v>136</v>
      </c>
      <c r="O339" s="57">
        <v>3</v>
      </c>
      <c r="P339" s="57">
        <v>397</v>
      </c>
      <c r="Q339" s="57">
        <v>4</v>
      </c>
      <c r="R339" s="57">
        <v>105</v>
      </c>
      <c r="S339" s="57">
        <v>31</v>
      </c>
      <c r="AA339" s="57">
        <v>13020</v>
      </c>
      <c r="AB339" s="57">
        <v>8149</v>
      </c>
      <c r="AC339" s="57">
        <v>363</v>
      </c>
      <c r="AD339" s="57">
        <v>440</v>
      </c>
      <c r="AE339" s="57">
        <v>125</v>
      </c>
      <c r="AF339" s="57">
        <v>1372</v>
      </c>
      <c r="AG339" s="57">
        <v>38</v>
      </c>
      <c r="AH339" s="57">
        <v>148</v>
      </c>
      <c r="AI339" s="57">
        <v>1935</v>
      </c>
      <c r="AJ339" s="57">
        <v>107</v>
      </c>
      <c r="AK339" s="57">
        <v>2</v>
      </c>
      <c r="AL339" s="57">
        <v>249</v>
      </c>
      <c r="AM339" s="57">
        <v>0</v>
      </c>
      <c r="AN339" s="57">
        <v>72</v>
      </c>
      <c r="AO339" s="57">
        <v>20</v>
      </c>
    </row>
    <row r="340" spans="1:41" ht="12.95" hidden="1" customHeight="1" x14ac:dyDescent="0.25">
      <c r="B340" s="57" t="s">
        <v>424</v>
      </c>
      <c r="C340" s="57" t="s">
        <v>449</v>
      </c>
      <c r="D340" s="57" t="s">
        <v>450</v>
      </c>
      <c r="E340" s="57">
        <v>13433</v>
      </c>
      <c r="F340" s="57">
        <v>10237</v>
      </c>
      <c r="G340" s="57">
        <v>455</v>
      </c>
      <c r="H340" s="57">
        <v>328</v>
      </c>
      <c r="I340" s="57">
        <v>146</v>
      </c>
      <c r="J340" s="57">
        <v>1029</v>
      </c>
      <c r="K340" s="57">
        <v>40</v>
      </c>
      <c r="L340" s="57">
        <v>45</v>
      </c>
      <c r="M340" s="57">
        <v>613</v>
      </c>
      <c r="N340" s="57">
        <v>98</v>
      </c>
      <c r="O340" s="57">
        <v>4</v>
      </c>
      <c r="P340" s="57">
        <v>298</v>
      </c>
      <c r="Q340" s="57">
        <v>0</v>
      </c>
      <c r="R340" s="57">
        <v>83</v>
      </c>
      <c r="S340" s="57">
        <v>57</v>
      </c>
      <c r="AA340" s="57">
        <v>9849</v>
      </c>
      <c r="AB340" s="57">
        <v>7612</v>
      </c>
      <c r="AC340" s="57">
        <v>321</v>
      </c>
      <c r="AD340" s="57">
        <v>227</v>
      </c>
      <c r="AE340" s="57">
        <v>111</v>
      </c>
      <c r="AF340" s="57">
        <v>663</v>
      </c>
      <c r="AG340" s="57">
        <v>31</v>
      </c>
      <c r="AH340" s="57">
        <v>26</v>
      </c>
      <c r="AI340" s="57">
        <v>442</v>
      </c>
      <c r="AJ340" s="57">
        <v>69</v>
      </c>
      <c r="AK340" s="57">
        <v>3</v>
      </c>
      <c r="AL340" s="57">
        <v>233</v>
      </c>
      <c r="AM340" s="57">
        <v>1</v>
      </c>
      <c r="AN340" s="57">
        <v>71</v>
      </c>
      <c r="AO340" s="57">
        <v>39</v>
      </c>
    </row>
    <row r="341" spans="1:41" ht="12.95" hidden="1" customHeight="1" x14ac:dyDescent="0.25">
      <c r="B341" s="57" t="s">
        <v>424</v>
      </c>
      <c r="C341" s="57" t="s">
        <v>451</v>
      </c>
      <c r="D341" s="57" t="s">
        <v>452</v>
      </c>
      <c r="E341" s="57">
        <v>19730</v>
      </c>
      <c r="F341" s="57">
        <v>11487</v>
      </c>
      <c r="G341" s="57">
        <v>705</v>
      </c>
      <c r="H341" s="57">
        <v>1080</v>
      </c>
      <c r="I341" s="57">
        <v>188</v>
      </c>
      <c r="J341" s="57">
        <v>4729</v>
      </c>
      <c r="K341" s="57">
        <v>77</v>
      </c>
      <c r="L341" s="57">
        <v>205</v>
      </c>
      <c r="M341" s="57">
        <v>476</v>
      </c>
      <c r="N341" s="57">
        <v>281</v>
      </c>
      <c r="O341" s="57">
        <v>4</v>
      </c>
      <c r="P341" s="57">
        <v>344</v>
      </c>
      <c r="Q341" s="57">
        <v>7</v>
      </c>
      <c r="R341" s="57">
        <v>118</v>
      </c>
      <c r="S341" s="57">
        <v>29</v>
      </c>
      <c r="AA341" s="57">
        <v>18189</v>
      </c>
      <c r="AB341" s="57">
        <v>12551</v>
      </c>
      <c r="AC341" s="57">
        <v>597</v>
      </c>
      <c r="AD341" s="57">
        <v>698</v>
      </c>
      <c r="AE341" s="57">
        <v>143</v>
      </c>
      <c r="AF341" s="57">
        <v>2963</v>
      </c>
      <c r="AG341" s="57">
        <v>63</v>
      </c>
      <c r="AH341" s="57">
        <v>129</v>
      </c>
      <c r="AI341" s="57">
        <v>457</v>
      </c>
      <c r="AJ341" s="57">
        <v>200</v>
      </c>
      <c r="AK341" s="57">
        <v>1</v>
      </c>
      <c r="AL341" s="57">
        <v>285</v>
      </c>
      <c r="AM341" s="57">
        <v>6</v>
      </c>
      <c r="AN341" s="57">
        <v>77</v>
      </c>
      <c r="AO341" s="57">
        <v>19</v>
      </c>
    </row>
    <row r="342" spans="1:41" ht="12.95" hidden="1" customHeight="1" x14ac:dyDescent="0.25">
      <c r="B342" s="57" t="s">
        <v>424</v>
      </c>
      <c r="C342" s="57" t="s">
        <v>453</v>
      </c>
      <c r="D342" s="57" t="s">
        <v>454</v>
      </c>
      <c r="E342" s="57">
        <v>17499</v>
      </c>
      <c r="F342" s="57">
        <v>10191</v>
      </c>
      <c r="G342" s="57">
        <v>586</v>
      </c>
      <c r="H342" s="57">
        <v>633</v>
      </c>
      <c r="I342" s="57">
        <v>253</v>
      </c>
      <c r="J342" s="57">
        <v>3177</v>
      </c>
      <c r="K342" s="57">
        <v>90</v>
      </c>
      <c r="L342" s="57">
        <v>237</v>
      </c>
      <c r="M342" s="57">
        <v>1469</v>
      </c>
      <c r="N342" s="57">
        <v>315</v>
      </c>
      <c r="O342" s="57">
        <v>2</v>
      </c>
      <c r="P342" s="57">
        <v>359</v>
      </c>
      <c r="Q342" s="57">
        <v>2</v>
      </c>
      <c r="R342" s="57">
        <v>100</v>
      </c>
      <c r="S342" s="57">
        <v>85</v>
      </c>
      <c r="AA342" s="57">
        <v>19115</v>
      </c>
      <c r="AB342" s="57">
        <v>12241</v>
      </c>
      <c r="AC342" s="57">
        <v>684</v>
      </c>
      <c r="AD342" s="57">
        <v>496</v>
      </c>
      <c r="AE342" s="57">
        <v>214</v>
      </c>
      <c r="AF342" s="57">
        <v>2958</v>
      </c>
      <c r="AG342" s="57">
        <v>108</v>
      </c>
      <c r="AH342" s="57">
        <v>182</v>
      </c>
      <c r="AI342" s="57">
        <v>1265</v>
      </c>
      <c r="AJ342" s="57">
        <v>362</v>
      </c>
      <c r="AK342" s="57">
        <v>4</v>
      </c>
      <c r="AL342" s="57">
        <v>435</v>
      </c>
      <c r="AM342" s="57">
        <v>4</v>
      </c>
      <c r="AN342" s="57">
        <v>79</v>
      </c>
      <c r="AO342" s="57">
        <v>83</v>
      </c>
    </row>
    <row r="343" spans="1:41" ht="12.95" hidden="1" customHeight="1" x14ac:dyDescent="0.25">
      <c r="B343" s="57" t="s">
        <v>424</v>
      </c>
      <c r="C343" s="57" t="s">
        <v>455</v>
      </c>
      <c r="D343" s="57" t="s">
        <v>456</v>
      </c>
      <c r="E343" s="57">
        <v>19120</v>
      </c>
      <c r="F343" s="57">
        <v>11590</v>
      </c>
      <c r="G343" s="57">
        <v>840</v>
      </c>
      <c r="H343" s="57">
        <v>786</v>
      </c>
      <c r="I343" s="57">
        <v>415</v>
      </c>
      <c r="J343" s="57">
        <v>2963</v>
      </c>
      <c r="K343" s="57">
        <v>99</v>
      </c>
      <c r="L343" s="57">
        <v>377</v>
      </c>
      <c r="M343" s="57">
        <v>965</v>
      </c>
      <c r="N343" s="57">
        <v>397</v>
      </c>
      <c r="O343" s="57">
        <v>17</v>
      </c>
      <c r="P343" s="57">
        <v>408</v>
      </c>
      <c r="Q343" s="57">
        <v>10</v>
      </c>
      <c r="R343" s="57">
        <v>140</v>
      </c>
      <c r="S343" s="57">
        <v>113</v>
      </c>
      <c r="AA343" s="57">
        <v>23157</v>
      </c>
      <c r="AB343" s="57">
        <v>15860</v>
      </c>
      <c r="AC343" s="57">
        <v>759</v>
      </c>
      <c r="AD343" s="57">
        <v>800</v>
      </c>
      <c r="AE343" s="57">
        <v>392</v>
      </c>
      <c r="AF343" s="57">
        <v>2741</v>
      </c>
      <c r="AG343" s="57">
        <v>97</v>
      </c>
      <c r="AH343" s="57">
        <v>302</v>
      </c>
      <c r="AI343" s="57">
        <v>1112</v>
      </c>
      <c r="AJ343" s="57">
        <v>357</v>
      </c>
      <c r="AK343" s="57">
        <v>14</v>
      </c>
      <c r="AL343" s="57">
        <v>456</v>
      </c>
      <c r="AM343" s="57">
        <v>10</v>
      </c>
      <c r="AN343" s="57">
        <v>168</v>
      </c>
      <c r="AO343" s="57">
        <v>89</v>
      </c>
    </row>
    <row r="344" spans="1:41" ht="12.95" hidden="1" customHeight="1" x14ac:dyDescent="0.25">
      <c r="A344" s="57" t="s">
        <v>459</v>
      </c>
      <c r="B344" s="57" t="s">
        <v>459</v>
      </c>
      <c r="C344" s="57" t="s">
        <v>457</v>
      </c>
      <c r="D344" s="57" t="s">
        <v>458</v>
      </c>
      <c r="E344" s="57">
        <v>11091</v>
      </c>
      <c r="F344" s="57">
        <v>6356</v>
      </c>
      <c r="G344" s="57">
        <v>1080</v>
      </c>
      <c r="H344" s="57">
        <v>533</v>
      </c>
      <c r="I344" s="57">
        <v>651</v>
      </c>
      <c r="J344" s="57">
        <v>866</v>
      </c>
      <c r="K344" s="57">
        <v>151</v>
      </c>
      <c r="L344" s="57">
        <v>182</v>
      </c>
      <c r="M344" s="57">
        <v>288</v>
      </c>
      <c r="N344" s="57">
        <v>184</v>
      </c>
      <c r="O344" s="57">
        <v>4</v>
      </c>
      <c r="P344" s="57">
        <v>385</v>
      </c>
      <c r="Q344" s="57">
        <v>25</v>
      </c>
      <c r="R344" s="57">
        <v>203</v>
      </c>
      <c r="S344" s="57">
        <v>183</v>
      </c>
      <c r="AA344" s="57">
        <v>6842</v>
      </c>
      <c r="AB344" s="57">
        <v>3870</v>
      </c>
      <c r="AC344" s="57">
        <v>516</v>
      </c>
      <c r="AD344" s="57">
        <v>371</v>
      </c>
      <c r="AE344" s="57">
        <v>480</v>
      </c>
      <c r="AF344" s="57">
        <v>587</v>
      </c>
      <c r="AG344" s="57">
        <v>100</v>
      </c>
      <c r="AH344" s="57">
        <v>99</v>
      </c>
      <c r="AI344" s="57">
        <v>239</v>
      </c>
      <c r="AJ344" s="57">
        <v>109</v>
      </c>
      <c r="AK344" s="57">
        <v>0</v>
      </c>
      <c r="AL344" s="57">
        <v>283</v>
      </c>
      <c r="AM344" s="57">
        <v>14</v>
      </c>
      <c r="AN344" s="57">
        <v>112</v>
      </c>
      <c r="AO344" s="57">
        <v>62</v>
      </c>
    </row>
    <row r="345" spans="1:41" ht="12.95" hidden="1" customHeight="1" x14ac:dyDescent="0.25">
      <c r="B345" s="57" t="s">
        <v>459</v>
      </c>
      <c r="C345" s="57" t="s">
        <v>460</v>
      </c>
      <c r="D345" s="57" t="s">
        <v>461</v>
      </c>
      <c r="E345" s="57">
        <v>13392</v>
      </c>
      <c r="F345" s="57">
        <v>8522</v>
      </c>
      <c r="G345" s="57">
        <v>673</v>
      </c>
      <c r="H345" s="57">
        <v>570</v>
      </c>
      <c r="I345" s="57">
        <v>543</v>
      </c>
      <c r="J345" s="57">
        <v>898</v>
      </c>
      <c r="K345" s="57">
        <v>344</v>
      </c>
      <c r="L345" s="57">
        <v>97</v>
      </c>
      <c r="M345" s="57">
        <v>612</v>
      </c>
      <c r="N345" s="57">
        <v>104</v>
      </c>
      <c r="O345" s="57">
        <v>2</v>
      </c>
      <c r="P345" s="57">
        <v>663</v>
      </c>
      <c r="Q345" s="57">
        <v>9</v>
      </c>
      <c r="R345" s="57">
        <v>256</v>
      </c>
      <c r="S345" s="57">
        <v>99</v>
      </c>
      <c r="AA345" s="57">
        <v>10318</v>
      </c>
      <c r="AB345" s="57">
        <v>6605</v>
      </c>
      <c r="AC345" s="57">
        <v>433</v>
      </c>
      <c r="AD345" s="57">
        <v>441</v>
      </c>
      <c r="AE345" s="57">
        <v>435</v>
      </c>
      <c r="AF345" s="57">
        <v>621</v>
      </c>
      <c r="AG345" s="57">
        <v>340</v>
      </c>
      <c r="AH345" s="57">
        <v>61</v>
      </c>
      <c r="AI345" s="57">
        <v>534</v>
      </c>
      <c r="AJ345" s="57">
        <v>72</v>
      </c>
      <c r="AK345" s="57">
        <v>0</v>
      </c>
      <c r="AL345" s="57">
        <v>548</v>
      </c>
      <c r="AM345" s="57">
        <v>6</v>
      </c>
      <c r="AN345" s="57">
        <v>181</v>
      </c>
      <c r="AO345" s="57">
        <v>41</v>
      </c>
    </row>
    <row r="346" spans="1:41" ht="12.95" hidden="1" customHeight="1" x14ac:dyDescent="0.25">
      <c r="B346" s="57" t="s">
        <v>459</v>
      </c>
      <c r="C346" s="57" t="s">
        <v>462</v>
      </c>
      <c r="D346" s="57" t="s">
        <v>463</v>
      </c>
      <c r="E346" s="57">
        <v>13232</v>
      </c>
      <c r="F346" s="57">
        <v>7766</v>
      </c>
      <c r="G346" s="57">
        <v>854</v>
      </c>
      <c r="H346" s="57">
        <v>478</v>
      </c>
      <c r="I346" s="57">
        <v>690</v>
      </c>
      <c r="J346" s="57">
        <v>1679</v>
      </c>
      <c r="K346" s="57">
        <v>64</v>
      </c>
      <c r="L346" s="57">
        <v>131</v>
      </c>
      <c r="M346" s="57">
        <v>362</v>
      </c>
      <c r="N346" s="57">
        <v>179</v>
      </c>
      <c r="O346" s="57">
        <v>1</v>
      </c>
      <c r="P346" s="57">
        <v>687</v>
      </c>
      <c r="Q346" s="57">
        <v>13</v>
      </c>
      <c r="R346" s="57">
        <v>211</v>
      </c>
      <c r="S346" s="57">
        <v>117</v>
      </c>
      <c r="AA346" s="57">
        <v>14007</v>
      </c>
      <c r="AB346" s="57">
        <v>7956</v>
      </c>
      <c r="AC346" s="57">
        <v>716</v>
      </c>
      <c r="AD346" s="57">
        <v>483</v>
      </c>
      <c r="AE346" s="57">
        <v>655</v>
      </c>
      <c r="AF346" s="57">
        <v>1965</v>
      </c>
      <c r="AG346" s="57">
        <v>80</v>
      </c>
      <c r="AH346" s="57">
        <v>133</v>
      </c>
      <c r="AI346" s="57">
        <v>643</v>
      </c>
      <c r="AJ346" s="57">
        <v>298</v>
      </c>
      <c r="AK346" s="57">
        <v>3</v>
      </c>
      <c r="AL346" s="57">
        <v>801</v>
      </c>
      <c r="AM346" s="57">
        <v>7</v>
      </c>
      <c r="AN346" s="57">
        <v>181</v>
      </c>
      <c r="AO346" s="57">
        <v>86</v>
      </c>
    </row>
    <row r="347" spans="1:41" ht="12.95" hidden="1" customHeight="1" x14ac:dyDescent="0.25">
      <c r="B347" s="57" t="s">
        <v>459</v>
      </c>
      <c r="C347" s="57" t="s">
        <v>464</v>
      </c>
      <c r="D347" s="57" t="s">
        <v>465</v>
      </c>
      <c r="E347" s="57">
        <v>12212</v>
      </c>
      <c r="F347" s="57">
        <v>8319</v>
      </c>
      <c r="G347" s="57">
        <v>872</v>
      </c>
      <c r="H347" s="57">
        <v>333</v>
      </c>
      <c r="I347" s="57">
        <v>585</v>
      </c>
      <c r="J347" s="57">
        <v>617</v>
      </c>
      <c r="K347" s="57">
        <v>78</v>
      </c>
      <c r="L347" s="57">
        <v>85</v>
      </c>
      <c r="M347" s="57">
        <v>267</v>
      </c>
      <c r="N347" s="57">
        <v>107</v>
      </c>
      <c r="O347" s="57">
        <v>4</v>
      </c>
      <c r="P347" s="57">
        <v>538</v>
      </c>
      <c r="Q347" s="57">
        <v>7</v>
      </c>
      <c r="R347" s="57">
        <v>178</v>
      </c>
      <c r="S347" s="57">
        <v>222</v>
      </c>
      <c r="AA347" s="57">
        <v>8194</v>
      </c>
      <c r="AB347" s="57">
        <v>5435</v>
      </c>
      <c r="AC347" s="57">
        <v>478</v>
      </c>
      <c r="AD347" s="57">
        <v>286</v>
      </c>
      <c r="AE347" s="57">
        <v>507</v>
      </c>
      <c r="AF347" s="57">
        <v>488</v>
      </c>
      <c r="AG347" s="57">
        <v>58</v>
      </c>
      <c r="AH347" s="57">
        <v>55</v>
      </c>
      <c r="AI347" s="57">
        <v>215</v>
      </c>
      <c r="AJ347" s="57">
        <v>89</v>
      </c>
      <c r="AK347" s="57">
        <v>4</v>
      </c>
      <c r="AL347" s="57">
        <v>377</v>
      </c>
      <c r="AM347" s="57">
        <v>3</v>
      </c>
      <c r="AN347" s="57">
        <v>117</v>
      </c>
      <c r="AO347" s="57">
        <v>82</v>
      </c>
    </row>
    <row r="348" spans="1:41" ht="12.95" hidden="1" customHeight="1" x14ac:dyDescent="0.25">
      <c r="B348" s="57" t="s">
        <v>459</v>
      </c>
      <c r="C348" s="57" t="s">
        <v>466</v>
      </c>
      <c r="D348" s="57" t="s">
        <v>467</v>
      </c>
      <c r="E348" s="57">
        <v>14727</v>
      </c>
      <c r="F348" s="57">
        <v>8717</v>
      </c>
      <c r="G348" s="57">
        <v>1241</v>
      </c>
      <c r="H348" s="57">
        <v>488</v>
      </c>
      <c r="I348" s="57">
        <v>760</v>
      </c>
      <c r="J348" s="57">
        <v>1286</v>
      </c>
      <c r="K348" s="57">
        <v>95</v>
      </c>
      <c r="L348" s="57">
        <v>218</v>
      </c>
      <c r="M348" s="57">
        <v>348</v>
      </c>
      <c r="N348" s="57">
        <v>176</v>
      </c>
      <c r="O348" s="57">
        <v>4</v>
      </c>
      <c r="P348" s="57">
        <v>844</v>
      </c>
      <c r="Q348" s="57">
        <v>19</v>
      </c>
      <c r="R348" s="57">
        <v>265</v>
      </c>
      <c r="S348" s="57">
        <v>266</v>
      </c>
      <c r="AA348" s="57">
        <v>12391</v>
      </c>
      <c r="AB348" s="57">
        <v>6993</v>
      </c>
      <c r="AC348" s="57">
        <v>767</v>
      </c>
      <c r="AD348" s="57">
        <v>475</v>
      </c>
      <c r="AE348" s="57">
        <v>891</v>
      </c>
      <c r="AF348" s="57">
        <v>1210</v>
      </c>
      <c r="AG348" s="57">
        <v>117</v>
      </c>
      <c r="AH348" s="57">
        <v>190</v>
      </c>
      <c r="AI348" s="57">
        <v>555</v>
      </c>
      <c r="AJ348" s="57">
        <v>141</v>
      </c>
      <c r="AK348" s="57">
        <v>3</v>
      </c>
      <c r="AL348" s="57">
        <v>735</v>
      </c>
      <c r="AM348" s="57">
        <v>9</v>
      </c>
      <c r="AN348" s="57">
        <v>192</v>
      </c>
      <c r="AO348" s="57">
        <v>113</v>
      </c>
    </row>
    <row r="349" spans="1:41" ht="12.95" hidden="1" customHeight="1" x14ac:dyDescent="0.25">
      <c r="B349" s="57" t="s">
        <v>459</v>
      </c>
      <c r="C349" s="57" t="s">
        <v>468</v>
      </c>
      <c r="D349" s="57" t="s">
        <v>469</v>
      </c>
      <c r="E349" s="57">
        <v>13643</v>
      </c>
      <c r="F349" s="57">
        <v>8496</v>
      </c>
      <c r="G349" s="57">
        <v>1074</v>
      </c>
      <c r="H349" s="57">
        <v>305</v>
      </c>
      <c r="I349" s="57">
        <v>675</v>
      </c>
      <c r="J349" s="57">
        <v>1173</v>
      </c>
      <c r="K349" s="57">
        <v>109</v>
      </c>
      <c r="L349" s="57">
        <v>181</v>
      </c>
      <c r="M349" s="57">
        <v>244</v>
      </c>
      <c r="N349" s="57">
        <v>235</v>
      </c>
      <c r="O349" s="57">
        <v>18</v>
      </c>
      <c r="P349" s="57">
        <v>543</v>
      </c>
      <c r="Q349" s="57">
        <v>13</v>
      </c>
      <c r="R349" s="57">
        <v>225</v>
      </c>
      <c r="S349" s="57">
        <v>352</v>
      </c>
      <c r="AA349" s="57">
        <v>10807</v>
      </c>
      <c r="AB349" s="57">
        <v>6738</v>
      </c>
      <c r="AC349" s="57">
        <v>720</v>
      </c>
      <c r="AD349" s="57">
        <v>330</v>
      </c>
      <c r="AE349" s="57">
        <v>600</v>
      </c>
      <c r="AF349" s="57">
        <v>983</v>
      </c>
      <c r="AG349" s="57">
        <v>83</v>
      </c>
      <c r="AH349" s="57">
        <v>123</v>
      </c>
      <c r="AI349" s="57">
        <v>272</v>
      </c>
      <c r="AJ349" s="57">
        <v>174</v>
      </c>
      <c r="AK349" s="57">
        <v>16</v>
      </c>
      <c r="AL349" s="57">
        <v>435</v>
      </c>
      <c r="AM349" s="57">
        <v>12</v>
      </c>
      <c r="AN349" s="57">
        <v>170</v>
      </c>
      <c r="AO349" s="57">
        <v>151</v>
      </c>
    </row>
    <row r="350" spans="1:41" ht="12.95" hidden="1" customHeight="1" x14ac:dyDescent="0.25">
      <c r="B350" s="57" t="s">
        <v>459</v>
      </c>
      <c r="C350" s="57" t="s">
        <v>470</v>
      </c>
      <c r="D350" s="57" t="s">
        <v>471</v>
      </c>
      <c r="E350" s="57">
        <v>12548</v>
      </c>
      <c r="F350" s="57">
        <v>7475</v>
      </c>
      <c r="G350" s="57">
        <v>816</v>
      </c>
      <c r="H350" s="57">
        <v>362</v>
      </c>
      <c r="I350" s="57">
        <v>530</v>
      </c>
      <c r="J350" s="57">
        <v>1423</v>
      </c>
      <c r="K350" s="57">
        <v>74</v>
      </c>
      <c r="L350" s="57">
        <v>126</v>
      </c>
      <c r="M350" s="57">
        <v>326</v>
      </c>
      <c r="N350" s="57">
        <v>282</v>
      </c>
      <c r="O350" s="57">
        <v>7</v>
      </c>
      <c r="P350" s="57">
        <v>784</v>
      </c>
      <c r="Q350" s="57">
        <v>12</v>
      </c>
      <c r="R350" s="57">
        <v>170</v>
      </c>
      <c r="S350" s="57">
        <v>161</v>
      </c>
      <c r="AA350" s="57">
        <v>12906</v>
      </c>
      <c r="AB350" s="57">
        <v>7806</v>
      </c>
      <c r="AC350" s="57">
        <v>573</v>
      </c>
      <c r="AD350" s="57">
        <v>350</v>
      </c>
      <c r="AE350" s="57">
        <v>530</v>
      </c>
      <c r="AF350" s="57">
        <v>1526</v>
      </c>
      <c r="AG350" s="57">
        <v>74</v>
      </c>
      <c r="AH350" s="57">
        <v>117</v>
      </c>
      <c r="AI350" s="57">
        <v>624</v>
      </c>
      <c r="AJ350" s="57">
        <v>212</v>
      </c>
      <c r="AK350" s="57">
        <v>7</v>
      </c>
      <c r="AL350" s="57">
        <v>829</v>
      </c>
      <c r="AM350" s="57">
        <v>16</v>
      </c>
      <c r="AN350" s="57">
        <v>135</v>
      </c>
      <c r="AO350" s="57">
        <v>107</v>
      </c>
    </row>
    <row r="351" spans="1:41" ht="12.95" hidden="1" customHeight="1" x14ac:dyDescent="0.25">
      <c r="B351" s="57" t="s">
        <v>459</v>
      </c>
      <c r="C351" s="57" t="s">
        <v>472</v>
      </c>
      <c r="D351" s="57" t="s">
        <v>473</v>
      </c>
      <c r="E351" s="57">
        <v>12921</v>
      </c>
      <c r="F351" s="57">
        <v>7822</v>
      </c>
      <c r="G351" s="57">
        <v>774</v>
      </c>
      <c r="H351" s="57">
        <v>495</v>
      </c>
      <c r="I351" s="57">
        <v>587</v>
      </c>
      <c r="J351" s="57">
        <v>1171</v>
      </c>
      <c r="K351" s="57">
        <v>117</v>
      </c>
      <c r="L351" s="57">
        <v>88</v>
      </c>
      <c r="M351" s="57">
        <v>622</v>
      </c>
      <c r="N351" s="57">
        <v>135</v>
      </c>
      <c r="O351" s="57">
        <v>7</v>
      </c>
      <c r="P351" s="57">
        <v>728</v>
      </c>
      <c r="Q351" s="57">
        <v>16</v>
      </c>
      <c r="R351" s="57">
        <v>224</v>
      </c>
      <c r="S351" s="57">
        <v>135</v>
      </c>
      <c r="AA351" s="57">
        <v>9395</v>
      </c>
      <c r="AB351" s="57">
        <v>5555</v>
      </c>
      <c r="AC351" s="57">
        <v>452</v>
      </c>
      <c r="AD351" s="57">
        <v>372</v>
      </c>
      <c r="AE351" s="57">
        <v>465</v>
      </c>
      <c r="AF351" s="57">
        <v>947</v>
      </c>
      <c r="AG351" s="57">
        <v>97</v>
      </c>
      <c r="AH351" s="57">
        <v>62</v>
      </c>
      <c r="AI351" s="57">
        <v>532</v>
      </c>
      <c r="AJ351" s="57">
        <v>87</v>
      </c>
      <c r="AK351" s="57">
        <v>5</v>
      </c>
      <c r="AL351" s="57">
        <v>608</v>
      </c>
      <c r="AM351" s="57">
        <v>11</v>
      </c>
      <c r="AN351" s="57">
        <v>144</v>
      </c>
      <c r="AO351" s="57">
        <v>58</v>
      </c>
    </row>
    <row r="352" spans="1:41" ht="12.95" hidden="1" customHeight="1" x14ac:dyDescent="0.25">
      <c r="B352" s="57" t="s">
        <v>459</v>
      </c>
      <c r="C352" s="57" t="s">
        <v>474</v>
      </c>
      <c r="D352" s="57" t="s">
        <v>475</v>
      </c>
      <c r="E352" s="57">
        <v>13904</v>
      </c>
      <c r="F352" s="57">
        <v>7525</v>
      </c>
      <c r="G352" s="57">
        <v>1408</v>
      </c>
      <c r="H352" s="57">
        <v>352</v>
      </c>
      <c r="I352" s="57">
        <v>874</v>
      </c>
      <c r="J352" s="57">
        <v>1317</v>
      </c>
      <c r="K352" s="57">
        <v>99</v>
      </c>
      <c r="L352" s="57">
        <v>216</v>
      </c>
      <c r="M352" s="57">
        <v>369</v>
      </c>
      <c r="N352" s="57">
        <v>286</v>
      </c>
      <c r="O352" s="57">
        <v>9</v>
      </c>
      <c r="P352" s="57">
        <v>798</v>
      </c>
      <c r="Q352" s="57">
        <v>11</v>
      </c>
      <c r="R352" s="57">
        <v>220</v>
      </c>
      <c r="S352" s="57">
        <v>420</v>
      </c>
      <c r="AA352" s="57">
        <v>37124</v>
      </c>
      <c r="AB352" s="57">
        <v>24005</v>
      </c>
      <c r="AC352" s="57">
        <v>2959</v>
      </c>
      <c r="AD352" s="57">
        <v>1272</v>
      </c>
      <c r="AE352" s="57">
        <v>1158</v>
      </c>
      <c r="AF352" s="57">
        <v>2441</v>
      </c>
      <c r="AG352" s="57">
        <v>288</v>
      </c>
      <c r="AH352" s="57">
        <v>489</v>
      </c>
      <c r="AI352" s="57">
        <v>1445</v>
      </c>
      <c r="AJ352" s="57">
        <v>484</v>
      </c>
      <c r="AK352" s="57">
        <v>18</v>
      </c>
      <c r="AL352" s="57">
        <v>1290</v>
      </c>
      <c r="AM352" s="57">
        <v>31</v>
      </c>
      <c r="AN352" s="57">
        <v>449</v>
      </c>
      <c r="AO352" s="57">
        <v>795</v>
      </c>
    </row>
    <row r="353" spans="1:41" ht="12.95" hidden="1" customHeight="1" x14ac:dyDescent="0.25">
      <c r="B353" s="57" t="s">
        <v>459</v>
      </c>
      <c r="C353" s="57" t="s">
        <v>476</v>
      </c>
      <c r="D353" s="57" t="s">
        <v>477</v>
      </c>
      <c r="E353" s="57">
        <v>15174</v>
      </c>
      <c r="F353" s="57">
        <v>8381</v>
      </c>
      <c r="G353" s="57">
        <v>1413</v>
      </c>
      <c r="H353" s="57">
        <v>424</v>
      </c>
      <c r="I353" s="57">
        <v>901</v>
      </c>
      <c r="J353" s="57">
        <v>1563</v>
      </c>
      <c r="K353" s="57">
        <v>156</v>
      </c>
      <c r="L353" s="57">
        <v>426</v>
      </c>
      <c r="M353" s="57">
        <v>313</v>
      </c>
      <c r="N353" s="57">
        <v>346</v>
      </c>
      <c r="O353" s="57">
        <v>35</v>
      </c>
      <c r="P353" s="57">
        <v>619</v>
      </c>
      <c r="Q353" s="57">
        <v>30</v>
      </c>
      <c r="R353" s="57">
        <v>273</v>
      </c>
      <c r="S353" s="57">
        <v>294</v>
      </c>
      <c r="AA353" s="57">
        <v>17689</v>
      </c>
      <c r="AB353" s="57">
        <v>10924</v>
      </c>
      <c r="AC353" s="57">
        <v>1206</v>
      </c>
      <c r="AD353" s="57">
        <v>715</v>
      </c>
      <c r="AE353" s="57">
        <v>800</v>
      </c>
      <c r="AF353" s="57">
        <v>1522</v>
      </c>
      <c r="AG353" s="57">
        <v>154</v>
      </c>
      <c r="AH353" s="57">
        <v>401</v>
      </c>
      <c r="AI353" s="57">
        <v>564</v>
      </c>
      <c r="AJ353" s="57">
        <v>267</v>
      </c>
      <c r="AK353" s="57">
        <v>20</v>
      </c>
      <c r="AL353" s="57">
        <v>606</v>
      </c>
      <c r="AM353" s="57">
        <v>21</v>
      </c>
      <c r="AN353" s="57">
        <v>255</v>
      </c>
      <c r="AO353" s="57">
        <v>234</v>
      </c>
    </row>
    <row r="354" spans="1:41" ht="12.95" hidden="1" customHeight="1" x14ac:dyDescent="0.25">
      <c r="B354" s="57" t="s">
        <v>459</v>
      </c>
      <c r="C354" s="57" t="s">
        <v>478</v>
      </c>
      <c r="D354" s="57" t="s">
        <v>479</v>
      </c>
      <c r="E354" s="57">
        <v>11098</v>
      </c>
      <c r="F354" s="57">
        <v>6292</v>
      </c>
      <c r="G354" s="57">
        <v>559</v>
      </c>
      <c r="H354" s="57">
        <v>361</v>
      </c>
      <c r="I354" s="57">
        <v>577</v>
      </c>
      <c r="J354" s="57">
        <v>1622</v>
      </c>
      <c r="K354" s="57">
        <v>78</v>
      </c>
      <c r="L354" s="57">
        <v>54</v>
      </c>
      <c r="M354" s="57">
        <v>326</v>
      </c>
      <c r="N354" s="57">
        <v>143</v>
      </c>
      <c r="O354" s="57">
        <v>5</v>
      </c>
      <c r="P354" s="57">
        <v>820</v>
      </c>
      <c r="Q354" s="57">
        <v>7</v>
      </c>
      <c r="R354" s="57">
        <v>189</v>
      </c>
      <c r="S354" s="57">
        <v>65</v>
      </c>
      <c r="AA354" s="57">
        <v>8434</v>
      </c>
      <c r="AB354" s="57">
        <v>5049</v>
      </c>
      <c r="AC354" s="57">
        <v>361</v>
      </c>
      <c r="AD354" s="57">
        <v>262</v>
      </c>
      <c r="AE354" s="57">
        <v>464</v>
      </c>
      <c r="AF354" s="57">
        <v>1019</v>
      </c>
      <c r="AG354" s="57">
        <v>56</v>
      </c>
      <c r="AH354" s="57">
        <v>36</v>
      </c>
      <c r="AI354" s="57">
        <v>261</v>
      </c>
      <c r="AJ354" s="57">
        <v>82</v>
      </c>
      <c r="AK354" s="57">
        <v>5</v>
      </c>
      <c r="AL354" s="57">
        <v>640</v>
      </c>
      <c r="AM354" s="57">
        <v>1</v>
      </c>
      <c r="AN354" s="57">
        <v>158</v>
      </c>
      <c r="AO354" s="57">
        <v>40</v>
      </c>
    </row>
    <row r="355" spans="1:41" ht="12.95" hidden="1" customHeight="1" x14ac:dyDescent="0.25">
      <c r="B355" s="57" t="s">
        <v>459</v>
      </c>
      <c r="C355" s="57" t="s">
        <v>480</v>
      </c>
      <c r="D355" s="57" t="s">
        <v>481</v>
      </c>
      <c r="E355" s="57">
        <v>14039</v>
      </c>
      <c r="F355" s="57">
        <v>8336</v>
      </c>
      <c r="G355" s="57">
        <v>951</v>
      </c>
      <c r="H355" s="57">
        <v>735</v>
      </c>
      <c r="I355" s="57">
        <v>465</v>
      </c>
      <c r="J355" s="57">
        <v>1148</v>
      </c>
      <c r="K355" s="57">
        <v>144</v>
      </c>
      <c r="L355" s="57">
        <v>102</v>
      </c>
      <c r="M355" s="57">
        <v>767</v>
      </c>
      <c r="N355" s="57">
        <v>151</v>
      </c>
      <c r="O355" s="57">
        <v>8</v>
      </c>
      <c r="P355" s="57">
        <v>802</v>
      </c>
      <c r="Q355" s="57">
        <v>19</v>
      </c>
      <c r="R355" s="57">
        <v>276</v>
      </c>
      <c r="S355" s="57">
        <v>135</v>
      </c>
      <c r="AA355" s="57">
        <v>10406</v>
      </c>
      <c r="AB355" s="57">
        <v>6166</v>
      </c>
      <c r="AC355" s="57">
        <v>541</v>
      </c>
      <c r="AD355" s="57">
        <v>562</v>
      </c>
      <c r="AE355" s="57">
        <v>396</v>
      </c>
      <c r="AF355" s="57">
        <v>854</v>
      </c>
      <c r="AG355" s="57">
        <v>133</v>
      </c>
      <c r="AH355" s="57">
        <v>75</v>
      </c>
      <c r="AI355" s="57">
        <v>657</v>
      </c>
      <c r="AJ355" s="57">
        <v>100</v>
      </c>
      <c r="AK355" s="57">
        <v>6</v>
      </c>
      <c r="AL355" s="57">
        <v>685</v>
      </c>
      <c r="AM355" s="57">
        <v>5</v>
      </c>
      <c r="AN355" s="57">
        <v>169</v>
      </c>
      <c r="AO355" s="57">
        <v>57</v>
      </c>
    </row>
    <row r="356" spans="1:41" ht="12.95" hidden="1" customHeight="1" x14ac:dyDescent="0.25">
      <c r="B356" s="57" t="s">
        <v>459</v>
      </c>
      <c r="C356" s="57" t="s">
        <v>482</v>
      </c>
      <c r="D356" s="57" t="s">
        <v>483</v>
      </c>
      <c r="E356" s="57">
        <v>12280</v>
      </c>
      <c r="F356" s="57">
        <v>8428</v>
      </c>
      <c r="G356" s="57">
        <v>853</v>
      </c>
      <c r="H356" s="57">
        <v>408</v>
      </c>
      <c r="I356" s="57">
        <v>468</v>
      </c>
      <c r="J356" s="57">
        <v>571</v>
      </c>
      <c r="K356" s="57">
        <v>348</v>
      </c>
      <c r="L356" s="57">
        <v>75</v>
      </c>
      <c r="M356" s="57">
        <v>206</v>
      </c>
      <c r="N356" s="57">
        <v>93</v>
      </c>
      <c r="O356" s="57">
        <v>4</v>
      </c>
      <c r="P356" s="57">
        <v>553</v>
      </c>
      <c r="Q356" s="57">
        <v>5</v>
      </c>
      <c r="R356" s="57">
        <v>166</v>
      </c>
      <c r="S356" s="57">
        <v>102</v>
      </c>
      <c r="AA356" s="57">
        <v>9857</v>
      </c>
      <c r="AB356" s="57">
        <v>6722</v>
      </c>
      <c r="AC356" s="57">
        <v>587</v>
      </c>
      <c r="AD356" s="57">
        <v>396</v>
      </c>
      <c r="AE356" s="57">
        <v>371</v>
      </c>
      <c r="AF356" s="57">
        <v>467</v>
      </c>
      <c r="AG356" s="57">
        <v>319</v>
      </c>
      <c r="AH356" s="57">
        <v>45</v>
      </c>
      <c r="AI356" s="57">
        <v>238</v>
      </c>
      <c r="AJ356" s="57">
        <v>107</v>
      </c>
      <c r="AK356" s="57">
        <v>3</v>
      </c>
      <c r="AL356" s="57">
        <v>430</v>
      </c>
      <c r="AM356" s="57">
        <v>4</v>
      </c>
      <c r="AN356" s="57">
        <v>118</v>
      </c>
      <c r="AO356" s="57">
        <v>50</v>
      </c>
    </row>
    <row r="357" spans="1:41" ht="12.95" hidden="1" customHeight="1" x14ac:dyDescent="0.25">
      <c r="B357" s="57" t="s">
        <v>459</v>
      </c>
      <c r="C357" s="57" t="s">
        <v>484</v>
      </c>
      <c r="D357" s="57" t="s">
        <v>485</v>
      </c>
      <c r="E357" s="57">
        <v>12551</v>
      </c>
      <c r="F357" s="57">
        <v>7503</v>
      </c>
      <c r="G357" s="57">
        <v>699</v>
      </c>
      <c r="H357" s="57">
        <v>864</v>
      </c>
      <c r="I357" s="57">
        <v>510</v>
      </c>
      <c r="J357" s="57">
        <v>899</v>
      </c>
      <c r="K357" s="57">
        <v>538</v>
      </c>
      <c r="L357" s="57">
        <v>135</v>
      </c>
      <c r="M357" s="57">
        <v>286</v>
      </c>
      <c r="N357" s="57">
        <v>127</v>
      </c>
      <c r="O357" s="57">
        <v>3</v>
      </c>
      <c r="P357" s="57">
        <v>569</v>
      </c>
      <c r="Q357" s="57">
        <v>9</v>
      </c>
      <c r="R357" s="57">
        <v>356</v>
      </c>
      <c r="S357" s="57">
        <v>53</v>
      </c>
      <c r="AA357" s="57">
        <v>11590</v>
      </c>
      <c r="AB357" s="57">
        <v>7142</v>
      </c>
      <c r="AC357" s="57">
        <v>548</v>
      </c>
      <c r="AD357" s="57">
        <v>761</v>
      </c>
      <c r="AE357" s="57">
        <v>501</v>
      </c>
      <c r="AF357" s="57">
        <v>681</v>
      </c>
      <c r="AG357" s="57">
        <v>552</v>
      </c>
      <c r="AH357" s="57">
        <v>113</v>
      </c>
      <c r="AI357" s="57">
        <v>364</v>
      </c>
      <c r="AJ357" s="57">
        <v>87</v>
      </c>
      <c r="AK357" s="57">
        <v>4</v>
      </c>
      <c r="AL357" s="57">
        <v>539</v>
      </c>
      <c r="AM357" s="57">
        <v>5</v>
      </c>
      <c r="AN357" s="57">
        <v>252</v>
      </c>
      <c r="AO357" s="57">
        <v>41</v>
      </c>
    </row>
    <row r="358" spans="1:41" ht="12.95" hidden="1" customHeight="1" x14ac:dyDescent="0.25">
      <c r="B358" s="57" t="s">
        <v>459</v>
      </c>
      <c r="C358" s="57" t="s">
        <v>486</v>
      </c>
      <c r="D358" s="57" t="s">
        <v>487</v>
      </c>
      <c r="E358" s="57">
        <v>13670</v>
      </c>
      <c r="F358" s="57">
        <v>8450</v>
      </c>
      <c r="G358" s="57">
        <v>1043</v>
      </c>
      <c r="H358" s="57">
        <v>314</v>
      </c>
      <c r="I358" s="57">
        <v>713</v>
      </c>
      <c r="J358" s="57">
        <v>1118</v>
      </c>
      <c r="K358" s="57">
        <v>105</v>
      </c>
      <c r="L358" s="57">
        <v>146</v>
      </c>
      <c r="M358" s="57">
        <v>305</v>
      </c>
      <c r="N358" s="57">
        <v>190</v>
      </c>
      <c r="O358" s="57">
        <v>7</v>
      </c>
      <c r="P358" s="57">
        <v>831</v>
      </c>
      <c r="Q358" s="57">
        <v>14</v>
      </c>
      <c r="R358" s="57">
        <v>207</v>
      </c>
      <c r="S358" s="57">
        <v>227</v>
      </c>
      <c r="AA358" s="57">
        <v>11510</v>
      </c>
      <c r="AB358" s="57">
        <v>6995</v>
      </c>
      <c r="AC358" s="57">
        <v>730</v>
      </c>
      <c r="AD358" s="57">
        <v>336</v>
      </c>
      <c r="AE358" s="57">
        <v>661</v>
      </c>
      <c r="AF358" s="57">
        <v>971</v>
      </c>
      <c r="AG358" s="57">
        <v>103</v>
      </c>
      <c r="AH358" s="57">
        <v>119</v>
      </c>
      <c r="AI358" s="57">
        <v>417</v>
      </c>
      <c r="AJ358" s="57">
        <v>211</v>
      </c>
      <c r="AK358" s="57">
        <v>3</v>
      </c>
      <c r="AL358" s="57">
        <v>662</v>
      </c>
      <c r="AM358" s="57">
        <v>6</v>
      </c>
      <c r="AN358" s="57">
        <v>173</v>
      </c>
      <c r="AO358" s="57">
        <v>123</v>
      </c>
    </row>
    <row r="359" spans="1:41" ht="12.95" hidden="1" customHeight="1" x14ac:dyDescent="0.25">
      <c r="B359" s="57" t="s">
        <v>459</v>
      </c>
      <c r="C359" s="57" t="s">
        <v>488</v>
      </c>
      <c r="D359" s="57" t="s">
        <v>489</v>
      </c>
      <c r="E359" s="57">
        <v>12378</v>
      </c>
      <c r="F359" s="57">
        <v>7509</v>
      </c>
      <c r="G359" s="57">
        <v>569</v>
      </c>
      <c r="H359" s="57">
        <v>732</v>
      </c>
      <c r="I359" s="57">
        <v>587</v>
      </c>
      <c r="J359" s="57">
        <v>1058</v>
      </c>
      <c r="K359" s="57">
        <v>486</v>
      </c>
      <c r="L359" s="57">
        <v>33</v>
      </c>
      <c r="M359" s="57">
        <v>321</v>
      </c>
      <c r="N359" s="57">
        <v>52</v>
      </c>
      <c r="O359" s="57">
        <v>22</v>
      </c>
      <c r="P359" s="57">
        <v>720</v>
      </c>
      <c r="Q359" s="57">
        <v>4</v>
      </c>
      <c r="R359" s="57">
        <v>252</v>
      </c>
      <c r="S359" s="57">
        <v>33</v>
      </c>
      <c r="AA359" s="57">
        <v>10597</v>
      </c>
      <c r="AB359" s="57">
        <v>6639</v>
      </c>
      <c r="AC359" s="57">
        <v>461</v>
      </c>
      <c r="AD359" s="57">
        <v>603</v>
      </c>
      <c r="AE359" s="57">
        <v>477</v>
      </c>
      <c r="AF359" s="57">
        <v>783</v>
      </c>
      <c r="AG359" s="57">
        <v>457</v>
      </c>
      <c r="AH359" s="57">
        <v>25</v>
      </c>
      <c r="AI359" s="57">
        <v>293</v>
      </c>
      <c r="AJ359" s="57">
        <v>51</v>
      </c>
      <c r="AK359" s="57">
        <v>14</v>
      </c>
      <c r="AL359" s="57">
        <v>588</v>
      </c>
      <c r="AM359" s="57">
        <v>4</v>
      </c>
      <c r="AN359" s="57">
        <v>180</v>
      </c>
      <c r="AO359" s="57">
        <v>22</v>
      </c>
    </row>
    <row r="360" spans="1:41" ht="12.95" hidden="1" customHeight="1" x14ac:dyDescent="0.25">
      <c r="B360" s="57" t="s">
        <v>459</v>
      </c>
      <c r="C360" s="57" t="s">
        <v>490</v>
      </c>
      <c r="D360" s="57" t="s">
        <v>491</v>
      </c>
      <c r="E360" s="57">
        <v>12445</v>
      </c>
      <c r="F360" s="57">
        <v>7892</v>
      </c>
      <c r="G360" s="57">
        <v>957</v>
      </c>
      <c r="H360" s="57">
        <v>437</v>
      </c>
      <c r="I360" s="57">
        <v>579</v>
      </c>
      <c r="J360" s="57">
        <v>698</v>
      </c>
      <c r="K360" s="57">
        <v>90</v>
      </c>
      <c r="L360" s="57">
        <v>118</v>
      </c>
      <c r="M360" s="57">
        <v>450</v>
      </c>
      <c r="N360" s="57">
        <v>109</v>
      </c>
      <c r="O360" s="57">
        <v>2</v>
      </c>
      <c r="P360" s="57">
        <v>670</v>
      </c>
      <c r="Q360" s="57">
        <v>11</v>
      </c>
      <c r="R360" s="57">
        <v>198</v>
      </c>
      <c r="S360" s="57">
        <v>234</v>
      </c>
      <c r="AA360" s="57">
        <v>9334</v>
      </c>
      <c r="AB360" s="57">
        <v>5588</v>
      </c>
      <c r="AC360" s="57">
        <v>590</v>
      </c>
      <c r="AD360" s="57">
        <v>384</v>
      </c>
      <c r="AE360" s="57">
        <v>698</v>
      </c>
      <c r="AF360" s="57">
        <v>577</v>
      </c>
      <c r="AG360" s="57">
        <v>74</v>
      </c>
      <c r="AH360" s="57">
        <v>79</v>
      </c>
      <c r="AI360" s="57">
        <v>544</v>
      </c>
      <c r="AJ360" s="57">
        <v>88</v>
      </c>
      <c r="AK360" s="57">
        <v>2</v>
      </c>
      <c r="AL360" s="57">
        <v>514</v>
      </c>
      <c r="AM360" s="57">
        <v>8</v>
      </c>
      <c r="AN360" s="57">
        <v>117</v>
      </c>
      <c r="AO360" s="57">
        <v>71</v>
      </c>
    </row>
    <row r="361" spans="1:41" ht="12.95" hidden="1" customHeight="1" x14ac:dyDescent="0.25">
      <c r="B361" s="57" t="s">
        <v>459</v>
      </c>
      <c r="C361" s="57" t="s">
        <v>492</v>
      </c>
      <c r="D361" s="57" t="s">
        <v>493</v>
      </c>
      <c r="E361" s="57">
        <v>13231</v>
      </c>
      <c r="F361" s="57">
        <v>8742</v>
      </c>
      <c r="G361" s="57">
        <v>904</v>
      </c>
      <c r="H361" s="57">
        <v>304</v>
      </c>
      <c r="I361" s="57">
        <v>520</v>
      </c>
      <c r="J361" s="57">
        <v>1085</v>
      </c>
      <c r="K361" s="57">
        <v>49</v>
      </c>
      <c r="L361" s="57">
        <v>117</v>
      </c>
      <c r="M361" s="57">
        <v>324</v>
      </c>
      <c r="N361" s="57">
        <v>179</v>
      </c>
      <c r="O361" s="57">
        <v>4</v>
      </c>
      <c r="P361" s="57">
        <v>624</v>
      </c>
      <c r="Q361" s="57">
        <v>8</v>
      </c>
      <c r="R361" s="57">
        <v>193</v>
      </c>
      <c r="S361" s="57">
        <v>178</v>
      </c>
      <c r="AA361" s="57">
        <v>9832</v>
      </c>
      <c r="AB361" s="57">
        <v>6540</v>
      </c>
      <c r="AC361" s="57">
        <v>568</v>
      </c>
      <c r="AD361" s="57">
        <v>246</v>
      </c>
      <c r="AE361" s="57">
        <v>431</v>
      </c>
      <c r="AF361" s="57">
        <v>780</v>
      </c>
      <c r="AG361" s="57">
        <v>38</v>
      </c>
      <c r="AH361" s="57">
        <v>68</v>
      </c>
      <c r="AI361" s="57">
        <v>318</v>
      </c>
      <c r="AJ361" s="57">
        <v>167</v>
      </c>
      <c r="AK361" s="57">
        <v>3</v>
      </c>
      <c r="AL361" s="57">
        <v>476</v>
      </c>
      <c r="AM361" s="57">
        <v>6</v>
      </c>
      <c r="AN361" s="57">
        <v>119</v>
      </c>
      <c r="AO361" s="57">
        <v>72</v>
      </c>
    </row>
    <row r="362" spans="1:41" ht="12.95" hidden="1" customHeight="1" x14ac:dyDescent="0.25">
      <c r="B362" s="57" t="s">
        <v>459</v>
      </c>
      <c r="C362" s="57" t="s">
        <v>494</v>
      </c>
      <c r="D362" s="57" t="s">
        <v>495</v>
      </c>
      <c r="E362" s="57">
        <v>11734</v>
      </c>
      <c r="F362" s="57">
        <v>7616</v>
      </c>
      <c r="G362" s="57">
        <v>683</v>
      </c>
      <c r="H362" s="57">
        <v>306</v>
      </c>
      <c r="I362" s="57">
        <v>424</v>
      </c>
      <c r="J362" s="57">
        <v>1314</v>
      </c>
      <c r="K362" s="57">
        <v>57</v>
      </c>
      <c r="L362" s="57">
        <v>109</v>
      </c>
      <c r="M362" s="57">
        <v>251</v>
      </c>
      <c r="N362" s="57">
        <v>136</v>
      </c>
      <c r="O362" s="57">
        <v>2</v>
      </c>
      <c r="P362" s="57">
        <v>574</v>
      </c>
      <c r="Q362" s="57">
        <v>1</v>
      </c>
      <c r="R362" s="57">
        <v>159</v>
      </c>
      <c r="S362" s="57">
        <v>102</v>
      </c>
      <c r="AA362" s="57">
        <v>10033</v>
      </c>
      <c r="AB362" s="57">
        <v>6614</v>
      </c>
      <c r="AC362" s="57">
        <v>500</v>
      </c>
      <c r="AD362" s="57">
        <v>238</v>
      </c>
      <c r="AE362" s="57">
        <v>371</v>
      </c>
      <c r="AF362" s="57">
        <v>1127</v>
      </c>
      <c r="AG362" s="57">
        <v>44</v>
      </c>
      <c r="AH362" s="57">
        <v>72</v>
      </c>
      <c r="AI362" s="57">
        <v>309</v>
      </c>
      <c r="AJ362" s="57">
        <v>113</v>
      </c>
      <c r="AK362" s="57">
        <v>2</v>
      </c>
      <c r="AL362" s="57">
        <v>472</v>
      </c>
      <c r="AM362" s="57">
        <v>0</v>
      </c>
      <c r="AN362" s="57">
        <v>114</v>
      </c>
      <c r="AO362" s="57">
        <v>57</v>
      </c>
    </row>
    <row r="363" spans="1:41" ht="12.95" hidden="1" customHeight="1" x14ac:dyDescent="0.25">
      <c r="A363" s="57" t="s">
        <v>498</v>
      </c>
      <c r="B363" s="57" t="s">
        <v>498</v>
      </c>
      <c r="C363" s="57" t="s">
        <v>496</v>
      </c>
      <c r="D363" s="57" t="s">
        <v>497</v>
      </c>
      <c r="E363" s="57">
        <v>11518</v>
      </c>
      <c r="F363" s="57">
        <v>6438</v>
      </c>
      <c r="G363" s="57">
        <v>1590</v>
      </c>
      <c r="H363" s="57">
        <v>355</v>
      </c>
      <c r="I363" s="57">
        <v>294</v>
      </c>
      <c r="J363" s="57">
        <v>693</v>
      </c>
      <c r="K363" s="57">
        <v>259</v>
      </c>
      <c r="L363" s="57">
        <v>206</v>
      </c>
      <c r="M363" s="57">
        <v>214</v>
      </c>
      <c r="N363" s="57">
        <v>218</v>
      </c>
      <c r="O363" s="57">
        <v>6</v>
      </c>
      <c r="P363" s="57">
        <v>477</v>
      </c>
      <c r="Q363" s="57">
        <v>20</v>
      </c>
      <c r="R363" s="57">
        <v>264</v>
      </c>
      <c r="S363" s="57">
        <v>484</v>
      </c>
      <c r="AA363" s="57">
        <v>9456</v>
      </c>
      <c r="AB363" s="57">
        <v>5605</v>
      </c>
      <c r="AC363" s="57">
        <v>967</v>
      </c>
      <c r="AD363" s="57">
        <v>313</v>
      </c>
      <c r="AE363" s="57">
        <v>236</v>
      </c>
      <c r="AF363" s="57">
        <v>680</v>
      </c>
      <c r="AG363" s="57">
        <v>242</v>
      </c>
      <c r="AH363" s="57">
        <v>137</v>
      </c>
      <c r="AI363" s="57">
        <v>327</v>
      </c>
      <c r="AJ363" s="57">
        <v>151</v>
      </c>
      <c r="AK363" s="57">
        <v>2</v>
      </c>
      <c r="AL363" s="57">
        <v>352</v>
      </c>
      <c r="AM363" s="57">
        <v>9</v>
      </c>
      <c r="AN363" s="57">
        <v>188</v>
      </c>
      <c r="AO363" s="57">
        <v>247</v>
      </c>
    </row>
    <row r="364" spans="1:41" ht="12.95" hidden="1" customHeight="1" x14ac:dyDescent="0.25">
      <c r="B364" s="57" t="s">
        <v>498</v>
      </c>
      <c r="C364" s="57" t="s">
        <v>499</v>
      </c>
      <c r="D364" s="57" t="s">
        <v>500</v>
      </c>
      <c r="E364" s="57">
        <v>14160</v>
      </c>
      <c r="F364" s="57">
        <v>8147</v>
      </c>
      <c r="G364" s="57">
        <v>1425</v>
      </c>
      <c r="H364" s="57">
        <v>694</v>
      </c>
      <c r="I364" s="57">
        <v>327</v>
      </c>
      <c r="J364" s="57">
        <v>1093</v>
      </c>
      <c r="K364" s="57">
        <v>334</v>
      </c>
      <c r="L364" s="57">
        <v>221</v>
      </c>
      <c r="M364" s="57">
        <v>293</v>
      </c>
      <c r="N364" s="57">
        <v>258</v>
      </c>
      <c r="O364" s="57">
        <v>35</v>
      </c>
      <c r="P364" s="57">
        <v>585</v>
      </c>
      <c r="Q364" s="57">
        <v>19</v>
      </c>
      <c r="R364" s="57">
        <v>245</v>
      </c>
      <c r="S364" s="57">
        <v>484</v>
      </c>
      <c r="AA364" s="57">
        <v>9655</v>
      </c>
      <c r="AB364" s="57">
        <v>5718</v>
      </c>
      <c r="AC364" s="57">
        <v>866</v>
      </c>
      <c r="AD364" s="57">
        <v>456</v>
      </c>
      <c r="AE364" s="57">
        <v>202</v>
      </c>
      <c r="AF364" s="57">
        <v>809</v>
      </c>
      <c r="AG364" s="57">
        <v>274</v>
      </c>
      <c r="AH364" s="57">
        <v>119</v>
      </c>
      <c r="AI364" s="57">
        <v>365</v>
      </c>
      <c r="AJ364" s="57">
        <v>159</v>
      </c>
      <c r="AK364" s="57">
        <v>6</v>
      </c>
      <c r="AL364" s="57">
        <v>376</v>
      </c>
      <c r="AM364" s="57">
        <v>8</v>
      </c>
      <c r="AN364" s="57">
        <v>137</v>
      </c>
      <c r="AO364" s="57">
        <v>160</v>
      </c>
    </row>
    <row r="365" spans="1:41" ht="12.95" hidden="1" customHeight="1" x14ac:dyDescent="0.25">
      <c r="B365" s="57" t="s">
        <v>498</v>
      </c>
      <c r="C365" s="57" t="s">
        <v>501</v>
      </c>
      <c r="D365" s="57" t="s">
        <v>502</v>
      </c>
      <c r="E365" s="57">
        <v>12216</v>
      </c>
      <c r="F365" s="57">
        <v>5853</v>
      </c>
      <c r="G365" s="57">
        <v>1688</v>
      </c>
      <c r="H365" s="57">
        <v>444</v>
      </c>
      <c r="I365" s="57">
        <v>357</v>
      </c>
      <c r="J365" s="57">
        <v>755</v>
      </c>
      <c r="K365" s="57">
        <v>816</v>
      </c>
      <c r="L365" s="57">
        <v>381</v>
      </c>
      <c r="M365" s="57">
        <v>354</v>
      </c>
      <c r="N365" s="57">
        <v>355</v>
      </c>
      <c r="O365" s="57">
        <v>32</v>
      </c>
      <c r="P365" s="57">
        <v>433</v>
      </c>
      <c r="Q365" s="57">
        <v>12</v>
      </c>
      <c r="R365" s="57">
        <v>260</v>
      </c>
      <c r="S365" s="57">
        <v>476</v>
      </c>
      <c r="AA365" s="57">
        <v>15473</v>
      </c>
      <c r="AB365" s="57">
        <v>8798</v>
      </c>
      <c r="AC365" s="57">
        <v>1560</v>
      </c>
      <c r="AD365" s="57">
        <v>498</v>
      </c>
      <c r="AE365" s="57">
        <v>360</v>
      </c>
      <c r="AF365" s="57">
        <v>1043</v>
      </c>
      <c r="AG365" s="57">
        <v>778</v>
      </c>
      <c r="AH365" s="57">
        <v>394</v>
      </c>
      <c r="AI365" s="57">
        <v>582</v>
      </c>
      <c r="AJ365" s="57">
        <v>331</v>
      </c>
      <c r="AK365" s="57">
        <v>29</v>
      </c>
      <c r="AL365" s="57">
        <v>501</v>
      </c>
      <c r="AM365" s="57">
        <v>18</v>
      </c>
      <c r="AN365" s="57">
        <v>246</v>
      </c>
      <c r="AO365" s="57">
        <v>335</v>
      </c>
    </row>
    <row r="366" spans="1:41" ht="12.95" hidden="1" customHeight="1" x14ac:dyDescent="0.25">
      <c r="B366" s="57" t="s">
        <v>498</v>
      </c>
      <c r="C366" s="57" t="s">
        <v>503</v>
      </c>
      <c r="D366" s="57" t="s">
        <v>504</v>
      </c>
      <c r="E366" s="57">
        <v>9175</v>
      </c>
      <c r="F366" s="57">
        <v>4982</v>
      </c>
      <c r="G366" s="57">
        <v>784</v>
      </c>
      <c r="H366" s="57">
        <v>374</v>
      </c>
      <c r="I366" s="57">
        <v>186</v>
      </c>
      <c r="J366" s="57">
        <v>912</v>
      </c>
      <c r="K366" s="57">
        <v>348</v>
      </c>
      <c r="L366" s="57">
        <v>146</v>
      </c>
      <c r="M366" s="57">
        <v>276</v>
      </c>
      <c r="N366" s="57">
        <v>364</v>
      </c>
      <c r="O366" s="57">
        <v>8</v>
      </c>
      <c r="P366" s="57">
        <v>365</v>
      </c>
      <c r="Q366" s="57">
        <v>11</v>
      </c>
      <c r="R366" s="57">
        <v>212</v>
      </c>
      <c r="S366" s="57">
        <v>207</v>
      </c>
      <c r="AA366" s="57">
        <v>22267</v>
      </c>
      <c r="AB366" s="57">
        <v>13503</v>
      </c>
      <c r="AC366" s="57">
        <v>1705</v>
      </c>
      <c r="AD366" s="57">
        <v>815</v>
      </c>
      <c r="AE366" s="57">
        <v>325</v>
      </c>
      <c r="AF366" s="57">
        <v>1879</v>
      </c>
      <c r="AG366" s="57">
        <v>583</v>
      </c>
      <c r="AH366" s="57">
        <v>225</v>
      </c>
      <c r="AI366" s="57">
        <v>947</v>
      </c>
      <c r="AJ366" s="57">
        <v>737</v>
      </c>
      <c r="AK366" s="57">
        <v>10</v>
      </c>
      <c r="AL366" s="57">
        <v>740</v>
      </c>
      <c r="AM366" s="57">
        <v>18</v>
      </c>
      <c r="AN366" s="57">
        <v>338</v>
      </c>
      <c r="AO366" s="57">
        <v>442</v>
      </c>
    </row>
    <row r="367" spans="1:41" ht="12.95" hidden="1" customHeight="1" x14ac:dyDescent="0.25">
      <c r="B367" s="57" t="s">
        <v>498</v>
      </c>
      <c r="C367" s="57" t="s">
        <v>505</v>
      </c>
      <c r="D367" s="57" t="s">
        <v>506</v>
      </c>
      <c r="E367" s="57">
        <v>10996</v>
      </c>
      <c r="F367" s="57">
        <v>6184</v>
      </c>
      <c r="G367" s="57">
        <v>1402</v>
      </c>
      <c r="H367" s="57">
        <v>377</v>
      </c>
      <c r="I367" s="57">
        <v>241</v>
      </c>
      <c r="J367" s="57">
        <v>689</v>
      </c>
      <c r="K367" s="57">
        <v>252</v>
      </c>
      <c r="L367" s="57">
        <v>208</v>
      </c>
      <c r="M367" s="57">
        <v>230</v>
      </c>
      <c r="N367" s="57">
        <v>265</v>
      </c>
      <c r="O367" s="57">
        <v>14</v>
      </c>
      <c r="P367" s="57">
        <v>422</v>
      </c>
      <c r="Q367" s="57">
        <v>22</v>
      </c>
      <c r="R367" s="57">
        <v>194</v>
      </c>
      <c r="S367" s="57">
        <v>496</v>
      </c>
      <c r="AA367" s="57">
        <v>9002</v>
      </c>
      <c r="AB367" s="57">
        <v>5351</v>
      </c>
      <c r="AC367" s="57">
        <v>856</v>
      </c>
      <c r="AD367" s="57">
        <v>356</v>
      </c>
      <c r="AE367" s="57">
        <v>177</v>
      </c>
      <c r="AF367" s="57">
        <v>664</v>
      </c>
      <c r="AG367" s="57">
        <v>229</v>
      </c>
      <c r="AH367" s="57">
        <v>156</v>
      </c>
      <c r="AI367" s="57">
        <v>349</v>
      </c>
      <c r="AJ367" s="57">
        <v>184</v>
      </c>
      <c r="AK367" s="57">
        <v>8</v>
      </c>
      <c r="AL367" s="57">
        <v>299</v>
      </c>
      <c r="AM367" s="57">
        <v>9</v>
      </c>
      <c r="AN367" s="57">
        <v>136</v>
      </c>
      <c r="AO367" s="57">
        <v>228</v>
      </c>
    </row>
    <row r="368" spans="1:41" ht="12.95" hidden="1" customHeight="1" x14ac:dyDescent="0.25">
      <c r="B368" s="57" t="s">
        <v>498</v>
      </c>
      <c r="C368" s="57" t="s">
        <v>507</v>
      </c>
      <c r="D368" s="57" t="s">
        <v>508</v>
      </c>
      <c r="E368" s="57">
        <v>11306</v>
      </c>
      <c r="F368" s="57">
        <v>6383</v>
      </c>
      <c r="G368" s="57">
        <v>1336</v>
      </c>
      <c r="H368" s="57">
        <v>377</v>
      </c>
      <c r="I368" s="57">
        <v>211</v>
      </c>
      <c r="J368" s="57">
        <v>660</v>
      </c>
      <c r="K368" s="57">
        <v>193</v>
      </c>
      <c r="L368" s="57">
        <v>203</v>
      </c>
      <c r="M368" s="57">
        <v>231</v>
      </c>
      <c r="N368" s="57">
        <v>403</v>
      </c>
      <c r="O368" s="57">
        <v>18</v>
      </c>
      <c r="P368" s="57">
        <v>365</v>
      </c>
      <c r="Q368" s="57">
        <v>47</v>
      </c>
      <c r="R368" s="57">
        <v>202</v>
      </c>
      <c r="S368" s="57">
        <v>677</v>
      </c>
      <c r="AA368" s="57">
        <v>13370</v>
      </c>
      <c r="AB368" s="57">
        <v>7761</v>
      </c>
      <c r="AC368" s="57">
        <v>1218</v>
      </c>
      <c r="AD368" s="57">
        <v>436</v>
      </c>
      <c r="AE368" s="57">
        <v>226</v>
      </c>
      <c r="AF368" s="57">
        <v>1103</v>
      </c>
      <c r="AG368" s="57">
        <v>231</v>
      </c>
      <c r="AH368" s="57">
        <v>224</v>
      </c>
      <c r="AI368" s="57">
        <v>534</v>
      </c>
      <c r="AJ368" s="57">
        <v>588</v>
      </c>
      <c r="AK368" s="57">
        <v>8</v>
      </c>
      <c r="AL368" s="57">
        <v>430</v>
      </c>
      <c r="AM368" s="57">
        <v>34</v>
      </c>
      <c r="AN368" s="57">
        <v>202</v>
      </c>
      <c r="AO368" s="57">
        <v>375</v>
      </c>
    </row>
    <row r="369" spans="1:41" ht="12.95" hidden="1" customHeight="1" x14ac:dyDescent="0.25">
      <c r="B369" s="57" t="s">
        <v>498</v>
      </c>
      <c r="C369" s="57" t="s">
        <v>509</v>
      </c>
      <c r="D369" s="57" t="s">
        <v>510</v>
      </c>
      <c r="E369" s="57">
        <v>11923</v>
      </c>
      <c r="F369" s="57">
        <v>7108</v>
      </c>
      <c r="G369" s="57">
        <v>1296</v>
      </c>
      <c r="H369" s="57">
        <v>390</v>
      </c>
      <c r="I369" s="57">
        <v>274</v>
      </c>
      <c r="J369" s="57">
        <v>793</v>
      </c>
      <c r="K369" s="57">
        <v>254</v>
      </c>
      <c r="L369" s="57">
        <v>119</v>
      </c>
      <c r="M369" s="57">
        <v>285</v>
      </c>
      <c r="N369" s="57">
        <v>281</v>
      </c>
      <c r="O369" s="57">
        <v>10</v>
      </c>
      <c r="P369" s="57">
        <v>438</v>
      </c>
      <c r="Q369" s="57">
        <v>23</v>
      </c>
      <c r="R369" s="57">
        <v>189</v>
      </c>
      <c r="S369" s="57">
        <v>463</v>
      </c>
      <c r="AA369" s="57">
        <v>27913</v>
      </c>
      <c r="AB369" s="57">
        <v>16564</v>
      </c>
      <c r="AC369" s="57">
        <v>2516</v>
      </c>
      <c r="AD369" s="57">
        <v>1225</v>
      </c>
      <c r="AE369" s="57">
        <v>509</v>
      </c>
      <c r="AF369" s="57">
        <v>2229</v>
      </c>
      <c r="AG369" s="57">
        <v>521</v>
      </c>
      <c r="AH369" s="57">
        <v>304</v>
      </c>
      <c r="AI369" s="57">
        <v>1365</v>
      </c>
      <c r="AJ369" s="57">
        <v>491</v>
      </c>
      <c r="AK369" s="57">
        <v>18</v>
      </c>
      <c r="AL369" s="57">
        <v>898</v>
      </c>
      <c r="AM369" s="57">
        <v>41</v>
      </c>
      <c r="AN369" s="57">
        <v>438</v>
      </c>
      <c r="AO369" s="57">
        <v>794</v>
      </c>
    </row>
    <row r="370" spans="1:41" ht="12.95" hidden="1" customHeight="1" x14ac:dyDescent="0.25">
      <c r="B370" s="57" t="s">
        <v>498</v>
      </c>
      <c r="C370" s="57" t="s">
        <v>511</v>
      </c>
      <c r="D370" s="57" t="s">
        <v>512</v>
      </c>
      <c r="E370" s="57">
        <v>11004</v>
      </c>
      <c r="F370" s="57">
        <v>6801</v>
      </c>
      <c r="G370" s="57">
        <v>1507</v>
      </c>
      <c r="H370" s="57">
        <v>245</v>
      </c>
      <c r="I370" s="57">
        <v>185</v>
      </c>
      <c r="J370" s="57">
        <v>480</v>
      </c>
      <c r="K370" s="57">
        <v>154</v>
      </c>
      <c r="L370" s="57">
        <v>121</v>
      </c>
      <c r="M370" s="57">
        <v>156</v>
      </c>
      <c r="N370" s="57">
        <v>203</v>
      </c>
      <c r="O370" s="57">
        <v>4</v>
      </c>
      <c r="P370" s="57">
        <v>417</v>
      </c>
      <c r="Q370" s="57">
        <v>9</v>
      </c>
      <c r="R370" s="57">
        <v>176</v>
      </c>
      <c r="S370" s="57">
        <v>546</v>
      </c>
      <c r="AA370" s="57">
        <v>7249</v>
      </c>
      <c r="AB370" s="57">
        <v>4516</v>
      </c>
      <c r="AC370" s="57">
        <v>868</v>
      </c>
      <c r="AD370" s="57">
        <v>215</v>
      </c>
      <c r="AE370" s="57">
        <v>131</v>
      </c>
      <c r="AF370" s="57">
        <v>343</v>
      </c>
      <c r="AG370" s="57">
        <v>136</v>
      </c>
      <c r="AH370" s="57">
        <v>93</v>
      </c>
      <c r="AI370" s="57">
        <v>202</v>
      </c>
      <c r="AJ370" s="57">
        <v>132</v>
      </c>
      <c r="AK370" s="57">
        <v>3</v>
      </c>
      <c r="AL370" s="57">
        <v>264</v>
      </c>
      <c r="AM370" s="57">
        <v>10</v>
      </c>
      <c r="AN370" s="57">
        <v>135</v>
      </c>
      <c r="AO370" s="57">
        <v>201</v>
      </c>
    </row>
    <row r="371" spans="1:41" ht="12.95" hidden="1" customHeight="1" x14ac:dyDescent="0.25">
      <c r="B371" s="57" t="s">
        <v>498</v>
      </c>
      <c r="C371" s="57" t="s">
        <v>513</v>
      </c>
      <c r="D371" s="57" t="s">
        <v>148</v>
      </c>
      <c r="E371" s="57">
        <v>11589</v>
      </c>
      <c r="F371" s="57">
        <v>6045</v>
      </c>
      <c r="G371" s="57">
        <v>1478</v>
      </c>
      <c r="H371" s="57">
        <v>456</v>
      </c>
      <c r="I371" s="57">
        <v>301</v>
      </c>
      <c r="J371" s="57">
        <v>820</v>
      </c>
      <c r="K371" s="57">
        <v>358</v>
      </c>
      <c r="L371" s="57">
        <v>276</v>
      </c>
      <c r="M371" s="57">
        <v>280</v>
      </c>
      <c r="N371" s="57">
        <v>335</v>
      </c>
      <c r="O371" s="57">
        <v>14</v>
      </c>
      <c r="P371" s="57">
        <v>476</v>
      </c>
      <c r="Q371" s="57">
        <v>18</v>
      </c>
      <c r="R371" s="57">
        <v>259</v>
      </c>
      <c r="S371" s="57">
        <v>473</v>
      </c>
      <c r="AA371" s="57">
        <v>10051</v>
      </c>
      <c r="AB371" s="57">
        <v>6239</v>
      </c>
      <c r="AC371" s="57">
        <v>757</v>
      </c>
      <c r="AD371" s="57">
        <v>374</v>
      </c>
      <c r="AE371" s="57">
        <v>208</v>
      </c>
      <c r="AF371" s="57">
        <v>734</v>
      </c>
      <c r="AG371" s="57">
        <v>299</v>
      </c>
      <c r="AH371" s="57">
        <v>173</v>
      </c>
      <c r="AI371" s="57">
        <v>401</v>
      </c>
      <c r="AJ371" s="57">
        <v>188</v>
      </c>
      <c r="AK371" s="57">
        <v>7</v>
      </c>
      <c r="AL371" s="57">
        <v>324</v>
      </c>
      <c r="AM371" s="57">
        <v>13</v>
      </c>
      <c r="AN371" s="57">
        <v>158</v>
      </c>
      <c r="AO371" s="57">
        <v>176</v>
      </c>
    </row>
    <row r="372" spans="1:41" ht="12.95" hidden="1" customHeight="1" x14ac:dyDescent="0.25">
      <c r="B372" s="57" t="s">
        <v>498</v>
      </c>
      <c r="C372" s="57" t="s">
        <v>514</v>
      </c>
      <c r="D372" s="57" t="s">
        <v>515</v>
      </c>
      <c r="E372" s="57">
        <v>7483</v>
      </c>
      <c r="F372" s="57">
        <v>4940</v>
      </c>
      <c r="G372" s="57">
        <v>849</v>
      </c>
      <c r="H372" s="57">
        <v>168</v>
      </c>
      <c r="I372" s="57">
        <v>116</v>
      </c>
      <c r="J372" s="57">
        <v>300</v>
      </c>
      <c r="K372" s="57">
        <v>115</v>
      </c>
      <c r="L372" s="57">
        <v>89</v>
      </c>
      <c r="M372" s="57">
        <v>87</v>
      </c>
      <c r="N372" s="57">
        <v>124</v>
      </c>
      <c r="O372" s="57">
        <v>5</v>
      </c>
      <c r="P372" s="57">
        <v>294</v>
      </c>
      <c r="Q372" s="57">
        <v>7</v>
      </c>
      <c r="R372" s="57">
        <v>116</v>
      </c>
      <c r="S372" s="57">
        <v>273</v>
      </c>
      <c r="AA372" s="57">
        <v>6461</v>
      </c>
      <c r="AB372" s="57">
        <v>4288</v>
      </c>
      <c r="AC372" s="57">
        <v>592</v>
      </c>
      <c r="AD372" s="57">
        <v>212</v>
      </c>
      <c r="AE372" s="57">
        <v>108</v>
      </c>
      <c r="AF372" s="57">
        <v>323</v>
      </c>
      <c r="AG372" s="57">
        <v>83</v>
      </c>
      <c r="AH372" s="57">
        <v>59</v>
      </c>
      <c r="AI372" s="57">
        <v>135</v>
      </c>
      <c r="AJ372" s="57">
        <v>120</v>
      </c>
      <c r="AK372" s="57">
        <v>3</v>
      </c>
      <c r="AL372" s="57">
        <v>229</v>
      </c>
      <c r="AM372" s="57">
        <v>5</v>
      </c>
      <c r="AN372" s="57">
        <v>102</v>
      </c>
      <c r="AO372" s="57">
        <v>202</v>
      </c>
    </row>
    <row r="373" spans="1:41" ht="12.95" hidden="1" customHeight="1" x14ac:dyDescent="0.25">
      <c r="B373" s="57" t="s">
        <v>498</v>
      </c>
      <c r="C373" s="57" t="s">
        <v>516</v>
      </c>
      <c r="D373" s="57" t="s">
        <v>517</v>
      </c>
      <c r="E373" s="57">
        <v>10813</v>
      </c>
      <c r="F373" s="57">
        <v>6705</v>
      </c>
      <c r="G373" s="57">
        <v>1491</v>
      </c>
      <c r="H373" s="57">
        <v>229</v>
      </c>
      <c r="I373" s="57">
        <v>218</v>
      </c>
      <c r="J373" s="57">
        <v>502</v>
      </c>
      <c r="K373" s="57">
        <v>162</v>
      </c>
      <c r="L373" s="57">
        <v>178</v>
      </c>
      <c r="M373" s="57">
        <v>186</v>
      </c>
      <c r="N373" s="57">
        <v>162</v>
      </c>
      <c r="O373" s="57">
        <v>5</v>
      </c>
      <c r="P373" s="57">
        <v>520</v>
      </c>
      <c r="Q373" s="57">
        <v>20</v>
      </c>
      <c r="R373" s="57">
        <v>151</v>
      </c>
      <c r="S373" s="57">
        <v>284</v>
      </c>
      <c r="AA373" s="57">
        <v>10807</v>
      </c>
      <c r="AB373" s="57">
        <v>6876</v>
      </c>
      <c r="AC373" s="57">
        <v>1143</v>
      </c>
      <c r="AD373" s="57">
        <v>355</v>
      </c>
      <c r="AE373" s="57">
        <v>177</v>
      </c>
      <c r="AF373" s="57">
        <v>639</v>
      </c>
      <c r="AG373" s="57">
        <v>143</v>
      </c>
      <c r="AH373" s="57">
        <v>153</v>
      </c>
      <c r="AI373" s="57">
        <v>290</v>
      </c>
      <c r="AJ373" s="57">
        <v>177</v>
      </c>
      <c r="AK373" s="57">
        <v>8</v>
      </c>
      <c r="AL373" s="57">
        <v>420</v>
      </c>
      <c r="AM373" s="57">
        <v>15</v>
      </c>
      <c r="AN373" s="57">
        <v>187</v>
      </c>
      <c r="AO373" s="57">
        <v>224</v>
      </c>
    </row>
    <row r="374" spans="1:41" ht="12.95" hidden="1" customHeight="1" x14ac:dyDescent="0.25">
      <c r="B374" s="57" t="s">
        <v>498</v>
      </c>
      <c r="C374" s="57" t="s">
        <v>518</v>
      </c>
      <c r="D374" s="57" t="s">
        <v>519</v>
      </c>
      <c r="E374" s="57">
        <v>10785</v>
      </c>
      <c r="F374" s="57">
        <v>6771</v>
      </c>
      <c r="G374" s="57">
        <v>1028</v>
      </c>
      <c r="H374" s="57">
        <v>304</v>
      </c>
      <c r="I374" s="57">
        <v>233</v>
      </c>
      <c r="J374" s="57">
        <v>670</v>
      </c>
      <c r="K374" s="57">
        <v>277</v>
      </c>
      <c r="L374" s="57">
        <v>167</v>
      </c>
      <c r="M374" s="57">
        <v>230</v>
      </c>
      <c r="N374" s="57">
        <v>207</v>
      </c>
      <c r="O374" s="57">
        <v>16</v>
      </c>
      <c r="P374" s="57">
        <v>375</v>
      </c>
      <c r="Q374" s="57">
        <v>14</v>
      </c>
      <c r="R374" s="57">
        <v>160</v>
      </c>
      <c r="S374" s="57">
        <v>333</v>
      </c>
      <c r="AA374" s="57">
        <v>9949</v>
      </c>
      <c r="AB374" s="57">
        <v>6201</v>
      </c>
      <c r="AC374" s="57">
        <v>766</v>
      </c>
      <c r="AD374" s="57">
        <v>462</v>
      </c>
      <c r="AE374" s="57">
        <v>186</v>
      </c>
      <c r="AF374" s="57">
        <v>661</v>
      </c>
      <c r="AG374" s="57">
        <v>286</v>
      </c>
      <c r="AH374" s="57">
        <v>144</v>
      </c>
      <c r="AI374" s="57">
        <v>385</v>
      </c>
      <c r="AJ374" s="57">
        <v>191</v>
      </c>
      <c r="AK374" s="57">
        <v>1</v>
      </c>
      <c r="AL374" s="57">
        <v>302</v>
      </c>
      <c r="AM374" s="57">
        <v>3</v>
      </c>
      <c r="AN374" s="57">
        <v>146</v>
      </c>
      <c r="AO374" s="57">
        <v>215</v>
      </c>
    </row>
    <row r="375" spans="1:41" ht="12.95" hidden="1" customHeight="1" x14ac:dyDescent="0.25">
      <c r="B375" s="57" t="s">
        <v>498</v>
      </c>
      <c r="C375" s="57" t="s">
        <v>520</v>
      </c>
      <c r="D375" s="57" t="s">
        <v>521</v>
      </c>
      <c r="E375" s="57">
        <v>12760</v>
      </c>
      <c r="F375" s="57">
        <v>7787</v>
      </c>
      <c r="G375" s="57">
        <v>1311</v>
      </c>
      <c r="H375" s="57">
        <v>304</v>
      </c>
      <c r="I375" s="57">
        <v>382</v>
      </c>
      <c r="J375" s="57">
        <v>868</v>
      </c>
      <c r="K375" s="57">
        <v>345</v>
      </c>
      <c r="L375" s="57">
        <v>208</v>
      </c>
      <c r="M375" s="57">
        <v>237</v>
      </c>
      <c r="N375" s="57">
        <v>334</v>
      </c>
      <c r="O375" s="57">
        <v>13</v>
      </c>
      <c r="P375" s="57">
        <v>406</v>
      </c>
      <c r="Q375" s="57">
        <v>28</v>
      </c>
      <c r="R375" s="57">
        <v>218</v>
      </c>
      <c r="S375" s="57">
        <v>319</v>
      </c>
      <c r="AA375" s="57">
        <v>12925</v>
      </c>
      <c r="AB375" s="57">
        <v>8056</v>
      </c>
      <c r="AC375" s="57">
        <v>1070</v>
      </c>
      <c r="AD375" s="57">
        <v>481</v>
      </c>
      <c r="AE375" s="57">
        <v>335</v>
      </c>
      <c r="AF375" s="57">
        <v>952</v>
      </c>
      <c r="AG375" s="57">
        <v>314</v>
      </c>
      <c r="AH375" s="57">
        <v>189</v>
      </c>
      <c r="AI375" s="57">
        <v>379</v>
      </c>
      <c r="AJ375" s="57">
        <v>299</v>
      </c>
      <c r="AK375" s="57">
        <v>14</v>
      </c>
      <c r="AL375" s="57">
        <v>381</v>
      </c>
      <c r="AM375" s="57">
        <v>20</v>
      </c>
      <c r="AN375" s="57">
        <v>220</v>
      </c>
      <c r="AO375" s="57">
        <v>215</v>
      </c>
    </row>
    <row r="376" spans="1:41" ht="12.95" hidden="1" customHeight="1" x14ac:dyDescent="0.25">
      <c r="B376" s="57" t="s">
        <v>498</v>
      </c>
      <c r="C376" s="57" t="s">
        <v>522</v>
      </c>
      <c r="D376" s="57" t="s">
        <v>523</v>
      </c>
      <c r="E376" s="57">
        <v>12175</v>
      </c>
      <c r="F376" s="57">
        <v>6428</v>
      </c>
      <c r="G376" s="57">
        <v>1284</v>
      </c>
      <c r="H376" s="57">
        <v>556</v>
      </c>
      <c r="I376" s="57">
        <v>305</v>
      </c>
      <c r="J376" s="57">
        <v>1116</v>
      </c>
      <c r="K376" s="57">
        <v>296</v>
      </c>
      <c r="L376" s="57">
        <v>170</v>
      </c>
      <c r="M376" s="57">
        <v>363</v>
      </c>
      <c r="N376" s="57">
        <v>291</v>
      </c>
      <c r="O376" s="57">
        <v>9</v>
      </c>
      <c r="P376" s="57">
        <v>482</v>
      </c>
      <c r="Q376" s="57">
        <v>21</v>
      </c>
      <c r="R376" s="57">
        <v>218</v>
      </c>
      <c r="S376" s="57">
        <v>636</v>
      </c>
      <c r="AA376" s="57">
        <v>22628</v>
      </c>
      <c r="AB376" s="57">
        <v>13994</v>
      </c>
      <c r="AC376" s="57">
        <v>1502</v>
      </c>
      <c r="AD376" s="57">
        <v>1065</v>
      </c>
      <c r="AE376" s="57">
        <v>426</v>
      </c>
      <c r="AF376" s="57">
        <v>1745</v>
      </c>
      <c r="AG376" s="57">
        <v>506</v>
      </c>
      <c r="AH376" s="57">
        <v>242</v>
      </c>
      <c r="AI376" s="57">
        <v>1301</v>
      </c>
      <c r="AJ376" s="57">
        <v>355</v>
      </c>
      <c r="AK376" s="57">
        <v>47</v>
      </c>
      <c r="AL376" s="57">
        <v>625</v>
      </c>
      <c r="AM376" s="57">
        <v>21</v>
      </c>
      <c r="AN376" s="57">
        <v>361</v>
      </c>
      <c r="AO376" s="57">
        <v>438</v>
      </c>
    </row>
    <row r="377" spans="1:41" ht="12.95" hidden="1" customHeight="1" x14ac:dyDescent="0.25">
      <c r="B377" s="57" t="s">
        <v>498</v>
      </c>
      <c r="C377" s="57" t="s">
        <v>524</v>
      </c>
      <c r="D377" s="57" t="s">
        <v>415</v>
      </c>
      <c r="E377" s="57">
        <v>11201</v>
      </c>
      <c r="F377" s="57">
        <v>6674</v>
      </c>
      <c r="G377" s="57">
        <v>1431</v>
      </c>
      <c r="H377" s="57">
        <v>242</v>
      </c>
      <c r="I377" s="57">
        <v>196</v>
      </c>
      <c r="J377" s="57">
        <v>633</v>
      </c>
      <c r="K377" s="57">
        <v>185</v>
      </c>
      <c r="L377" s="57">
        <v>154</v>
      </c>
      <c r="M377" s="57">
        <v>185</v>
      </c>
      <c r="N377" s="57">
        <v>194</v>
      </c>
      <c r="O377" s="57">
        <v>6</v>
      </c>
      <c r="P377" s="57">
        <v>523</v>
      </c>
      <c r="Q377" s="57">
        <v>27</v>
      </c>
      <c r="R377" s="57">
        <v>228</v>
      </c>
      <c r="S377" s="57">
        <v>523</v>
      </c>
      <c r="AA377" s="57">
        <v>10575</v>
      </c>
      <c r="AB377" s="57">
        <v>6349</v>
      </c>
      <c r="AC377" s="57">
        <v>1054</v>
      </c>
      <c r="AD377" s="57">
        <v>425</v>
      </c>
      <c r="AE377" s="57">
        <v>206</v>
      </c>
      <c r="AF377" s="57">
        <v>699</v>
      </c>
      <c r="AG377" s="57">
        <v>190</v>
      </c>
      <c r="AH377" s="57">
        <v>129</v>
      </c>
      <c r="AI377" s="57">
        <v>399</v>
      </c>
      <c r="AJ377" s="57">
        <v>228</v>
      </c>
      <c r="AK377" s="57">
        <v>3</v>
      </c>
      <c r="AL377" s="57">
        <v>377</v>
      </c>
      <c r="AM377" s="57">
        <v>17</v>
      </c>
      <c r="AN377" s="57">
        <v>221</v>
      </c>
      <c r="AO377" s="57">
        <v>278</v>
      </c>
    </row>
    <row r="378" spans="1:41" ht="12.95" hidden="1" customHeight="1" x14ac:dyDescent="0.25">
      <c r="B378" s="57" t="s">
        <v>498</v>
      </c>
      <c r="C378" s="57" t="s">
        <v>525</v>
      </c>
      <c r="D378" s="57" t="s">
        <v>526</v>
      </c>
      <c r="E378" s="57">
        <v>13389</v>
      </c>
      <c r="F378" s="57">
        <v>7361</v>
      </c>
      <c r="G378" s="57">
        <v>1078</v>
      </c>
      <c r="H378" s="57">
        <v>508</v>
      </c>
      <c r="I378" s="57">
        <v>341</v>
      </c>
      <c r="J378" s="57">
        <v>1686</v>
      </c>
      <c r="K378" s="57">
        <v>405</v>
      </c>
      <c r="L378" s="57">
        <v>130</v>
      </c>
      <c r="M378" s="57">
        <v>419</v>
      </c>
      <c r="N378" s="57">
        <v>319</v>
      </c>
      <c r="O378" s="57">
        <v>6</v>
      </c>
      <c r="P378" s="57">
        <v>501</v>
      </c>
      <c r="Q378" s="57">
        <v>10</v>
      </c>
      <c r="R378" s="57">
        <v>275</v>
      </c>
      <c r="S378" s="57">
        <v>350</v>
      </c>
      <c r="AA378" s="57">
        <v>9683</v>
      </c>
      <c r="AB378" s="57">
        <v>5604</v>
      </c>
      <c r="AC378" s="57">
        <v>700</v>
      </c>
      <c r="AD378" s="57">
        <v>326</v>
      </c>
      <c r="AE378" s="57">
        <v>240</v>
      </c>
      <c r="AF378" s="57">
        <v>1238</v>
      </c>
      <c r="AG378" s="57">
        <v>332</v>
      </c>
      <c r="AH378" s="57">
        <v>63</v>
      </c>
      <c r="AI378" s="57">
        <v>349</v>
      </c>
      <c r="AJ378" s="57">
        <v>176</v>
      </c>
      <c r="AK378" s="57">
        <v>2</v>
      </c>
      <c r="AL378" s="57">
        <v>380</v>
      </c>
      <c r="AM378" s="57">
        <v>4</v>
      </c>
      <c r="AN378" s="57">
        <v>155</v>
      </c>
      <c r="AO378" s="57">
        <v>114</v>
      </c>
    </row>
    <row r="379" spans="1:41" ht="12.95" hidden="1" customHeight="1" x14ac:dyDescent="0.25">
      <c r="A379" s="57" t="s">
        <v>529</v>
      </c>
      <c r="B379" s="57" t="s">
        <v>529</v>
      </c>
      <c r="C379" s="57" t="s">
        <v>527</v>
      </c>
      <c r="D379" s="57" t="s">
        <v>528</v>
      </c>
      <c r="E379" s="57">
        <v>11795</v>
      </c>
      <c r="F379" s="57">
        <v>8636</v>
      </c>
      <c r="G379" s="57">
        <v>757</v>
      </c>
      <c r="H379" s="57">
        <v>632</v>
      </c>
      <c r="I379" s="57">
        <v>280</v>
      </c>
      <c r="J379" s="57">
        <v>468</v>
      </c>
      <c r="K379" s="57">
        <v>106</v>
      </c>
      <c r="L379" s="57">
        <v>129</v>
      </c>
      <c r="M379" s="57">
        <v>179</v>
      </c>
      <c r="N379" s="57">
        <v>75</v>
      </c>
      <c r="O379" s="57">
        <v>11</v>
      </c>
      <c r="P379" s="57">
        <v>285</v>
      </c>
      <c r="Q379" s="57">
        <v>6</v>
      </c>
      <c r="R379" s="57">
        <v>101</v>
      </c>
      <c r="S379" s="57">
        <v>130</v>
      </c>
      <c r="AA379" s="57">
        <v>8044</v>
      </c>
      <c r="AB379" s="57">
        <v>5879</v>
      </c>
      <c r="AC379" s="57">
        <v>469</v>
      </c>
      <c r="AD379" s="57">
        <v>492</v>
      </c>
      <c r="AE379" s="57">
        <v>201</v>
      </c>
      <c r="AF379" s="57">
        <v>318</v>
      </c>
      <c r="AG379" s="57">
        <v>68</v>
      </c>
      <c r="AH379" s="57">
        <v>90</v>
      </c>
      <c r="AI379" s="57">
        <v>160</v>
      </c>
      <c r="AJ379" s="57">
        <v>47</v>
      </c>
      <c r="AK379" s="57">
        <v>6</v>
      </c>
      <c r="AL379" s="57">
        <v>171</v>
      </c>
      <c r="AM379" s="57">
        <v>4</v>
      </c>
      <c r="AN379" s="57">
        <v>72</v>
      </c>
      <c r="AO379" s="57">
        <v>67</v>
      </c>
    </row>
    <row r="380" spans="1:41" ht="12.95" hidden="1" customHeight="1" x14ac:dyDescent="0.25">
      <c r="B380" s="57" t="s">
        <v>529</v>
      </c>
      <c r="C380" s="57" t="s">
        <v>530</v>
      </c>
      <c r="D380" s="57" t="s">
        <v>531</v>
      </c>
      <c r="E380" s="57">
        <v>13725</v>
      </c>
      <c r="F380" s="57">
        <v>7080</v>
      </c>
      <c r="G380" s="57">
        <v>935</v>
      </c>
      <c r="H380" s="57">
        <v>1901</v>
      </c>
      <c r="I380" s="57">
        <v>820</v>
      </c>
      <c r="J380" s="57">
        <v>1202</v>
      </c>
      <c r="K380" s="57">
        <v>180</v>
      </c>
      <c r="L380" s="57">
        <v>129</v>
      </c>
      <c r="M380" s="57">
        <v>546</v>
      </c>
      <c r="N380" s="57">
        <v>148</v>
      </c>
      <c r="O380" s="57">
        <v>47</v>
      </c>
      <c r="P380" s="57">
        <v>458</v>
      </c>
      <c r="Q380" s="57">
        <v>25</v>
      </c>
      <c r="R380" s="57">
        <v>180</v>
      </c>
      <c r="S380" s="57">
        <v>74</v>
      </c>
      <c r="AA380" s="57">
        <v>10529</v>
      </c>
      <c r="AB380" s="57">
        <v>5634</v>
      </c>
      <c r="AC380" s="57">
        <v>599</v>
      </c>
      <c r="AD380" s="57">
        <v>1350</v>
      </c>
      <c r="AE380" s="57">
        <v>648</v>
      </c>
      <c r="AF380" s="57">
        <v>959</v>
      </c>
      <c r="AG380" s="57">
        <v>137</v>
      </c>
      <c r="AH380" s="57">
        <v>85</v>
      </c>
      <c r="AI380" s="57">
        <v>484</v>
      </c>
      <c r="AJ380" s="57">
        <v>99</v>
      </c>
      <c r="AK380" s="57">
        <v>41</v>
      </c>
      <c r="AL380" s="57">
        <v>328</v>
      </c>
      <c r="AM380" s="57">
        <v>3</v>
      </c>
      <c r="AN380" s="57">
        <v>117</v>
      </c>
      <c r="AO380" s="57">
        <v>45</v>
      </c>
    </row>
    <row r="381" spans="1:41" ht="12.95" hidden="1" customHeight="1" x14ac:dyDescent="0.25">
      <c r="B381" s="57" t="s">
        <v>529</v>
      </c>
      <c r="C381" s="57" t="s">
        <v>532</v>
      </c>
      <c r="D381" s="57" t="s">
        <v>533</v>
      </c>
      <c r="E381" s="57">
        <v>14483</v>
      </c>
      <c r="F381" s="57">
        <v>6448</v>
      </c>
      <c r="G381" s="57">
        <v>843</v>
      </c>
      <c r="H381" s="57">
        <v>1863</v>
      </c>
      <c r="I381" s="57">
        <v>885</v>
      </c>
      <c r="J381" s="57">
        <v>1850</v>
      </c>
      <c r="K381" s="57">
        <v>149</v>
      </c>
      <c r="L381" s="57">
        <v>178</v>
      </c>
      <c r="M381" s="57">
        <v>467</v>
      </c>
      <c r="N381" s="57">
        <v>193</v>
      </c>
      <c r="O381" s="57">
        <v>11</v>
      </c>
      <c r="P381" s="57">
        <v>1042</v>
      </c>
      <c r="Q381" s="57">
        <v>9</v>
      </c>
      <c r="R381" s="57">
        <v>383</v>
      </c>
      <c r="S381" s="57">
        <v>162</v>
      </c>
      <c r="AA381" s="57">
        <v>11572</v>
      </c>
      <c r="AB381" s="57">
        <v>5414</v>
      </c>
      <c r="AC381" s="57">
        <v>604</v>
      </c>
      <c r="AD381" s="57">
        <v>1398</v>
      </c>
      <c r="AE381" s="57">
        <v>761</v>
      </c>
      <c r="AF381" s="57">
        <v>1397</v>
      </c>
      <c r="AG381" s="57">
        <v>133</v>
      </c>
      <c r="AH381" s="57">
        <v>121</v>
      </c>
      <c r="AI381" s="57">
        <v>434</v>
      </c>
      <c r="AJ381" s="57">
        <v>134</v>
      </c>
      <c r="AK381" s="57">
        <v>10</v>
      </c>
      <c r="AL381" s="57">
        <v>814</v>
      </c>
      <c r="AM381" s="57">
        <v>6</v>
      </c>
      <c r="AN381" s="57">
        <v>259</v>
      </c>
      <c r="AO381" s="57">
        <v>87</v>
      </c>
    </row>
    <row r="382" spans="1:41" ht="12.95" hidden="1" customHeight="1" x14ac:dyDescent="0.25">
      <c r="B382" s="57" t="s">
        <v>529</v>
      </c>
      <c r="C382" s="57" t="s">
        <v>534</v>
      </c>
      <c r="D382" s="57" t="s">
        <v>535</v>
      </c>
      <c r="E382" s="57">
        <v>12395</v>
      </c>
      <c r="F382" s="57">
        <v>8790</v>
      </c>
      <c r="G382" s="57">
        <v>1009</v>
      </c>
      <c r="H382" s="57">
        <v>441</v>
      </c>
      <c r="I382" s="57">
        <v>282</v>
      </c>
      <c r="J382" s="57">
        <v>452</v>
      </c>
      <c r="K382" s="57">
        <v>137</v>
      </c>
      <c r="L382" s="57">
        <v>139</v>
      </c>
      <c r="M382" s="57">
        <v>162</v>
      </c>
      <c r="N382" s="57">
        <v>126</v>
      </c>
      <c r="O382" s="57">
        <v>6</v>
      </c>
      <c r="P382" s="57">
        <v>420</v>
      </c>
      <c r="Q382" s="57">
        <v>22</v>
      </c>
      <c r="R382" s="57">
        <v>147</v>
      </c>
      <c r="S382" s="57">
        <v>262</v>
      </c>
      <c r="AA382" s="57">
        <v>9149</v>
      </c>
      <c r="AB382" s="57">
        <v>6286</v>
      </c>
      <c r="AC382" s="57">
        <v>664</v>
      </c>
      <c r="AD382" s="57">
        <v>441</v>
      </c>
      <c r="AE382" s="57">
        <v>239</v>
      </c>
      <c r="AF382" s="57">
        <v>413</v>
      </c>
      <c r="AG382" s="57">
        <v>103</v>
      </c>
      <c r="AH382" s="57">
        <v>96</v>
      </c>
      <c r="AI382" s="57">
        <v>254</v>
      </c>
      <c r="AJ382" s="57">
        <v>99</v>
      </c>
      <c r="AK382" s="57">
        <v>7</v>
      </c>
      <c r="AL382" s="57">
        <v>296</v>
      </c>
      <c r="AM382" s="57">
        <v>9</v>
      </c>
      <c r="AN382" s="57">
        <v>100</v>
      </c>
      <c r="AO382" s="57">
        <v>142</v>
      </c>
    </row>
    <row r="383" spans="1:41" ht="12.95" hidden="1" customHeight="1" x14ac:dyDescent="0.25">
      <c r="B383" s="57" t="s">
        <v>529</v>
      </c>
      <c r="C383" s="57" t="s">
        <v>536</v>
      </c>
      <c r="D383" s="57" t="s">
        <v>537</v>
      </c>
      <c r="E383" s="57">
        <v>12488</v>
      </c>
      <c r="F383" s="57">
        <v>9065</v>
      </c>
      <c r="G383" s="57">
        <v>807</v>
      </c>
      <c r="H383" s="57">
        <v>531</v>
      </c>
      <c r="I383" s="57">
        <v>365</v>
      </c>
      <c r="J383" s="57">
        <v>446</v>
      </c>
      <c r="K383" s="57">
        <v>174</v>
      </c>
      <c r="L383" s="57">
        <v>180</v>
      </c>
      <c r="M383" s="57">
        <v>195</v>
      </c>
      <c r="N383" s="57">
        <v>103</v>
      </c>
      <c r="O383" s="57">
        <v>6</v>
      </c>
      <c r="P383" s="57">
        <v>302</v>
      </c>
      <c r="Q383" s="57">
        <v>14</v>
      </c>
      <c r="R383" s="57">
        <v>138</v>
      </c>
      <c r="S383" s="57">
        <v>162</v>
      </c>
      <c r="AA383" s="57">
        <v>9373</v>
      </c>
      <c r="AB383" s="57">
        <v>6744</v>
      </c>
      <c r="AC383" s="57">
        <v>511</v>
      </c>
      <c r="AD383" s="57">
        <v>445</v>
      </c>
      <c r="AE383" s="57">
        <v>290</v>
      </c>
      <c r="AF383" s="57">
        <v>379</v>
      </c>
      <c r="AG383" s="57">
        <v>141</v>
      </c>
      <c r="AH383" s="57">
        <v>104</v>
      </c>
      <c r="AI383" s="57">
        <v>224</v>
      </c>
      <c r="AJ383" s="57">
        <v>98</v>
      </c>
      <c r="AK383" s="57">
        <v>7</v>
      </c>
      <c r="AL383" s="57">
        <v>238</v>
      </c>
      <c r="AM383" s="57">
        <v>7</v>
      </c>
      <c r="AN383" s="57">
        <v>98</v>
      </c>
      <c r="AO383" s="57">
        <v>87</v>
      </c>
    </row>
    <row r="384" spans="1:41" ht="12.95" hidden="1" customHeight="1" x14ac:dyDescent="0.25">
      <c r="B384" s="57" t="s">
        <v>529</v>
      </c>
      <c r="C384" s="57" t="s">
        <v>538</v>
      </c>
      <c r="D384" s="57" t="s">
        <v>539</v>
      </c>
      <c r="E384" s="57">
        <v>13272</v>
      </c>
      <c r="F384" s="57">
        <v>6759</v>
      </c>
      <c r="G384" s="57">
        <v>1335</v>
      </c>
      <c r="H384" s="57">
        <v>1672</v>
      </c>
      <c r="I384" s="57">
        <v>637</v>
      </c>
      <c r="J384" s="57">
        <v>973</v>
      </c>
      <c r="K384" s="57">
        <v>126</v>
      </c>
      <c r="L384" s="57">
        <v>177</v>
      </c>
      <c r="M384" s="57">
        <v>466</v>
      </c>
      <c r="N384" s="57">
        <v>167</v>
      </c>
      <c r="O384" s="57">
        <v>21</v>
      </c>
      <c r="P384" s="57">
        <v>433</v>
      </c>
      <c r="Q384" s="57">
        <v>34</v>
      </c>
      <c r="R384" s="57">
        <v>267</v>
      </c>
      <c r="S384" s="57">
        <v>205</v>
      </c>
      <c r="AA384" s="57">
        <v>9200</v>
      </c>
      <c r="AB384" s="57">
        <v>4483</v>
      </c>
      <c r="AC384" s="57">
        <v>741</v>
      </c>
      <c r="AD384" s="57">
        <v>1184</v>
      </c>
      <c r="AE384" s="57">
        <v>681</v>
      </c>
      <c r="AF384" s="57">
        <v>775</v>
      </c>
      <c r="AG384" s="57">
        <v>111</v>
      </c>
      <c r="AH384" s="57">
        <v>123</v>
      </c>
      <c r="AI384" s="57">
        <v>430</v>
      </c>
      <c r="AJ384" s="57">
        <v>103</v>
      </c>
      <c r="AK384" s="57">
        <v>17</v>
      </c>
      <c r="AL384" s="57">
        <v>315</v>
      </c>
      <c r="AM384" s="57">
        <v>17</v>
      </c>
      <c r="AN384" s="57">
        <v>152</v>
      </c>
      <c r="AO384" s="57">
        <v>68</v>
      </c>
    </row>
    <row r="385" spans="1:41" ht="12.95" hidden="1" customHeight="1" x14ac:dyDescent="0.25">
      <c r="B385" s="57" t="s">
        <v>529</v>
      </c>
      <c r="C385" s="57" t="s">
        <v>540</v>
      </c>
      <c r="D385" s="57" t="s">
        <v>267</v>
      </c>
      <c r="E385" s="57">
        <v>11632</v>
      </c>
      <c r="F385" s="57">
        <v>7974</v>
      </c>
      <c r="G385" s="57">
        <v>1056</v>
      </c>
      <c r="H385" s="57">
        <v>357</v>
      </c>
      <c r="I385" s="57">
        <v>325</v>
      </c>
      <c r="J385" s="57">
        <v>458</v>
      </c>
      <c r="K385" s="57">
        <v>177</v>
      </c>
      <c r="L385" s="57">
        <v>182</v>
      </c>
      <c r="M385" s="57">
        <v>190</v>
      </c>
      <c r="N385" s="57">
        <v>120</v>
      </c>
      <c r="O385" s="57">
        <v>5</v>
      </c>
      <c r="P385" s="57">
        <v>386</v>
      </c>
      <c r="Q385" s="57">
        <v>16</v>
      </c>
      <c r="R385" s="57">
        <v>137</v>
      </c>
      <c r="S385" s="57">
        <v>249</v>
      </c>
      <c r="AA385" s="57">
        <v>8654</v>
      </c>
      <c r="AB385" s="57">
        <v>6006</v>
      </c>
      <c r="AC385" s="57">
        <v>626</v>
      </c>
      <c r="AD385" s="57">
        <v>323</v>
      </c>
      <c r="AE385" s="57">
        <v>242</v>
      </c>
      <c r="AF385" s="57">
        <v>409</v>
      </c>
      <c r="AG385" s="57">
        <v>127</v>
      </c>
      <c r="AH385" s="57">
        <v>120</v>
      </c>
      <c r="AI385" s="57">
        <v>221</v>
      </c>
      <c r="AJ385" s="57">
        <v>119</v>
      </c>
      <c r="AK385" s="57">
        <v>4</v>
      </c>
      <c r="AL385" s="57">
        <v>246</v>
      </c>
      <c r="AM385" s="57">
        <v>17</v>
      </c>
      <c r="AN385" s="57">
        <v>78</v>
      </c>
      <c r="AO385" s="57">
        <v>116</v>
      </c>
    </row>
    <row r="386" spans="1:41" ht="12.95" hidden="1" customHeight="1" x14ac:dyDescent="0.25">
      <c r="B386" s="57" t="s">
        <v>529</v>
      </c>
      <c r="C386" s="57" t="s">
        <v>541</v>
      </c>
      <c r="D386" s="57" t="s">
        <v>542</v>
      </c>
      <c r="E386" s="57">
        <v>12659</v>
      </c>
      <c r="F386" s="57">
        <v>8583</v>
      </c>
      <c r="G386" s="57">
        <v>939</v>
      </c>
      <c r="H386" s="57">
        <v>470</v>
      </c>
      <c r="I386" s="57">
        <v>475</v>
      </c>
      <c r="J386" s="57">
        <v>847</v>
      </c>
      <c r="K386" s="57">
        <v>155</v>
      </c>
      <c r="L386" s="57">
        <v>102</v>
      </c>
      <c r="M386" s="57">
        <v>217</v>
      </c>
      <c r="N386" s="57">
        <v>131</v>
      </c>
      <c r="O386" s="57">
        <v>0</v>
      </c>
      <c r="P386" s="57">
        <v>415</v>
      </c>
      <c r="Q386" s="57">
        <v>12</v>
      </c>
      <c r="R386" s="57">
        <v>134</v>
      </c>
      <c r="S386" s="57">
        <v>179</v>
      </c>
      <c r="AA386" s="57">
        <v>9083</v>
      </c>
      <c r="AB386" s="57">
        <v>5904</v>
      </c>
      <c r="AC386" s="57">
        <v>612</v>
      </c>
      <c r="AD386" s="57">
        <v>386</v>
      </c>
      <c r="AE386" s="57">
        <v>393</v>
      </c>
      <c r="AF386" s="57">
        <v>751</v>
      </c>
      <c r="AG386" s="57">
        <v>129</v>
      </c>
      <c r="AH386" s="57">
        <v>60</v>
      </c>
      <c r="AI386" s="57">
        <v>241</v>
      </c>
      <c r="AJ386" s="57">
        <v>92</v>
      </c>
      <c r="AK386" s="57">
        <v>2</v>
      </c>
      <c r="AL386" s="57">
        <v>310</v>
      </c>
      <c r="AM386" s="57">
        <v>12</v>
      </c>
      <c r="AN386" s="57">
        <v>131</v>
      </c>
      <c r="AO386" s="57">
        <v>60</v>
      </c>
    </row>
    <row r="387" spans="1:41" ht="12.95" hidden="1" customHeight="1" x14ac:dyDescent="0.25">
      <c r="B387" s="57" t="s">
        <v>529</v>
      </c>
      <c r="C387" s="57" t="s">
        <v>543</v>
      </c>
      <c r="D387" s="57" t="s">
        <v>544</v>
      </c>
      <c r="E387" s="57">
        <v>10784</v>
      </c>
      <c r="F387" s="57">
        <v>7972</v>
      </c>
      <c r="G387" s="57">
        <v>767</v>
      </c>
      <c r="H387" s="57">
        <v>396</v>
      </c>
      <c r="I387" s="57">
        <v>231</v>
      </c>
      <c r="J387" s="57">
        <v>390</v>
      </c>
      <c r="K387" s="57">
        <v>92</v>
      </c>
      <c r="L387" s="57">
        <v>107</v>
      </c>
      <c r="M387" s="57">
        <v>124</v>
      </c>
      <c r="N387" s="57">
        <v>70</v>
      </c>
      <c r="O387" s="57">
        <v>3</v>
      </c>
      <c r="P387" s="57">
        <v>341</v>
      </c>
      <c r="Q387" s="57">
        <v>16</v>
      </c>
      <c r="R387" s="57">
        <v>85</v>
      </c>
      <c r="S387" s="57">
        <v>190</v>
      </c>
      <c r="AA387" s="57">
        <v>8608</v>
      </c>
      <c r="AB387" s="57">
        <v>6270</v>
      </c>
      <c r="AC387" s="57">
        <v>531</v>
      </c>
      <c r="AD387" s="57">
        <v>398</v>
      </c>
      <c r="AE387" s="57">
        <v>200</v>
      </c>
      <c r="AF387" s="57">
        <v>380</v>
      </c>
      <c r="AG387" s="57">
        <v>74</v>
      </c>
      <c r="AH387" s="57">
        <v>70</v>
      </c>
      <c r="AI387" s="57">
        <v>194</v>
      </c>
      <c r="AJ387" s="57">
        <v>72</v>
      </c>
      <c r="AK387" s="57">
        <v>1</v>
      </c>
      <c r="AL387" s="57">
        <v>253</v>
      </c>
      <c r="AM387" s="57">
        <v>8</v>
      </c>
      <c r="AN387" s="57">
        <v>66</v>
      </c>
      <c r="AO387" s="57">
        <v>91</v>
      </c>
    </row>
    <row r="388" spans="1:41" ht="12.95" hidden="1" customHeight="1" x14ac:dyDescent="0.25">
      <c r="B388" s="57" t="s">
        <v>529</v>
      </c>
      <c r="C388" s="57" t="s">
        <v>545</v>
      </c>
      <c r="D388" s="57" t="s">
        <v>546</v>
      </c>
      <c r="E388" s="57">
        <v>13939</v>
      </c>
      <c r="F388" s="57">
        <v>6736</v>
      </c>
      <c r="G388" s="57">
        <v>1017</v>
      </c>
      <c r="H388" s="57">
        <v>1887</v>
      </c>
      <c r="I388" s="57">
        <v>979</v>
      </c>
      <c r="J388" s="57">
        <v>1199</v>
      </c>
      <c r="K388" s="57">
        <v>175</v>
      </c>
      <c r="L388" s="57">
        <v>251</v>
      </c>
      <c r="M388" s="57">
        <v>613</v>
      </c>
      <c r="N388" s="57">
        <v>176</v>
      </c>
      <c r="O388" s="57">
        <v>26</v>
      </c>
      <c r="P388" s="57">
        <v>525</v>
      </c>
      <c r="Q388" s="57">
        <v>3</v>
      </c>
      <c r="R388" s="57">
        <v>248</v>
      </c>
      <c r="S388" s="57">
        <v>104</v>
      </c>
      <c r="AA388" s="57">
        <v>14362</v>
      </c>
      <c r="AB388" s="57">
        <v>7445</v>
      </c>
      <c r="AC388" s="57">
        <v>730</v>
      </c>
      <c r="AD388" s="57">
        <v>1620</v>
      </c>
      <c r="AE388" s="57">
        <v>945</v>
      </c>
      <c r="AF388" s="57">
        <v>1363</v>
      </c>
      <c r="AG388" s="57">
        <v>216</v>
      </c>
      <c r="AH388" s="57">
        <v>222</v>
      </c>
      <c r="AI388" s="57">
        <v>844</v>
      </c>
      <c r="AJ388" s="57">
        <v>128</v>
      </c>
      <c r="AK388" s="57">
        <v>16</v>
      </c>
      <c r="AL388" s="57">
        <v>554</v>
      </c>
      <c r="AM388" s="57">
        <v>7</v>
      </c>
      <c r="AN388" s="57">
        <v>202</v>
      </c>
      <c r="AO388" s="57">
        <v>70</v>
      </c>
    </row>
    <row r="389" spans="1:41" ht="12.95" hidden="1" customHeight="1" x14ac:dyDescent="0.25">
      <c r="B389" s="57" t="s">
        <v>529</v>
      </c>
      <c r="C389" s="57" t="s">
        <v>547</v>
      </c>
      <c r="D389" s="57" t="s">
        <v>548</v>
      </c>
      <c r="E389" s="57">
        <v>14429</v>
      </c>
      <c r="F389" s="57">
        <v>6709</v>
      </c>
      <c r="G389" s="57">
        <v>706</v>
      </c>
      <c r="H389" s="57">
        <v>1455</v>
      </c>
      <c r="I389" s="57">
        <v>1309</v>
      </c>
      <c r="J389" s="57">
        <v>2356</v>
      </c>
      <c r="K389" s="57">
        <v>160</v>
      </c>
      <c r="L389" s="57">
        <v>72</v>
      </c>
      <c r="M389" s="57">
        <v>284</v>
      </c>
      <c r="N389" s="57">
        <v>153</v>
      </c>
      <c r="O389" s="57">
        <v>4</v>
      </c>
      <c r="P389" s="57">
        <v>1001</v>
      </c>
      <c r="Q389" s="57">
        <v>1</v>
      </c>
      <c r="R389" s="57">
        <v>192</v>
      </c>
      <c r="S389" s="57">
        <v>27</v>
      </c>
      <c r="AA389" s="57">
        <v>15644</v>
      </c>
      <c r="AB389" s="57">
        <v>8047</v>
      </c>
      <c r="AC389" s="57">
        <v>709</v>
      </c>
      <c r="AD389" s="57">
        <v>1523</v>
      </c>
      <c r="AE389" s="57">
        <v>1392</v>
      </c>
      <c r="AF389" s="57">
        <v>2002</v>
      </c>
      <c r="AG389" s="57">
        <v>194</v>
      </c>
      <c r="AH389" s="57">
        <v>92</v>
      </c>
      <c r="AI389" s="57">
        <v>447</v>
      </c>
      <c r="AJ389" s="57">
        <v>143</v>
      </c>
      <c r="AK389" s="57">
        <v>6</v>
      </c>
      <c r="AL389" s="57">
        <v>858</v>
      </c>
      <c r="AM389" s="57">
        <v>3</v>
      </c>
      <c r="AN389" s="57">
        <v>183</v>
      </c>
      <c r="AO389" s="57">
        <v>45</v>
      </c>
    </row>
    <row r="390" spans="1:41" ht="12.95" hidden="1" customHeight="1" x14ac:dyDescent="0.25">
      <c r="B390" s="57" t="s">
        <v>529</v>
      </c>
      <c r="C390" s="57" t="s">
        <v>549</v>
      </c>
      <c r="D390" s="57" t="s">
        <v>550</v>
      </c>
      <c r="E390" s="57">
        <v>14638</v>
      </c>
      <c r="F390" s="57">
        <v>6637</v>
      </c>
      <c r="G390" s="57">
        <v>1283</v>
      </c>
      <c r="H390" s="57">
        <v>2145</v>
      </c>
      <c r="I390" s="57">
        <v>815</v>
      </c>
      <c r="J390" s="57">
        <v>1335</v>
      </c>
      <c r="K390" s="57">
        <v>149</v>
      </c>
      <c r="L390" s="57">
        <v>191</v>
      </c>
      <c r="M390" s="57">
        <v>496</v>
      </c>
      <c r="N390" s="57">
        <v>234</v>
      </c>
      <c r="O390" s="57">
        <v>15</v>
      </c>
      <c r="P390" s="57">
        <v>695</v>
      </c>
      <c r="Q390" s="57">
        <v>10</v>
      </c>
      <c r="R390" s="57">
        <v>491</v>
      </c>
      <c r="S390" s="57">
        <v>142</v>
      </c>
      <c r="AA390" s="57">
        <v>11980</v>
      </c>
      <c r="AB390" s="57">
        <v>5683</v>
      </c>
      <c r="AC390" s="57">
        <v>779</v>
      </c>
      <c r="AD390" s="57">
        <v>1583</v>
      </c>
      <c r="AE390" s="57">
        <v>723</v>
      </c>
      <c r="AF390" s="57">
        <v>1320</v>
      </c>
      <c r="AG390" s="57">
        <v>126</v>
      </c>
      <c r="AH390" s="57">
        <v>130</v>
      </c>
      <c r="AI390" s="57">
        <v>441</v>
      </c>
      <c r="AJ390" s="57">
        <v>168</v>
      </c>
      <c r="AK390" s="57">
        <v>8</v>
      </c>
      <c r="AL390" s="57">
        <v>662</v>
      </c>
      <c r="AM390" s="57">
        <v>7</v>
      </c>
      <c r="AN390" s="57">
        <v>283</v>
      </c>
      <c r="AO390" s="57">
        <v>67</v>
      </c>
    </row>
    <row r="391" spans="1:41" ht="12.95" hidden="1" customHeight="1" x14ac:dyDescent="0.25">
      <c r="B391" s="57" t="s">
        <v>529</v>
      </c>
      <c r="C391" s="57" t="s">
        <v>551</v>
      </c>
      <c r="D391" s="57" t="s">
        <v>552</v>
      </c>
      <c r="E391" s="57">
        <v>15968</v>
      </c>
      <c r="F391" s="57">
        <v>8134</v>
      </c>
      <c r="G391" s="57">
        <v>1204</v>
      </c>
      <c r="H391" s="57">
        <v>1612</v>
      </c>
      <c r="I391" s="57">
        <v>970</v>
      </c>
      <c r="J391" s="57">
        <v>1329</v>
      </c>
      <c r="K391" s="57">
        <v>532</v>
      </c>
      <c r="L391" s="57">
        <v>162</v>
      </c>
      <c r="M391" s="57">
        <v>360</v>
      </c>
      <c r="N391" s="57">
        <v>126</v>
      </c>
      <c r="O391" s="57">
        <v>17</v>
      </c>
      <c r="P391" s="57">
        <v>842</v>
      </c>
      <c r="Q391" s="57">
        <v>5</v>
      </c>
      <c r="R391" s="57">
        <v>573</v>
      </c>
      <c r="S391" s="57">
        <v>102</v>
      </c>
      <c r="AA391" s="57">
        <v>13498</v>
      </c>
      <c r="AB391" s="57">
        <v>7092</v>
      </c>
      <c r="AC391" s="57">
        <v>890</v>
      </c>
      <c r="AD391" s="57">
        <v>1304</v>
      </c>
      <c r="AE391" s="57">
        <v>865</v>
      </c>
      <c r="AF391" s="57">
        <v>1091</v>
      </c>
      <c r="AG391" s="57">
        <v>480</v>
      </c>
      <c r="AH391" s="57">
        <v>119</v>
      </c>
      <c r="AI391" s="57">
        <v>409</v>
      </c>
      <c r="AJ391" s="57">
        <v>119</v>
      </c>
      <c r="AK391" s="57">
        <v>12</v>
      </c>
      <c r="AL391" s="57">
        <v>662</v>
      </c>
      <c r="AM391" s="57">
        <v>3</v>
      </c>
      <c r="AN391" s="57">
        <v>396</v>
      </c>
      <c r="AO391" s="57">
        <v>56</v>
      </c>
    </row>
    <row r="392" spans="1:41" ht="12.95" hidden="1" customHeight="1" x14ac:dyDescent="0.25">
      <c r="B392" s="57" t="s">
        <v>529</v>
      </c>
      <c r="C392" s="57" t="s">
        <v>553</v>
      </c>
      <c r="D392" s="57" t="s">
        <v>554</v>
      </c>
      <c r="E392" s="57">
        <v>11758</v>
      </c>
      <c r="F392" s="57">
        <v>8090</v>
      </c>
      <c r="G392" s="57">
        <v>971</v>
      </c>
      <c r="H392" s="57">
        <v>401</v>
      </c>
      <c r="I392" s="57">
        <v>377</v>
      </c>
      <c r="J392" s="57">
        <v>577</v>
      </c>
      <c r="K392" s="57">
        <v>104</v>
      </c>
      <c r="L392" s="57">
        <v>111</v>
      </c>
      <c r="M392" s="57">
        <v>143</v>
      </c>
      <c r="N392" s="57">
        <v>81</v>
      </c>
      <c r="O392" s="57">
        <v>3</v>
      </c>
      <c r="P392" s="57">
        <v>481</v>
      </c>
      <c r="Q392" s="57">
        <v>26</v>
      </c>
      <c r="R392" s="57">
        <v>140</v>
      </c>
      <c r="S392" s="57">
        <v>253</v>
      </c>
      <c r="AA392" s="57">
        <v>7101</v>
      </c>
      <c r="AB392" s="57">
        <v>4762</v>
      </c>
      <c r="AC392" s="57">
        <v>498</v>
      </c>
      <c r="AD392" s="57">
        <v>290</v>
      </c>
      <c r="AE392" s="57">
        <v>291</v>
      </c>
      <c r="AF392" s="57">
        <v>420</v>
      </c>
      <c r="AG392" s="57">
        <v>73</v>
      </c>
      <c r="AH392" s="57">
        <v>59</v>
      </c>
      <c r="AI392" s="57">
        <v>172</v>
      </c>
      <c r="AJ392" s="57">
        <v>53</v>
      </c>
      <c r="AK392" s="57">
        <v>1</v>
      </c>
      <c r="AL392" s="57">
        <v>305</v>
      </c>
      <c r="AM392" s="57">
        <v>5</v>
      </c>
      <c r="AN392" s="57">
        <v>102</v>
      </c>
      <c r="AO392" s="57">
        <v>70</v>
      </c>
    </row>
    <row r="393" spans="1:41" ht="12.95" hidden="1" customHeight="1" x14ac:dyDescent="0.25">
      <c r="B393" s="57" t="s">
        <v>529</v>
      </c>
      <c r="C393" s="57" t="s">
        <v>555</v>
      </c>
      <c r="D393" s="57" t="s">
        <v>556</v>
      </c>
      <c r="E393" s="57">
        <v>14580</v>
      </c>
      <c r="F393" s="57">
        <v>6573</v>
      </c>
      <c r="G393" s="57">
        <v>1018</v>
      </c>
      <c r="H393" s="57">
        <v>1749</v>
      </c>
      <c r="I393" s="57">
        <v>1061</v>
      </c>
      <c r="J393" s="57">
        <v>1647</v>
      </c>
      <c r="K393" s="57">
        <v>150</v>
      </c>
      <c r="L393" s="57">
        <v>179</v>
      </c>
      <c r="M393" s="57">
        <v>443</v>
      </c>
      <c r="N393" s="57">
        <v>301</v>
      </c>
      <c r="O393" s="57">
        <v>7</v>
      </c>
      <c r="P393" s="57">
        <v>856</v>
      </c>
      <c r="Q393" s="57">
        <v>15</v>
      </c>
      <c r="R393" s="57">
        <v>498</v>
      </c>
      <c r="S393" s="57">
        <v>83</v>
      </c>
      <c r="AA393" s="57">
        <v>13605</v>
      </c>
      <c r="AB393" s="57">
        <v>6614</v>
      </c>
      <c r="AC393" s="57">
        <v>763</v>
      </c>
      <c r="AD393" s="57">
        <v>1473</v>
      </c>
      <c r="AE393" s="57">
        <v>1023</v>
      </c>
      <c r="AF393" s="57">
        <v>1558</v>
      </c>
      <c r="AG393" s="57">
        <v>163</v>
      </c>
      <c r="AH393" s="57">
        <v>154</v>
      </c>
      <c r="AI393" s="57">
        <v>507</v>
      </c>
      <c r="AJ393" s="57">
        <v>213</v>
      </c>
      <c r="AK393" s="57">
        <v>7</v>
      </c>
      <c r="AL393" s="57">
        <v>727</v>
      </c>
      <c r="AM393" s="57">
        <v>3</v>
      </c>
      <c r="AN393" s="57">
        <v>348</v>
      </c>
      <c r="AO393" s="57">
        <v>52</v>
      </c>
    </row>
    <row r="394" spans="1:41" ht="12.95" hidden="1" customHeight="1" x14ac:dyDescent="0.25">
      <c r="B394" s="57" t="s">
        <v>529</v>
      </c>
      <c r="C394" s="57" t="s">
        <v>557</v>
      </c>
      <c r="D394" s="57" t="s">
        <v>558</v>
      </c>
      <c r="E394" s="57">
        <v>15064</v>
      </c>
      <c r="F394" s="57">
        <v>7004</v>
      </c>
      <c r="G394" s="57">
        <v>758</v>
      </c>
      <c r="H394" s="57">
        <v>1979</v>
      </c>
      <c r="I394" s="57">
        <v>1171</v>
      </c>
      <c r="J394" s="57">
        <v>1888</v>
      </c>
      <c r="K394" s="57">
        <v>183</v>
      </c>
      <c r="L394" s="57">
        <v>206</v>
      </c>
      <c r="M394" s="57">
        <v>433</v>
      </c>
      <c r="N394" s="57">
        <v>213</v>
      </c>
      <c r="O394" s="57">
        <v>19</v>
      </c>
      <c r="P394" s="57">
        <v>910</v>
      </c>
      <c r="Q394" s="57">
        <v>2</v>
      </c>
      <c r="R394" s="57">
        <v>265</v>
      </c>
      <c r="S394" s="57">
        <v>33</v>
      </c>
      <c r="AA394" s="57">
        <v>14930</v>
      </c>
      <c r="AB394" s="57">
        <v>7735</v>
      </c>
      <c r="AC394" s="57">
        <v>682</v>
      </c>
      <c r="AD394" s="57">
        <v>1691</v>
      </c>
      <c r="AE394" s="57">
        <v>1060</v>
      </c>
      <c r="AF394" s="57">
        <v>1659</v>
      </c>
      <c r="AG394" s="57">
        <v>192</v>
      </c>
      <c r="AH394" s="57">
        <v>144</v>
      </c>
      <c r="AI394" s="57">
        <v>524</v>
      </c>
      <c r="AJ394" s="57">
        <v>156</v>
      </c>
      <c r="AK394" s="57">
        <v>15</v>
      </c>
      <c r="AL394" s="57">
        <v>823</v>
      </c>
      <c r="AM394" s="57">
        <v>3</v>
      </c>
      <c r="AN394" s="57">
        <v>220</v>
      </c>
      <c r="AO394" s="57">
        <v>26</v>
      </c>
    </row>
    <row r="395" spans="1:41" ht="12.95" hidden="1" customHeight="1" x14ac:dyDescent="0.25">
      <c r="B395" s="57" t="s">
        <v>529</v>
      </c>
      <c r="C395" s="57" t="s">
        <v>559</v>
      </c>
      <c r="D395" s="57" t="s">
        <v>560</v>
      </c>
      <c r="E395" s="57">
        <v>13372</v>
      </c>
      <c r="F395" s="57">
        <v>6076</v>
      </c>
      <c r="G395" s="57">
        <v>1005</v>
      </c>
      <c r="H395" s="57">
        <v>1681</v>
      </c>
      <c r="I395" s="57">
        <v>1073</v>
      </c>
      <c r="J395" s="57">
        <v>1552</v>
      </c>
      <c r="K395" s="57">
        <v>194</v>
      </c>
      <c r="L395" s="57">
        <v>219</v>
      </c>
      <c r="M395" s="57">
        <v>493</v>
      </c>
      <c r="N395" s="57">
        <v>132</v>
      </c>
      <c r="O395" s="57">
        <v>38</v>
      </c>
      <c r="P395" s="57">
        <v>554</v>
      </c>
      <c r="Q395" s="57">
        <v>0</v>
      </c>
      <c r="R395" s="57">
        <v>259</v>
      </c>
      <c r="S395" s="57">
        <v>96</v>
      </c>
      <c r="AA395" s="57">
        <v>10674</v>
      </c>
      <c r="AB395" s="57">
        <v>5262</v>
      </c>
      <c r="AC395" s="57">
        <v>652</v>
      </c>
      <c r="AD395" s="57">
        <v>1181</v>
      </c>
      <c r="AE395" s="57">
        <v>846</v>
      </c>
      <c r="AF395" s="57">
        <v>1178</v>
      </c>
      <c r="AG395" s="57">
        <v>156</v>
      </c>
      <c r="AH395" s="57">
        <v>148</v>
      </c>
      <c r="AI395" s="57">
        <v>426</v>
      </c>
      <c r="AJ395" s="57">
        <v>87</v>
      </c>
      <c r="AK395" s="57">
        <v>30</v>
      </c>
      <c r="AL395" s="57">
        <v>491</v>
      </c>
      <c r="AM395" s="57">
        <v>1</v>
      </c>
      <c r="AN395" s="57">
        <v>174</v>
      </c>
      <c r="AO395" s="57">
        <v>42</v>
      </c>
    </row>
    <row r="396" spans="1:41" ht="12.95" hidden="1" customHeight="1" x14ac:dyDescent="0.25">
      <c r="B396" s="57" t="s">
        <v>529</v>
      </c>
      <c r="C396" s="57" t="s">
        <v>561</v>
      </c>
      <c r="D396" s="57" t="s">
        <v>562</v>
      </c>
      <c r="E396" s="57">
        <v>13431</v>
      </c>
      <c r="F396" s="57">
        <v>7435</v>
      </c>
      <c r="G396" s="57">
        <v>556</v>
      </c>
      <c r="H396" s="57">
        <v>1184</v>
      </c>
      <c r="I396" s="57">
        <v>1315</v>
      </c>
      <c r="J396" s="57">
        <v>1359</v>
      </c>
      <c r="K396" s="57">
        <v>169</v>
      </c>
      <c r="L396" s="57">
        <v>74</v>
      </c>
      <c r="M396" s="57">
        <v>371</v>
      </c>
      <c r="N396" s="57">
        <v>166</v>
      </c>
      <c r="O396" s="57">
        <v>1</v>
      </c>
      <c r="P396" s="57">
        <v>560</v>
      </c>
      <c r="Q396" s="57">
        <v>1</v>
      </c>
      <c r="R396" s="57">
        <v>206</v>
      </c>
      <c r="S396" s="57">
        <v>34</v>
      </c>
      <c r="AA396" s="57">
        <v>10810</v>
      </c>
      <c r="AB396" s="57">
        <v>6238</v>
      </c>
      <c r="AC396" s="57">
        <v>419</v>
      </c>
      <c r="AD396" s="57">
        <v>960</v>
      </c>
      <c r="AE396" s="57">
        <v>1022</v>
      </c>
      <c r="AF396" s="57">
        <v>971</v>
      </c>
      <c r="AG396" s="57">
        <v>157</v>
      </c>
      <c r="AH396" s="57">
        <v>48</v>
      </c>
      <c r="AI396" s="57">
        <v>337</v>
      </c>
      <c r="AJ396" s="57">
        <v>88</v>
      </c>
      <c r="AK396" s="57">
        <v>1</v>
      </c>
      <c r="AL396" s="57">
        <v>423</v>
      </c>
      <c r="AM396" s="57">
        <v>1</v>
      </c>
      <c r="AN396" s="57">
        <v>126</v>
      </c>
      <c r="AO396" s="57">
        <v>19</v>
      </c>
    </row>
    <row r="397" spans="1:41" ht="12.95" hidden="1" customHeight="1" x14ac:dyDescent="0.25">
      <c r="B397" s="57" t="s">
        <v>529</v>
      </c>
      <c r="C397" s="57" t="s">
        <v>563</v>
      </c>
      <c r="D397" s="57" t="s">
        <v>331</v>
      </c>
      <c r="E397" s="57">
        <v>14514</v>
      </c>
      <c r="F397" s="57">
        <v>6655</v>
      </c>
      <c r="G397" s="57">
        <v>1019</v>
      </c>
      <c r="H397" s="57">
        <v>2551</v>
      </c>
      <c r="I397" s="57">
        <v>973</v>
      </c>
      <c r="J397" s="57">
        <v>1299</v>
      </c>
      <c r="K397" s="57">
        <v>166</v>
      </c>
      <c r="L397" s="57">
        <v>226</v>
      </c>
      <c r="M397" s="57">
        <v>595</v>
      </c>
      <c r="N397" s="57">
        <v>263</v>
      </c>
      <c r="O397" s="57">
        <v>13</v>
      </c>
      <c r="P397" s="57">
        <v>413</v>
      </c>
      <c r="Q397" s="57">
        <v>4</v>
      </c>
      <c r="R397" s="57">
        <v>251</v>
      </c>
      <c r="S397" s="57">
        <v>86</v>
      </c>
      <c r="AA397" s="57">
        <v>14762</v>
      </c>
      <c r="AB397" s="57">
        <v>7560</v>
      </c>
      <c r="AC397" s="57">
        <v>778</v>
      </c>
      <c r="AD397" s="57">
        <v>1957</v>
      </c>
      <c r="AE397" s="57">
        <v>940</v>
      </c>
      <c r="AF397" s="57">
        <v>1494</v>
      </c>
      <c r="AG397" s="57">
        <v>150</v>
      </c>
      <c r="AH397" s="57">
        <v>154</v>
      </c>
      <c r="AI397" s="57">
        <v>666</v>
      </c>
      <c r="AJ397" s="57">
        <v>173</v>
      </c>
      <c r="AK397" s="57">
        <v>9</v>
      </c>
      <c r="AL397" s="57">
        <v>573</v>
      </c>
      <c r="AM397" s="57">
        <v>4</v>
      </c>
      <c r="AN397" s="57">
        <v>210</v>
      </c>
      <c r="AO397" s="57">
        <v>94</v>
      </c>
    </row>
    <row r="398" spans="1:41" ht="12.95" hidden="1" customHeight="1" x14ac:dyDescent="0.25">
      <c r="A398" s="57" t="s">
        <v>566</v>
      </c>
      <c r="B398" s="57" t="s">
        <v>566</v>
      </c>
      <c r="C398" s="57" t="s">
        <v>564</v>
      </c>
      <c r="D398" s="57" t="s">
        <v>565</v>
      </c>
      <c r="E398" s="57">
        <v>11343</v>
      </c>
      <c r="F398" s="57">
        <v>6628</v>
      </c>
      <c r="G398" s="57">
        <v>442</v>
      </c>
      <c r="H398" s="57">
        <v>512</v>
      </c>
      <c r="I398" s="57">
        <v>52</v>
      </c>
      <c r="J398" s="57">
        <v>1693</v>
      </c>
      <c r="K398" s="57">
        <v>251</v>
      </c>
      <c r="L398" s="57">
        <v>66</v>
      </c>
      <c r="M398" s="57">
        <v>1471</v>
      </c>
      <c r="N398" s="57">
        <v>65</v>
      </c>
      <c r="O398" s="57">
        <v>0</v>
      </c>
      <c r="P398" s="57">
        <v>102</v>
      </c>
      <c r="Q398" s="57">
        <v>1</v>
      </c>
      <c r="R398" s="57">
        <v>42</v>
      </c>
      <c r="S398" s="57">
        <v>18</v>
      </c>
      <c r="AA398" s="57">
        <v>7954</v>
      </c>
      <c r="AB398" s="57">
        <v>4919</v>
      </c>
      <c r="AC398" s="57">
        <v>348</v>
      </c>
      <c r="AD398" s="57">
        <v>433</v>
      </c>
      <c r="AE398" s="57">
        <v>48</v>
      </c>
      <c r="AF398" s="57">
        <v>865</v>
      </c>
      <c r="AG398" s="57">
        <v>182</v>
      </c>
      <c r="AH398" s="57">
        <v>46</v>
      </c>
      <c r="AI398" s="57">
        <v>945</v>
      </c>
      <c r="AJ398" s="57">
        <v>47</v>
      </c>
      <c r="AK398" s="57">
        <v>0</v>
      </c>
      <c r="AL398" s="57">
        <v>80</v>
      </c>
      <c r="AM398" s="57">
        <v>2</v>
      </c>
      <c r="AN398" s="57">
        <v>29</v>
      </c>
      <c r="AO398" s="57">
        <v>10</v>
      </c>
    </row>
    <row r="399" spans="1:41" ht="12.95" hidden="1" customHeight="1" x14ac:dyDescent="0.25">
      <c r="B399" s="57" t="s">
        <v>566</v>
      </c>
      <c r="C399" s="57" t="s">
        <v>567</v>
      </c>
      <c r="D399" s="57" t="s">
        <v>568</v>
      </c>
      <c r="E399" s="57">
        <v>12471</v>
      </c>
      <c r="F399" s="57">
        <v>7470</v>
      </c>
      <c r="G399" s="57">
        <v>450</v>
      </c>
      <c r="H399" s="57">
        <v>585</v>
      </c>
      <c r="I399" s="57">
        <v>140</v>
      </c>
      <c r="J399" s="57">
        <v>1695</v>
      </c>
      <c r="K399" s="57">
        <v>330</v>
      </c>
      <c r="L399" s="57">
        <v>150</v>
      </c>
      <c r="M399" s="57">
        <v>1284</v>
      </c>
      <c r="N399" s="57">
        <v>146</v>
      </c>
      <c r="O399" s="57">
        <v>0</v>
      </c>
      <c r="P399" s="57">
        <v>103</v>
      </c>
      <c r="Q399" s="57">
        <v>8</v>
      </c>
      <c r="R399" s="57">
        <v>64</v>
      </c>
      <c r="S399" s="57">
        <v>46</v>
      </c>
      <c r="AA399" s="57">
        <v>11719</v>
      </c>
      <c r="AB399" s="57">
        <v>7286</v>
      </c>
      <c r="AC399" s="57">
        <v>484</v>
      </c>
      <c r="AD399" s="57">
        <v>547</v>
      </c>
      <c r="AE399" s="57">
        <v>123</v>
      </c>
      <c r="AF399" s="57">
        <v>1258</v>
      </c>
      <c r="AG399" s="57">
        <v>345</v>
      </c>
      <c r="AH399" s="57">
        <v>122</v>
      </c>
      <c r="AI399" s="57">
        <v>1155</v>
      </c>
      <c r="AJ399" s="57">
        <v>180</v>
      </c>
      <c r="AK399" s="57">
        <v>0</v>
      </c>
      <c r="AL399" s="57">
        <v>118</v>
      </c>
      <c r="AM399" s="57">
        <v>2</v>
      </c>
      <c r="AN399" s="57">
        <v>60</v>
      </c>
      <c r="AO399" s="57">
        <v>39</v>
      </c>
    </row>
    <row r="400" spans="1:41" ht="12.95" hidden="1" customHeight="1" x14ac:dyDescent="0.25">
      <c r="B400" s="57" t="s">
        <v>566</v>
      </c>
      <c r="C400" s="57" t="s">
        <v>569</v>
      </c>
      <c r="D400" s="57" t="s">
        <v>89</v>
      </c>
      <c r="E400" s="57">
        <v>11653</v>
      </c>
      <c r="F400" s="57">
        <v>5065</v>
      </c>
      <c r="G400" s="57">
        <v>543</v>
      </c>
      <c r="H400" s="57">
        <v>1327</v>
      </c>
      <c r="I400" s="57">
        <v>145</v>
      </c>
      <c r="J400" s="57">
        <v>1675</v>
      </c>
      <c r="K400" s="57">
        <v>241</v>
      </c>
      <c r="L400" s="57">
        <v>119</v>
      </c>
      <c r="M400" s="57">
        <v>2227</v>
      </c>
      <c r="N400" s="57">
        <v>110</v>
      </c>
      <c r="O400" s="57">
        <v>1</v>
      </c>
      <c r="P400" s="57">
        <v>143</v>
      </c>
      <c r="Q400" s="57">
        <v>0</v>
      </c>
      <c r="R400" s="57">
        <v>44</v>
      </c>
      <c r="S400" s="57">
        <v>13</v>
      </c>
      <c r="AA400" s="57">
        <v>9463</v>
      </c>
      <c r="AB400" s="57">
        <v>4511</v>
      </c>
      <c r="AC400" s="57">
        <v>432</v>
      </c>
      <c r="AD400" s="57">
        <v>1087</v>
      </c>
      <c r="AE400" s="57">
        <v>146</v>
      </c>
      <c r="AF400" s="57">
        <v>1140</v>
      </c>
      <c r="AG400" s="57">
        <v>243</v>
      </c>
      <c r="AH400" s="57">
        <v>87</v>
      </c>
      <c r="AI400" s="57">
        <v>1571</v>
      </c>
      <c r="AJ400" s="57">
        <v>80</v>
      </c>
      <c r="AK400" s="57">
        <v>1</v>
      </c>
      <c r="AL400" s="57">
        <v>129</v>
      </c>
      <c r="AM400" s="57">
        <v>0</v>
      </c>
      <c r="AN400" s="57">
        <v>23</v>
      </c>
      <c r="AO400" s="57">
        <v>13</v>
      </c>
    </row>
    <row r="401" spans="2:41" ht="12.95" hidden="1" customHeight="1" x14ac:dyDescent="0.25">
      <c r="B401" s="57" t="s">
        <v>566</v>
      </c>
      <c r="C401" s="57" t="s">
        <v>570</v>
      </c>
      <c r="D401" s="57" t="s">
        <v>571</v>
      </c>
      <c r="E401" s="57">
        <v>12420</v>
      </c>
      <c r="F401" s="57">
        <v>5872</v>
      </c>
      <c r="G401" s="57">
        <v>780</v>
      </c>
      <c r="H401" s="57">
        <v>853</v>
      </c>
      <c r="I401" s="57">
        <v>174</v>
      </c>
      <c r="J401" s="57">
        <v>1192</v>
      </c>
      <c r="K401" s="57">
        <v>287</v>
      </c>
      <c r="L401" s="57">
        <v>158</v>
      </c>
      <c r="M401" s="57">
        <v>2526</v>
      </c>
      <c r="N401" s="57">
        <v>189</v>
      </c>
      <c r="O401" s="57">
        <v>3</v>
      </c>
      <c r="P401" s="57">
        <v>208</v>
      </c>
      <c r="Q401" s="57">
        <v>6</v>
      </c>
      <c r="R401" s="57">
        <v>80</v>
      </c>
      <c r="S401" s="57">
        <v>92</v>
      </c>
      <c r="AA401" s="57">
        <v>18192</v>
      </c>
      <c r="AB401" s="57">
        <v>9625</v>
      </c>
      <c r="AC401" s="57">
        <v>923</v>
      </c>
      <c r="AD401" s="57">
        <v>968</v>
      </c>
      <c r="AE401" s="57">
        <v>243</v>
      </c>
      <c r="AF401" s="57">
        <v>2172</v>
      </c>
      <c r="AG401" s="57">
        <v>328</v>
      </c>
      <c r="AH401" s="57">
        <v>179</v>
      </c>
      <c r="AI401" s="57">
        <v>2948</v>
      </c>
      <c r="AJ401" s="57">
        <v>231</v>
      </c>
      <c r="AK401" s="57">
        <v>4</v>
      </c>
      <c r="AL401" s="57">
        <v>352</v>
      </c>
      <c r="AM401" s="57">
        <v>10</v>
      </c>
      <c r="AN401" s="57">
        <v>105</v>
      </c>
      <c r="AO401" s="57">
        <v>104</v>
      </c>
    </row>
    <row r="402" spans="2:41" ht="12.95" hidden="1" customHeight="1" x14ac:dyDescent="0.25">
      <c r="B402" s="57" t="s">
        <v>566</v>
      </c>
      <c r="C402" s="57" t="s">
        <v>572</v>
      </c>
      <c r="D402" s="57" t="s">
        <v>573</v>
      </c>
      <c r="E402" s="57">
        <v>12270</v>
      </c>
      <c r="F402" s="57">
        <v>6850</v>
      </c>
      <c r="G402" s="57">
        <v>681</v>
      </c>
      <c r="H402" s="57">
        <v>542</v>
      </c>
      <c r="I402" s="57">
        <v>177</v>
      </c>
      <c r="J402" s="57">
        <v>1126</v>
      </c>
      <c r="K402" s="57">
        <v>220</v>
      </c>
      <c r="L402" s="57">
        <v>169</v>
      </c>
      <c r="M402" s="57">
        <v>1954</v>
      </c>
      <c r="N402" s="57">
        <v>138</v>
      </c>
      <c r="O402" s="57">
        <v>4</v>
      </c>
      <c r="P402" s="57">
        <v>266</v>
      </c>
      <c r="Q402" s="57">
        <v>4</v>
      </c>
      <c r="R402" s="57">
        <v>82</v>
      </c>
      <c r="S402" s="57">
        <v>57</v>
      </c>
      <c r="AA402" s="57">
        <v>11345</v>
      </c>
      <c r="AB402" s="57">
        <v>6769</v>
      </c>
      <c r="AC402" s="57">
        <v>625</v>
      </c>
      <c r="AD402" s="57">
        <v>478</v>
      </c>
      <c r="AE402" s="57">
        <v>161</v>
      </c>
      <c r="AF402" s="57">
        <v>957</v>
      </c>
      <c r="AG402" s="57">
        <v>172</v>
      </c>
      <c r="AH402" s="57">
        <v>165</v>
      </c>
      <c r="AI402" s="57">
        <v>1489</v>
      </c>
      <c r="AJ402" s="57">
        <v>144</v>
      </c>
      <c r="AK402" s="57">
        <v>3</v>
      </c>
      <c r="AL402" s="57">
        <v>243</v>
      </c>
      <c r="AM402" s="57">
        <v>3</v>
      </c>
      <c r="AN402" s="57">
        <v>58</v>
      </c>
      <c r="AO402" s="57">
        <v>78</v>
      </c>
    </row>
    <row r="403" spans="2:41" ht="12.95" hidden="1" customHeight="1" x14ac:dyDescent="0.25">
      <c r="B403" s="57" t="s">
        <v>566</v>
      </c>
      <c r="C403" s="57" t="s">
        <v>574</v>
      </c>
      <c r="D403" s="57" t="s">
        <v>575</v>
      </c>
      <c r="E403" s="57">
        <v>11376</v>
      </c>
      <c r="F403" s="57">
        <v>7203</v>
      </c>
      <c r="G403" s="57">
        <v>619</v>
      </c>
      <c r="H403" s="57">
        <v>331</v>
      </c>
      <c r="I403" s="57">
        <v>57</v>
      </c>
      <c r="J403" s="57">
        <v>1137</v>
      </c>
      <c r="K403" s="57">
        <v>213</v>
      </c>
      <c r="L403" s="57">
        <v>57</v>
      </c>
      <c r="M403" s="57">
        <v>1355</v>
      </c>
      <c r="N403" s="57">
        <v>131</v>
      </c>
      <c r="O403" s="57">
        <v>0</v>
      </c>
      <c r="P403" s="57">
        <v>196</v>
      </c>
      <c r="Q403" s="57">
        <v>1</v>
      </c>
      <c r="R403" s="57">
        <v>39</v>
      </c>
      <c r="S403" s="57">
        <v>37</v>
      </c>
      <c r="AA403" s="57">
        <v>9030</v>
      </c>
      <c r="AB403" s="57">
        <v>5869</v>
      </c>
      <c r="AC403" s="57">
        <v>503</v>
      </c>
      <c r="AD403" s="57">
        <v>279</v>
      </c>
      <c r="AE403" s="57">
        <v>44</v>
      </c>
      <c r="AF403" s="57">
        <v>768</v>
      </c>
      <c r="AG403" s="57">
        <v>172</v>
      </c>
      <c r="AH403" s="57">
        <v>41</v>
      </c>
      <c r="AI403" s="57">
        <v>1030</v>
      </c>
      <c r="AJ403" s="57">
        <v>101</v>
      </c>
      <c r="AK403" s="57">
        <v>0</v>
      </c>
      <c r="AL403" s="57">
        <v>158</v>
      </c>
      <c r="AM403" s="57">
        <v>0</v>
      </c>
      <c r="AN403" s="57">
        <v>32</v>
      </c>
      <c r="AO403" s="57">
        <v>33</v>
      </c>
    </row>
    <row r="404" spans="2:41" ht="12.95" hidden="1" customHeight="1" x14ac:dyDescent="0.25">
      <c r="B404" s="57" t="s">
        <v>566</v>
      </c>
      <c r="C404" s="57" t="s">
        <v>576</v>
      </c>
      <c r="D404" s="57" t="s">
        <v>577</v>
      </c>
      <c r="E404" s="57">
        <v>10693</v>
      </c>
      <c r="F404" s="57">
        <v>7171</v>
      </c>
      <c r="G404" s="57">
        <v>394</v>
      </c>
      <c r="H404" s="57">
        <v>330</v>
      </c>
      <c r="I404" s="57">
        <v>77</v>
      </c>
      <c r="J404" s="57">
        <v>1186</v>
      </c>
      <c r="K404" s="57">
        <v>153</v>
      </c>
      <c r="L404" s="57">
        <v>67</v>
      </c>
      <c r="M404" s="57">
        <v>1026</v>
      </c>
      <c r="N404" s="57">
        <v>56</v>
      </c>
      <c r="O404" s="57">
        <v>1</v>
      </c>
      <c r="P404" s="57">
        <v>144</v>
      </c>
      <c r="Q404" s="57">
        <v>4</v>
      </c>
      <c r="R404" s="57">
        <v>57</v>
      </c>
      <c r="S404" s="57">
        <v>27</v>
      </c>
      <c r="AA404" s="57">
        <v>8542</v>
      </c>
      <c r="AB404" s="57">
        <v>5821</v>
      </c>
      <c r="AC404" s="57">
        <v>346</v>
      </c>
      <c r="AD404" s="57">
        <v>334</v>
      </c>
      <c r="AE404" s="57">
        <v>70</v>
      </c>
      <c r="AF404" s="57">
        <v>697</v>
      </c>
      <c r="AG404" s="57">
        <v>137</v>
      </c>
      <c r="AH404" s="57">
        <v>49</v>
      </c>
      <c r="AI404" s="57">
        <v>855</v>
      </c>
      <c r="AJ404" s="57">
        <v>56</v>
      </c>
      <c r="AK404" s="57">
        <v>4</v>
      </c>
      <c r="AL404" s="57">
        <v>120</v>
      </c>
      <c r="AM404" s="57">
        <v>3</v>
      </c>
      <c r="AN404" s="57">
        <v>28</v>
      </c>
      <c r="AO404" s="57">
        <v>22</v>
      </c>
    </row>
    <row r="405" spans="2:41" ht="12.95" hidden="1" customHeight="1" x14ac:dyDescent="0.25">
      <c r="B405" s="57" t="s">
        <v>566</v>
      </c>
      <c r="C405" s="57" t="s">
        <v>578</v>
      </c>
      <c r="D405" s="57" t="s">
        <v>579</v>
      </c>
      <c r="E405" s="57">
        <v>10093</v>
      </c>
      <c r="F405" s="57">
        <v>6357</v>
      </c>
      <c r="G405" s="57">
        <v>397</v>
      </c>
      <c r="H405" s="57">
        <v>288</v>
      </c>
      <c r="I405" s="57">
        <v>52</v>
      </c>
      <c r="J405" s="57">
        <v>1166</v>
      </c>
      <c r="K405" s="57">
        <v>107</v>
      </c>
      <c r="L405" s="57">
        <v>57</v>
      </c>
      <c r="M405" s="57">
        <v>1386</v>
      </c>
      <c r="N405" s="57">
        <v>93</v>
      </c>
      <c r="O405" s="57">
        <v>2</v>
      </c>
      <c r="P405" s="57">
        <v>124</v>
      </c>
      <c r="Q405" s="57">
        <v>7</v>
      </c>
      <c r="R405" s="57">
        <v>24</v>
      </c>
      <c r="S405" s="57">
        <v>33</v>
      </c>
      <c r="AA405" s="57">
        <v>7204</v>
      </c>
      <c r="AB405" s="57">
        <v>4711</v>
      </c>
      <c r="AC405" s="57">
        <v>304</v>
      </c>
      <c r="AD405" s="57">
        <v>216</v>
      </c>
      <c r="AE405" s="57">
        <v>40</v>
      </c>
      <c r="AF405" s="57">
        <v>667</v>
      </c>
      <c r="AG405" s="57">
        <v>76</v>
      </c>
      <c r="AH405" s="57">
        <v>35</v>
      </c>
      <c r="AI405" s="57">
        <v>939</v>
      </c>
      <c r="AJ405" s="57">
        <v>57</v>
      </c>
      <c r="AK405" s="57">
        <v>2</v>
      </c>
      <c r="AL405" s="57">
        <v>96</v>
      </c>
      <c r="AM405" s="57">
        <v>8</v>
      </c>
      <c r="AN405" s="57">
        <v>17</v>
      </c>
      <c r="AO405" s="57">
        <v>36</v>
      </c>
    </row>
    <row r="406" spans="2:41" ht="12.95" hidden="1" customHeight="1" x14ac:dyDescent="0.25">
      <c r="B406" s="57" t="s">
        <v>566</v>
      </c>
      <c r="C406" s="57" t="s">
        <v>580</v>
      </c>
      <c r="D406" s="57" t="s">
        <v>581</v>
      </c>
      <c r="E406" s="57">
        <v>11135</v>
      </c>
      <c r="F406" s="57">
        <v>6214</v>
      </c>
      <c r="G406" s="57">
        <v>540</v>
      </c>
      <c r="H406" s="57">
        <v>527</v>
      </c>
      <c r="I406" s="57">
        <v>102</v>
      </c>
      <c r="J406" s="57">
        <v>1240</v>
      </c>
      <c r="K406" s="57">
        <v>229</v>
      </c>
      <c r="L406" s="57">
        <v>75</v>
      </c>
      <c r="M406" s="57">
        <v>1803</v>
      </c>
      <c r="N406" s="57">
        <v>98</v>
      </c>
      <c r="O406" s="57">
        <v>2</v>
      </c>
      <c r="P406" s="57">
        <v>190</v>
      </c>
      <c r="Q406" s="57">
        <v>5</v>
      </c>
      <c r="R406" s="57">
        <v>51</v>
      </c>
      <c r="S406" s="57">
        <v>59</v>
      </c>
      <c r="AA406" s="57">
        <v>7944</v>
      </c>
      <c r="AB406" s="57">
        <v>4536</v>
      </c>
      <c r="AC406" s="57">
        <v>363</v>
      </c>
      <c r="AD406" s="57">
        <v>362</v>
      </c>
      <c r="AE406" s="57">
        <v>76</v>
      </c>
      <c r="AF406" s="57">
        <v>811</v>
      </c>
      <c r="AG406" s="57">
        <v>175</v>
      </c>
      <c r="AH406" s="57">
        <v>49</v>
      </c>
      <c r="AI406" s="57">
        <v>1280</v>
      </c>
      <c r="AJ406" s="57">
        <v>76</v>
      </c>
      <c r="AK406" s="57">
        <v>0</v>
      </c>
      <c r="AL406" s="57">
        <v>138</v>
      </c>
      <c r="AM406" s="57">
        <v>3</v>
      </c>
      <c r="AN406" s="57">
        <v>46</v>
      </c>
      <c r="AO406" s="57">
        <v>29</v>
      </c>
    </row>
    <row r="407" spans="2:41" ht="12.95" hidden="1" customHeight="1" x14ac:dyDescent="0.25">
      <c r="B407" s="57" t="s">
        <v>566</v>
      </c>
      <c r="C407" s="57" t="s">
        <v>582</v>
      </c>
      <c r="D407" s="57" t="s">
        <v>583</v>
      </c>
      <c r="E407" s="57">
        <v>11138</v>
      </c>
      <c r="F407" s="57">
        <v>4774</v>
      </c>
      <c r="G407" s="57">
        <v>451</v>
      </c>
      <c r="H407" s="57">
        <v>830</v>
      </c>
      <c r="I407" s="57">
        <v>87</v>
      </c>
      <c r="J407" s="57">
        <v>1635</v>
      </c>
      <c r="K407" s="57">
        <v>225</v>
      </c>
      <c r="L407" s="57">
        <v>33</v>
      </c>
      <c r="M407" s="57">
        <v>2830</v>
      </c>
      <c r="N407" s="57">
        <v>37</v>
      </c>
      <c r="O407" s="57">
        <v>0</v>
      </c>
      <c r="P407" s="57">
        <v>184</v>
      </c>
      <c r="Q407" s="57">
        <v>4</v>
      </c>
      <c r="R407" s="57">
        <v>40</v>
      </c>
      <c r="S407" s="57">
        <v>8</v>
      </c>
      <c r="AA407" s="57">
        <v>7914</v>
      </c>
      <c r="AB407" s="57">
        <v>3706</v>
      </c>
      <c r="AC407" s="57">
        <v>362</v>
      </c>
      <c r="AD407" s="57">
        <v>655</v>
      </c>
      <c r="AE407" s="57">
        <v>73</v>
      </c>
      <c r="AF407" s="57">
        <v>915</v>
      </c>
      <c r="AG407" s="57">
        <v>178</v>
      </c>
      <c r="AH407" s="57">
        <v>21</v>
      </c>
      <c r="AI407" s="57">
        <v>1817</v>
      </c>
      <c r="AJ407" s="57">
        <v>29</v>
      </c>
      <c r="AK407" s="57">
        <v>0</v>
      </c>
      <c r="AL407" s="57">
        <v>126</v>
      </c>
      <c r="AM407" s="57">
        <v>2</v>
      </c>
      <c r="AN407" s="57">
        <v>22</v>
      </c>
      <c r="AO407" s="57">
        <v>8</v>
      </c>
    </row>
    <row r="408" spans="2:41" ht="12.95" hidden="1" customHeight="1" x14ac:dyDescent="0.25">
      <c r="B408" s="57" t="s">
        <v>566</v>
      </c>
      <c r="C408" s="57" t="s">
        <v>584</v>
      </c>
      <c r="D408" s="57" t="s">
        <v>585</v>
      </c>
      <c r="E408" s="57">
        <v>11173</v>
      </c>
      <c r="F408" s="57">
        <v>5437</v>
      </c>
      <c r="G408" s="57">
        <v>402</v>
      </c>
      <c r="H408" s="57">
        <v>482</v>
      </c>
      <c r="I408" s="57">
        <v>46</v>
      </c>
      <c r="J408" s="57">
        <v>2074</v>
      </c>
      <c r="K408" s="57">
        <v>166</v>
      </c>
      <c r="L408" s="57">
        <v>48</v>
      </c>
      <c r="M408" s="57">
        <v>2189</v>
      </c>
      <c r="N408" s="57">
        <v>71</v>
      </c>
      <c r="O408" s="57">
        <v>1</v>
      </c>
      <c r="P408" s="57">
        <v>220</v>
      </c>
      <c r="Q408" s="57">
        <v>0</v>
      </c>
      <c r="R408" s="57">
        <v>25</v>
      </c>
      <c r="S408" s="57">
        <v>12</v>
      </c>
      <c r="AA408" s="57">
        <v>9152</v>
      </c>
      <c r="AB408" s="57">
        <v>4468</v>
      </c>
      <c r="AC408" s="57">
        <v>387</v>
      </c>
      <c r="AD408" s="57">
        <v>452</v>
      </c>
      <c r="AE408" s="57">
        <v>48</v>
      </c>
      <c r="AF408" s="57">
        <v>1317</v>
      </c>
      <c r="AG408" s="57">
        <v>156</v>
      </c>
      <c r="AH408" s="57">
        <v>44</v>
      </c>
      <c r="AI408" s="57">
        <v>2007</v>
      </c>
      <c r="AJ408" s="57">
        <v>70</v>
      </c>
      <c r="AK408" s="57">
        <v>0</v>
      </c>
      <c r="AL408" s="57">
        <v>170</v>
      </c>
      <c r="AM408" s="57">
        <v>0</v>
      </c>
      <c r="AN408" s="57">
        <v>25</v>
      </c>
      <c r="AO408" s="57">
        <v>8</v>
      </c>
    </row>
    <row r="409" spans="2:41" ht="12.95" hidden="1" customHeight="1" x14ac:dyDescent="0.25">
      <c r="B409" s="57" t="s">
        <v>566</v>
      </c>
      <c r="C409" s="57" t="s">
        <v>586</v>
      </c>
      <c r="D409" s="57" t="s">
        <v>587</v>
      </c>
      <c r="E409" s="57">
        <v>12259</v>
      </c>
      <c r="F409" s="57">
        <v>5938</v>
      </c>
      <c r="G409" s="57">
        <v>704</v>
      </c>
      <c r="H409" s="57">
        <v>725</v>
      </c>
      <c r="I409" s="57">
        <v>171</v>
      </c>
      <c r="J409" s="57">
        <v>1262</v>
      </c>
      <c r="K409" s="57">
        <v>243</v>
      </c>
      <c r="L409" s="57">
        <v>77</v>
      </c>
      <c r="M409" s="57">
        <v>2622</v>
      </c>
      <c r="N409" s="57">
        <v>118</v>
      </c>
      <c r="O409" s="57">
        <v>1</v>
      </c>
      <c r="P409" s="57">
        <v>304</v>
      </c>
      <c r="Q409" s="57">
        <v>1</v>
      </c>
      <c r="R409" s="57">
        <v>69</v>
      </c>
      <c r="S409" s="57">
        <v>24</v>
      </c>
      <c r="AA409" s="57">
        <v>11779</v>
      </c>
      <c r="AB409" s="57">
        <v>6326</v>
      </c>
      <c r="AC409" s="57">
        <v>670</v>
      </c>
      <c r="AD409" s="57">
        <v>608</v>
      </c>
      <c r="AE409" s="57">
        <v>151</v>
      </c>
      <c r="AF409" s="57">
        <v>1204</v>
      </c>
      <c r="AG409" s="57">
        <v>238</v>
      </c>
      <c r="AH409" s="57">
        <v>60</v>
      </c>
      <c r="AI409" s="57">
        <v>2088</v>
      </c>
      <c r="AJ409" s="57">
        <v>86</v>
      </c>
      <c r="AK409" s="57">
        <v>1</v>
      </c>
      <c r="AL409" s="57">
        <v>262</v>
      </c>
      <c r="AM409" s="57">
        <v>3</v>
      </c>
      <c r="AN409" s="57">
        <v>55</v>
      </c>
      <c r="AO409" s="57">
        <v>27</v>
      </c>
    </row>
    <row r="410" spans="2:41" ht="12.95" hidden="1" customHeight="1" x14ac:dyDescent="0.25">
      <c r="B410" s="57" t="s">
        <v>566</v>
      </c>
      <c r="C410" s="57" t="s">
        <v>588</v>
      </c>
      <c r="D410" s="57" t="s">
        <v>589</v>
      </c>
      <c r="E410" s="57">
        <v>10026</v>
      </c>
      <c r="F410" s="57">
        <v>6853</v>
      </c>
      <c r="G410" s="57">
        <v>477</v>
      </c>
      <c r="H410" s="57">
        <v>230</v>
      </c>
      <c r="I410" s="57">
        <v>80</v>
      </c>
      <c r="J410" s="57">
        <v>949</v>
      </c>
      <c r="K410" s="57">
        <v>136</v>
      </c>
      <c r="L410" s="57">
        <v>67</v>
      </c>
      <c r="M410" s="57">
        <v>920</v>
      </c>
      <c r="N410" s="57">
        <v>76</v>
      </c>
      <c r="O410" s="57">
        <v>2</v>
      </c>
      <c r="P410" s="57">
        <v>150</v>
      </c>
      <c r="Q410" s="57">
        <v>3</v>
      </c>
      <c r="R410" s="57">
        <v>43</v>
      </c>
      <c r="S410" s="57">
        <v>40</v>
      </c>
      <c r="AA410" s="57">
        <v>8526</v>
      </c>
      <c r="AB410" s="57">
        <v>5938</v>
      </c>
      <c r="AC410" s="57">
        <v>386</v>
      </c>
      <c r="AD410" s="57">
        <v>225</v>
      </c>
      <c r="AE410" s="57">
        <v>78</v>
      </c>
      <c r="AF410" s="57">
        <v>719</v>
      </c>
      <c r="AG410" s="57">
        <v>102</v>
      </c>
      <c r="AH410" s="57">
        <v>77</v>
      </c>
      <c r="AI410" s="57">
        <v>773</v>
      </c>
      <c r="AJ410" s="57">
        <v>58</v>
      </c>
      <c r="AK410" s="57">
        <v>1</v>
      </c>
      <c r="AL410" s="57">
        <v>108</v>
      </c>
      <c r="AM410" s="57">
        <v>1</v>
      </c>
      <c r="AN410" s="57">
        <v>35</v>
      </c>
      <c r="AO410" s="57">
        <v>25</v>
      </c>
    </row>
    <row r="411" spans="2:41" ht="12.95" hidden="1" customHeight="1" x14ac:dyDescent="0.25">
      <c r="B411" s="57" t="s">
        <v>566</v>
      </c>
      <c r="C411" s="57" t="s">
        <v>590</v>
      </c>
      <c r="D411" s="57" t="s">
        <v>591</v>
      </c>
      <c r="E411" s="57">
        <v>10411</v>
      </c>
      <c r="F411" s="57">
        <v>7351</v>
      </c>
      <c r="G411" s="57">
        <v>380</v>
      </c>
      <c r="H411" s="57">
        <v>213</v>
      </c>
      <c r="I411" s="57">
        <v>57</v>
      </c>
      <c r="J411" s="57">
        <v>752</v>
      </c>
      <c r="K411" s="57">
        <v>96</v>
      </c>
      <c r="L411" s="57">
        <v>108</v>
      </c>
      <c r="M411" s="57">
        <v>1181</v>
      </c>
      <c r="N411" s="57">
        <v>83</v>
      </c>
      <c r="O411" s="57">
        <v>4</v>
      </c>
      <c r="P411" s="57">
        <v>101</v>
      </c>
      <c r="Q411" s="57">
        <v>1</v>
      </c>
      <c r="R411" s="57">
        <v>42</v>
      </c>
      <c r="S411" s="57">
        <v>42</v>
      </c>
      <c r="AA411" s="57">
        <v>7571</v>
      </c>
      <c r="AB411" s="57">
        <v>5553</v>
      </c>
      <c r="AC411" s="57">
        <v>307</v>
      </c>
      <c r="AD411" s="57">
        <v>150</v>
      </c>
      <c r="AE411" s="57">
        <v>56</v>
      </c>
      <c r="AF411" s="57">
        <v>442</v>
      </c>
      <c r="AG411" s="57">
        <v>70</v>
      </c>
      <c r="AH411" s="57">
        <v>76</v>
      </c>
      <c r="AI411" s="57">
        <v>736</v>
      </c>
      <c r="AJ411" s="57">
        <v>54</v>
      </c>
      <c r="AK411" s="57">
        <v>3</v>
      </c>
      <c r="AL411" s="57">
        <v>73</v>
      </c>
      <c r="AM411" s="57">
        <v>0</v>
      </c>
      <c r="AN411" s="57">
        <v>23</v>
      </c>
      <c r="AO411" s="57">
        <v>28</v>
      </c>
    </row>
    <row r="412" spans="2:41" ht="12.95" hidden="1" customHeight="1" x14ac:dyDescent="0.25">
      <c r="B412" s="57" t="s">
        <v>566</v>
      </c>
      <c r="C412" s="57" t="s">
        <v>592</v>
      </c>
      <c r="D412" s="57" t="s">
        <v>189</v>
      </c>
      <c r="E412" s="57">
        <v>11984</v>
      </c>
      <c r="F412" s="57">
        <v>5096</v>
      </c>
      <c r="G412" s="57">
        <v>473</v>
      </c>
      <c r="H412" s="57">
        <v>875</v>
      </c>
      <c r="I412" s="57">
        <v>82</v>
      </c>
      <c r="J412" s="57">
        <v>1943</v>
      </c>
      <c r="K412" s="57">
        <v>195</v>
      </c>
      <c r="L412" s="57">
        <v>49</v>
      </c>
      <c r="M412" s="57">
        <v>3007</v>
      </c>
      <c r="N412" s="57">
        <v>86</v>
      </c>
      <c r="O412" s="57">
        <v>0</v>
      </c>
      <c r="P412" s="57">
        <v>142</v>
      </c>
      <c r="Q412" s="57">
        <v>0</v>
      </c>
      <c r="R412" s="57">
        <v>18</v>
      </c>
      <c r="S412" s="57">
        <v>18</v>
      </c>
      <c r="AA412" s="57">
        <v>8576</v>
      </c>
      <c r="AB412" s="57">
        <v>3980</v>
      </c>
      <c r="AC412" s="57">
        <v>391</v>
      </c>
      <c r="AD412" s="57">
        <v>758</v>
      </c>
      <c r="AE412" s="57">
        <v>65</v>
      </c>
      <c r="AF412" s="57">
        <v>1116</v>
      </c>
      <c r="AG412" s="57">
        <v>144</v>
      </c>
      <c r="AH412" s="57">
        <v>39</v>
      </c>
      <c r="AI412" s="57">
        <v>1902</v>
      </c>
      <c r="AJ412" s="57">
        <v>45</v>
      </c>
      <c r="AK412" s="57">
        <v>0</v>
      </c>
      <c r="AL412" s="57">
        <v>98</v>
      </c>
      <c r="AM412" s="57">
        <v>0</v>
      </c>
      <c r="AN412" s="57">
        <v>23</v>
      </c>
      <c r="AO412" s="57">
        <v>15</v>
      </c>
    </row>
    <row r="413" spans="2:41" ht="12.95" hidden="1" customHeight="1" x14ac:dyDescent="0.25">
      <c r="B413" s="57" t="s">
        <v>566</v>
      </c>
      <c r="C413" s="57" t="s">
        <v>593</v>
      </c>
      <c r="D413" s="57" t="s">
        <v>594</v>
      </c>
      <c r="E413" s="57">
        <v>11124</v>
      </c>
      <c r="F413" s="57">
        <v>5792</v>
      </c>
      <c r="G413" s="57">
        <v>530</v>
      </c>
      <c r="H413" s="57">
        <v>349</v>
      </c>
      <c r="I413" s="57">
        <v>89</v>
      </c>
      <c r="J413" s="57">
        <v>1154</v>
      </c>
      <c r="K413" s="57">
        <v>137</v>
      </c>
      <c r="L413" s="57">
        <v>86</v>
      </c>
      <c r="M413" s="57">
        <v>2708</v>
      </c>
      <c r="N413" s="57">
        <v>91</v>
      </c>
      <c r="O413" s="57">
        <v>0</v>
      </c>
      <c r="P413" s="57">
        <v>120</v>
      </c>
      <c r="Q413" s="57">
        <v>1</v>
      </c>
      <c r="R413" s="57">
        <v>30</v>
      </c>
      <c r="S413" s="57">
        <v>37</v>
      </c>
      <c r="AA413" s="57">
        <v>8025</v>
      </c>
      <c r="AB413" s="57">
        <v>4395</v>
      </c>
      <c r="AC413" s="57">
        <v>439</v>
      </c>
      <c r="AD413" s="57">
        <v>281</v>
      </c>
      <c r="AE413" s="57">
        <v>73</v>
      </c>
      <c r="AF413" s="57">
        <v>685</v>
      </c>
      <c r="AG413" s="57">
        <v>103</v>
      </c>
      <c r="AH413" s="57">
        <v>48</v>
      </c>
      <c r="AI413" s="57">
        <v>1813</v>
      </c>
      <c r="AJ413" s="57">
        <v>62</v>
      </c>
      <c r="AK413" s="57">
        <v>0</v>
      </c>
      <c r="AL413" s="57">
        <v>87</v>
      </c>
      <c r="AM413" s="57">
        <v>0</v>
      </c>
      <c r="AN413" s="57">
        <v>18</v>
      </c>
      <c r="AO413" s="57">
        <v>21</v>
      </c>
    </row>
    <row r="414" spans="2:41" ht="12.95" hidden="1" customHeight="1" x14ac:dyDescent="0.25">
      <c r="B414" s="57" t="s">
        <v>566</v>
      </c>
      <c r="C414" s="57" t="s">
        <v>595</v>
      </c>
      <c r="D414" s="57" t="s">
        <v>596</v>
      </c>
      <c r="E414" s="57">
        <v>12828</v>
      </c>
      <c r="F414" s="57">
        <v>6623</v>
      </c>
      <c r="G414" s="57">
        <v>617</v>
      </c>
      <c r="H414" s="57">
        <v>484</v>
      </c>
      <c r="I414" s="57">
        <v>151</v>
      </c>
      <c r="J414" s="57">
        <v>1320</v>
      </c>
      <c r="K414" s="57">
        <v>195</v>
      </c>
      <c r="L414" s="57">
        <v>82</v>
      </c>
      <c r="M414" s="57">
        <v>2955</v>
      </c>
      <c r="N414" s="57">
        <v>98</v>
      </c>
      <c r="O414" s="57">
        <v>2</v>
      </c>
      <c r="P414" s="57">
        <v>228</v>
      </c>
      <c r="Q414" s="57">
        <v>1</v>
      </c>
      <c r="R414" s="57">
        <v>37</v>
      </c>
      <c r="S414" s="57">
        <v>35</v>
      </c>
      <c r="AA414" s="57">
        <v>10343</v>
      </c>
      <c r="AB414" s="57">
        <v>6028</v>
      </c>
      <c r="AC414" s="57">
        <v>532</v>
      </c>
      <c r="AD414" s="57">
        <v>344</v>
      </c>
      <c r="AE414" s="57">
        <v>127</v>
      </c>
      <c r="AF414" s="57">
        <v>957</v>
      </c>
      <c r="AG414" s="57">
        <v>151</v>
      </c>
      <c r="AH414" s="57">
        <v>54</v>
      </c>
      <c r="AI414" s="57">
        <v>1851</v>
      </c>
      <c r="AJ414" s="57">
        <v>72</v>
      </c>
      <c r="AK414" s="57">
        <v>2</v>
      </c>
      <c r="AL414" s="57">
        <v>165</v>
      </c>
      <c r="AM414" s="57">
        <v>0</v>
      </c>
      <c r="AN414" s="57">
        <v>32</v>
      </c>
      <c r="AO414" s="57">
        <v>28</v>
      </c>
    </row>
    <row r="415" spans="2:41" ht="12.95" hidden="1" customHeight="1" x14ac:dyDescent="0.25">
      <c r="B415" s="57" t="s">
        <v>566</v>
      </c>
      <c r="C415" s="57" t="s">
        <v>597</v>
      </c>
      <c r="D415" s="57" t="s">
        <v>598</v>
      </c>
      <c r="E415" s="57">
        <v>11663</v>
      </c>
      <c r="F415" s="57">
        <v>6021</v>
      </c>
      <c r="G415" s="57">
        <v>593</v>
      </c>
      <c r="H415" s="57">
        <v>526</v>
      </c>
      <c r="I415" s="57">
        <v>101</v>
      </c>
      <c r="J415" s="57">
        <v>1064</v>
      </c>
      <c r="K415" s="57">
        <v>207</v>
      </c>
      <c r="L415" s="57">
        <v>110</v>
      </c>
      <c r="M415" s="57">
        <v>2673</v>
      </c>
      <c r="N415" s="57">
        <v>80</v>
      </c>
      <c r="O415" s="57">
        <v>0</v>
      </c>
      <c r="P415" s="57">
        <v>221</v>
      </c>
      <c r="Q415" s="57">
        <v>1</v>
      </c>
      <c r="R415" s="57">
        <v>39</v>
      </c>
      <c r="S415" s="57">
        <v>27</v>
      </c>
      <c r="AA415" s="57">
        <v>8245</v>
      </c>
      <c r="AB415" s="57">
        <v>4502</v>
      </c>
      <c r="AC415" s="57">
        <v>448</v>
      </c>
      <c r="AD415" s="57">
        <v>385</v>
      </c>
      <c r="AE415" s="57">
        <v>90</v>
      </c>
      <c r="AF415" s="57">
        <v>662</v>
      </c>
      <c r="AG415" s="57">
        <v>155</v>
      </c>
      <c r="AH415" s="57">
        <v>73</v>
      </c>
      <c r="AI415" s="57">
        <v>1700</v>
      </c>
      <c r="AJ415" s="57">
        <v>43</v>
      </c>
      <c r="AK415" s="57">
        <v>0</v>
      </c>
      <c r="AL415" s="57">
        <v>144</v>
      </c>
      <c r="AM415" s="57">
        <v>0</v>
      </c>
      <c r="AN415" s="57">
        <v>32</v>
      </c>
      <c r="AO415" s="57">
        <v>11</v>
      </c>
    </row>
    <row r="416" spans="2:41" ht="12.95" hidden="1" customHeight="1" x14ac:dyDescent="0.25">
      <c r="B416" s="57" t="s">
        <v>566</v>
      </c>
      <c r="C416" s="57" t="s">
        <v>599</v>
      </c>
      <c r="D416" s="57" t="s">
        <v>600</v>
      </c>
      <c r="E416" s="57">
        <v>11229</v>
      </c>
      <c r="F416" s="57">
        <v>7352</v>
      </c>
      <c r="G416" s="57">
        <v>413</v>
      </c>
      <c r="H416" s="57">
        <v>399</v>
      </c>
      <c r="I416" s="57">
        <v>106</v>
      </c>
      <c r="J416" s="57">
        <v>1355</v>
      </c>
      <c r="K416" s="57">
        <v>312</v>
      </c>
      <c r="L416" s="57">
        <v>85</v>
      </c>
      <c r="M416" s="57">
        <v>930</v>
      </c>
      <c r="N416" s="57">
        <v>93</v>
      </c>
      <c r="O416" s="57">
        <v>2</v>
      </c>
      <c r="P416" s="57">
        <v>115</v>
      </c>
      <c r="Q416" s="57">
        <v>1</v>
      </c>
      <c r="R416" s="57">
        <v>34</v>
      </c>
      <c r="S416" s="57">
        <v>32</v>
      </c>
      <c r="AA416" s="57">
        <v>9763</v>
      </c>
      <c r="AB416" s="57">
        <v>6578</v>
      </c>
      <c r="AC416" s="57">
        <v>391</v>
      </c>
      <c r="AD416" s="57">
        <v>378</v>
      </c>
      <c r="AE416" s="57">
        <v>87</v>
      </c>
      <c r="AF416" s="57">
        <v>996</v>
      </c>
      <c r="AG416" s="57">
        <v>228</v>
      </c>
      <c r="AH416" s="57">
        <v>62</v>
      </c>
      <c r="AI416" s="57">
        <v>757</v>
      </c>
      <c r="AJ416" s="57">
        <v>120</v>
      </c>
      <c r="AK416" s="57">
        <v>2</v>
      </c>
      <c r="AL416" s="57">
        <v>106</v>
      </c>
      <c r="AM416" s="57">
        <v>0</v>
      </c>
      <c r="AN416" s="57">
        <v>29</v>
      </c>
      <c r="AO416" s="57">
        <v>29</v>
      </c>
    </row>
    <row r="417" spans="1:41" ht="12.95" hidden="1" customHeight="1" x14ac:dyDescent="0.25">
      <c r="B417" s="57" t="s">
        <v>566</v>
      </c>
      <c r="C417" s="57" t="s">
        <v>601</v>
      </c>
      <c r="D417" s="57" t="s">
        <v>602</v>
      </c>
      <c r="E417" s="57">
        <v>11394</v>
      </c>
      <c r="F417" s="57">
        <v>6056</v>
      </c>
      <c r="G417" s="57">
        <v>682</v>
      </c>
      <c r="H417" s="57">
        <v>427</v>
      </c>
      <c r="I417" s="57">
        <v>128</v>
      </c>
      <c r="J417" s="57">
        <v>1166</v>
      </c>
      <c r="K417" s="57">
        <v>288</v>
      </c>
      <c r="L417" s="57">
        <v>77</v>
      </c>
      <c r="M417" s="57">
        <v>2116</v>
      </c>
      <c r="N417" s="57">
        <v>103</v>
      </c>
      <c r="O417" s="57">
        <v>2</v>
      </c>
      <c r="P417" s="57">
        <v>284</v>
      </c>
      <c r="Q417" s="57">
        <v>1</v>
      </c>
      <c r="R417" s="57">
        <v>30</v>
      </c>
      <c r="S417" s="57">
        <v>34</v>
      </c>
      <c r="AA417" s="57">
        <v>9245</v>
      </c>
      <c r="AB417" s="57">
        <v>5109</v>
      </c>
      <c r="AC417" s="57">
        <v>603</v>
      </c>
      <c r="AD417" s="57">
        <v>341</v>
      </c>
      <c r="AE417" s="57">
        <v>87</v>
      </c>
      <c r="AF417" s="57">
        <v>925</v>
      </c>
      <c r="AG417" s="57">
        <v>252</v>
      </c>
      <c r="AH417" s="57">
        <v>60</v>
      </c>
      <c r="AI417" s="57">
        <v>1565</v>
      </c>
      <c r="AJ417" s="57">
        <v>73</v>
      </c>
      <c r="AK417" s="57">
        <v>0</v>
      </c>
      <c r="AL417" s="57">
        <v>176</v>
      </c>
      <c r="AM417" s="57">
        <v>0</v>
      </c>
      <c r="AN417" s="57">
        <v>29</v>
      </c>
      <c r="AO417" s="57">
        <v>25</v>
      </c>
    </row>
    <row r="418" spans="1:41" ht="12.95" hidden="1" customHeight="1" x14ac:dyDescent="0.25">
      <c r="B418" s="57" t="s">
        <v>566</v>
      </c>
      <c r="C418" s="57" t="s">
        <v>603</v>
      </c>
      <c r="D418" s="57" t="s">
        <v>604</v>
      </c>
      <c r="E418" s="57">
        <v>10373</v>
      </c>
      <c r="F418" s="57">
        <v>5922</v>
      </c>
      <c r="G418" s="57">
        <v>561</v>
      </c>
      <c r="H418" s="57">
        <v>430</v>
      </c>
      <c r="I418" s="57">
        <v>100</v>
      </c>
      <c r="J418" s="57">
        <v>1114</v>
      </c>
      <c r="K418" s="57">
        <v>151</v>
      </c>
      <c r="L418" s="57">
        <v>92</v>
      </c>
      <c r="M418" s="57">
        <v>1661</v>
      </c>
      <c r="N418" s="57">
        <v>93</v>
      </c>
      <c r="O418" s="57">
        <v>3</v>
      </c>
      <c r="P418" s="57">
        <v>153</v>
      </c>
      <c r="Q418" s="57">
        <v>2</v>
      </c>
      <c r="R418" s="57">
        <v>47</v>
      </c>
      <c r="S418" s="57">
        <v>44</v>
      </c>
      <c r="AA418" s="57">
        <v>8242</v>
      </c>
      <c r="AB418" s="57">
        <v>5153</v>
      </c>
      <c r="AC418" s="57">
        <v>432</v>
      </c>
      <c r="AD418" s="57">
        <v>307</v>
      </c>
      <c r="AE418" s="57">
        <v>83</v>
      </c>
      <c r="AF418" s="57">
        <v>705</v>
      </c>
      <c r="AG418" s="57">
        <v>113</v>
      </c>
      <c r="AH418" s="57">
        <v>64</v>
      </c>
      <c r="AI418" s="57">
        <v>1142</v>
      </c>
      <c r="AJ418" s="57">
        <v>61</v>
      </c>
      <c r="AK418" s="57">
        <v>1</v>
      </c>
      <c r="AL418" s="57">
        <v>113</v>
      </c>
      <c r="AM418" s="57">
        <v>1</v>
      </c>
      <c r="AN418" s="57">
        <v>33</v>
      </c>
      <c r="AO418" s="57">
        <v>34</v>
      </c>
    </row>
    <row r="419" spans="1:41" ht="12.95" hidden="1" customHeight="1" x14ac:dyDescent="0.25">
      <c r="A419" s="57" t="s">
        <v>607</v>
      </c>
      <c r="B419" s="57" t="s">
        <v>607</v>
      </c>
      <c r="C419" s="57" t="s">
        <v>605</v>
      </c>
      <c r="D419" s="57" t="s">
        <v>606</v>
      </c>
      <c r="E419" s="57">
        <v>14957</v>
      </c>
      <c r="F419" s="57">
        <v>12362</v>
      </c>
      <c r="G419" s="57">
        <v>374</v>
      </c>
      <c r="H419" s="57">
        <v>358</v>
      </c>
      <c r="I419" s="57">
        <v>113</v>
      </c>
      <c r="J419" s="57">
        <v>621</v>
      </c>
      <c r="K419" s="57">
        <v>46</v>
      </c>
      <c r="L419" s="57">
        <v>39</v>
      </c>
      <c r="M419" s="57">
        <v>511</v>
      </c>
      <c r="N419" s="57">
        <v>300</v>
      </c>
      <c r="O419" s="57">
        <v>2</v>
      </c>
      <c r="P419" s="57">
        <v>178</v>
      </c>
      <c r="Q419" s="57">
        <v>4</v>
      </c>
      <c r="R419" s="57">
        <v>31</v>
      </c>
      <c r="S419" s="57">
        <v>18</v>
      </c>
      <c r="AA419" s="57">
        <v>18109</v>
      </c>
      <c r="AB419" s="57">
        <v>14049</v>
      </c>
      <c r="AC419" s="57">
        <v>522</v>
      </c>
      <c r="AD419" s="57">
        <v>394</v>
      </c>
      <c r="AE419" s="57">
        <v>122</v>
      </c>
      <c r="AF419" s="57">
        <v>1153</v>
      </c>
      <c r="AG419" s="57">
        <v>109</v>
      </c>
      <c r="AH419" s="57">
        <v>50</v>
      </c>
      <c r="AI419" s="57">
        <v>949</v>
      </c>
      <c r="AJ419" s="57">
        <v>443</v>
      </c>
      <c r="AK419" s="57">
        <v>2</v>
      </c>
      <c r="AL419" s="57">
        <v>228</v>
      </c>
      <c r="AM419" s="57">
        <v>3</v>
      </c>
      <c r="AN419" s="57">
        <v>34</v>
      </c>
      <c r="AO419" s="57">
        <v>51</v>
      </c>
    </row>
    <row r="420" spans="1:41" ht="12.95" hidden="1" customHeight="1" x14ac:dyDescent="0.25">
      <c r="B420" s="57" t="s">
        <v>607</v>
      </c>
      <c r="C420" s="57" t="s">
        <v>608</v>
      </c>
      <c r="D420" s="57" t="s">
        <v>609</v>
      </c>
      <c r="E420" s="57">
        <v>12528</v>
      </c>
      <c r="F420" s="57">
        <v>11775</v>
      </c>
      <c r="G420" s="57">
        <v>192</v>
      </c>
      <c r="H420" s="57">
        <v>93</v>
      </c>
      <c r="I420" s="57">
        <v>33</v>
      </c>
      <c r="J420" s="57">
        <v>144</v>
      </c>
      <c r="K420" s="57">
        <v>23</v>
      </c>
      <c r="L420" s="57">
        <v>47</v>
      </c>
      <c r="M420" s="57">
        <v>106</v>
      </c>
      <c r="N420" s="57">
        <v>38</v>
      </c>
      <c r="O420" s="57">
        <v>1</v>
      </c>
      <c r="P420" s="57">
        <v>36</v>
      </c>
      <c r="Q420" s="57">
        <v>0</v>
      </c>
      <c r="R420" s="57">
        <v>21</v>
      </c>
      <c r="S420" s="57">
        <v>19</v>
      </c>
      <c r="AA420" s="57">
        <v>8726</v>
      </c>
      <c r="AB420" s="57">
        <v>8189</v>
      </c>
      <c r="AC420" s="57">
        <v>124</v>
      </c>
      <c r="AD420" s="57">
        <v>73</v>
      </c>
      <c r="AE420" s="57">
        <v>23</v>
      </c>
      <c r="AF420" s="57">
        <v>100</v>
      </c>
      <c r="AG420" s="57">
        <v>15</v>
      </c>
      <c r="AH420" s="57">
        <v>29</v>
      </c>
      <c r="AI420" s="57">
        <v>97</v>
      </c>
      <c r="AJ420" s="57">
        <v>25</v>
      </c>
      <c r="AK420" s="57">
        <v>1</v>
      </c>
      <c r="AL420" s="57">
        <v>26</v>
      </c>
      <c r="AM420" s="57">
        <v>0</v>
      </c>
      <c r="AN420" s="57">
        <v>11</v>
      </c>
      <c r="AO420" s="57">
        <v>13</v>
      </c>
    </row>
    <row r="421" spans="1:41" ht="12.95" hidden="1" customHeight="1" x14ac:dyDescent="0.25">
      <c r="B421" s="57" t="s">
        <v>607</v>
      </c>
      <c r="C421" s="57" t="s">
        <v>610</v>
      </c>
      <c r="D421" s="57" t="s">
        <v>611</v>
      </c>
      <c r="E421" s="57">
        <v>12466</v>
      </c>
      <c r="F421" s="57">
        <v>11106</v>
      </c>
      <c r="G421" s="57">
        <v>246</v>
      </c>
      <c r="H421" s="57">
        <v>198</v>
      </c>
      <c r="I421" s="57">
        <v>52</v>
      </c>
      <c r="J421" s="57">
        <v>402</v>
      </c>
      <c r="K421" s="57">
        <v>20</v>
      </c>
      <c r="L421" s="57">
        <v>41</v>
      </c>
      <c r="M421" s="57">
        <v>235</v>
      </c>
      <c r="N421" s="57">
        <v>77</v>
      </c>
      <c r="O421" s="57">
        <v>2</v>
      </c>
      <c r="P421" s="57">
        <v>57</v>
      </c>
      <c r="Q421" s="57">
        <v>0</v>
      </c>
      <c r="R421" s="57">
        <v>14</v>
      </c>
      <c r="S421" s="57">
        <v>16</v>
      </c>
      <c r="AA421" s="57">
        <v>8529</v>
      </c>
      <c r="AB421" s="57">
        <v>7587</v>
      </c>
      <c r="AC421" s="57">
        <v>196</v>
      </c>
      <c r="AD421" s="57">
        <v>141</v>
      </c>
      <c r="AE421" s="57">
        <v>52</v>
      </c>
      <c r="AF421" s="57">
        <v>215</v>
      </c>
      <c r="AG421" s="57">
        <v>23</v>
      </c>
      <c r="AH421" s="57">
        <v>35</v>
      </c>
      <c r="AI421" s="57">
        <v>188</v>
      </c>
      <c r="AJ421" s="57">
        <v>39</v>
      </c>
      <c r="AK421" s="57">
        <v>1</v>
      </c>
      <c r="AL421" s="57">
        <v>40</v>
      </c>
      <c r="AM421" s="57">
        <v>0</v>
      </c>
      <c r="AN421" s="57">
        <v>7</v>
      </c>
      <c r="AO421" s="57">
        <v>5</v>
      </c>
    </row>
    <row r="422" spans="1:41" ht="12.95" hidden="1" customHeight="1" x14ac:dyDescent="0.25">
      <c r="B422" s="57" t="s">
        <v>607</v>
      </c>
      <c r="C422" s="57" t="s">
        <v>612</v>
      </c>
      <c r="D422" s="57" t="s">
        <v>613</v>
      </c>
      <c r="E422" s="57">
        <v>11977</v>
      </c>
      <c r="F422" s="57">
        <v>10615</v>
      </c>
      <c r="G422" s="57">
        <v>183</v>
      </c>
      <c r="H422" s="57">
        <v>80</v>
      </c>
      <c r="I422" s="57">
        <v>36</v>
      </c>
      <c r="J422" s="57">
        <v>281</v>
      </c>
      <c r="K422" s="57">
        <v>45</v>
      </c>
      <c r="L422" s="57">
        <v>42</v>
      </c>
      <c r="M422" s="57">
        <v>540</v>
      </c>
      <c r="N422" s="57">
        <v>61</v>
      </c>
      <c r="O422" s="57">
        <v>0</v>
      </c>
      <c r="P422" s="57">
        <v>62</v>
      </c>
      <c r="Q422" s="57">
        <v>1</v>
      </c>
      <c r="R422" s="57">
        <v>12</v>
      </c>
      <c r="S422" s="57">
        <v>19</v>
      </c>
      <c r="AA422" s="57">
        <v>8589</v>
      </c>
      <c r="AB422" s="57">
        <v>7704</v>
      </c>
      <c r="AC422" s="57">
        <v>154</v>
      </c>
      <c r="AD422" s="57">
        <v>60</v>
      </c>
      <c r="AE422" s="57">
        <v>28</v>
      </c>
      <c r="AF422" s="57">
        <v>173</v>
      </c>
      <c r="AG422" s="57">
        <v>15</v>
      </c>
      <c r="AH422" s="57">
        <v>33</v>
      </c>
      <c r="AI422" s="57">
        <v>309</v>
      </c>
      <c r="AJ422" s="57">
        <v>41</v>
      </c>
      <c r="AK422" s="57">
        <v>0</v>
      </c>
      <c r="AL422" s="57">
        <v>45</v>
      </c>
      <c r="AM422" s="57">
        <v>1</v>
      </c>
      <c r="AN422" s="57">
        <v>6</v>
      </c>
      <c r="AO422" s="57">
        <v>20</v>
      </c>
    </row>
    <row r="423" spans="1:41" ht="12.95" hidden="1" customHeight="1" x14ac:dyDescent="0.25">
      <c r="B423" s="57" t="s">
        <v>607</v>
      </c>
      <c r="C423" s="57" t="s">
        <v>614</v>
      </c>
      <c r="D423" s="57" t="s">
        <v>615</v>
      </c>
      <c r="E423" s="57">
        <v>14692</v>
      </c>
      <c r="F423" s="57">
        <v>13116</v>
      </c>
      <c r="G423" s="57">
        <v>202</v>
      </c>
      <c r="H423" s="57">
        <v>269</v>
      </c>
      <c r="I423" s="57">
        <v>133</v>
      </c>
      <c r="J423" s="57">
        <v>581</v>
      </c>
      <c r="K423" s="57">
        <v>20</v>
      </c>
      <c r="L423" s="57">
        <v>35</v>
      </c>
      <c r="M423" s="57">
        <v>117</v>
      </c>
      <c r="N423" s="57">
        <v>95</v>
      </c>
      <c r="O423" s="57">
        <v>0</v>
      </c>
      <c r="P423" s="57">
        <v>87</v>
      </c>
      <c r="Q423" s="57">
        <v>1</v>
      </c>
      <c r="R423" s="57">
        <v>21</v>
      </c>
      <c r="S423" s="57">
        <v>15</v>
      </c>
      <c r="AA423" s="57">
        <v>11653</v>
      </c>
      <c r="AB423" s="57">
        <v>10490</v>
      </c>
      <c r="AC423" s="57">
        <v>188</v>
      </c>
      <c r="AD423" s="57">
        <v>179</v>
      </c>
      <c r="AE423" s="57">
        <v>93</v>
      </c>
      <c r="AF423" s="57">
        <v>361</v>
      </c>
      <c r="AG423" s="57">
        <v>18</v>
      </c>
      <c r="AH423" s="57">
        <v>24</v>
      </c>
      <c r="AI423" s="57">
        <v>134</v>
      </c>
      <c r="AJ423" s="57">
        <v>71</v>
      </c>
      <c r="AK423" s="57">
        <v>0</v>
      </c>
      <c r="AL423" s="57">
        <v>65</v>
      </c>
      <c r="AM423" s="57">
        <v>1</v>
      </c>
      <c r="AN423" s="57">
        <v>15</v>
      </c>
      <c r="AO423" s="57">
        <v>14</v>
      </c>
    </row>
    <row r="424" spans="1:41" ht="12.95" hidden="1" customHeight="1" x14ac:dyDescent="0.25">
      <c r="B424" s="57" t="s">
        <v>607</v>
      </c>
      <c r="C424" s="57" t="s">
        <v>616</v>
      </c>
      <c r="D424" s="57" t="s">
        <v>617</v>
      </c>
      <c r="E424" s="57">
        <v>12262</v>
      </c>
      <c r="F424" s="57">
        <v>11366</v>
      </c>
      <c r="G424" s="57">
        <v>217</v>
      </c>
      <c r="H424" s="57">
        <v>125</v>
      </c>
      <c r="I424" s="57">
        <v>33</v>
      </c>
      <c r="J424" s="57">
        <v>157</v>
      </c>
      <c r="K424" s="57">
        <v>11</v>
      </c>
      <c r="L424" s="57">
        <v>54</v>
      </c>
      <c r="M424" s="57">
        <v>142</v>
      </c>
      <c r="N424" s="57">
        <v>67</v>
      </c>
      <c r="O424" s="57">
        <v>0</v>
      </c>
      <c r="P424" s="57">
        <v>46</v>
      </c>
      <c r="Q424" s="57">
        <v>0</v>
      </c>
      <c r="R424" s="57">
        <v>21</v>
      </c>
      <c r="S424" s="57">
        <v>23</v>
      </c>
      <c r="AA424" s="57">
        <v>9095</v>
      </c>
      <c r="AB424" s="57">
        <v>8268</v>
      </c>
      <c r="AC424" s="57">
        <v>184</v>
      </c>
      <c r="AD424" s="57">
        <v>98</v>
      </c>
      <c r="AE424" s="57">
        <v>29</v>
      </c>
      <c r="AF424" s="57">
        <v>173</v>
      </c>
      <c r="AG424" s="57">
        <v>9</v>
      </c>
      <c r="AH424" s="57">
        <v>44</v>
      </c>
      <c r="AI424" s="57">
        <v>159</v>
      </c>
      <c r="AJ424" s="57">
        <v>52</v>
      </c>
      <c r="AK424" s="57">
        <v>0</v>
      </c>
      <c r="AL424" s="57">
        <v>43</v>
      </c>
      <c r="AM424" s="57">
        <v>0</v>
      </c>
      <c r="AN424" s="57">
        <v>16</v>
      </c>
      <c r="AO424" s="57">
        <v>20</v>
      </c>
    </row>
    <row r="425" spans="1:41" ht="12.95" hidden="1" customHeight="1" x14ac:dyDescent="0.25">
      <c r="B425" s="57" t="s">
        <v>607</v>
      </c>
      <c r="C425" s="57" t="s">
        <v>618</v>
      </c>
      <c r="D425" s="57" t="s">
        <v>619</v>
      </c>
      <c r="E425" s="57">
        <v>12650</v>
      </c>
      <c r="F425" s="57">
        <v>11465</v>
      </c>
      <c r="G425" s="57">
        <v>212</v>
      </c>
      <c r="H425" s="57">
        <v>194</v>
      </c>
      <c r="I425" s="57">
        <v>52</v>
      </c>
      <c r="J425" s="57">
        <v>300</v>
      </c>
      <c r="K425" s="57">
        <v>22</v>
      </c>
      <c r="L425" s="57">
        <v>35</v>
      </c>
      <c r="M425" s="57">
        <v>196</v>
      </c>
      <c r="N425" s="57">
        <v>71</v>
      </c>
      <c r="O425" s="57">
        <v>1</v>
      </c>
      <c r="P425" s="57">
        <v>63</v>
      </c>
      <c r="Q425" s="57">
        <v>1</v>
      </c>
      <c r="R425" s="57">
        <v>18</v>
      </c>
      <c r="S425" s="57">
        <v>20</v>
      </c>
      <c r="AA425" s="57">
        <v>13657</v>
      </c>
      <c r="AB425" s="57">
        <v>12185</v>
      </c>
      <c r="AC425" s="57">
        <v>236</v>
      </c>
      <c r="AD425" s="57">
        <v>284</v>
      </c>
      <c r="AE425" s="57">
        <v>72</v>
      </c>
      <c r="AF425" s="57">
        <v>333</v>
      </c>
      <c r="AG425" s="57">
        <v>19</v>
      </c>
      <c r="AH425" s="57">
        <v>37</v>
      </c>
      <c r="AI425" s="57">
        <v>292</v>
      </c>
      <c r="AJ425" s="57">
        <v>79</v>
      </c>
      <c r="AK425" s="57">
        <v>1</v>
      </c>
      <c r="AL425" s="57">
        <v>73</v>
      </c>
      <c r="AM425" s="57">
        <v>2</v>
      </c>
      <c r="AN425" s="57">
        <v>21</v>
      </c>
      <c r="AO425" s="57">
        <v>23</v>
      </c>
    </row>
    <row r="426" spans="1:41" ht="12.95" hidden="1" customHeight="1" x14ac:dyDescent="0.25">
      <c r="B426" s="57" t="s">
        <v>607</v>
      </c>
      <c r="C426" s="57" t="s">
        <v>620</v>
      </c>
      <c r="D426" s="57" t="s">
        <v>621</v>
      </c>
      <c r="E426" s="57">
        <v>13000</v>
      </c>
      <c r="F426" s="57">
        <v>11819</v>
      </c>
      <c r="G426" s="57">
        <v>225</v>
      </c>
      <c r="H426" s="57">
        <v>196</v>
      </c>
      <c r="I426" s="57">
        <v>44</v>
      </c>
      <c r="J426" s="57">
        <v>341</v>
      </c>
      <c r="K426" s="57">
        <v>12</v>
      </c>
      <c r="L426" s="57">
        <v>35</v>
      </c>
      <c r="M426" s="57">
        <v>158</v>
      </c>
      <c r="N426" s="57">
        <v>50</v>
      </c>
      <c r="O426" s="57">
        <v>0</v>
      </c>
      <c r="P426" s="57">
        <v>95</v>
      </c>
      <c r="Q426" s="57">
        <v>1</v>
      </c>
      <c r="R426" s="57">
        <v>14</v>
      </c>
      <c r="S426" s="57">
        <v>10</v>
      </c>
      <c r="AA426" s="57">
        <v>9728</v>
      </c>
      <c r="AB426" s="57">
        <v>8794</v>
      </c>
      <c r="AC426" s="57">
        <v>181</v>
      </c>
      <c r="AD426" s="57">
        <v>161</v>
      </c>
      <c r="AE426" s="57">
        <v>36</v>
      </c>
      <c r="AF426" s="57">
        <v>218</v>
      </c>
      <c r="AG426" s="57">
        <v>9</v>
      </c>
      <c r="AH426" s="57">
        <v>36</v>
      </c>
      <c r="AI426" s="57">
        <v>146</v>
      </c>
      <c r="AJ426" s="57">
        <v>53</v>
      </c>
      <c r="AK426" s="57">
        <v>0</v>
      </c>
      <c r="AL426" s="57">
        <v>71</v>
      </c>
      <c r="AM426" s="57">
        <v>2</v>
      </c>
      <c r="AN426" s="57">
        <v>11</v>
      </c>
      <c r="AO426" s="57">
        <v>10</v>
      </c>
    </row>
    <row r="427" spans="1:41" ht="12.95" hidden="1" customHeight="1" x14ac:dyDescent="0.25">
      <c r="B427" s="57" t="s">
        <v>607</v>
      </c>
      <c r="C427" s="57" t="s">
        <v>622</v>
      </c>
      <c r="D427" s="57" t="s">
        <v>623</v>
      </c>
      <c r="E427" s="57">
        <v>12570</v>
      </c>
      <c r="F427" s="57">
        <v>10941</v>
      </c>
      <c r="G427" s="57">
        <v>208</v>
      </c>
      <c r="H427" s="57">
        <v>309</v>
      </c>
      <c r="I427" s="57">
        <v>94</v>
      </c>
      <c r="J427" s="57">
        <v>649</v>
      </c>
      <c r="K427" s="57">
        <v>22</v>
      </c>
      <c r="L427" s="57">
        <v>35</v>
      </c>
      <c r="M427" s="57">
        <v>129</v>
      </c>
      <c r="N427" s="57">
        <v>61</v>
      </c>
      <c r="O427" s="57">
        <v>0</v>
      </c>
      <c r="P427" s="57">
        <v>105</v>
      </c>
      <c r="Q427" s="57">
        <v>1</v>
      </c>
      <c r="R427" s="57">
        <v>7</v>
      </c>
      <c r="S427" s="57">
        <v>9</v>
      </c>
      <c r="AA427" s="57">
        <v>9971</v>
      </c>
      <c r="AB427" s="57">
        <v>8822</v>
      </c>
      <c r="AC427" s="57">
        <v>175</v>
      </c>
      <c r="AD427" s="57">
        <v>230</v>
      </c>
      <c r="AE427" s="57">
        <v>73</v>
      </c>
      <c r="AF427" s="57">
        <v>385</v>
      </c>
      <c r="AG427" s="57">
        <v>11</v>
      </c>
      <c r="AH427" s="57">
        <v>23</v>
      </c>
      <c r="AI427" s="57">
        <v>127</v>
      </c>
      <c r="AJ427" s="57">
        <v>35</v>
      </c>
      <c r="AK427" s="57">
        <v>1</v>
      </c>
      <c r="AL427" s="57">
        <v>75</v>
      </c>
      <c r="AM427" s="57">
        <v>0</v>
      </c>
      <c r="AN427" s="57">
        <v>5</v>
      </c>
      <c r="AO427" s="57">
        <v>9</v>
      </c>
    </row>
    <row r="428" spans="1:41" ht="12.95" hidden="1" customHeight="1" x14ac:dyDescent="0.25">
      <c r="B428" s="57" t="s">
        <v>607</v>
      </c>
      <c r="C428" s="57" t="s">
        <v>624</v>
      </c>
      <c r="D428" s="57" t="s">
        <v>625</v>
      </c>
      <c r="E428" s="57">
        <v>12952</v>
      </c>
      <c r="F428" s="57">
        <v>11928</v>
      </c>
      <c r="G428" s="57">
        <v>237</v>
      </c>
      <c r="H428" s="57">
        <v>111</v>
      </c>
      <c r="I428" s="57">
        <v>26</v>
      </c>
      <c r="J428" s="57">
        <v>229</v>
      </c>
      <c r="K428" s="57">
        <v>19</v>
      </c>
      <c r="L428" s="57">
        <v>50</v>
      </c>
      <c r="M428" s="57">
        <v>205</v>
      </c>
      <c r="N428" s="57">
        <v>56</v>
      </c>
      <c r="O428" s="57">
        <v>0</v>
      </c>
      <c r="P428" s="57">
        <v>59</v>
      </c>
      <c r="Q428" s="57">
        <v>1</v>
      </c>
      <c r="R428" s="57">
        <v>16</v>
      </c>
      <c r="S428" s="57">
        <v>15</v>
      </c>
      <c r="AA428" s="57">
        <v>9860</v>
      </c>
      <c r="AB428" s="57">
        <v>8984</v>
      </c>
      <c r="AC428" s="57">
        <v>207</v>
      </c>
      <c r="AD428" s="57">
        <v>102</v>
      </c>
      <c r="AE428" s="57">
        <v>32</v>
      </c>
      <c r="AF428" s="57">
        <v>178</v>
      </c>
      <c r="AG428" s="57">
        <v>23</v>
      </c>
      <c r="AH428" s="57">
        <v>32</v>
      </c>
      <c r="AI428" s="57">
        <v>185</v>
      </c>
      <c r="AJ428" s="57">
        <v>33</v>
      </c>
      <c r="AK428" s="57">
        <v>0</v>
      </c>
      <c r="AL428" s="57">
        <v>46</v>
      </c>
      <c r="AM428" s="57">
        <v>0</v>
      </c>
      <c r="AN428" s="57">
        <v>22</v>
      </c>
      <c r="AO428" s="57">
        <v>16</v>
      </c>
    </row>
    <row r="429" spans="1:41" ht="12.95" hidden="1" customHeight="1" x14ac:dyDescent="0.25">
      <c r="B429" s="57" t="s">
        <v>607</v>
      </c>
      <c r="C429" s="57" t="s">
        <v>626</v>
      </c>
      <c r="D429" s="57" t="s">
        <v>627</v>
      </c>
      <c r="E429" s="57">
        <v>12915</v>
      </c>
      <c r="F429" s="57">
        <v>11715</v>
      </c>
      <c r="G429" s="57">
        <v>206</v>
      </c>
      <c r="H429" s="57">
        <v>230</v>
      </c>
      <c r="I429" s="57">
        <v>73</v>
      </c>
      <c r="J429" s="57">
        <v>243</v>
      </c>
      <c r="K429" s="57">
        <v>19</v>
      </c>
      <c r="L429" s="57">
        <v>35</v>
      </c>
      <c r="M429" s="57">
        <v>187</v>
      </c>
      <c r="N429" s="57">
        <v>66</v>
      </c>
      <c r="O429" s="57">
        <v>2</v>
      </c>
      <c r="P429" s="57">
        <v>99</v>
      </c>
      <c r="Q429" s="57">
        <v>3</v>
      </c>
      <c r="R429" s="57">
        <v>20</v>
      </c>
      <c r="S429" s="57">
        <v>17</v>
      </c>
      <c r="AA429" s="57">
        <v>9507</v>
      </c>
      <c r="AB429" s="57">
        <v>8584</v>
      </c>
      <c r="AC429" s="57">
        <v>170</v>
      </c>
      <c r="AD429" s="57">
        <v>184</v>
      </c>
      <c r="AE429" s="57">
        <v>63</v>
      </c>
      <c r="AF429" s="57">
        <v>166</v>
      </c>
      <c r="AG429" s="57">
        <v>12</v>
      </c>
      <c r="AH429" s="57">
        <v>29</v>
      </c>
      <c r="AI429" s="57">
        <v>179</v>
      </c>
      <c r="AJ429" s="57">
        <v>35</v>
      </c>
      <c r="AK429" s="57">
        <v>1</v>
      </c>
      <c r="AL429" s="57">
        <v>57</v>
      </c>
      <c r="AM429" s="57">
        <v>0</v>
      </c>
      <c r="AN429" s="57">
        <v>15</v>
      </c>
      <c r="AO429" s="57">
        <v>12</v>
      </c>
    </row>
    <row r="430" spans="1:41" ht="12.95" hidden="1" customHeight="1" x14ac:dyDescent="0.25">
      <c r="B430" s="57" t="s">
        <v>607</v>
      </c>
      <c r="C430" s="57" t="s">
        <v>628</v>
      </c>
      <c r="D430" s="57" t="s">
        <v>629</v>
      </c>
      <c r="E430" s="57">
        <v>12955</v>
      </c>
      <c r="F430" s="57">
        <v>12000</v>
      </c>
      <c r="G430" s="57">
        <v>260</v>
      </c>
      <c r="H430" s="57">
        <v>161</v>
      </c>
      <c r="I430" s="57">
        <v>29</v>
      </c>
      <c r="J430" s="57">
        <v>205</v>
      </c>
      <c r="K430" s="57">
        <v>24</v>
      </c>
      <c r="L430" s="57">
        <v>29</v>
      </c>
      <c r="M430" s="57">
        <v>126</v>
      </c>
      <c r="N430" s="57">
        <v>30</v>
      </c>
      <c r="O430" s="57">
        <v>3</v>
      </c>
      <c r="P430" s="57">
        <v>54</v>
      </c>
      <c r="Q430" s="57">
        <v>1</v>
      </c>
      <c r="R430" s="57">
        <v>12</v>
      </c>
      <c r="S430" s="57">
        <v>21</v>
      </c>
      <c r="AA430" s="57">
        <v>9681</v>
      </c>
      <c r="AB430" s="57">
        <v>8956</v>
      </c>
      <c r="AC430" s="57">
        <v>178</v>
      </c>
      <c r="AD430" s="57">
        <v>113</v>
      </c>
      <c r="AE430" s="57">
        <v>28</v>
      </c>
      <c r="AF430" s="57">
        <v>148</v>
      </c>
      <c r="AG430" s="57">
        <v>19</v>
      </c>
      <c r="AH430" s="57">
        <v>20</v>
      </c>
      <c r="AI430" s="57">
        <v>112</v>
      </c>
      <c r="AJ430" s="57">
        <v>20</v>
      </c>
      <c r="AK430" s="57">
        <v>3</v>
      </c>
      <c r="AL430" s="57">
        <v>59</v>
      </c>
      <c r="AM430" s="57">
        <v>1</v>
      </c>
      <c r="AN430" s="57">
        <v>10</v>
      </c>
      <c r="AO430" s="57">
        <v>14</v>
      </c>
    </row>
    <row r="431" spans="1:41" ht="12.95" hidden="1" customHeight="1" x14ac:dyDescent="0.25">
      <c r="B431" s="57" t="s">
        <v>607</v>
      </c>
      <c r="C431" s="57" t="s">
        <v>630</v>
      </c>
      <c r="D431" s="57" t="s">
        <v>631</v>
      </c>
      <c r="E431" s="57">
        <v>12482</v>
      </c>
      <c r="F431" s="57">
        <v>11125</v>
      </c>
      <c r="G431" s="57">
        <v>212</v>
      </c>
      <c r="H431" s="57">
        <v>201</v>
      </c>
      <c r="I431" s="57">
        <v>57</v>
      </c>
      <c r="J431" s="57">
        <v>447</v>
      </c>
      <c r="K431" s="57">
        <v>25</v>
      </c>
      <c r="L431" s="57">
        <v>12</v>
      </c>
      <c r="M431" s="57">
        <v>232</v>
      </c>
      <c r="N431" s="57">
        <v>48</v>
      </c>
      <c r="O431" s="57">
        <v>2</v>
      </c>
      <c r="P431" s="57">
        <v>106</v>
      </c>
      <c r="Q431" s="57">
        <v>0</v>
      </c>
      <c r="R431" s="57">
        <v>3</v>
      </c>
      <c r="S431" s="57">
        <v>12</v>
      </c>
      <c r="AA431" s="57">
        <v>11486</v>
      </c>
      <c r="AB431" s="57">
        <v>10048</v>
      </c>
      <c r="AC431" s="57">
        <v>189</v>
      </c>
      <c r="AD431" s="57">
        <v>266</v>
      </c>
      <c r="AE431" s="57">
        <v>65</v>
      </c>
      <c r="AF431" s="57">
        <v>424</v>
      </c>
      <c r="AG431" s="57">
        <v>28</v>
      </c>
      <c r="AH431" s="57">
        <v>25</v>
      </c>
      <c r="AI431" s="57">
        <v>290</v>
      </c>
      <c r="AJ431" s="57">
        <v>35</v>
      </c>
      <c r="AK431" s="57">
        <v>0</v>
      </c>
      <c r="AL431" s="57">
        <v>94</v>
      </c>
      <c r="AM431" s="57">
        <v>0</v>
      </c>
      <c r="AN431" s="57">
        <v>9</v>
      </c>
      <c r="AO431" s="57">
        <v>13</v>
      </c>
    </row>
    <row r="432" spans="1:41" ht="12.95" hidden="1" customHeight="1" x14ac:dyDescent="0.25">
      <c r="B432" s="57" t="s">
        <v>607</v>
      </c>
      <c r="C432" s="57" t="s">
        <v>632</v>
      </c>
      <c r="D432" s="57" t="s">
        <v>633</v>
      </c>
      <c r="E432" s="57">
        <v>15921</v>
      </c>
      <c r="F432" s="57">
        <v>13284</v>
      </c>
      <c r="G432" s="57">
        <v>422</v>
      </c>
      <c r="H432" s="57">
        <v>517</v>
      </c>
      <c r="I432" s="57">
        <v>165</v>
      </c>
      <c r="J432" s="57">
        <v>540</v>
      </c>
      <c r="K432" s="57">
        <v>39</v>
      </c>
      <c r="L432" s="57">
        <v>119</v>
      </c>
      <c r="M432" s="57">
        <v>423</v>
      </c>
      <c r="N432" s="57">
        <v>181</v>
      </c>
      <c r="O432" s="57">
        <v>1</v>
      </c>
      <c r="P432" s="57">
        <v>144</v>
      </c>
      <c r="Q432" s="57">
        <v>1</v>
      </c>
      <c r="R432" s="57">
        <v>38</v>
      </c>
      <c r="S432" s="57">
        <v>47</v>
      </c>
      <c r="AA432" s="57">
        <v>24895</v>
      </c>
      <c r="AB432" s="57">
        <v>21029</v>
      </c>
      <c r="AC432" s="57">
        <v>535</v>
      </c>
      <c r="AD432" s="57">
        <v>572</v>
      </c>
      <c r="AE432" s="57">
        <v>232</v>
      </c>
      <c r="AF432" s="57">
        <v>940</v>
      </c>
      <c r="AG432" s="57">
        <v>72</v>
      </c>
      <c r="AH432" s="57">
        <v>157</v>
      </c>
      <c r="AI432" s="57">
        <v>788</v>
      </c>
      <c r="AJ432" s="57">
        <v>233</v>
      </c>
      <c r="AK432" s="57">
        <v>2</v>
      </c>
      <c r="AL432" s="57">
        <v>207</v>
      </c>
      <c r="AM432" s="57">
        <v>2</v>
      </c>
      <c r="AN432" s="57">
        <v>62</v>
      </c>
      <c r="AO432" s="57">
        <v>64</v>
      </c>
    </row>
    <row r="433" spans="1:41" ht="12.95" hidden="1" customHeight="1" x14ac:dyDescent="0.25">
      <c r="B433" s="57" t="s">
        <v>607</v>
      </c>
      <c r="C433" s="57" t="s">
        <v>634</v>
      </c>
      <c r="D433" s="57" t="s">
        <v>635</v>
      </c>
      <c r="E433" s="57">
        <v>13334</v>
      </c>
      <c r="F433" s="57">
        <v>12303</v>
      </c>
      <c r="G433" s="57">
        <v>239</v>
      </c>
      <c r="H433" s="57">
        <v>155</v>
      </c>
      <c r="I433" s="57">
        <v>56</v>
      </c>
      <c r="J433" s="57">
        <v>187</v>
      </c>
      <c r="K433" s="57">
        <v>21</v>
      </c>
      <c r="L433" s="57">
        <v>45</v>
      </c>
      <c r="M433" s="57">
        <v>151</v>
      </c>
      <c r="N433" s="57">
        <v>69</v>
      </c>
      <c r="O433" s="57">
        <v>2</v>
      </c>
      <c r="P433" s="57">
        <v>55</v>
      </c>
      <c r="Q433" s="57">
        <v>2</v>
      </c>
      <c r="R433" s="57">
        <v>20</v>
      </c>
      <c r="S433" s="57">
        <v>29</v>
      </c>
      <c r="AA433" s="57">
        <v>12524</v>
      </c>
      <c r="AB433" s="57">
        <v>11324</v>
      </c>
      <c r="AC433" s="57">
        <v>219</v>
      </c>
      <c r="AD433" s="57">
        <v>171</v>
      </c>
      <c r="AE433" s="57">
        <v>57</v>
      </c>
      <c r="AF433" s="57">
        <v>256</v>
      </c>
      <c r="AG433" s="57">
        <v>21</v>
      </c>
      <c r="AH433" s="57">
        <v>60</v>
      </c>
      <c r="AI433" s="57">
        <v>232</v>
      </c>
      <c r="AJ433" s="57">
        <v>74</v>
      </c>
      <c r="AK433" s="57">
        <v>1</v>
      </c>
      <c r="AL433" s="57">
        <v>56</v>
      </c>
      <c r="AM433" s="57">
        <v>1</v>
      </c>
      <c r="AN433" s="57">
        <v>21</v>
      </c>
      <c r="AO433" s="57">
        <v>31</v>
      </c>
    </row>
    <row r="434" spans="1:41" ht="12.95" hidden="1" customHeight="1" x14ac:dyDescent="0.25">
      <c r="B434" s="57" t="s">
        <v>607</v>
      </c>
      <c r="C434" s="57" t="s">
        <v>636</v>
      </c>
      <c r="D434" s="57" t="s">
        <v>637</v>
      </c>
      <c r="E434" s="57">
        <v>13544</v>
      </c>
      <c r="F434" s="57">
        <v>11945</v>
      </c>
      <c r="G434" s="57">
        <v>218</v>
      </c>
      <c r="H434" s="57">
        <v>255</v>
      </c>
      <c r="I434" s="57">
        <v>107</v>
      </c>
      <c r="J434" s="57">
        <v>588</v>
      </c>
      <c r="K434" s="57">
        <v>12</v>
      </c>
      <c r="L434" s="57">
        <v>39</v>
      </c>
      <c r="M434" s="57">
        <v>168</v>
      </c>
      <c r="N434" s="57">
        <v>47</v>
      </c>
      <c r="O434" s="57">
        <v>0</v>
      </c>
      <c r="P434" s="57">
        <v>131</v>
      </c>
      <c r="Q434" s="57">
        <v>0</v>
      </c>
      <c r="R434" s="57">
        <v>29</v>
      </c>
      <c r="S434" s="57">
        <v>5</v>
      </c>
      <c r="AA434" s="57">
        <v>11866</v>
      </c>
      <c r="AB434" s="57">
        <v>10483</v>
      </c>
      <c r="AC434" s="57">
        <v>195</v>
      </c>
      <c r="AD434" s="57">
        <v>232</v>
      </c>
      <c r="AE434" s="57">
        <v>106</v>
      </c>
      <c r="AF434" s="57">
        <v>399</v>
      </c>
      <c r="AG434" s="57">
        <v>27</v>
      </c>
      <c r="AH434" s="57">
        <v>31</v>
      </c>
      <c r="AI434" s="57">
        <v>204</v>
      </c>
      <c r="AJ434" s="57">
        <v>48</v>
      </c>
      <c r="AK434" s="57">
        <v>3</v>
      </c>
      <c r="AL434" s="57">
        <v>108</v>
      </c>
      <c r="AM434" s="57">
        <v>1</v>
      </c>
      <c r="AN434" s="57">
        <v>21</v>
      </c>
      <c r="AO434" s="57">
        <v>8</v>
      </c>
    </row>
    <row r="435" spans="1:41" ht="12.95" hidden="1" customHeight="1" x14ac:dyDescent="0.25">
      <c r="B435" s="57" t="s">
        <v>607</v>
      </c>
      <c r="C435" s="57" t="s">
        <v>638</v>
      </c>
      <c r="D435" s="57" t="s">
        <v>639</v>
      </c>
      <c r="E435" s="57">
        <v>13194</v>
      </c>
      <c r="F435" s="57">
        <v>11956</v>
      </c>
      <c r="G435" s="57">
        <v>264</v>
      </c>
      <c r="H435" s="57">
        <v>129</v>
      </c>
      <c r="I435" s="57">
        <v>47</v>
      </c>
      <c r="J435" s="57">
        <v>283</v>
      </c>
      <c r="K435" s="57">
        <v>28</v>
      </c>
      <c r="L435" s="57">
        <v>52</v>
      </c>
      <c r="M435" s="57">
        <v>239</v>
      </c>
      <c r="N435" s="57">
        <v>61</v>
      </c>
      <c r="O435" s="57">
        <v>1</v>
      </c>
      <c r="P435" s="57">
        <v>76</v>
      </c>
      <c r="Q435" s="57">
        <v>3</v>
      </c>
      <c r="R435" s="57">
        <v>20</v>
      </c>
      <c r="S435" s="57">
        <v>35</v>
      </c>
      <c r="AA435" s="57">
        <v>9728</v>
      </c>
      <c r="AB435" s="57">
        <v>8720</v>
      </c>
      <c r="AC435" s="57">
        <v>202</v>
      </c>
      <c r="AD435" s="57">
        <v>97</v>
      </c>
      <c r="AE435" s="57">
        <v>51</v>
      </c>
      <c r="AF435" s="57">
        <v>209</v>
      </c>
      <c r="AG435" s="57">
        <v>21</v>
      </c>
      <c r="AH435" s="57">
        <v>41</v>
      </c>
      <c r="AI435" s="57">
        <v>198</v>
      </c>
      <c r="AJ435" s="57">
        <v>48</v>
      </c>
      <c r="AK435" s="57">
        <v>0</v>
      </c>
      <c r="AL435" s="57">
        <v>101</v>
      </c>
      <c r="AM435" s="57">
        <v>3</v>
      </c>
      <c r="AN435" s="57">
        <v>15</v>
      </c>
      <c r="AO435" s="57">
        <v>22</v>
      </c>
    </row>
    <row r="436" spans="1:41" ht="12.95" hidden="1" customHeight="1" x14ac:dyDescent="0.25">
      <c r="B436" s="57" t="s">
        <v>607</v>
      </c>
      <c r="C436" s="57" t="s">
        <v>640</v>
      </c>
      <c r="D436" s="57" t="s">
        <v>641</v>
      </c>
      <c r="E436" s="57">
        <v>12833</v>
      </c>
      <c r="F436" s="57">
        <v>12053</v>
      </c>
      <c r="G436" s="57">
        <v>258</v>
      </c>
      <c r="H436" s="57">
        <v>69</v>
      </c>
      <c r="I436" s="57">
        <v>37</v>
      </c>
      <c r="J436" s="57">
        <v>133</v>
      </c>
      <c r="K436" s="57">
        <v>13</v>
      </c>
      <c r="L436" s="57">
        <v>45</v>
      </c>
      <c r="M436" s="57">
        <v>104</v>
      </c>
      <c r="N436" s="57">
        <v>26</v>
      </c>
      <c r="O436" s="57">
        <v>2</v>
      </c>
      <c r="P436" s="57">
        <v>44</v>
      </c>
      <c r="Q436" s="57">
        <v>0</v>
      </c>
      <c r="R436" s="57">
        <v>16</v>
      </c>
      <c r="S436" s="57">
        <v>33</v>
      </c>
      <c r="AA436" s="57">
        <v>11303</v>
      </c>
      <c r="AB436" s="57">
        <v>10385</v>
      </c>
      <c r="AC436" s="57">
        <v>231</v>
      </c>
      <c r="AD436" s="57">
        <v>93</v>
      </c>
      <c r="AE436" s="57">
        <v>46</v>
      </c>
      <c r="AF436" s="57">
        <v>168</v>
      </c>
      <c r="AG436" s="57">
        <v>13</v>
      </c>
      <c r="AH436" s="57">
        <v>48</v>
      </c>
      <c r="AI436" s="57">
        <v>175</v>
      </c>
      <c r="AJ436" s="57">
        <v>48</v>
      </c>
      <c r="AK436" s="57">
        <v>3</v>
      </c>
      <c r="AL436" s="57">
        <v>41</v>
      </c>
      <c r="AM436" s="57">
        <v>1</v>
      </c>
      <c r="AN436" s="57">
        <v>23</v>
      </c>
      <c r="AO436" s="57">
        <v>28</v>
      </c>
    </row>
    <row r="437" spans="1:41" ht="12.95" hidden="1" customHeight="1" x14ac:dyDescent="0.25">
      <c r="A437" s="57" t="s">
        <v>643</v>
      </c>
      <c r="B437" s="57" t="s">
        <v>643</v>
      </c>
      <c r="C437" s="57" t="s">
        <v>642</v>
      </c>
      <c r="D437" s="57" t="s">
        <v>163</v>
      </c>
      <c r="E437" s="57">
        <v>13449</v>
      </c>
      <c r="F437" s="57">
        <v>7347</v>
      </c>
      <c r="G437" s="57">
        <v>489</v>
      </c>
      <c r="H437" s="57">
        <v>386</v>
      </c>
      <c r="I437" s="57">
        <v>98</v>
      </c>
      <c r="J437" s="57">
        <v>1263</v>
      </c>
      <c r="K437" s="57">
        <v>134</v>
      </c>
      <c r="L437" s="57">
        <v>70</v>
      </c>
      <c r="M437" s="57">
        <v>3279</v>
      </c>
      <c r="N437" s="57">
        <v>126</v>
      </c>
      <c r="O437" s="57">
        <v>1</v>
      </c>
      <c r="P437" s="57">
        <v>199</v>
      </c>
      <c r="Q437" s="57">
        <v>3</v>
      </c>
      <c r="R437" s="57">
        <v>28</v>
      </c>
      <c r="S437" s="57">
        <v>26</v>
      </c>
      <c r="AA437" s="57">
        <v>9982</v>
      </c>
      <c r="AB437" s="57">
        <v>5815</v>
      </c>
      <c r="AC437" s="57">
        <v>425</v>
      </c>
      <c r="AD437" s="57">
        <v>255</v>
      </c>
      <c r="AE437" s="57">
        <v>70</v>
      </c>
      <c r="AF437" s="57">
        <v>842</v>
      </c>
      <c r="AG437" s="57">
        <v>102</v>
      </c>
      <c r="AH437" s="57">
        <v>55</v>
      </c>
      <c r="AI437" s="57">
        <v>2160</v>
      </c>
      <c r="AJ437" s="57">
        <v>74</v>
      </c>
      <c r="AK437" s="57">
        <v>0</v>
      </c>
      <c r="AL437" s="57">
        <v>141</v>
      </c>
      <c r="AM437" s="57">
        <v>4</v>
      </c>
      <c r="AN437" s="57">
        <v>14</v>
      </c>
      <c r="AO437" s="57">
        <v>25</v>
      </c>
    </row>
    <row r="438" spans="1:41" ht="12.95" hidden="1" customHeight="1" x14ac:dyDescent="0.25">
      <c r="B438" s="57" t="s">
        <v>643</v>
      </c>
      <c r="C438" s="57" t="s">
        <v>644</v>
      </c>
      <c r="D438" s="57" t="s">
        <v>645</v>
      </c>
      <c r="E438" s="57">
        <v>15034</v>
      </c>
      <c r="F438" s="57">
        <v>8610</v>
      </c>
      <c r="G438" s="57">
        <v>604</v>
      </c>
      <c r="H438" s="57">
        <v>439</v>
      </c>
      <c r="I438" s="57">
        <v>158</v>
      </c>
      <c r="J438" s="57">
        <v>1621</v>
      </c>
      <c r="K438" s="57">
        <v>171</v>
      </c>
      <c r="L438" s="57">
        <v>76</v>
      </c>
      <c r="M438" s="57">
        <v>2919</v>
      </c>
      <c r="N438" s="57">
        <v>130</v>
      </c>
      <c r="O438" s="57">
        <v>0</v>
      </c>
      <c r="P438" s="57">
        <v>215</v>
      </c>
      <c r="Q438" s="57">
        <v>1</v>
      </c>
      <c r="R438" s="57">
        <v>69</v>
      </c>
      <c r="S438" s="57">
        <v>21</v>
      </c>
      <c r="AA438" s="57">
        <v>20529</v>
      </c>
      <c r="AB438" s="57">
        <v>13033</v>
      </c>
      <c r="AC438" s="57">
        <v>978</v>
      </c>
      <c r="AD438" s="57">
        <v>608</v>
      </c>
      <c r="AE438" s="57">
        <v>194</v>
      </c>
      <c r="AF438" s="57">
        <v>1697</v>
      </c>
      <c r="AG438" s="57">
        <v>214</v>
      </c>
      <c r="AH438" s="57">
        <v>212</v>
      </c>
      <c r="AI438" s="57">
        <v>2927</v>
      </c>
      <c r="AJ438" s="57">
        <v>151</v>
      </c>
      <c r="AK438" s="57">
        <v>1</v>
      </c>
      <c r="AL438" s="57">
        <v>317</v>
      </c>
      <c r="AM438" s="57">
        <v>6</v>
      </c>
      <c r="AN438" s="57">
        <v>84</v>
      </c>
      <c r="AO438" s="57">
        <v>107</v>
      </c>
    </row>
    <row r="439" spans="1:41" ht="12.95" hidden="1" customHeight="1" x14ac:dyDescent="0.25">
      <c r="B439" s="57" t="s">
        <v>643</v>
      </c>
      <c r="C439" s="57" t="s">
        <v>646</v>
      </c>
      <c r="D439" s="57" t="s">
        <v>647</v>
      </c>
      <c r="E439" s="57">
        <v>13841</v>
      </c>
      <c r="F439" s="57">
        <v>9799</v>
      </c>
      <c r="G439" s="57">
        <v>502</v>
      </c>
      <c r="H439" s="57">
        <v>406</v>
      </c>
      <c r="I439" s="57">
        <v>133</v>
      </c>
      <c r="J439" s="57">
        <v>747</v>
      </c>
      <c r="K439" s="57">
        <v>285</v>
      </c>
      <c r="L439" s="57">
        <v>302</v>
      </c>
      <c r="M439" s="57">
        <v>1174</v>
      </c>
      <c r="N439" s="57">
        <v>278</v>
      </c>
      <c r="O439" s="57">
        <v>3</v>
      </c>
      <c r="P439" s="57">
        <v>135</v>
      </c>
      <c r="Q439" s="57">
        <v>8</v>
      </c>
      <c r="R439" s="57">
        <v>46</v>
      </c>
      <c r="S439" s="57">
        <v>23</v>
      </c>
      <c r="AA439" s="57">
        <v>16669</v>
      </c>
      <c r="AB439" s="57">
        <v>11339</v>
      </c>
      <c r="AC439" s="57">
        <v>688</v>
      </c>
      <c r="AD439" s="57">
        <v>511</v>
      </c>
      <c r="AE439" s="57">
        <v>165</v>
      </c>
      <c r="AF439" s="57">
        <v>1067</v>
      </c>
      <c r="AG439" s="57">
        <v>339</v>
      </c>
      <c r="AH439" s="57">
        <v>353</v>
      </c>
      <c r="AI439" s="57">
        <v>1397</v>
      </c>
      <c r="AJ439" s="57">
        <v>430</v>
      </c>
      <c r="AK439" s="57">
        <v>4</v>
      </c>
      <c r="AL439" s="57">
        <v>228</v>
      </c>
      <c r="AM439" s="57">
        <v>13</v>
      </c>
      <c r="AN439" s="57">
        <v>71</v>
      </c>
      <c r="AO439" s="57">
        <v>64</v>
      </c>
    </row>
    <row r="440" spans="1:41" ht="12.95" hidden="1" customHeight="1" x14ac:dyDescent="0.25">
      <c r="B440" s="57" t="s">
        <v>643</v>
      </c>
      <c r="C440" s="57" t="s">
        <v>648</v>
      </c>
      <c r="D440" s="57" t="s">
        <v>649</v>
      </c>
      <c r="E440" s="57">
        <v>11658</v>
      </c>
      <c r="F440" s="57">
        <v>9711</v>
      </c>
      <c r="G440" s="57">
        <v>378</v>
      </c>
      <c r="H440" s="57">
        <v>248</v>
      </c>
      <c r="I440" s="57">
        <v>70</v>
      </c>
      <c r="J440" s="57">
        <v>419</v>
      </c>
      <c r="K440" s="57">
        <v>99</v>
      </c>
      <c r="L440" s="57">
        <v>87</v>
      </c>
      <c r="M440" s="57">
        <v>386</v>
      </c>
      <c r="N440" s="57">
        <v>80</v>
      </c>
      <c r="O440" s="57">
        <v>3</v>
      </c>
      <c r="P440" s="57">
        <v>104</v>
      </c>
      <c r="Q440" s="57">
        <v>0</v>
      </c>
      <c r="R440" s="57">
        <v>37</v>
      </c>
      <c r="S440" s="57">
        <v>36</v>
      </c>
      <c r="AA440" s="57">
        <v>8272</v>
      </c>
      <c r="AB440" s="57">
        <v>6816</v>
      </c>
      <c r="AC440" s="57">
        <v>273</v>
      </c>
      <c r="AD440" s="57">
        <v>200</v>
      </c>
      <c r="AE440" s="57">
        <v>47</v>
      </c>
      <c r="AF440" s="57">
        <v>296</v>
      </c>
      <c r="AG440" s="57">
        <v>67</v>
      </c>
      <c r="AH440" s="57">
        <v>57</v>
      </c>
      <c r="AI440" s="57">
        <v>341</v>
      </c>
      <c r="AJ440" s="57">
        <v>45</v>
      </c>
      <c r="AK440" s="57">
        <v>3</v>
      </c>
      <c r="AL440" s="57">
        <v>80</v>
      </c>
      <c r="AM440" s="57">
        <v>0</v>
      </c>
      <c r="AN440" s="57">
        <v>24</v>
      </c>
      <c r="AO440" s="57">
        <v>23</v>
      </c>
    </row>
    <row r="441" spans="1:41" ht="12.95" hidden="1" customHeight="1" x14ac:dyDescent="0.25">
      <c r="B441" s="57" t="s">
        <v>643</v>
      </c>
      <c r="C441" s="57" t="s">
        <v>650</v>
      </c>
      <c r="D441" s="57" t="s">
        <v>651</v>
      </c>
      <c r="E441" s="57">
        <v>12622</v>
      </c>
      <c r="F441" s="57">
        <v>8829</v>
      </c>
      <c r="G441" s="57">
        <v>580</v>
      </c>
      <c r="H441" s="57">
        <v>230</v>
      </c>
      <c r="I441" s="57">
        <v>71</v>
      </c>
      <c r="J441" s="57">
        <v>736</v>
      </c>
      <c r="K441" s="57">
        <v>103</v>
      </c>
      <c r="L441" s="57">
        <v>32</v>
      </c>
      <c r="M441" s="57">
        <v>1737</v>
      </c>
      <c r="N441" s="57">
        <v>71</v>
      </c>
      <c r="O441" s="57">
        <v>0</v>
      </c>
      <c r="P441" s="57">
        <v>170</v>
      </c>
      <c r="Q441" s="57">
        <v>1</v>
      </c>
      <c r="R441" s="57">
        <v>48</v>
      </c>
      <c r="S441" s="57">
        <v>14</v>
      </c>
      <c r="AA441" s="57">
        <v>10107</v>
      </c>
      <c r="AB441" s="57">
        <v>7324</v>
      </c>
      <c r="AC441" s="57">
        <v>515</v>
      </c>
      <c r="AD441" s="57">
        <v>187</v>
      </c>
      <c r="AE441" s="57">
        <v>61</v>
      </c>
      <c r="AF441" s="57">
        <v>532</v>
      </c>
      <c r="AG441" s="57">
        <v>75</v>
      </c>
      <c r="AH441" s="57">
        <v>49</v>
      </c>
      <c r="AI441" s="57">
        <v>1097</v>
      </c>
      <c r="AJ441" s="57">
        <v>47</v>
      </c>
      <c r="AK441" s="57">
        <v>0</v>
      </c>
      <c r="AL441" s="57">
        <v>133</v>
      </c>
      <c r="AM441" s="57">
        <v>1</v>
      </c>
      <c r="AN441" s="57">
        <v>39</v>
      </c>
      <c r="AO441" s="57">
        <v>47</v>
      </c>
    </row>
    <row r="442" spans="1:41" ht="12.95" hidden="1" customHeight="1" x14ac:dyDescent="0.25">
      <c r="B442" s="57" t="s">
        <v>643</v>
      </c>
      <c r="C442" s="57" t="s">
        <v>652</v>
      </c>
      <c r="D442" s="57" t="s">
        <v>653</v>
      </c>
      <c r="E442" s="57">
        <v>12142</v>
      </c>
      <c r="F442" s="57">
        <v>10015</v>
      </c>
      <c r="G442" s="57">
        <v>442</v>
      </c>
      <c r="H442" s="57">
        <v>213</v>
      </c>
      <c r="I442" s="57">
        <v>83</v>
      </c>
      <c r="J442" s="57">
        <v>437</v>
      </c>
      <c r="K442" s="57">
        <v>83</v>
      </c>
      <c r="L442" s="57">
        <v>71</v>
      </c>
      <c r="M442" s="57">
        <v>529</v>
      </c>
      <c r="N442" s="57">
        <v>74</v>
      </c>
      <c r="O442" s="57">
        <v>0</v>
      </c>
      <c r="P442" s="57">
        <v>100</v>
      </c>
      <c r="Q442" s="57">
        <v>2</v>
      </c>
      <c r="R442" s="57">
        <v>37</v>
      </c>
      <c r="S442" s="57">
        <v>56</v>
      </c>
      <c r="AA442" s="57">
        <v>8996</v>
      </c>
      <c r="AB442" s="57">
        <v>7408</v>
      </c>
      <c r="AC442" s="57">
        <v>327</v>
      </c>
      <c r="AD442" s="57">
        <v>177</v>
      </c>
      <c r="AE442" s="57">
        <v>67</v>
      </c>
      <c r="AF442" s="57">
        <v>321</v>
      </c>
      <c r="AG442" s="57">
        <v>54</v>
      </c>
      <c r="AH442" s="57">
        <v>43</v>
      </c>
      <c r="AI442" s="57">
        <v>436</v>
      </c>
      <c r="AJ442" s="57">
        <v>43</v>
      </c>
      <c r="AK442" s="57">
        <v>0</v>
      </c>
      <c r="AL442" s="57">
        <v>66</v>
      </c>
      <c r="AM442" s="57">
        <v>1</v>
      </c>
      <c r="AN442" s="57">
        <v>21</v>
      </c>
      <c r="AO442" s="57">
        <v>32</v>
      </c>
    </row>
    <row r="443" spans="1:41" ht="12.95" hidden="1" customHeight="1" x14ac:dyDescent="0.25">
      <c r="B443" s="57" t="s">
        <v>643</v>
      </c>
      <c r="C443" s="57" t="s">
        <v>654</v>
      </c>
      <c r="D443" s="57" t="s">
        <v>655</v>
      </c>
      <c r="E443" s="57">
        <v>7399</v>
      </c>
      <c r="F443" s="57">
        <v>6422</v>
      </c>
      <c r="G443" s="57">
        <v>259</v>
      </c>
      <c r="H443" s="57">
        <v>101</v>
      </c>
      <c r="I443" s="57">
        <v>36</v>
      </c>
      <c r="J443" s="57">
        <v>229</v>
      </c>
      <c r="K443" s="57">
        <v>35</v>
      </c>
      <c r="L443" s="57">
        <v>16</v>
      </c>
      <c r="M443" s="57">
        <v>169</v>
      </c>
      <c r="N443" s="57">
        <v>64</v>
      </c>
      <c r="O443" s="57">
        <v>0</v>
      </c>
      <c r="P443" s="57">
        <v>43</v>
      </c>
      <c r="Q443" s="57">
        <v>0</v>
      </c>
      <c r="R443" s="57">
        <v>16</v>
      </c>
      <c r="S443" s="57">
        <v>9</v>
      </c>
      <c r="AA443" s="57">
        <v>8026</v>
      </c>
      <c r="AB443" s="57">
        <v>6541</v>
      </c>
      <c r="AC443" s="57">
        <v>317</v>
      </c>
      <c r="AD443" s="57">
        <v>180</v>
      </c>
      <c r="AE443" s="57">
        <v>43</v>
      </c>
      <c r="AF443" s="57">
        <v>351</v>
      </c>
      <c r="AG443" s="57">
        <v>51</v>
      </c>
      <c r="AH443" s="57">
        <v>25</v>
      </c>
      <c r="AI443" s="57">
        <v>290</v>
      </c>
      <c r="AJ443" s="57">
        <v>91</v>
      </c>
      <c r="AK443" s="57">
        <v>1</v>
      </c>
      <c r="AL443" s="57">
        <v>78</v>
      </c>
      <c r="AM443" s="57">
        <v>0</v>
      </c>
      <c r="AN443" s="57">
        <v>22</v>
      </c>
      <c r="AO443" s="57">
        <v>36</v>
      </c>
    </row>
    <row r="444" spans="1:41" ht="12.95" hidden="1" customHeight="1" x14ac:dyDescent="0.25">
      <c r="B444" s="57" t="s">
        <v>643</v>
      </c>
      <c r="C444" s="57" t="s">
        <v>656</v>
      </c>
      <c r="D444" s="57" t="s">
        <v>657</v>
      </c>
      <c r="E444" s="57">
        <v>12199</v>
      </c>
      <c r="F444" s="57">
        <v>6933</v>
      </c>
      <c r="G444" s="57">
        <v>619</v>
      </c>
      <c r="H444" s="57">
        <v>844</v>
      </c>
      <c r="I444" s="57">
        <v>106</v>
      </c>
      <c r="J444" s="57">
        <v>882</v>
      </c>
      <c r="K444" s="57">
        <v>107</v>
      </c>
      <c r="L444" s="57">
        <v>82</v>
      </c>
      <c r="M444" s="57">
        <v>2149</v>
      </c>
      <c r="N444" s="57">
        <v>231</v>
      </c>
      <c r="O444" s="57">
        <v>3</v>
      </c>
      <c r="P444" s="57">
        <v>138</v>
      </c>
      <c r="Q444" s="57">
        <v>0</v>
      </c>
      <c r="R444" s="57">
        <v>73</v>
      </c>
      <c r="S444" s="57">
        <v>32</v>
      </c>
      <c r="AA444" s="57">
        <v>56472</v>
      </c>
      <c r="AB444" s="57">
        <v>34370</v>
      </c>
      <c r="AC444" s="57">
        <v>2965</v>
      </c>
      <c r="AD444" s="57">
        <v>2979</v>
      </c>
      <c r="AE444" s="57">
        <v>496</v>
      </c>
      <c r="AF444" s="57">
        <v>3897</v>
      </c>
      <c r="AG444" s="57">
        <v>533</v>
      </c>
      <c r="AH444" s="57">
        <v>532</v>
      </c>
      <c r="AI444" s="57">
        <v>8201</v>
      </c>
      <c r="AJ444" s="57">
        <v>947</v>
      </c>
      <c r="AK444" s="57">
        <v>13</v>
      </c>
      <c r="AL444" s="57">
        <v>666</v>
      </c>
      <c r="AM444" s="57">
        <v>19</v>
      </c>
      <c r="AN444" s="57">
        <v>401</v>
      </c>
      <c r="AO444" s="57">
        <v>453</v>
      </c>
    </row>
    <row r="445" spans="1:41" ht="12.95" hidden="1" customHeight="1" x14ac:dyDescent="0.25">
      <c r="B445" s="57" t="s">
        <v>643</v>
      </c>
      <c r="C445" s="57" t="s">
        <v>658</v>
      </c>
      <c r="D445" s="57" t="s">
        <v>659</v>
      </c>
      <c r="E445" s="57">
        <v>12906</v>
      </c>
      <c r="F445" s="57">
        <v>9905</v>
      </c>
      <c r="G445" s="57">
        <v>430</v>
      </c>
      <c r="H445" s="57">
        <v>270</v>
      </c>
      <c r="I445" s="57">
        <v>94</v>
      </c>
      <c r="J445" s="57">
        <v>611</v>
      </c>
      <c r="K445" s="57">
        <v>141</v>
      </c>
      <c r="L445" s="57">
        <v>83</v>
      </c>
      <c r="M445" s="57">
        <v>987</v>
      </c>
      <c r="N445" s="57">
        <v>183</v>
      </c>
      <c r="O445" s="57">
        <v>3</v>
      </c>
      <c r="P445" s="57">
        <v>141</v>
      </c>
      <c r="Q445" s="57">
        <v>2</v>
      </c>
      <c r="R445" s="57">
        <v>20</v>
      </c>
      <c r="S445" s="57">
        <v>36</v>
      </c>
      <c r="AA445" s="57">
        <v>10154</v>
      </c>
      <c r="AB445" s="57">
        <v>7631</v>
      </c>
      <c r="AC445" s="57">
        <v>360</v>
      </c>
      <c r="AD445" s="57">
        <v>226</v>
      </c>
      <c r="AE445" s="57">
        <v>77</v>
      </c>
      <c r="AF445" s="57">
        <v>598</v>
      </c>
      <c r="AG445" s="57">
        <v>140</v>
      </c>
      <c r="AH445" s="57">
        <v>76</v>
      </c>
      <c r="AI445" s="57">
        <v>785</v>
      </c>
      <c r="AJ445" s="57">
        <v>81</v>
      </c>
      <c r="AK445" s="57">
        <v>3</v>
      </c>
      <c r="AL445" s="57">
        <v>119</v>
      </c>
      <c r="AM445" s="57">
        <v>1</v>
      </c>
      <c r="AN445" s="57">
        <v>37</v>
      </c>
      <c r="AO445" s="57">
        <v>20</v>
      </c>
    </row>
    <row r="446" spans="1:41" ht="12.95" hidden="1" customHeight="1" x14ac:dyDescent="0.25">
      <c r="B446" s="57" t="s">
        <v>643</v>
      </c>
      <c r="C446" s="57" t="s">
        <v>660</v>
      </c>
      <c r="D446" s="57" t="s">
        <v>661</v>
      </c>
      <c r="E446" s="57">
        <v>10387</v>
      </c>
      <c r="F446" s="57">
        <v>8735</v>
      </c>
      <c r="G446" s="57">
        <v>318</v>
      </c>
      <c r="H446" s="57">
        <v>100</v>
      </c>
      <c r="I446" s="57">
        <v>52</v>
      </c>
      <c r="J446" s="57">
        <v>377</v>
      </c>
      <c r="K446" s="57">
        <v>110</v>
      </c>
      <c r="L446" s="57">
        <v>82</v>
      </c>
      <c r="M446" s="57">
        <v>414</v>
      </c>
      <c r="N446" s="57">
        <v>68</v>
      </c>
      <c r="O446" s="57">
        <v>0</v>
      </c>
      <c r="P446" s="57">
        <v>69</v>
      </c>
      <c r="Q446" s="57">
        <v>8</v>
      </c>
      <c r="R446" s="57">
        <v>18</v>
      </c>
      <c r="S446" s="57">
        <v>36</v>
      </c>
      <c r="AA446" s="57">
        <v>8089</v>
      </c>
      <c r="AB446" s="57">
        <v>6894</v>
      </c>
      <c r="AC446" s="57">
        <v>244</v>
      </c>
      <c r="AD446" s="57">
        <v>88</v>
      </c>
      <c r="AE446" s="57">
        <v>40</v>
      </c>
      <c r="AF446" s="57">
        <v>242</v>
      </c>
      <c r="AG446" s="57">
        <v>71</v>
      </c>
      <c r="AH446" s="57">
        <v>48</v>
      </c>
      <c r="AI446" s="57">
        <v>299</v>
      </c>
      <c r="AJ446" s="57">
        <v>48</v>
      </c>
      <c r="AK446" s="57">
        <v>0</v>
      </c>
      <c r="AL446" s="57">
        <v>65</v>
      </c>
      <c r="AM446" s="57">
        <v>6</v>
      </c>
      <c r="AN446" s="57">
        <v>15</v>
      </c>
      <c r="AO446" s="57">
        <v>29</v>
      </c>
    </row>
    <row r="447" spans="1:41" ht="12.95" hidden="1" customHeight="1" x14ac:dyDescent="0.25">
      <c r="B447" s="57" t="s">
        <v>643</v>
      </c>
      <c r="C447" s="57" t="s">
        <v>662</v>
      </c>
      <c r="D447" s="57" t="s">
        <v>663</v>
      </c>
      <c r="E447" s="57">
        <v>11442</v>
      </c>
      <c r="F447" s="57">
        <v>9593</v>
      </c>
      <c r="G447" s="57">
        <v>496</v>
      </c>
      <c r="H447" s="57">
        <v>237</v>
      </c>
      <c r="I447" s="57">
        <v>70</v>
      </c>
      <c r="J447" s="57">
        <v>280</v>
      </c>
      <c r="K447" s="57">
        <v>56</v>
      </c>
      <c r="L447" s="57">
        <v>80</v>
      </c>
      <c r="M447" s="57">
        <v>370</v>
      </c>
      <c r="N447" s="57">
        <v>77</v>
      </c>
      <c r="O447" s="57">
        <v>1</v>
      </c>
      <c r="P447" s="57">
        <v>103</v>
      </c>
      <c r="Q447" s="57">
        <v>12</v>
      </c>
      <c r="R447" s="57">
        <v>38</v>
      </c>
      <c r="S447" s="57">
        <v>29</v>
      </c>
      <c r="AA447" s="57">
        <v>7902</v>
      </c>
      <c r="AB447" s="57">
        <v>6565</v>
      </c>
      <c r="AC447" s="57">
        <v>340</v>
      </c>
      <c r="AD447" s="57">
        <v>173</v>
      </c>
      <c r="AE447" s="57">
        <v>40</v>
      </c>
      <c r="AF447" s="57">
        <v>188</v>
      </c>
      <c r="AG447" s="57">
        <v>52</v>
      </c>
      <c r="AH447" s="57">
        <v>58</v>
      </c>
      <c r="AI447" s="57">
        <v>309</v>
      </c>
      <c r="AJ447" s="57">
        <v>59</v>
      </c>
      <c r="AK447" s="57">
        <v>3</v>
      </c>
      <c r="AL447" s="57">
        <v>65</v>
      </c>
      <c r="AM447" s="57">
        <v>9</v>
      </c>
      <c r="AN447" s="57">
        <v>26</v>
      </c>
      <c r="AO447" s="57">
        <v>15</v>
      </c>
    </row>
    <row r="448" spans="1:41" ht="12.95" hidden="1" customHeight="1" x14ac:dyDescent="0.25">
      <c r="B448" s="57" t="s">
        <v>643</v>
      </c>
      <c r="C448" s="57" t="s">
        <v>664</v>
      </c>
      <c r="D448" s="57" t="s">
        <v>665</v>
      </c>
      <c r="E448" s="57">
        <v>10469</v>
      </c>
      <c r="F448" s="57">
        <v>7144</v>
      </c>
      <c r="G448" s="57">
        <v>522</v>
      </c>
      <c r="H448" s="57">
        <v>213</v>
      </c>
      <c r="I448" s="57">
        <v>112</v>
      </c>
      <c r="J448" s="57">
        <v>1057</v>
      </c>
      <c r="K448" s="57">
        <v>124</v>
      </c>
      <c r="L448" s="57">
        <v>140</v>
      </c>
      <c r="M448" s="57">
        <v>746</v>
      </c>
      <c r="N448" s="57">
        <v>120</v>
      </c>
      <c r="O448" s="57">
        <v>2</v>
      </c>
      <c r="P448" s="57">
        <v>160</v>
      </c>
      <c r="Q448" s="57">
        <v>6</v>
      </c>
      <c r="R448" s="57">
        <v>52</v>
      </c>
      <c r="S448" s="57">
        <v>71</v>
      </c>
      <c r="AA448" s="57">
        <v>10155</v>
      </c>
      <c r="AB448" s="57">
        <v>7212</v>
      </c>
      <c r="AC448" s="57">
        <v>467</v>
      </c>
      <c r="AD448" s="57">
        <v>243</v>
      </c>
      <c r="AE448" s="57">
        <v>97</v>
      </c>
      <c r="AF448" s="57">
        <v>806</v>
      </c>
      <c r="AG448" s="57">
        <v>96</v>
      </c>
      <c r="AH448" s="57">
        <v>131</v>
      </c>
      <c r="AI448" s="57">
        <v>669</v>
      </c>
      <c r="AJ448" s="57">
        <v>133</v>
      </c>
      <c r="AK448" s="57">
        <v>1</v>
      </c>
      <c r="AL448" s="57">
        <v>158</v>
      </c>
      <c r="AM448" s="57">
        <v>8</v>
      </c>
      <c r="AN448" s="57">
        <v>53</v>
      </c>
      <c r="AO448" s="57">
        <v>81</v>
      </c>
    </row>
    <row r="449" spans="1:41" ht="12.95" hidden="1" customHeight="1" x14ac:dyDescent="0.25">
      <c r="B449" s="57" t="s">
        <v>643</v>
      </c>
      <c r="C449" s="57" t="s">
        <v>666</v>
      </c>
      <c r="D449" s="57" t="s">
        <v>667</v>
      </c>
      <c r="E449" s="57">
        <v>11578</v>
      </c>
      <c r="F449" s="57">
        <v>8352</v>
      </c>
      <c r="G449" s="57">
        <v>515</v>
      </c>
      <c r="H449" s="57">
        <v>271</v>
      </c>
      <c r="I449" s="57">
        <v>92</v>
      </c>
      <c r="J449" s="57">
        <v>835</v>
      </c>
      <c r="K449" s="57">
        <v>114</v>
      </c>
      <c r="L449" s="57">
        <v>107</v>
      </c>
      <c r="M449" s="57">
        <v>911</v>
      </c>
      <c r="N449" s="57">
        <v>123</v>
      </c>
      <c r="O449" s="57">
        <v>1</v>
      </c>
      <c r="P449" s="57">
        <v>129</v>
      </c>
      <c r="Q449" s="57">
        <v>3</v>
      </c>
      <c r="R449" s="57">
        <v>36</v>
      </c>
      <c r="S449" s="57">
        <v>89</v>
      </c>
      <c r="AA449" s="57">
        <v>10281</v>
      </c>
      <c r="AB449" s="57">
        <v>7683</v>
      </c>
      <c r="AC449" s="57">
        <v>438</v>
      </c>
      <c r="AD449" s="57">
        <v>341</v>
      </c>
      <c r="AE449" s="57">
        <v>91</v>
      </c>
      <c r="AF449" s="57">
        <v>563</v>
      </c>
      <c r="AG449" s="57">
        <v>87</v>
      </c>
      <c r="AH449" s="57">
        <v>76</v>
      </c>
      <c r="AI449" s="57">
        <v>724</v>
      </c>
      <c r="AJ449" s="57">
        <v>87</v>
      </c>
      <c r="AK449" s="57">
        <v>2</v>
      </c>
      <c r="AL449" s="57">
        <v>95</v>
      </c>
      <c r="AM449" s="57">
        <v>2</v>
      </c>
      <c r="AN449" s="57">
        <v>35</v>
      </c>
      <c r="AO449" s="57">
        <v>57</v>
      </c>
    </row>
    <row r="450" spans="1:41" ht="12.95" hidden="1" customHeight="1" x14ac:dyDescent="0.25">
      <c r="B450" s="57" t="s">
        <v>643</v>
      </c>
      <c r="C450" s="57" t="s">
        <v>668</v>
      </c>
      <c r="D450" s="57" t="s">
        <v>669</v>
      </c>
      <c r="E450" s="57">
        <v>14767</v>
      </c>
      <c r="F450" s="57">
        <v>8076</v>
      </c>
      <c r="G450" s="57">
        <v>564</v>
      </c>
      <c r="H450" s="57">
        <v>518</v>
      </c>
      <c r="I450" s="57">
        <v>118</v>
      </c>
      <c r="J450" s="57">
        <v>1411</v>
      </c>
      <c r="K450" s="57">
        <v>115</v>
      </c>
      <c r="L450" s="57">
        <v>72</v>
      </c>
      <c r="M450" s="57">
        <v>3515</v>
      </c>
      <c r="N450" s="57">
        <v>171</v>
      </c>
      <c r="O450" s="57">
        <v>1</v>
      </c>
      <c r="P450" s="57">
        <v>147</v>
      </c>
      <c r="Q450" s="57">
        <v>0</v>
      </c>
      <c r="R450" s="57">
        <v>34</v>
      </c>
      <c r="S450" s="57">
        <v>25</v>
      </c>
      <c r="AA450" s="57">
        <v>11613</v>
      </c>
      <c r="AB450" s="57">
        <v>6886</v>
      </c>
      <c r="AC450" s="57">
        <v>493</v>
      </c>
      <c r="AD450" s="57">
        <v>359</v>
      </c>
      <c r="AE450" s="57">
        <v>110</v>
      </c>
      <c r="AF450" s="57">
        <v>970</v>
      </c>
      <c r="AG450" s="57">
        <v>93</v>
      </c>
      <c r="AH450" s="57">
        <v>93</v>
      </c>
      <c r="AI450" s="57">
        <v>2295</v>
      </c>
      <c r="AJ450" s="57">
        <v>103</v>
      </c>
      <c r="AK450" s="57">
        <v>0</v>
      </c>
      <c r="AL450" s="57">
        <v>129</v>
      </c>
      <c r="AM450" s="57">
        <v>2</v>
      </c>
      <c r="AN450" s="57">
        <v>27</v>
      </c>
      <c r="AO450" s="57">
        <v>53</v>
      </c>
    </row>
    <row r="451" spans="1:41" ht="12.95" hidden="1" customHeight="1" x14ac:dyDescent="0.25">
      <c r="B451" s="57" t="s">
        <v>643</v>
      </c>
      <c r="C451" s="57" t="s">
        <v>670</v>
      </c>
      <c r="D451" s="57" t="s">
        <v>671</v>
      </c>
      <c r="E451" s="57">
        <v>12364</v>
      </c>
      <c r="F451" s="57">
        <v>9497</v>
      </c>
      <c r="G451" s="57">
        <v>504</v>
      </c>
      <c r="H451" s="57">
        <v>507</v>
      </c>
      <c r="I451" s="57">
        <v>83</v>
      </c>
      <c r="J451" s="57">
        <v>504</v>
      </c>
      <c r="K451" s="57">
        <v>129</v>
      </c>
      <c r="L451" s="57">
        <v>90</v>
      </c>
      <c r="M451" s="57">
        <v>717</v>
      </c>
      <c r="N451" s="57">
        <v>95</v>
      </c>
      <c r="O451" s="57">
        <v>7</v>
      </c>
      <c r="P451" s="57">
        <v>139</v>
      </c>
      <c r="Q451" s="57">
        <v>2</v>
      </c>
      <c r="R451" s="57">
        <v>62</v>
      </c>
      <c r="S451" s="57">
        <v>28</v>
      </c>
      <c r="AA451" s="57">
        <v>12923</v>
      </c>
      <c r="AB451" s="57">
        <v>9755</v>
      </c>
      <c r="AC451" s="57">
        <v>471</v>
      </c>
      <c r="AD451" s="57">
        <v>515</v>
      </c>
      <c r="AE451" s="57">
        <v>77</v>
      </c>
      <c r="AF451" s="57">
        <v>612</v>
      </c>
      <c r="AG451" s="57">
        <v>115</v>
      </c>
      <c r="AH451" s="57">
        <v>89</v>
      </c>
      <c r="AI451" s="57">
        <v>952</v>
      </c>
      <c r="AJ451" s="57">
        <v>82</v>
      </c>
      <c r="AK451" s="57">
        <v>6</v>
      </c>
      <c r="AL451" s="57">
        <v>159</v>
      </c>
      <c r="AM451" s="57">
        <v>3</v>
      </c>
      <c r="AN451" s="57">
        <v>40</v>
      </c>
      <c r="AO451" s="57">
        <v>47</v>
      </c>
    </row>
    <row r="452" spans="1:41" ht="12.95" hidden="1" customHeight="1" x14ac:dyDescent="0.25">
      <c r="B452" s="57" t="s">
        <v>643</v>
      </c>
      <c r="C452" s="57" t="s">
        <v>672</v>
      </c>
      <c r="D452" s="57" t="s">
        <v>673</v>
      </c>
      <c r="E452" s="57">
        <v>14106</v>
      </c>
      <c r="F452" s="57">
        <v>7795</v>
      </c>
      <c r="G452" s="57">
        <v>475</v>
      </c>
      <c r="H452" s="57">
        <v>581</v>
      </c>
      <c r="I452" s="57">
        <v>117</v>
      </c>
      <c r="J452" s="57">
        <v>1332</v>
      </c>
      <c r="K452" s="57">
        <v>167</v>
      </c>
      <c r="L452" s="57">
        <v>91</v>
      </c>
      <c r="M452" s="57">
        <v>3175</v>
      </c>
      <c r="N452" s="57">
        <v>143</v>
      </c>
      <c r="O452" s="57">
        <v>1</v>
      </c>
      <c r="P452" s="57">
        <v>188</v>
      </c>
      <c r="Q452" s="57">
        <v>0</v>
      </c>
      <c r="R452" s="57">
        <v>26</v>
      </c>
      <c r="S452" s="57">
        <v>15</v>
      </c>
      <c r="AA452" s="57">
        <v>14701</v>
      </c>
      <c r="AB452" s="57">
        <v>8763</v>
      </c>
      <c r="AC452" s="57">
        <v>459</v>
      </c>
      <c r="AD452" s="57">
        <v>627</v>
      </c>
      <c r="AE452" s="57">
        <v>117</v>
      </c>
      <c r="AF452" s="57">
        <v>1220</v>
      </c>
      <c r="AG452" s="57">
        <v>162</v>
      </c>
      <c r="AH452" s="57">
        <v>85</v>
      </c>
      <c r="AI452" s="57">
        <v>2916</v>
      </c>
      <c r="AJ452" s="57">
        <v>116</v>
      </c>
      <c r="AK452" s="57">
        <v>2</v>
      </c>
      <c r="AL452" s="57">
        <v>169</v>
      </c>
      <c r="AM452" s="57">
        <v>0</v>
      </c>
      <c r="AN452" s="57">
        <v>31</v>
      </c>
      <c r="AO452" s="57">
        <v>34</v>
      </c>
    </row>
    <row r="453" spans="1:41" ht="12.95" hidden="1" customHeight="1" x14ac:dyDescent="0.25">
      <c r="B453" s="57" t="s">
        <v>643</v>
      </c>
      <c r="C453" s="57" t="s">
        <v>674</v>
      </c>
      <c r="D453" s="57" t="s">
        <v>675</v>
      </c>
      <c r="E453" s="57">
        <v>12048</v>
      </c>
      <c r="F453" s="57">
        <v>9237</v>
      </c>
      <c r="G453" s="57">
        <v>423</v>
      </c>
      <c r="H453" s="57">
        <v>216</v>
      </c>
      <c r="I453" s="57">
        <v>78</v>
      </c>
      <c r="J453" s="57">
        <v>534</v>
      </c>
      <c r="K453" s="57">
        <v>156</v>
      </c>
      <c r="L453" s="57">
        <v>154</v>
      </c>
      <c r="M453" s="57">
        <v>851</v>
      </c>
      <c r="N453" s="57">
        <v>128</v>
      </c>
      <c r="O453" s="57">
        <v>8</v>
      </c>
      <c r="P453" s="57">
        <v>147</v>
      </c>
      <c r="Q453" s="57">
        <v>9</v>
      </c>
      <c r="R453" s="57">
        <v>48</v>
      </c>
      <c r="S453" s="57">
        <v>59</v>
      </c>
      <c r="AA453" s="57">
        <v>14986</v>
      </c>
      <c r="AB453" s="57">
        <v>11153</v>
      </c>
      <c r="AC453" s="57">
        <v>591</v>
      </c>
      <c r="AD453" s="57">
        <v>356</v>
      </c>
      <c r="AE453" s="57">
        <v>109</v>
      </c>
      <c r="AF453" s="57">
        <v>748</v>
      </c>
      <c r="AG453" s="57">
        <v>190</v>
      </c>
      <c r="AH453" s="57">
        <v>145</v>
      </c>
      <c r="AI453" s="57">
        <v>1154</v>
      </c>
      <c r="AJ453" s="57">
        <v>152</v>
      </c>
      <c r="AK453" s="57">
        <v>8</v>
      </c>
      <c r="AL453" s="57">
        <v>219</v>
      </c>
      <c r="AM453" s="57">
        <v>7</v>
      </c>
      <c r="AN453" s="57">
        <v>66</v>
      </c>
      <c r="AO453" s="57">
        <v>88</v>
      </c>
    </row>
    <row r="454" spans="1:41" ht="12.95" hidden="1" customHeight="1" x14ac:dyDescent="0.25">
      <c r="B454" s="57" t="s">
        <v>643</v>
      </c>
      <c r="C454" s="57" t="s">
        <v>676</v>
      </c>
      <c r="D454" s="57" t="s">
        <v>677</v>
      </c>
      <c r="E454" s="57">
        <v>13979</v>
      </c>
      <c r="F454" s="57">
        <v>9676</v>
      </c>
      <c r="G454" s="57">
        <v>658</v>
      </c>
      <c r="H454" s="57">
        <v>430</v>
      </c>
      <c r="I454" s="57">
        <v>143</v>
      </c>
      <c r="J454" s="57">
        <v>702</v>
      </c>
      <c r="K454" s="57">
        <v>370</v>
      </c>
      <c r="L454" s="57">
        <v>379</v>
      </c>
      <c r="M454" s="57">
        <v>1180</v>
      </c>
      <c r="N454" s="57">
        <v>216</v>
      </c>
      <c r="O454" s="57">
        <v>3</v>
      </c>
      <c r="P454" s="57">
        <v>123</v>
      </c>
      <c r="Q454" s="57">
        <v>12</v>
      </c>
      <c r="R454" s="57">
        <v>33</v>
      </c>
      <c r="S454" s="57">
        <v>54</v>
      </c>
      <c r="AA454" s="57">
        <v>24636</v>
      </c>
      <c r="AB454" s="57">
        <v>17609</v>
      </c>
      <c r="AC454" s="57">
        <v>1102</v>
      </c>
      <c r="AD454" s="57">
        <v>704</v>
      </c>
      <c r="AE454" s="57">
        <v>221</v>
      </c>
      <c r="AF454" s="57">
        <v>1437</v>
      </c>
      <c r="AG454" s="57">
        <v>386</v>
      </c>
      <c r="AH454" s="57">
        <v>399</v>
      </c>
      <c r="AI454" s="57">
        <v>1903</v>
      </c>
      <c r="AJ454" s="57">
        <v>282</v>
      </c>
      <c r="AK454" s="57">
        <v>5</v>
      </c>
      <c r="AL454" s="57">
        <v>341</v>
      </c>
      <c r="AM454" s="57">
        <v>11</v>
      </c>
      <c r="AN454" s="57">
        <v>98</v>
      </c>
      <c r="AO454" s="57">
        <v>138</v>
      </c>
    </row>
    <row r="455" spans="1:41" ht="12.95" hidden="1" customHeight="1" x14ac:dyDescent="0.25">
      <c r="B455" s="57" t="s">
        <v>643</v>
      </c>
      <c r="C455" s="57" t="s">
        <v>678</v>
      </c>
      <c r="D455" s="57" t="s">
        <v>679</v>
      </c>
      <c r="E455" s="57">
        <v>14370</v>
      </c>
      <c r="F455" s="57">
        <v>10404</v>
      </c>
      <c r="G455" s="57">
        <v>490</v>
      </c>
      <c r="H455" s="57">
        <v>537</v>
      </c>
      <c r="I455" s="57">
        <v>129</v>
      </c>
      <c r="J455" s="57">
        <v>911</v>
      </c>
      <c r="K455" s="57">
        <v>158</v>
      </c>
      <c r="L455" s="57">
        <v>97</v>
      </c>
      <c r="M455" s="57">
        <v>1260</v>
      </c>
      <c r="N455" s="57">
        <v>181</v>
      </c>
      <c r="O455" s="57">
        <v>4</v>
      </c>
      <c r="P455" s="57">
        <v>121</v>
      </c>
      <c r="Q455" s="57">
        <v>2</v>
      </c>
      <c r="R455" s="57">
        <v>43</v>
      </c>
      <c r="S455" s="57">
        <v>33</v>
      </c>
      <c r="AA455" s="57">
        <v>10881</v>
      </c>
      <c r="AB455" s="57">
        <v>8040</v>
      </c>
      <c r="AC455" s="57">
        <v>368</v>
      </c>
      <c r="AD455" s="57">
        <v>330</v>
      </c>
      <c r="AE455" s="57">
        <v>86</v>
      </c>
      <c r="AF455" s="57">
        <v>617</v>
      </c>
      <c r="AG455" s="57">
        <v>129</v>
      </c>
      <c r="AH455" s="57">
        <v>86</v>
      </c>
      <c r="AI455" s="57">
        <v>947</v>
      </c>
      <c r="AJ455" s="57">
        <v>113</v>
      </c>
      <c r="AK455" s="57">
        <v>3</v>
      </c>
      <c r="AL455" s="57">
        <v>109</v>
      </c>
      <c r="AM455" s="57">
        <v>3</v>
      </c>
      <c r="AN455" s="57">
        <v>28</v>
      </c>
      <c r="AO455" s="57">
        <v>22</v>
      </c>
    </row>
    <row r="456" spans="1:41" ht="12.95" hidden="1" customHeight="1" x14ac:dyDescent="0.25">
      <c r="B456" s="57" t="s">
        <v>643</v>
      </c>
      <c r="C456" s="57" t="s">
        <v>680</v>
      </c>
      <c r="D456" s="57" t="s">
        <v>681</v>
      </c>
      <c r="E456" s="57">
        <v>10611</v>
      </c>
      <c r="F456" s="57">
        <v>8668</v>
      </c>
      <c r="G456" s="57">
        <v>410</v>
      </c>
      <c r="H456" s="57">
        <v>204</v>
      </c>
      <c r="I456" s="57">
        <v>69</v>
      </c>
      <c r="J456" s="57">
        <v>356</v>
      </c>
      <c r="K456" s="57">
        <v>85</v>
      </c>
      <c r="L456" s="57">
        <v>83</v>
      </c>
      <c r="M456" s="57">
        <v>410</v>
      </c>
      <c r="N456" s="57">
        <v>87</v>
      </c>
      <c r="O456" s="57">
        <v>0</v>
      </c>
      <c r="P456" s="57">
        <v>137</v>
      </c>
      <c r="Q456" s="57">
        <v>10</v>
      </c>
      <c r="R456" s="57">
        <v>26</v>
      </c>
      <c r="S456" s="57">
        <v>66</v>
      </c>
      <c r="AA456" s="57">
        <v>8951</v>
      </c>
      <c r="AB456" s="57">
        <v>7181</v>
      </c>
      <c r="AC456" s="57">
        <v>319</v>
      </c>
      <c r="AD456" s="57">
        <v>181</v>
      </c>
      <c r="AE456" s="57">
        <v>53</v>
      </c>
      <c r="AF456" s="57">
        <v>337</v>
      </c>
      <c r="AG456" s="57">
        <v>85</v>
      </c>
      <c r="AH456" s="57">
        <v>49</v>
      </c>
      <c r="AI456" s="57">
        <v>450</v>
      </c>
      <c r="AJ456" s="57">
        <v>71</v>
      </c>
      <c r="AK456" s="57">
        <v>0</v>
      </c>
      <c r="AL456" s="57">
        <v>163</v>
      </c>
      <c r="AM456" s="57">
        <v>5</v>
      </c>
      <c r="AN456" s="57">
        <v>28</v>
      </c>
      <c r="AO456" s="57">
        <v>29</v>
      </c>
    </row>
    <row r="457" spans="1:41" ht="12.95" hidden="1" customHeight="1" x14ac:dyDescent="0.25">
      <c r="B457" s="57" t="s">
        <v>643</v>
      </c>
      <c r="C457" s="57" t="s">
        <v>682</v>
      </c>
      <c r="D457" s="57" t="s">
        <v>683</v>
      </c>
      <c r="E457" s="57">
        <v>13586</v>
      </c>
      <c r="F457" s="57">
        <v>7788</v>
      </c>
      <c r="G457" s="57">
        <v>450</v>
      </c>
      <c r="H457" s="57">
        <v>474</v>
      </c>
      <c r="I457" s="57">
        <v>114</v>
      </c>
      <c r="J457" s="57">
        <v>1279</v>
      </c>
      <c r="K457" s="57">
        <v>188</v>
      </c>
      <c r="L457" s="57">
        <v>78</v>
      </c>
      <c r="M457" s="57">
        <v>2800</v>
      </c>
      <c r="N457" s="57">
        <v>149</v>
      </c>
      <c r="O457" s="57">
        <v>0</v>
      </c>
      <c r="P457" s="57">
        <v>217</v>
      </c>
      <c r="Q457" s="57">
        <v>1</v>
      </c>
      <c r="R457" s="57">
        <v>28</v>
      </c>
      <c r="S457" s="57">
        <v>20</v>
      </c>
      <c r="AA457" s="57">
        <v>9524</v>
      </c>
      <c r="AB457" s="57">
        <v>5774</v>
      </c>
      <c r="AC457" s="57">
        <v>334</v>
      </c>
      <c r="AD457" s="57">
        <v>293</v>
      </c>
      <c r="AE457" s="57">
        <v>60</v>
      </c>
      <c r="AF457" s="57">
        <v>807</v>
      </c>
      <c r="AG457" s="57">
        <v>121</v>
      </c>
      <c r="AH457" s="57">
        <v>50</v>
      </c>
      <c r="AI457" s="57">
        <v>1853</v>
      </c>
      <c r="AJ457" s="57">
        <v>71</v>
      </c>
      <c r="AK457" s="57">
        <v>0</v>
      </c>
      <c r="AL457" s="57">
        <v>134</v>
      </c>
      <c r="AM457" s="57">
        <v>0</v>
      </c>
      <c r="AN457" s="57">
        <v>16</v>
      </c>
      <c r="AO457" s="57">
        <v>11</v>
      </c>
    </row>
    <row r="458" spans="1:41" ht="12.95" hidden="1" customHeight="1" x14ac:dyDescent="0.25">
      <c r="B458" s="57" t="s">
        <v>643</v>
      </c>
      <c r="C458" s="57" t="s">
        <v>684</v>
      </c>
      <c r="D458" s="57" t="s">
        <v>685</v>
      </c>
      <c r="E458" s="57">
        <v>12979</v>
      </c>
      <c r="F458" s="57">
        <v>9390</v>
      </c>
      <c r="G458" s="57">
        <v>398</v>
      </c>
      <c r="H458" s="57">
        <v>525</v>
      </c>
      <c r="I458" s="57">
        <v>149</v>
      </c>
      <c r="J458" s="57">
        <v>703</v>
      </c>
      <c r="K458" s="57">
        <v>169</v>
      </c>
      <c r="L458" s="57">
        <v>109</v>
      </c>
      <c r="M458" s="57">
        <v>1143</v>
      </c>
      <c r="N458" s="57">
        <v>198</v>
      </c>
      <c r="O458" s="57">
        <v>4</v>
      </c>
      <c r="P458" s="57">
        <v>106</v>
      </c>
      <c r="Q458" s="57">
        <v>6</v>
      </c>
      <c r="R458" s="57">
        <v>55</v>
      </c>
      <c r="S458" s="57">
        <v>24</v>
      </c>
      <c r="AA458" s="57">
        <v>14819</v>
      </c>
      <c r="AB458" s="57">
        <v>10985</v>
      </c>
      <c r="AC458" s="57">
        <v>490</v>
      </c>
      <c r="AD458" s="57">
        <v>437</v>
      </c>
      <c r="AE458" s="57">
        <v>151</v>
      </c>
      <c r="AF458" s="57">
        <v>832</v>
      </c>
      <c r="AG458" s="57">
        <v>170</v>
      </c>
      <c r="AH458" s="57">
        <v>123</v>
      </c>
      <c r="AI458" s="57">
        <v>1191</v>
      </c>
      <c r="AJ458" s="57">
        <v>167</v>
      </c>
      <c r="AK458" s="57">
        <v>3</v>
      </c>
      <c r="AL458" s="57">
        <v>140</v>
      </c>
      <c r="AM458" s="57">
        <v>3</v>
      </c>
      <c r="AN458" s="57">
        <v>64</v>
      </c>
      <c r="AO458" s="57">
        <v>63</v>
      </c>
    </row>
    <row r="459" spans="1:41" ht="12.95" hidden="1" customHeight="1" x14ac:dyDescent="0.25">
      <c r="A459" s="57" t="s">
        <v>688</v>
      </c>
      <c r="B459" s="57" t="s">
        <v>688</v>
      </c>
      <c r="C459" s="57" t="s">
        <v>686</v>
      </c>
      <c r="D459" s="57" t="s">
        <v>687</v>
      </c>
      <c r="E459" s="57">
        <v>12701</v>
      </c>
      <c r="F459" s="57">
        <v>8765</v>
      </c>
      <c r="G459" s="57">
        <v>390</v>
      </c>
      <c r="H459" s="57">
        <v>740</v>
      </c>
      <c r="I459" s="57">
        <v>95</v>
      </c>
      <c r="J459" s="57">
        <v>764</v>
      </c>
      <c r="K459" s="57">
        <v>106</v>
      </c>
      <c r="L459" s="57">
        <v>61</v>
      </c>
      <c r="M459" s="57">
        <v>1434</v>
      </c>
      <c r="N459" s="57">
        <v>179</v>
      </c>
      <c r="O459" s="57">
        <v>1</v>
      </c>
      <c r="P459" s="57">
        <v>90</v>
      </c>
      <c r="Q459" s="57">
        <v>4</v>
      </c>
      <c r="R459" s="57">
        <v>50</v>
      </c>
      <c r="S459" s="57">
        <v>22</v>
      </c>
      <c r="AA459" s="57">
        <v>13693</v>
      </c>
      <c r="AB459" s="57">
        <v>10016</v>
      </c>
      <c r="AC459" s="57">
        <v>560</v>
      </c>
      <c r="AD459" s="57">
        <v>467</v>
      </c>
      <c r="AE459" s="57">
        <v>111</v>
      </c>
      <c r="AF459" s="57">
        <v>720</v>
      </c>
      <c r="AG459" s="57">
        <v>95</v>
      </c>
      <c r="AH459" s="57">
        <v>69</v>
      </c>
      <c r="AI459" s="57">
        <v>1158</v>
      </c>
      <c r="AJ459" s="57">
        <v>148</v>
      </c>
      <c r="AK459" s="57">
        <v>2</v>
      </c>
      <c r="AL459" s="57">
        <v>155</v>
      </c>
      <c r="AM459" s="57">
        <v>8</v>
      </c>
      <c r="AN459" s="57">
        <v>74</v>
      </c>
      <c r="AO459" s="57">
        <v>110</v>
      </c>
    </row>
    <row r="460" spans="1:41" ht="12.95" hidden="1" customHeight="1" x14ac:dyDescent="0.25">
      <c r="B460" s="57" t="s">
        <v>688</v>
      </c>
      <c r="C460" s="57" t="s">
        <v>689</v>
      </c>
      <c r="D460" s="57" t="s">
        <v>690</v>
      </c>
      <c r="E460" s="57">
        <v>14353</v>
      </c>
      <c r="F460" s="57">
        <v>8857</v>
      </c>
      <c r="G460" s="57">
        <v>969</v>
      </c>
      <c r="H460" s="57">
        <v>1178</v>
      </c>
      <c r="I460" s="57">
        <v>275</v>
      </c>
      <c r="J460" s="57">
        <v>1079</v>
      </c>
      <c r="K460" s="57">
        <v>320</v>
      </c>
      <c r="L460" s="57">
        <v>170</v>
      </c>
      <c r="M460" s="57">
        <v>722</v>
      </c>
      <c r="N460" s="57">
        <v>206</v>
      </c>
      <c r="O460" s="57">
        <v>18</v>
      </c>
      <c r="P460" s="57">
        <v>240</v>
      </c>
      <c r="Q460" s="57">
        <v>10</v>
      </c>
      <c r="R460" s="57">
        <v>130</v>
      </c>
      <c r="S460" s="57">
        <v>179</v>
      </c>
      <c r="AA460" s="57">
        <v>18023</v>
      </c>
      <c r="AB460" s="57">
        <v>11531</v>
      </c>
      <c r="AC460" s="57">
        <v>1159</v>
      </c>
      <c r="AD460" s="57">
        <v>1066</v>
      </c>
      <c r="AE460" s="57">
        <v>285</v>
      </c>
      <c r="AF460" s="57">
        <v>1218</v>
      </c>
      <c r="AG460" s="57">
        <v>324</v>
      </c>
      <c r="AH460" s="57">
        <v>194</v>
      </c>
      <c r="AI460" s="57">
        <v>1192</v>
      </c>
      <c r="AJ460" s="57">
        <v>237</v>
      </c>
      <c r="AK460" s="57">
        <v>39</v>
      </c>
      <c r="AL460" s="57">
        <v>352</v>
      </c>
      <c r="AM460" s="57">
        <v>15</v>
      </c>
      <c r="AN460" s="57">
        <v>141</v>
      </c>
      <c r="AO460" s="57">
        <v>270</v>
      </c>
    </row>
    <row r="461" spans="1:41" ht="12.95" hidden="1" customHeight="1" x14ac:dyDescent="0.25">
      <c r="B461" s="57" t="s">
        <v>688</v>
      </c>
      <c r="C461" s="57" t="s">
        <v>691</v>
      </c>
      <c r="D461" s="57" t="s">
        <v>692</v>
      </c>
      <c r="E461" s="57">
        <v>11346</v>
      </c>
      <c r="F461" s="57">
        <v>7500</v>
      </c>
      <c r="G461" s="57">
        <v>1018</v>
      </c>
      <c r="H461" s="57">
        <v>455</v>
      </c>
      <c r="I461" s="57">
        <v>234</v>
      </c>
      <c r="J461" s="57">
        <v>493</v>
      </c>
      <c r="K461" s="57">
        <v>213</v>
      </c>
      <c r="L461" s="57">
        <v>126</v>
      </c>
      <c r="M461" s="57">
        <v>278</v>
      </c>
      <c r="N461" s="57">
        <v>152</v>
      </c>
      <c r="O461" s="57">
        <v>7</v>
      </c>
      <c r="P461" s="57">
        <v>381</v>
      </c>
      <c r="Q461" s="57">
        <v>15</v>
      </c>
      <c r="R461" s="57">
        <v>120</v>
      </c>
      <c r="S461" s="57">
        <v>354</v>
      </c>
      <c r="AA461" s="57">
        <v>11467</v>
      </c>
      <c r="AB461" s="57">
        <v>7656</v>
      </c>
      <c r="AC461" s="57">
        <v>887</v>
      </c>
      <c r="AD461" s="57">
        <v>567</v>
      </c>
      <c r="AE461" s="57">
        <v>203</v>
      </c>
      <c r="AF461" s="57">
        <v>526</v>
      </c>
      <c r="AG461" s="57">
        <v>220</v>
      </c>
      <c r="AH461" s="57">
        <v>126</v>
      </c>
      <c r="AI461" s="57">
        <v>406</v>
      </c>
      <c r="AJ461" s="57">
        <v>168</v>
      </c>
      <c r="AK461" s="57">
        <v>6</v>
      </c>
      <c r="AL461" s="57">
        <v>335</v>
      </c>
      <c r="AM461" s="57">
        <v>9</v>
      </c>
      <c r="AN461" s="57">
        <v>132</v>
      </c>
      <c r="AO461" s="57">
        <v>226</v>
      </c>
    </row>
    <row r="462" spans="1:41" ht="12.95" hidden="1" customHeight="1" x14ac:dyDescent="0.25">
      <c r="B462" s="57" t="s">
        <v>688</v>
      </c>
      <c r="C462" s="57" t="s">
        <v>693</v>
      </c>
      <c r="D462" s="57" t="s">
        <v>694</v>
      </c>
      <c r="E462" s="57">
        <v>11543</v>
      </c>
      <c r="F462" s="57">
        <v>8063</v>
      </c>
      <c r="G462" s="57">
        <v>888</v>
      </c>
      <c r="H462" s="57">
        <v>413</v>
      </c>
      <c r="I462" s="57">
        <v>184</v>
      </c>
      <c r="J462" s="57">
        <v>504</v>
      </c>
      <c r="K462" s="57">
        <v>257</v>
      </c>
      <c r="L462" s="57">
        <v>139</v>
      </c>
      <c r="M462" s="57">
        <v>273</v>
      </c>
      <c r="N462" s="57">
        <v>131</v>
      </c>
      <c r="O462" s="57">
        <v>7</v>
      </c>
      <c r="P462" s="57">
        <v>309</v>
      </c>
      <c r="Q462" s="57">
        <v>8</v>
      </c>
      <c r="R462" s="57">
        <v>91</v>
      </c>
      <c r="S462" s="57">
        <v>276</v>
      </c>
      <c r="AA462" s="57">
        <v>7999</v>
      </c>
      <c r="AB462" s="57">
        <v>5676</v>
      </c>
      <c r="AC462" s="57">
        <v>521</v>
      </c>
      <c r="AD462" s="57">
        <v>289</v>
      </c>
      <c r="AE462" s="57">
        <v>139</v>
      </c>
      <c r="AF462" s="57">
        <v>355</v>
      </c>
      <c r="AG462" s="57">
        <v>174</v>
      </c>
      <c r="AH462" s="57">
        <v>79</v>
      </c>
      <c r="AI462" s="57">
        <v>257</v>
      </c>
      <c r="AJ462" s="57">
        <v>90</v>
      </c>
      <c r="AK462" s="57">
        <v>1</v>
      </c>
      <c r="AL462" s="57">
        <v>209</v>
      </c>
      <c r="AM462" s="57">
        <v>3</v>
      </c>
      <c r="AN462" s="57">
        <v>68</v>
      </c>
      <c r="AO462" s="57">
        <v>138</v>
      </c>
    </row>
    <row r="463" spans="1:41" ht="12.95" hidden="1" customHeight="1" x14ac:dyDescent="0.25">
      <c r="B463" s="57" t="s">
        <v>688</v>
      </c>
      <c r="C463" s="57" t="s">
        <v>695</v>
      </c>
      <c r="D463" s="57" t="s">
        <v>696</v>
      </c>
      <c r="E463" s="57">
        <v>12330</v>
      </c>
      <c r="F463" s="57">
        <v>5405</v>
      </c>
      <c r="G463" s="57">
        <v>410</v>
      </c>
      <c r="H463" s="57">
        <v>727</v>
      </c>
      <c r="I463" s="57">
        <v>94</v>
      </c>
      <c r="J463" s="57">
        <v>1265</v>
      </c>
      <c r="K463" s="57">
        <v>106</v>
      </c>
      <c r="L463" s="57">
        <v>69</v>
      </c>
      <c r="M463" s="57">
        <v>3863</v>
      </c>
      <c r="N463" s="57">
        <v>282</v>
      </c>
      <c r="O463" s="57">
        <v>3</v>
      </c>
      <c r="P463" s="57">
        <v>71</v>
      </c>
      <c r="Q463" s="57">
        <v>1</v>
      </c>
      <c r="R463" s="57">
        <v>18</v>
      </c>
      <c r="S463" s="57">
        <v>16</v>
      </c>
      <c r="AA463" s="57">
        <v>13026</v>
      </c>
      <c r="AB463" s="57">
        <v>7054</v>
      </c>
      <c r="AC463" s="57">
        <v>454</v>
      </c>
      <c r="AD463" s="57">
        <v>555</v>
      </c>
      <c r="AE463" s="57">
        <v>102</v>
      </c>
      <c r="AF463" s="57">
        <v>1145</v>
      </c>
      <c r="AG463" s="57">
        <v>101</v>
      </c>
      <c r="AH463" s="57">
        <v>78</v>
      </c>
      <c r="AI463" s="57">
        <v>3120</v>
      </c>
      <c r="AJ463" s="57">
        <v>207</v>
      </c>
      <c r="AK463" s="57">
        <v>2</v>
      </c>
      <c r="AL463" s="57">
        <v>110</v>
      </c>
      <c r="AM463" s="57">
        <v>1</v>
      </c>
      <c r="AN463" s="57">
        <v>39</v>
      </c>
      <c r="AO463" s="57">
        <v>58</v>
      </c>
    </row>
    <row r="464" spans="1:41" ht="12.95" hidden="1" customHeight="1" x14ac:dyDescent="0.25">
      <c r="B464" s="57" t="s">
        <v>688</v>
      </c>
      <c r="C464" s="57" t="s">
        <v>697</v>
      </c>
      <c r="D464" s="57" t="s">
        <v>698</v>
      </c>
      <c r="E464" s="57">
        <v>11563</v>
      </c>
      <c r="F464" s="57">
        <v>7439</v>
      </c>
      <c r="G464" s="57">
        <v>399</v>
      </c>
      <c r="H464" s="57">
        <v>769</v>
      </c>
      <c r="I464" s="57">
        <v>109</v>
      </c>
      <c r="J464" s="57">
        <v>667</v>
      </c>
      <c r="K464" s="57">
        <v>123</v>
      </c>
      <c r="L464" s="57">
        <v>86</v>
      </c>
      <c r="M464" s="57">
        <v>1593</v>
      </c>
      <c r="N464" s="57">
        <v>230</v>
      </c>
      <c r="O464" s="57">
        <v>0</v>
      </c>
      <c r="P464" s="57">
        <v>92</v>
      </c>
      <c r="Q464" s="57">
        <v>0</v>
      </c>
      <c r="R464" s="57">
        <v>38</v>
      </c>
      <c r="S464" s="57">
        <v>18</v>
      </c>
      <c r="AA464" s="57">
        <v>13700</v>
      </c>
      <c r="AB464" s="57">
        <v>8779</v>
      </c>
      <c r="AC464" s="57">
        <v>431</v>
      </c>
      <c r="AD464" s="57">
        <v>892</v>
      </c>
      <c r="AE464" s="57">
        <v>116</v>
      </c>
      <c r="AF464" s="57">
        <v>819</v>
      </c>
      <c r="AG464" s="57">
        <v>143</v>
      </c>
      <c r="AH464" s="57">
        <v>115</v>
      </c>
      <c r="AI464" s="57">
        <v>2008</v>
      </c>
      <c r="AJ464" s="57">
        <v>212</v>
      </c>
      <c r="AK464" s="57">
        <v>2</v>
      </c>
      <c r="AL464" s="57">
        <v>106</v>
      </c>
      <c r="AM464" s="57">
        <v>0</v>
      </c>
      <c r="AN464" s="57">
        <v>46</v>
      </c>
      <c r="AO464" s="57">
        <v>31</v>
      </c>
    </row>
    <row r="465" spans="1:41" ht="12.95" hidden="1" customHeight="1" x14ac:dyDescent="0.25">
      <c r="B465" s="57" t="s">
        <v>688</v>
      </c>
      <c r="C465" s="57" t="s">
        <v>699</v>
      </c>
      <c r="D465" s="57" t="s">
        <v>700</v>
      </c>
      <c r="E465" s="57">
        <v>15541</v>
      </c>
      <c r="F465" s="57">
        <v>10521</v>
      </c>
      <c r="G465" s="57">
        <v>505</v>
      </c>
      <c r="H465" s="57">
        <v>882</v>
      </c>
      <c r="I465" s="57">
        <v>152</v>
      </c>
      <c r="J465" s="57">
        <v>999</v>
      </c>
      <c r="K465" s="57">
        <v>181</v>
      </c>
      <c r="L465" s="57">
        <v>112</v>
      </c>
      <c r="M465" s="57">
        <v>1650</v>
      </c>
      <c r="N465" s="57">
        <v>264</v>
      </c>
      <c r="O465" s="57">
        <v>6</v>
      </c>
      <c r="P465" s="57">
        <v>115</v>
      </c>
      <c r="Q465" s="57">
        <v>3</v>
      </c>
      <c r="R465" s="57">
        <v>106</v>
      </c>
      <c r="S465" s="57">
        <v>45</v>
      </c>
      <c r="AA465" s="57">
        <v>12661</v>
      </c>
      <c r="AB465" s="57">
        <v>9187</v>
      </c>
      <c r="AC465" s="57">
        <v>345</v>
      </c>
      <c r="AD465" s="57">
        <v>587</v>
      </c>
      <c r="AE465" s="57">
        <v>107</v>
      </c>
      <c r="AF465" s="57">
        <v>668</v>
      </c>
      <c r="AG465" s="57">
        <v>145</v>
      </c>
      <c r="AH465" s="57">
        <v>72</v>
      </c>
      <c r="AI465" s="57">
        <v>1200</v>
      </c>
      <c r="AJ465" s="57">
        <v>145</v>
      </c>
      <c r="AK465" s="57">
        <v>4</v>
      </c>
      <c r="AL465" s="57">
        <v>94</v>
      </c>
      <c r="AM465" s="57">
        <v>3</v>
      </c>
      <c r="AN465" s="57">
        <v>67</v>
      </c>
      <c r="AO465" s="57">
        <v>37</v>
      </c>
    </row>
    <row r="466" spans="1:41" ht="12.95" hidden="1" customHeight="1" x14ac:dyDescent="0.25">
      <c r="B466" s="57" t="s">
        <v>688</v>
      </c>
      <c r="C466" s="57" t="s">
        <v>701</v>
      </c>
      <c r="D466" s="57" t="s">
        <v>702</v>
      </c>
      <c r="E466" s="57">
        <v>12155</v>
      </c>
      <c r="F466" s="57">
        <v>8644</v>
      </c>
      <c r="G466" s="57">
        <v>428</v>
      </c>
      <c r="H466" s="57">
        <v>531</v>
      </c>
      <c r="I466" s="57">
        <v>207</v>
      </c>
      <c r="J466" s="57">
        <v>797</v>
      </c>
      <c r="K466" s="57">
        <v>149</v>
      </c>
      <c r="L466" s="57">
        <v>50</v>
      </c>
      <c r="M466" s="57">
        <v>990</v>
      </c>
      <c r="N466" s="57">
        <v>135</v>
      </c>
      <c r="O466" s="57">
        <v>1</v>
      </c>
      <c r="P466" s="57">
        <v>131</v>
      </c>
      <c r="Q466" s="57">
        <v>5</v>
      </c>
      <c r="R466" s="57">
        <v>63</v>
      </c>
      <c r="S466" s="57">
        <v>24</v>
      </c>
      <c r="AA466" s="57">
        <v>9557</v>
      </c>
      <c r="AB466" s="57">
        <v>7073</v>
      </c>
      <c r="AC466" s="57">
        <v>289</v>
      </c>
      <c r="AD466" s="57">
        <v>356</v>
      </c>
      <c r="AE466" s="57">
        <v>151</v>
      </c>
      <c r="AF466" s="57">
        <v>528</v>
      </c>
      <c r="AG466" s="57">
        <v>120</v>
      </c>
      <c r="AH466" s="57">
        <v>50</v>
      </c>
      <c r="AI466" s="57">
        <v>754</v>
      </c>
      <c r="AJ466" s="57">
        <v>72</v>
      </c>
      <c r="AK466" s="57">
        <v>0</v>
      </c>
      <c r="AL466" s="57">
        <v>97</v>
      </c>
      <c r="AM466" s="57">
        <v>4</v>
      </c>
      <c r="AN466" s="57">
        <v>48</v>
      </c>
      <c r="AO466" s="57">
        <v>15</v>
      </c>
    </row>
    <row r="467" spans="1:41" ht="12.95" hidden="1" customHeight="1" x14ac:dyDescent="0.25">
      <c r="B467" s="57" t="s">
        <v>688</v>
      </c>
      <c r="C467" s="57" t="s">
        <v>703</v>
      </c>
      <c r="D467" s="57" t="s">
        <v>704</v>
      </c>
      <c r="E467" s="57">
        <v>11408</v>
      </c>
      <c r="F467" s="57">
        <v>8160</v>
      </c>
      <c r="G467" s="57">
        <v>388</v>
      </c>
      <c r="H467" s="57">
        <v>606</v>
      </c>
      <c r="I467" s="57">
        <v>84</v>
      </c>
      <c r="J467" s="57">
        <v>584</v>
      </c>
      <c r="K467" s="57">
        <v>94</v>
      </c>
      <c r="L467" s="57">
        <v>67</v>
      </c>
      <c r="M467" s="57">
        <v>1044</v>
      </c>
      <c r="N467" s="57">
        <v>209</v>
      </c>
      <c r="O467" s="57">
        <v>2</v>
      </c>
      <c r="P467" s="57">
        <v>92</v>
      </c>
      <c r="Q467" s="57">
        <v>3</v>
      </c>
      <c r="R467" s="57">
        <v>47</v>
      </c>
      <c r="S467" s="57">
        <v>28</v>
      </c>
      <c r="AA467" s="57">
        <v>12639</v>
      </c>
      <c r="AB467" s="57">
        <v>9367</v>
      </c>
      <c r="AC467" s="57">
        <v>413</v>
      </c>
      <c r="AD467" s="57">
        <v>530</v>
      </c>
      <c r="AE467" s="57">
        <v>97</v>
      </c>
      <c r="AF467" s="57">
        <v>653</v>
      </c>
      <c r="AG467" s="57">
        <v>102</v>
      </c>
      <c r="AH467" s="57">
        <v>73</v>
      </c>
      <c r="AI467" s="57">
        <v>1039</v>
      </c>
      <c r="AJ467" s="57">
        <v>148</v>
      </c>
      <c r="AK467" s="57">
        <v>3</v>
      </c>
      <c r="AL467" s="57">
        <v>97</v>
      </c>
      <c r="AM467" s="57">
        <v>4</v>
      </c>
      <c r="AN467" s="57">
        <v>48</v>
      </c>
      <c r="AO467" s="57">
        <v>65</v>
      </c>
    </row>
    <row r="468" spans="1:41" ht="12.95" hidden="1" customHeight="1" x14ac:dyDescent="0.25">
      <c r="B468" s="57" t="s">
        <v>688</v>
      </c>
      <c r="C468" s="57" t="s">
        <v>705</v>
      </c>
      <c r="D468" s="57" t="s">
        <v>706</v>
      </c>
      <c r="E468" s="57">
        <v>12288</v>
      </c>
      <c r="F468" s="57">
        <v>5570</v>
      </c>
      <c r="G468" s="57">
        <v>324</v>
      </c>
      <c r="H468" s="57">
        <v>610</v>
      </c>
      <c r="I468" s="57">
        <v>89</v>
      </c>
      <c r="J468" s="57">
        <v>1175</v>
      </c>
      <c r="K468" s="57">
        <v>167</v>
      </c>
      <c r="L468" s="57">
        <v>83</v>
      </c>
      <c r="M468" s="57">
        <v>3888</v>
      </c>
      <c r="N468" s="57">
        <v>218</v>
      </c>
      <c r="O468" s="57">
        <v>3</v>
      </c>
      <c r="P468" s="57">
        <v>89</v>
      </c>
      <c r="Q468" s="57">
        <v>1</v>
      </c>
      <c r="R468" s="57">
        <v>36</v>
      </c>
      <c r="S468" s="57">
        <v>35</v>
      </c>
      <c r="AA468" s="57">
        <v>8691</v>
      </c>
      <c r="AB468" s="57">
        <v>4252</v>
      </c>
      <c r="AC468" s="57">
        <v>248</v>
      </c>
      <c r="AD468" s="57">
        <v>346</v>
      </c>
      <c r="AE468" s="57">
        <v>64</v>
      </c>
      <c r="AF468" s="57">
        <v>747</v>
      </c>
      <c r="AG468" s="57">
        <v>129</v>
      </c>
      <c r="AH468" s="57">
        <v>67</v>
      </c>
      <c r="AI468" s="57">
        <v>2596</v>
      </c>
      <c r="AJ468" s="57">
        <v>113</v>
      </c>
      <c r="AK468" s="57">
        <v>2</v>
      </c>
      <c r="AL468" s="57">
        <v>69</v>
      </c>
      <c r="AM468" s="57">
        <v>1</v>
      </c>
      <c r="AN468" s="57">
        <v>30</v>
      </c>
      <c r="AO468" s="57">
        <v>27</v>
      </c>
    </row>
    <row r="469" spans="1:41" ht="12.95" hidden="1" customHeight="1" x14ac:dyDescent="0.25">
      <c r="B469" s="57" t="s">
        <v>688</v>
      </c>
      <c r="C469" s="57" t="s">
        <v>707</v>
      </c>
      <c r="D469" s="57" t="s">
        <v>708</v>
      </c>
      <c r="E469" s="57">
        <v>12319</v>
      </c>
      <c r="F469" s="57">
        <v>5356</v>
      </c>
      <c r="G469" s="57">
        <v>365</v>
      </c>
      <c r="H469" s="57">
        <v>713</v>
      </c>
      <c r="I469" s="57">
        <v>81</v>
      </c>
      <c r="J469" s="57">
        <v>1353</v>
      </c>
      <c r="K469" s="57">
        <v>166</v>
      </c>
      <c r="L469" s="57">
        <v>56</v>
      </c>
      <c r="M469" s="57">
        <v>3879</v>
      </c>
      <c r="N469" s="57">
        <v>184</v>
      </c>
      <c r="O469" s="57">
        <v>2</v>
      </c>
      <c r="P469" s="57">
        <v>95</v>
      </c>
      <c r="Q469" s="57">
        <v>0</v>
      </c>
      <c r="R469" s="57">
        <v>46</v>
      </c>
      <c r="S469" s="57">
        <v>23</v>
      </c>
      <c r="AA469" s="57">
        <v>10464</v>
      </c>
      <c r="AB469" s="57">
        <v>5426</v>
      </c>
      <c r="AC469" s="57">
        <v>383</v>
      </c>
      <c r="AD469" s="57">
        <v>487</v>
      </c>
      <c r="AE469" s="57">
        <v>70</v>
      </c>
      <c r="AF469" s="57">
        <v>984</v>
      </c>
      <c r="AG469" s="57">
        <v>138</v>
      </c>
      <c r="AH469" s="57">
        <v>53</v>
      </c>
      <c r="AI469" s="57">
        <v>2621</v>
      </c>
      <c r="AJ469" s="57">
        <v>123</v>
      </c>
      <c r="AK469" s="57">
        <v>3</v>
      </c>
      <c r="AL469" s="57">
        <v>101</v>
      </c>
      <c r="AM469" s="57">
        <v>1</v>
      </c>
      <c r="AN469" s="57">
        <v>29</v>
      </c>
      <c r="AO469" s="57">
        <v>45</v>
      </c>
    </row>
    <row r="470" spans="1:41" ht="12.95" hidden="1" customHeight="1" x14ac:dyDescent="0.25">
      <c r="B470" s="57" t="s">
        <v>688</v>
      </c>
      <c r="C470" s="57" t="s">
        <v>709</v>
      </c>
      <c r="D470" s="57" t="s">
        <v>710</v>
      </c>
      <c r="E470" s="57">
        <v>12438</v>
      </c>
      <c r="F470" s="57">
        <v>6085</v>
      </c>
      <c r="G470" s="57">
        <v>339</v>
      </c>
      <c r="H470" s="57">
        <v>426</v>
      </c>
      <c r="I470" s="57">
        <v>73</v>
      </c>
      <c r="J470" s="57">
        <v>1354</v>
      </c>
      <c r="K470" s="57">
        <v>135</v>
      </c>
      <c r="L470" s="57">
        <v>47</v>
      </c>
      <c r="M470" s="57">
        <v>3700</v>
      </c>
      <c r="N470" s="57">
        <v>150</v>
      </c>
      <c r="O470" s="57">
        <v>0</v>
      </c>
      <c r="P470" s="57">
        <v>84</v>
      </c>
      <c r="Q470" s="57">
        <v>1</v>
      </c>
      <c r="R470" s="57">
        <v>34</v>
      </c>
      <c r="S470" s="57">
        <v>10</v>
      </c>
      <c r="AA470" s="57">
        <v>14386</v>
      </c>
      <c r="AB470" s="57">
        <v>8000</v>
      </c>
      <c r="AC470" s="57">
        <v>508</v>
      </c>
      <c r="AD470" s="57">
        <v>568</v>
      </c>
      <c r="AE470" s="57">
        <v>125</v>
      </c>
      <c r="AF470" s="57">
        <v>1289</v>
      </c>
      <c r="AG470" s="57">
        <v>158</v>
      </c>
      <c r="AH470" s="57">
        <v>82</v>
      </c>
      <c r="AI470" s="57">
        <v>3260</v>
      </c>
      <c r="AJ470" s="57">
        <v>155</v>
      </c>
      <c r="AK470" s="57">
        <v>1</v>
      </c>
      <c r="AL470" s="57">
        <v>135</v>
      </c>
      <c r="AM470" s="57">
        <v>3</v>
      </c>
      <c r="AN470" s="57">
        <v>52</v>
      </c>
      <c r="AO470" s="57">
        <v>50</v>
      </c>
    </row>
    <row r="471" spans="1:41" ht="12.95" hidden="1" customHeight="1" x14ac:dyDescent="0.25">
      <c r="B471" s="57" t="s">
        <v>688</v>
      </c>
      <c r="C471" s="57" t="s">
        <v>711</v>
      </c>
      <c r="D471" s="57" t="s">
        <v>712</v>
      </c>
      <c r="E471" s="57">
        <v>15169</v>
      </c>
      <c r="F471" s="57">
        <v>5393</v>
      </c>
      <c r="G471" s="57">
        <v>417</v>
      </c>
      <c r="H471" s="57">
        <v>1336</v>
      </c>
      <c r="I471" s="57">
        <v>139</v>
      </c>
      <c r="J471" s="57">
        <v>1091</v>
      </c>
      <c r="K471" s="57">
        <v>226</v>
      </c>
      <c r="L471" s="57">
        <v>153</v>
      </c>
      <c r="M471" s="57">
        <v>5677</v>
      </c>
      <c r="N471" s="57">
        <v>484</v>
      </c>
      <c r="O471" s="57">
        <v>4</v>
      </c>
      <c r="P471" s="57">
        <v>140</v>
      </c>
      <c r="Q471" s="57">
        <v>1</v>
      </c>
      <c r="R471" s="57">
        <v>69</v>
      </c>
      <c r="S471" s="57">
        <v>39</v>
      </c>
      <c r="AA471" s="57">
        <v>16353</v>
      </c>
      <c r="AB471" s="57">
        <v>7692</v>
      </c>
      <c r="AC471" s="57">
        <v>535</v>
      </c>
      <c r="AD471" s="57">
        <v>1132</v>
      </c>
      <c r="AE471" s="57">
        <v>143</v>
      </c>
      <c r="AF471" s="57">
        <v>1257</v>
      </c>
      <c r="AG471" s="57">
        <v>240</v>
      </c>
      <c r="AH471" s="57">
        <v>118</v>
      </c>
      <c r="AI471" s="57">
        <v>4610</v>
      </c>
      <c r="AJ471" s="57">
        <v>287</v>
      </c>
      <c r="AK471" s="57">
        <v>1</v>
      </c>
      <c r="AL471" s="57">
        <v>168</v>
      </c>
      <c r="AM471" s="57">
        <v>2</v>
      </c>
      <c r="AN471" s="57">
        <v>94</v>
      </c>
      <c r="AO471" s="57">
        <v>74</v>
      </c>
    </row>
    <row r="472" spans="1:41" ht="12.95" hidden="1" customHeight="1" x14ac:dyDescent="0.25">
      <c r="B472" s="57" t="s">
        <v>688</v>
      </c>
      <c r="C472" s="57" t="s">
        <v>713</v>
      </c>
      <c r="D472" s="57" t="s">
        <v>714</v>
      </c>
      <c r="E472" s="57">
        <v>14727</v>
      </c>
      <c r="F472" s="57">
        <v>6184</v>
      </c>
      <c r="G472" s="57">
        <v>418</v>
      </c>
      <c r="H472" s="57">
        <v>1052</v>
      </c>
      <c r="I472" s="57">
        <v>115</v>
      </c>
      <c r="J472" s="57">
        <v>1457</v>
      </c>
      <c r="K472" s="57">
        <v>227</v>
      </c>
      <c r="L472" s="57">
        <v>131</v>
      </c>
      <c r="M472" s="57">
        <v>4607</v>
      </c>
      <c r="N472" s="57">
        <v>301</v>
      </c>
      <c r="O472" s="57">
        <v>11</v>
      </c>
      <c r="P472" s="57">
        <v>134</v>
      </c>
      <c r="Q472" s="57">
        <v>3</v>
      </c>
      <c r="R472" s="57">
        <v>62</v>
      </c>
      <c r="S472" s="57">
        <v>25</v>
      </c>
      <c r="AA472" s="57">
        <v>11579</v>
      </c>
      <c r="AB472" s="57">
        <v>5602</v>
      </c>
      <c r="AC472" s="57">
        <v>317</v>
      </c>
      <c r="AD472" s="57">
        <v>694</v>
      </c>
      <c r="AE472" s="57">
        <v>81</v>
      </c>
      <c r="AF472" s="57">
        <v>1025</v>
      </c>
      <c r="AG472" s="57">
        <v>186</v>
      </c>
      <c r="AH472" s="57">
        <v>89</v>
      </c>
      <c r="AI472" s="57">
        <v>3242</v>
      </c>
      <c r="AJ472" s="57">
        <v>178</v>
      </c>
      <c r="AK472" s="57">
        <v>9</v>
      </c>
      <c r="AL472" s="57">
        <v>92</v>
      </c>
      <c r="AM472" s="57">
        <v>4</v>
      </c>
      <c r="AN472" s="57">
        <v>39</v>
      </c>
      <c r="AO472" s="57">
        <v>21</v>
      </c>
    </row>
    <row r="473" spans="1:41" ht="12.95" hidden="1" customHeight="1" x14ac:dyDescent="0.25">
      <c r="B473" s="57" t="s">
        <v>688</v>
      </c>
      <c r="C473" s="57" t="s">
        <v>715</v>
      </c>
      <c r="D473" s="57" t="s">
        <v>716</v>
      </c>
      <c r="E473" s="57">
        <v>11408</v>
      </c>
      <c r="F473" s="57">
        <v>6995</v>
      </c>
      <c r="G473" s="57">
        <v>452</v>
      </c>
      <c r="H473" s="57">
        <v>857</v>
      </c>
      <c r="I473" s="57">
        <v>103</v>
      </c>
      <c r="J473" s="57">
        <v>794</v>
      </c>
      <c r="K473" s="57">
        <v>156</v>
      </c>
      <c r="L473" s="57">
        <v>85</v>
      </c>
      <c r="M473" s="57">
        <v>1616</v>
      </c>
      <c r="N473" s="57">
        <v>138</v>
      </c>
      <c r="O473" s="57">
        <v>3</v>
      </c>
      <c r="P473" s="57">
        <v>94</v>
      </c>
      <c r="Q473" s="57">
        <v>2</v>
      </c>
      <c r="R473" s="57">
        <v>57</v>
      </c>
      <c r="S473" s="57">
        <v>56</v>
      </c>
      <c r="AA473" s="57">
        <v>7388</v>
      </c>
      <c r="AB473" s="57">
        <v>4832</v>
      </c>
      <c r="AC473" s="57">
        <v>290</v>
      </c>
      <c r="AD473" s="57">
        <v>524</v>
      </c>
      <c r="AE473" s="57">
        <v>62</v>
      </c>
      <c r="AF473" s="57">
        <v>395</v>
      </c>
      <c r="AG473" s="57">
        <v>116</v>
      </c>
      <c r="AH473" s="57">
        <v>43</v>
      </c>
      <c r="AI473" s="57">
        <v>937</v>
      </c>
      <c r="AJ473" s="57">
        <v>62</v>
      </c>
      <c r="AK473" s="57">
        <v>2</v>
      </c>
      <c r="AL473" s="57">
        <v>57</v>
      </c>
      <c r="AM473" s="57">
        <v>1</v>
      </c>
      <c r="AN473" s="57">
        <v>38</v>
      </c>
      <c r="AO473" s="57">
        <v>29</v>
      </c>
    </row>
    <row r="474" spans="1:41" ht="12.95" hidden="1" customHeight="1" x14ac:dyDescent="0.25">
      <c r="B474" s="57" t="s">
        <v>688</v>
      </c>
      <c r="C474" s="57" t="s">
        <v>717</v>
      </c>
      <c r="D474" s="57" t="s">
        <v>718</v>
      </c>
      <c r="E474" s="57">
        <v>12658</v>
      </c>
      <c r="F474" s="57">
        <v>4735</v>
      </c>
      <c r="G474" s="57">
        <v>329</v>
      </c>
      <c r="H474" s="57">
        <v>893</v>
      </c>
      <c r="I474" s="57">
        <v>100</v>
      </c>
      <c r="J474" s="57">
        <v>1110</v>
      </c>
      <c r="K474" s="57">
        <v>119</v>
      </c>
      <c r="L474" s="57">
        <v>117</v>
      </c>
      <c r="M474" s="57">
        <v>4797</v>
      </c>
      <c r="N474" s="57">
        <v>283</v>
      </c>
      <c r="O474" s="57">
        <v>1</v>
      </c>
      <c r="P474" s="57">
        <v>93</v>
      </c>
      <c r="Q474" s="57">
        <v>1</v>
      </c>
      <c r="R474" s="57">
        <v>51</v>
      </c>
      <c r="S474" s="57">
        <v>29</v>
      </c>
      <c r="AA474" s="57">
        <v>11273</v>
      </c>
      <c r="AB474" s="57">
        <v>5159</v>
      </c>
      <c r="AC474" s="57">
        <v>394</v>
      </c>
      <c r="AD474" s="57">
        <v>592</v>
      </c>
      <c r="AE474" s="57">
        <v>94</v>
      </c>
      <c r="AF474" s="57">
        <v>985</v>
      </c>
      <c r="AG474" s="57">
        <v>120</v>
      </c>
      <c r="AH474" s="57">
        <v>102</v>
      </c>
      <c r="AI474" s="57">
        <v>3387</v>
      </c>
      <c r="AJ474" s="57">
        <v>211</v>
      </c>
      <c r="AK474" s="57">
        <v>1</v>
      </c>
      <c r="AL474" s="57">
        <v>133</v>
      </c>
      <c r="AM474" s="57">
        <v>2</v>
      </c>
      <c r="AN474" s="57">
        <v>45</v>
      </c>
      <c r="AO474" s="57">
        <v>48</v>
      </c>
    </row>
    <row r="475" spans="1:41" ht="12.95" hidden="1" customHeight="1" x14ac:dyDescent="0.25">
      <c r="B475" s="57" t="s">
        <v>688</v>
      </c>
      <c r="C475" s="57" t="s">
        <v>719</v>
      </c>
      <c r="D475" s="57" t="s">
        <v>720</v>
      </c>
      <c r="E475" s="57">
        <v>11977</v>
      </c>
      <c r="F475" s="57">
        <v>7938</v>
      </c>
      <c r="G475" s="57">
        <v>564</v>
      </c>
      <c r="H475" s="57">
        <v>578</v>
      </c>
      <c r="I475" s="57">
        <v>182</v>
      </c>
      <c r="J475" s="57">
        <v>1036</v>
      </c>
      <c r="K475" s="57">
        <v>213</v>
      </c>
      <c r="L475" s="57">
        <v>102</v>
      </c>
      <c r="M475" s="57">
        <v>893</v>
      </c>
      <c r="N475" s="57">
        <v>163</v>
      </c>
      <c r="O475" s="57">
        <v>7</v>
      </c>
      <c r="P475" s="57">
        <v>141</v>
      </c>
      <c r="Q475" s="57">
        <v>4</v>
      </c>
      <c r="R475" s="57">
        <v>69</v>
      </c>
      <c r="S475" s="57">
        <v>87</v>
      </c>
      <c r="AA475" s="57">
        <v>10598</v>
      </c>
      <c r="AB475" s="57">
        <v>7168</v>
      </c>
      <c r="AC475" s="57">
        <v>449</v>
      </c>
      <c r="AD475" s="57">
        <v>504</v>
      </c>
      <c r="AE475" s="57">
        <v>126</v>
      </c>
      <c r="AF475" s="57">
        <v>857</v>
      </c>
      <c r="AG475" s="57">
        <v>169</v>
      </c>
      <c r="AH475" s="57">
        <v>90</v>
      </c>
      <c r="AI475" s="57">
        <v>892</v>
      </c>
      <c r="AJ475" s="57">
        <v>99</v>
      </c>
      <c r="AK475" s="57">
        <v>4</v>
      </c>
      <c r="AL475" s="57">
        <v>127</v>
      </c>
      <c r="AM475" s="57">
        <v>4</v>
      </c>
      <c r="AN475" s="57">
        <v>53</v>
      </c>
      <c r="AO475" s="57">
        <v>56</v>
      </c>
    </row>
    <row r="476" spans="1:41" ht="12.95" hidden="1" customHeight="1" x14ac:dyDescent="0.25">
      <c r="B476" s="57" t="s">
        <v>688</v>
      </c>
      <c r="C476" s="57" t="s">
        <v>721</v>
      </c>
      <c r="D476" s="57" t="s">
        <v>722</v>
      </c>
      <c r="E476" s="57">
        <v>13031</v>
      </c>
      <c r="F476" s="57">
        <v>7035</v>
      </c>
      <c r="G476" s="57">
        <v>542</v>
      </c>
      <c r="H476" s="57">
        <v>981</v>
      </c>
      <c r="I476" s="57">
        <v>171</v>
      </c>
      <c r="J476" s="57">
        <v>998</v>
      </c>
      <c r="K476" s="57">
        <v>285</v>
      </c>
      <c r="L476" s="57">
        <v>117</v>
      </c>
      <c r="M476" s="57">
        <v>2395</v>
      </c>
      <c r="N476" s="57">
        <v>220</v>
      </c>
      <c r="O476" s="57">
        <v>6</v>
      </c>
      <c r="P476" s="57">
        <v>139</v>
      </c>
      <c r="Q476" s="57">
        <v>10</v>
      </c>
      <c r="R476" s="57">
        <v>51</v>
      </c>
      <c r="S476" s="57">
        <v>81</v>
      </c>
      <c r="AA476" s="57">
        <v>17535</v>
      </c>
      <c r="AB476" s="57">
        <v>11460</v>
      </c>
      <c r="AC476" s="57">
        <v>641</v>
      </c>
      <c r="AD476" s="57">
        <v>856</v>
      </c>
      <c r="AE476" s="57">
        <v>189</v>
      </c>
      <c r="AF476" s="57">
        <v>1081</v>
      </c>
      <c r="AG476" s="57">
        <v>244</v>
      </c>
      <c r="AH476" s="57">
        <v>170</v>
      </c>
      <c r="AI476" s="57">
        <v>2096</v>
      </c>
      <c r="AJ476" s="57">
        <v>176</v>
      </c>
      <c r="AK476" s="57">
        <v>6</v>
      </c>
      <c r="AL476" s="57">
        <v>254</v>
      </c>
      <c r="AM476" s="57">
        <v>11</v>
      </c>
      <c r="AN476" s="57">
        <v>85</v>
      </c>
      <c r="AO476" s="57">
        <v>266</v>
      </c>
    </row>
    <row r="477" spans="1:41" ht="12.95" hidden="1" customHeight="1" x14ac:dyDescent="0.25">
      <c r="B477" s="57" t="s">
        <v>688</v>
      </c>
      <c r="C477" s="57" t="s">
        <v>723</v>
      </c>
      <c r="D477" s="57" t="s">
        <v>724</v>
      </c>
      <c r="E477" s="57">
        <v>13554</v>
      </c>
      <c r="F477" s="57">
        <v>8589</v>
      </c>
      <c r="G477" s="57">
        <v>751</v>
      </c>
      <c r="H477" s="57">
        <v>940</v>
      </c>
      <c r="I477" s="57">
        <v>226</v>
      </c>
      <c r="J477" s="57">
        <v>822</v>
      </c>
      <c r="K477" s="57">
        <v>302</v>
      </c>
      <c r="L477" s="57">
        <v>158</v>
      </c>
      <c r="M477" s="57">
        <v>1007</v>
      </c>
      <c r="N477" s="57">
        <v>251</v>
      </c>
      <c r="O477" s="57">
        <v>9</v>
      </c>
      <c r="P477" s="57">
        <v>213</v>
      </c>
      <c r="Q477" s="57">
        <v>12</v>
      </c>
      <c r="R477" s="57">
        <v>135</v>
      </c>
      <c r="S477" s="57">
        <v>139</v>
      </c>
      <c r="AA477" s="57">
        <v>14857</v>
      </c>
      <c r="AB477" s="57">
        <v>9212</v>
      </c>
      <c r="AC477" s="57">
        <v>693</v>
      </c>
      <c r="AD477" s="57">
        <v>817</v>
      </c>
      <c r="AE477" s="57">
        <v>193</v>
      </c>
      <c r="AF477" s="57">
        <v>1233</v>
      </c>
      <c r="AG477" s="57">
        <v>327</v>
      </c>
      <c r="AH477" s="57">
        <v>139</v>
      </c>
      <c r="AI477" s="57">
        <v>1338</v>
      </c>
      <c r="AJ477" s="57">
        <v>400</v>
      </c>
      <c r="AK477" s="57">
        <v>5</v>
      </c>
      <c r="AL477" s="57">
        <v>257</v>
      </c>
      <c r="AM477" s="57">
        <v>9</v>
      </c>
      <c r="AN477" s="57">
        <v>112</v>
      </c>
      <c r="AO477" s="57">
        <v>122</v>
      </c>
    </row>
    <row r="478" spans="1:41" ht="12.95" hidden="1" customHeight="1" x14ac:dyDescent="0.25">
      <c r="B478" s="57" t="s">
        <v>688</v>
      </c>
      <c r="C478" s="57" t="s">
        <v>725</v>
      </c>
      <c r="D478" s="57" t="s">
        <v>726</v>
      </c>
      <c r="E478" s="57">
        <v>11448</v>
      </c>
      <c r="F478" s="57">
        <v>6886</v>
      </c>
      <c r="G478" s="57">
        <v>1119</v>
      </c>
      <c r="H478" s="57">
        <v>574</v>
      </c>
      <c r="I478" s="57">
        <v>236</v>
      </c>
      <c r="J478" s="57">
        <v>551</v>
      </c>
      <c r="K478" s="57">
        <v>258</v>
      </c>
      <c r="L478" s="57">
        <v>201</v>
      </c>
      <c r="M478" s="57">
        <v>388</v>
      </c>
      <c r="N478" s="57">
        <v>195</v>
      </c>
      <c r="O478" s="57">
        <v>19</v>
      </c>
      <c r="P478" s="57">
        <v>400</v>
      </c>
      <c r="Q478" s="57">
        <v>11</v>
      </c>
      <c r="R478" s="57">
        <v>160</v>
      </c>
      <c r="S478" s="57">
        <v>450</v>
      </c>
      <c r="AA478" s="57">
        <v>19924</v>
      </c>
      <c r="AB478" s="57">
        <v>12257</v>
      </c>
      <c r="AC478" s="57">
        <v>1678</v>
      </c>
      <c r="AD478" s="57">
        <v>1015</v>
      </c>
      <c r="AE478" s="57">
        <v>379</v>
      </c>
      <c r="AF478" s="57">
        <v>1284</v>
      </c>
      <c r="AG478" s="57">
        <v>423</v>
      </c>
      <c r="AH478" s="57">
        <v>278</v>
      </c>
      <c r="AI478" s="57">
        <v>1000</v>
      </c>
      <c r="AJ478" s="57">
        <v>266</v>
      </c>
      <c r="AK478" s="57">
        <v>13</v>
      </c>
      <c r="AL478" s="57">
        <v>548</v>
      </c>
      <c r="AM478" s="57">
        <v>16</v>
      </c>
      <c r="AN478" s="57">
        <v>240</v>
      </c>
      <c r="AO478" s="57">
        <v>527</v>
      </c>
    </row>
    <row r="479" spans="1:41" ht="12.95" hidden="1" customHeight="1" x14ac:dyDescent="0.25">
      <c r="A479" s="57" t="s">
        <v>729</v>
      </c>
      <c r="B479" s="57" t="s">
        <v>729</v>
      </c>
      <c r="C479" s="57" t="s">
        <v>727</v>
      </c>
      <c r="D479" s="57" t="s">
        <v>728</v>
      </c>
      <c r="E479" s="57">
        <v>12201</v>
      </c>
      <c r="F479" s="57">
        <v>7884</v>
      </c>
      <c r="G479" s="57">
        <v>1196</v>
      </c>
      <c r="H479" s="57">
        <v>266</v>
      </c>
      <c r="I479" s="57">
        <v>396</v>
      </c>
      <c r="J479" s="57">
        <v>537</v>
      </c>
      <c r="K479" s="57">
        <v>122</v>
      </c>
      <c r="L479" s="57">
        <v>241</v>
      </c>
      <c r="M479" s="57">
        <v>366</v>
      </c>
      <c r="N479" s="57">
        <v>203</v>
      </c>
      <c r="O479" s="57">
        <v>9</v>
      </c>
      <c r="P479" s="57">
        <v>451</v>
      </c>
      <c r="Q479" s="57">
        <v>25</v>
      </c>
      <c r="R479" s="57">
        <v>147</v>
      </c>
      <c r="S479" s="57">
        <v>358</v>
      </c>
      <c r="AA479" s="57">
        <v>12408</v>
      </c>
      <c r="AB479" s="57">
        <v>8296</v>
      </c>
      <c r="AC479" s="57">
        <v>814</v>
      </c>
      <c r="AD479" s="57">
        <v>464</v>
      </c>
      <c r="AE479" s="57">
        <v>381</v>
      </c>
      <c r="AF479" s="57">
        <v>719</v>
      </c>
      <c r="AG479" s="57">
        <v>121</v>
      </c>
      <c r="AH479" s="57">
        <v>188</v>
      </c>
      <c r="AI479" s="57">
        <v>511</v>
      </c>
      <c r="AJ479" s="57">
        <v>174</v>
      </c>
      <c r="AK479" s="57">
        <v>9</v>
      </c>
      <c r="AL479" s="57">
        <v>371</v>
      </c>
      <c r="AM479" s="57">
        <v>19</v>
      </c>
      <c r="AN479" s="57">
        <v>146</v>
      </c>
      <c r="AO479" s="57">
        <v>195</v>
      </c>
    </row>
    <row r="480" spans="1:41" ht="12.95" hidden="1" customHeight="1" x14ac:dyDescent="0.25">
      <c r="B480" s="57" t="s">
        <v>729</v>
      </c>
      <c r="C480" s="57" t="s">
        <v>730</v>
      </c>
      <c r="D480" s="57" t="s">
        <v>731</v>
      </c>
      <c r="E480" s="57">
        <v>14639</v>
      </c>
      <c r="F480" s="57">
        <v>8512</v>
      </c>
      <c r="G480" s="57">
        <v>1568</v>
      </c>
      <c r="H480" s="57">
        <v>367</v>
      </c>
      <c r="I480" s="57">
        <v>605</v>
      </c>
      <c r="J480" s="57">
        <v>976</v>
      </c>
      <c r="K480" s="57">
        <v>208</v>
      </c>
      <c r="L480" s="57">
        <v>483</v>
      </c>
      <c r="M480" s="57">
        <v>378</v>
      </c>
      <c r="N480" s="57">
        <v>294</v>
      </c>
      <c r="O480" s="57">
        <v>34</v>
      </c>
      <c r="P480" s="57">
        <v>616</v>
      </c>
      <c r="Q480" s="57">
        <v>25</v>
      </c>
      <c r="R480" s="57">
        <v>261</v>
      </c>
      <c r="S480" s="57">
        <v>312</v>
      </c>
      <c r="AA480" s="57">
        <v>58337</v>
      </c>
      <c r="AB480" s="57">
        <v>37955</v>
      </c>
      <c r="AC480" s="57">
        <v>4821</v>
      </c>
      <c r="AD480" s="57">
        <v>1834</v>
      </c>
      <c r="AE480" s="57">
        <v>1197</v>
      </c>
      <c r="AF480" s="57">
        <v>3700</v>
      </c>
      <c r="AG480" s="57">
        <v>599</v>
      </c>
      <c r="AH480" s="57">
        <v>1436</v>
      </c>
      <c r="AI480" s="57">
        <v>2206</v>
      </c>
      <c r="AJ480" s="57">
        <v>895</v>
      </c>
      <c r="AK480" s="57">
        <v>64</v>
      </c>
      <c r="AL480" s="57">
        <v>1573</v>
      </c>
      <c r="AM480" s="57">
        <v>58</v>
      </c>
      <c r="AN480" s="57">
        <v>807</v>
      </c>
      <c r="AO480" s="57">
        <v>1192</v>
      </c>
    </row>
    <row r="481" spans="1:41" ht="12.95" hidden="1" customHeight="1" x14ac:dyDescent="0.25">
      <c r="B481" s="57" t="s">
        <v>729</v>
      </c>
      <c r="C481" s="57" t="s">
        <v>732</v>
      </c>
      <c r="D481" s="57" t="s">
        <v>733</v>
      </c>
      <c r="E481" s="57">
        <v>13896</v>
      </c>
      <c r="F481" s="57">
        <v>8724</v>
      </c>
      <c r="G481" s="57">
        <v>1324</v>
      </c>
      <c r="H481" s="57">
        <v>432</v>
      </c>
      <c r="I481" s="57">
        <v>427</v>
      </c>
      <c r="J481" s="57">
        <v>840</v>
      </c>
      <c r="K481" s="57">
        <v>135</v>
      </c>
      <c r="L481" s="57">
        <v>324</v>
      </c>
      <c r="M481" s="57">
        <v>400</v>
      </c>
      <c r="N481" s="57">
        <v>265</v>
      </c>
      <c r="O481" s="57">
        <v>18</v>
      </c>
      <c r="P481" s="57">
        <v>442</v>
      </c>
      <c r="Q481" s="57">
        <v>17</v>
      </c>
      <c r="R481" s="57">
        <v>243</v>
      </c>
      <c r="S481" s="57">
        <v>305</v>
      </c>
      <c r="AA481" s="57">
        <v>22173</v>
      </c>
      <c r="AB481" s="57">
        <v>15001</v>
      </c>
      <c r="AC481" s="57">
        <v>1753</v>
      </c>
      <c r="AD481" s="57">
        <v>667</v>
      </c>
      <c r="AE481" s="57">
        <v>489</v>
      </c>
      <c r="AF481" s="57">
        <v>1479</v>
      </c>
      <c r="AG481" s="57">
        <v>165</v>
      </c>
      <c r="AH481" s="57">
        <v>331</v>
      </c>
      <c r="AI481" s="57">
        <v>831</v>
      </c>
      <c r="AJ481" s="57">
        <v>278</v>
      </c>
      <c r="AK481" s="57">
        <v>22</v>
      </c>
      <c r="AL481" s="57">
        <v>589</v>
      </c>
      <c r="AM481" s="57">
        <v>18</v>
      </c>
      <c r="AN481" s="57">
        <v>260</v>
      </c>
      <c r="AO481" s="57">
        <v>290</v>
      </c>
    </row>
    <row r="482" spans="1:41" ht="12.95" hidden="1" customHeight="1" x14ac:dyDescent="0.25">
      <c r="B482" s="57" t="s">
        <v>729</v>
      </c>
      <c r="C482" s="57" t="s">
        <v>734</v>
      </c>
      <c r="D482" s="57" t="s">
        <v>735</v>
      </c>
      <c r="E482" s="57">
        <v>12072</v>
      </c>
      <c r="F482" s="57">
        <v>8497</v>
      </c>
      <c r="G482" s="57">
        <v>1006</v>
      </c>
      <c r="H482" s="57">
        <v>230</v>
      </c>
      <c r="I482" s="57">
        <v>407</v>
      </c>
      <c r="J482" s="57">
        <v>605</v>
      </c>
      <c r="K482" s="57">
        <v>102</v>
      </c>
      <c r="L482" s="57">
        <v>118</v>
      </c>
      <c r="M482" s="57">
        <v>190</v>
      </c>
      <c r="N482" s="57">
        <v>135</v>
      </c>
      <c r="O482" s="57">
        <v>2</v>
      </c>
      <c r="P482" s="57">
        <v>354</v>
      </c>
      <c r="Q482" s="57">
        <v>6</v>
      </c>
      <c r="R482" s="57">
        <v>139</v>
      </c>
      <c r="S482" s="57">
        <v>281</v>
      </c>
      <c r="AA482" s="57">
        <v>8108</v>
      </c>
      <c r="AB482" s="57">
        <v>5737</v>
      </c>
      <c r="AC482" s="57">
        <v>578</v>
      </c>
      <c r="AD482" s="57">
        <v>223</v>
      </c>
      <c r="AE482" s="57">
        <v>341</v>
      </c>
      <c r="AF482" s="57">
        <v>468</v>
      </c>
      <c r="AG482" s="57">
        <v>64</v>
      </c>
      <c r="AH482" s="57">
        <v>66</v>
      </c>
      <c r="AI482" s="57">
        <v>174</v>
      </c>
      <c r="AJ482" s="57">
        <v>75</v>
      </c>
      <c r="AK482" s="57">
        <v>2</v>
      </c>
      <c r="AL482" s="57">
        <v>214</v>
      </c>
      <c r="AM482" s="57">
        <v>7</v>
      </c>
      <c r="AN482" s="57">
        <v>82</v>
      </c>
      <c r="AO482" s="57">
        <v>77</v>
      </c>
    </row>
    <row r="483" spans="1:41" ht="12.95" hidden="1" customHeight="1" x14ac:dyDescent="0.25">
      <c r="B483" s="57" t="s">
        <v>729</v>
      </c>
      <c r="C483" s="57" t="s">
        <v>736</v>
      </c>
      <c r="D483" s="57" t="s">
        <v>737</v>
      </c>
      <c r="E483" s="57">
        <v>11490</v>
      </c>
      <c r="F483" s="57">
        <v>7069</v>
      </c>
      <c r="G483" s="57">
        <v>1209</v>
      </c>
      <c r="H483" s="57">
        <v>259</v>
      </c>
      <c r="I483" s="57">
        <v>366</v>
      </c>
      <c r="J483" s="57">
        <v>627</v>
      </c>
      <c r="K483" s="57">
        <v>122</v>
      </c>
      <c r="L483" s="57">
        <v>374</v>
      </c>
      <c r="M483" s="57">
        <v>282</v>
      </c>
      <c r="N483" s="57">
        <v>231</v>
      </c>
      <c r="O483" s="57">
        <v>14</v>
      </c>
      <c r="P483" s="57">
        <v>480</v>
      </c>
      <c r="Q483" s="57">
        <v>12</v>
      </c>
      <c r="R483" s="57">
        <v>189</v>
      </c>
      <c r="S483" s="57">
        <v>256</v>
      </c>
      <c r="AA483" s="57">
        <v>33696</v>
      </c>
      <c r="AB483" s="57">
        <v>22441</v>
      </c>
      <c r="AC483" s="57">
        <v>2802</v>
      </c>
      <c r="AD483" s="57">
        <v>1092</v>
      </c>
      <c r="AE483" s="57">
        <v>637</v>
      </c>
      <c r="AF483" s="57">
        <v>2010</v>
      </c>
      <c r="AG483" s="57">
        <v>330</v>
      </c>
      <c r="AH483" s="57">
        <v>585</v>
      </c>
      <c r="AI483" s="57">
        <v>1043</v>
      </c>
      <c r="AJ483" s="57">
        <v>420</v>
      </c>
      <c r="AK483" s="57">
        <v>28</v>
      </c>
      <c r="AL483" s="57">
        <v>1047</v>
      </c>
      <c r="AM483" s="57">
        <v>55</v>
      </c>
      <c r="AN483" s="57">
        <v>477</v>
      </c>
      <c r="AO483" s="57">
        <v>729</v>
      </c>
    </row>
    <row r="484" spans="1:41" ht="12.95" hidden="1" customHeight="1" x14ac:dyDescent="0.25">
      <c r="B484" s="57" t="s">
        <v>729</v>
      </c>
      <c r="C484" s="57" t="s">
        <v>738</v>
      </c>
      <c r="D484" s="57" t="s">
        <v>739</v>
      </c>
      <c r="E484" s="57">
        <v>14358</v>
      </c>
      <c r="F484" s="57">
        <v>8394</v>
      </c>
      <c r="G484" s="57">
        <v>1279</v>
      </c>
      <c r="H484" s="57">
        <v>617</v>
      </c>
      <c r="I484" s="57">
        <v>662</v>
      </c>
      <c r="J484" s="57">
        <v>1294</v>
      </c>
      <c r="K484" s="57">
        <v>138</v>
      </c>
      <c r="L484" s="57">
        <v>240</v>
      </c>
      <c r="M484" s="57">
        <v>392</v>
      </c>
      <c r="N484" s="57">
        <v>203</v>
      </c>
      <c r="O484" s="57">
        <v>4</v>
      </c>
      <c r="P484" s="57">
        <v>579</v>
      </c>
      <c r="Q484" s="57">
        <v>8</v>
      </c>
      <c r="R484" s="57">
        <v>350</v>
      </c>
      <c r="S484" s="57">
        <v>198</v>
      </c>
      <c r="AA484" s="57">
        <v>13658</v>
      </c>
      <c r="AB484" s="57">
        <v>7810</v>
      </c>
      <c r="AC484" s="57">
        <v>884</v>
      </c>
      <c r="AD484" s="57">
        <v>657</v>
      </c>
      <c r="AE484" s="57">
        <v>692</v>
      </c>
      <c r="AF484" s="57">
        <v>1505</v>
      </c>
      <c r="AG484" s="57">
        <v>183</v>
      </c>
      <c r="AH484" s="57">
        <v>199</v>
      </c>
      <c r="AI484" s="57">
        <v>634</v>
      </c>
      <c r="AJ484" s="57">
        <v>153</v>
      </c>
      <c r="AK484" s="57">
        <v>3</v>
      </c>
      <c r="AL484" s="57">
        <v>570</v>
      </c>
      <c r="AM484" s="57">
        <v>8</v>
      </c>
      <c r="AN484" s="57">
        <v>258</v>
      </c>
      <c r="AO484" s="57">
        <v>102</v>
      </c>
    </row>
    <row r="485" spans="1:41" ht="12.95" hidden="1" customHeight="1" x14ac:dyDescent="0.25">
      <c r="B485" s="57" t="s">
        <v>729</v>
      </c>
      <c r="C485" s="57" t="s">
        <v>740</v>
      </c>
      <c r="D485" s="57" t="s">
        <v>741</v>
      </c>
      <c r="E485" s="57">
        <v>11634</v>
      </c>
      <c r="F485" s="57">
        <v>8053</v>
      </c>
      <c r="G485" s="57">
        <v>1032</v>
      </c>
      <c r="H485" s="57">
        <v>245</v>
      </c>
      <c r="I485" s="57">
        <v>340</v>
      </c>
      <c r="J485" s="57">
        <v>530</v>
      </c>
      <c r="K485" s="57">
        <v>84</v>
      </c>
      <c r="L485" s="57">
        <v>106</v>
      </c>
      <c r="M485" s="57">
        <v>173</v>
      </c>
      <c r="N485" s="57">
        <v>103</v>
      </c>
      <c r="O485" s="57">
        <v>4</v>
      </c>
      <c r="P485" s="57">
        <v>467</v>
      </c>
      <c r="Q485" s="57">
        <v>15</v>
      </c>
      <c r="R485" s="57">
        <v>169</v>
      </c>
      <c r="S485" s="57">
        <v>313</v>
      </c>
      <c r="AA485" s="57">
        <v>9349</v>
      </c>
      <c r="AB485" s="57">
        <v>6430</v>
      </c>
      <c r="AC485" s="57">
        <v>672</v>
      </c>
      <c r="AD485" s="57">
        <v>271</v>
      </c>
      <c r="AE485" s="57">
        <v>301</v>
      </c>
      <c r="AF485" s="57">
        <v>603</v>
      </c>
      <c r="AG485" s="57">
        <v>90</v>
      </c>
      <c r="AH485" s="57">
        <v>75</v>
      </c>
      <c r="AI485" s="57">
        <v>220</v>
      </c>
      <c r="AJ485" s="57">
        <v>101</v>
      </c>
      <c r="AK485" s="57">
        <v>3</v>
      </c>
      <c r="AL485" s="57">
        <v>308</v>
      </c>
      <c r="AM485" s="57">
        <v>8</v>
      </c>
      <c r="AN485" s="57">
        <v>129</v>
      </c>
      <c r="AO485" s="57">
        <v>138</v>
      </c>
    </row>
    <row r="486" spans="1:41" ht="12.95" hidden="1" customHeight="1" x14ac:dyDescent="0.25">
      <c r="B486" s="57" t="s">
        <v>729</v>
      </c>
      <c r="C486" s="57" t="s">
        <v>742</v>
      </c>
      <c r="D486" s="57" t="s">
        <v>743</v>
      </c>
      <c r="E486" s="57">
        <v>15030</v>
      </c>
      <c r="F486" s="57">
        <v>9857</v>
      </c>
      <c r="G486" s="57">
        <v>1357</v>
      </c>
      <c r="H486" s="57">
        <v>389</v>
      </c>
      <c r="I486" s="57">
        <v>408</v>
      </c>
      <c r="J486" s="57">
        <v>1022</v>
      </c>
      <c r="K486" s="57">
        <v>122</v>
      </c>
      <c r="L486" s="57">
        <v>220</v>
      </c>
      <c r="M486" s="57">
        <v>359</v>
      </c>
      <c r="N486" s="57">
        <v>167</v>
      </c>
      <c r="O486" s="57">
        <v>4</v>
      </c>
      <c r="P486" s="57">
        <v>507</v>
      </c>
      <c r="Q486" s="57">
        <v>22</v>
      </c>
      <c r="R486" s="57">
        <v>225</v>
      </c>
      <c r="S486" s="57">
        <v>371</v>
      </c>
      <c r="AA486" s="57">
        <v>19361</v>
      </c>
      <c r="AB486" s="57">
        <v>12531</v>
      </c>
      <c r="AC486" s="57">
        <v>1302</v>
      </c>
      <c r="AD486" s="57">
        <v>695</v>
      </c>
      <c r="AE486" s="57">
        <v>540</v>
      </c>
      <c r="AF486" s="57">
        <v>1580</v>
      </c>
      <c r="AG486" s="57">
        <v>187</v>
      </c>
      <c r="AH486" s="57">
        <v>197</v>
      </c>
      <c r="AI486" s="57">
        <v>906</v>
      </c>
      <c r="AJ486" s="57">
        <v>249</v>
      </c>
      <c r="AK486" s="57">
        <v>3</v>
      </c>
      <c r="AL486" s="57">
        <v>671</v>
      </c>
      <c r="AM486" s="57">
        <v>13</v>
      </c>
      <c r="AN486" s="57">
        <v>276</v>
      </c>
      <c r="AO486" s="57">
        <v>211</v>
      </c>
    </row>
    <row r="487" spans="1:41" ht="12.95" hidden="1" customHeight="1" x14ac:dyDescent="0.25">
      <c r="B487" s="57" t="s">
        <v>729</v>
      </c>
      <c r="C487" s="57" t="s">
        <v>744</v>
      </c>
      <c r="D487" s="57" t="s">
        <v>745</v>
      </c>
      <c r="E487" s="57">
        <v>11794</v>
      </c>
      <c r="F487" s="57">
        <v>7923</v>
      </c>
      <c r="G487" s="57">
        <v>949</v>
      </c>
      <c r="H487" s="57">
        <v>410</v>
      </c>
      <c r="I487" s="57">
        <v>417</v>
      </c>
      <c r="J487" s="57">
        <v>744</v>
      </c>
      <c r="K487" s="57">
        <v>143</v>
      </c>
      <c r="L487" s="57">
        <v>105</v>
      </c>
      <c r="M487" s="57">
        <v>260</v>
      </c>
      <c r="N487" s="57">
        <v>89</v>
      </c>
      <c r="O487" s="57">
        <v>7</v>
      </c>
      <c r="P487" s="57">
        <v>447</v>
      </c>
      <c r="Q487" s="57">
        <v>13</v>
      </c>
      <c r="R487" s="57">
        <v>135</v>
      </c>
      <c r="S487" s="57">
        <v>152</v>
      </c>
      <c r="AA487" s="57">
        <v>8222</v>
      </c>
      <c r="AB487" s="57">
        <v>5548</v>
      </c>
      <c r="AC487" s="57">
        <v>586</v>
      </c>
      <c r="AD487" s="57">
        <v>333</v>
      </c>
      <c r="AE487" s="57">
        <v>322</v>
      </c>
      <c r="AF487" s="57">
        <v>579</v>
      </c>
      <c r="AG487" s="57">
        <v>106</v>
      </c>
      <c r="AH487" s="57">
        <v>70</v>
      </c>
      <c r="AI487" s="57">
        <v>189</v>
      </c>
      <c r="AJ487" s="57">
        <v>53</v>
      </c>
      <c r="AK487" s="57">
        <v>4</v>
      </c>
      <c r="AL487" s="57">
        <v>296</v>
      </c>
      <c r="AM487" s="57">
        <v>6</v>
      </c>
      <c r="AN487" s="57">
        <v>79</v>
      </c>
      <c r="AO487" s="57">
        <v>51</v>
      </c>
    </row>
    <row r="488" spans="1:41" ht="12.95" hidden="1" customHeight="1" x14ac:dyDescent="0.25">
      <c r="B488" s="57" t="s">
        <v>729</v>
      </c>
      <c r="C488" s="57" t="s">
        <v>746</v>
      </c>
      <c r="D488" s="57" t="s">
        <v>747</v>
      </c>
      <c r="E488" s="57">
        <v>14983</v>
      </c>
      <c r="F488" s="57">
        <v>9054</v>
      </c>
      <c r="G488" s="57">
        <v>1492</v>
      </c>
      <c r="H488" s="57">
        <v>502</v>
      </c>
      <c r="I488" s="57">
        <v>570</v>
      </c>
      <c r="J488" s="57">
        <v>1075</v>
      </c>
      <c r="K488" s="57">
        <v>226</v>
      </c>
      <c r="L488" s="57">
        <v>362</v>
      </c>
      <c r="M488" s="57">
        <v>385</v>
      </c>
      <c r="N488" s="57">
        <v>315</v>
      </c>
      <c r="O488" s="57">
        <v>6</v>
      </c>
      <c r="P488" s="57">
        <v>449</v>
      </c>
      <c r="Q488" s="57">
        <v>13</v>
      </c>
      <c r="R488" s="57">
        <v>287</v>
      </c>
      <c r="S488" s="57">
        <v>247</v>
      </c>
      <c r="AA488" s="57">
        <v>12802</v>
      </c>
      <c r="AB488" s="57">
        <v>7959</v>
      </c>
      <c r="AC488" s="57">
        <v>1030</v>
      </c>
      <c r="AD488" s="57">
        <v>515</v>
      </c>
      <c r="AE488" s="57">
        <v>463</v>
      </c>
      <c r="AF488" s="57">
        <v>1006</v>
      </c>
      <c r="AG488" s="57">
        <v>195</v>
      </c>
      <c r="AH488" s="57">
        <v>287</v>
      </c>
      <c r="AI488" s="57">
        <v>399</v>
      </c>
      <c r="AJ488" s="57">
        <v>228</v>
      </c>
      <c r="AK488" s="57">
        <v>8</v>
      </c>
      <c r="AL488" s="57">
        <v>383</v>
      </c>
      <c r="AM488" s="57">
        <v>9</v>
      </c>
      <c r="AN488" s="57">
        <v>184</v>
      </c>
      <c r="AO488" s="57">
        <v>136</v>
      </c>
    </row>
    <row r="489" spans="1:41" ht="12.95" hidden="1" customHeight="1" x14ac:dyDescent="0.25">
      <c r="B489" s="57" t="s">
        <v>729</v>
      </c>
      <c r="C489" s="57" t="s">
        <v>748</v>
      </c>
      <c r="D489" s="57" t="s">
        <v>749</v>
      </c>
      <c r="E489" s="57">
        <v>12025</v>
      </c>
      <c r="F489" s="57">
        <v>7863</v>
      </c>
      <c r="G489" s="57">
        <v>1237</v>
      </c>
      <c r="H489" s="57">
        <v>389</v>
      </c>
      <c r="I489" s="57">
        <v>346</v>
      </c>
      <c r="J489" s="57">
        <v>664</v>
      </c>
      <c r="K489" s="57">
        <v>171</v>
      </c>
      <c r="L489" s="57">
        <v>222</v>
      </c>
      <c r="M489" s="57">
        <v>248</v>
      </c>
      <c r="N489" s="57">
        <v>198</v>
      </c>
      <c r="O489" s="57">
        <v>9</v>
      </c>
      <c r="P489" s="57">
        <v>336</v>
      </c>
      <c r="Q489" s="57">
        <v>9</v>
      </c>
      <c r="R489" s="57">
        <v>176</v>
      </c>
      <c r="S489" s="57">
        <v>157</v>
      </c>
      <c r="AA489" s="57">
        <v>13387</v>
      </c>
      <c r="AB489" s="57">
        <v>7980</v>
      </c>
      <c r="AC489" s="57">
        <v>1159</v>
      </c>
      <c r="AD489" s="57">
        <v>510</v>
      </c>
      <c r="AE489" s="57">
        <v>386</v>
      </c>
      <c r="AF489" s="57">
        <v>1245</v>
      </c>
      <c r="AG489" s="57">
        <v>205</v>
      </c>
      <c r="AH489" s="57">
        <v>204</v>
      </c>
      <c r="AI489" s="57">
        <v>556</v>
      </c>
      <c r="AJ489" s="57">
        <v>337</v>
      </c>
      <c r="AK489" s="57">
        <v>10</v>
      </c>
      <c r="AL489" s="57">
        <v>493</v>
      </c>
      <c r="AM489" s="57">
        <v>10</v>
      </c>
      <c r="AN489" s="57">
        <v>169</v>
      </c>
      <c r="AO489" s="57">
        <v>123</v>
      </c>
    </row>
    <row r="490" spans="1:41" ht="12.95" hidden="1" customHeight="1" x14ac:dyDescent="0.25">
      <c r="B490" s="57" t="s">
        <v>729</v>
      </c>
      <c r="C490" s="57" t="s">
        <v>750</v>
      </c>
      <c r="D490" s="57" t="s">
        <v>751</v>
      </c>
      <c r="E490" s="57">
        <v>12917</v>
      </c>
      <c r="F490" s="57">
        <v>8561</v>
      </c>
      <c r="G490" s="57">
        <v>1031</v>
      </c>
      <c r="H490" s="57">
        <v>355</v>
      </c>
      <c r="I490" s="57">
        <v>524</v>
      </c>
      <c r="J490" s="57">
        <v>850</v>
      </c>
      <c r="K490" s="57">
        <v>126</v>
      </c>
      <c r="L490" s="57">
        <v>131</v>
      </c>
      <c r="M490" s="57">
        <v>250</v>
      </c>
      <c r="N490" s="57">
        <v>97</v>
      </c>
      <c r="O490" s="57">
        <v>8</v>
      </c>
      <c r="P490" s="57">
        <v>494</v>
      </c>
      <c r="Q490" s="57">
        <v>13</v>
      </c>
      <c r="R490" s="57">
        <v>219</v>
      </c>
      <c r="S490" s="57">
        <v>258</v>
      </c>
      <c r="AA490" s="57">
        <v>8785</v>
      </c>
      <c r="AB490" s="57">
        <v>5724</v>
      </c>
      <c r="AC490" s="57">
        <v>553</v>
      </c>
      <c r="AD490" s="57">
        <v>283</v>
      </c>
      <c r="AE490" s="57">
        <v>442</v>
      </c>
      <c r="AF490" s="57">
        <v>680</v>
      </c>
      <c r="AG490" s="57">
        <v>104</v>
      </c>
      <c r="AH490" s="57">
        <v>90</v>
      </c>
      <c r="AI490" s="57">
        <v>266</v>
      </c>
      <c r="AJ490" s="57">
        <v>54</v>
      </c>
      <c r="AK490" s="57">
        <v>5</v>
      </c>
      <c r="AL490" s="57">
        <v>342</v>
      </c>
      <c r="AM490" s="57">
        <v>8</v>
      </c>
      <c r="AN490" s="57">
        <v>151</v>
      </c>
      <c r="AO490" s="57">
        <v>83</v>
      </c>
    </row>
    <row r="491" spans="1:41" ht="12.95" hidden="1" customHeight="1" x14ac:dyDescent="0.25">
      <c r="B491" s="57" t="s">
        <v>729</v>
      </c>
      <c r="C491" s="57" t="s">
        <v>752</v>
      </c>
      <c r="D491" s="57" t="s">
        <v>753</v>
      </c>
      <c r="E491" s="57">
        <v>12400</v>
      </c>
      <c r="F491" s="57">
        <v>8343</v>
      </c>
      <c r="G491" s="57">
        <v>1152</v>
      </c>
      <c r="H491" s="57">
        <v>408</v>
      </c>
      <c r="I491" s="57">
        <v>322</v>
      </c>
      <c r="J491" s="57">
        <v>731</v>
      </c>
      <c r="K491" s="57">
        <v>130</v>
      </c>
      <c r="L491" s="57">
        <v>142</v>
      </c>
      <c r="M491" s="57">
        <v>213</v>
      </c>
      <c r="N491" s="57">
        <v>128</v>
      </c>
      <c r="O491" s="57">
        <v>7</v>
      </c>
      <c r="P491" s="57">
        <v>417</v>
      </c>
      <c r="Q491" s="57">
        <v>14</v>
      </c>
      <c r="R491" s="57">
        <v>206</v>
      </c>
      <c r="S491" s="57">
        <v>187</v>
      </c>
      <c r="AA491" s="57">
        <v>9102</v>
      </c>
      <c r="AB491" s="57">
        <v>6089</v>
      </c>
      <c r="AC491" s="57">
        <v>700</v>
      </c>
      <c r="AD491" s="57">
        <v>320</v>
      </c>
      <c r="AE491" s="57">
        <v>245</v>
      </c>
      <c r="AF491" s="57">
        <v>693</v>
      </c>
      <c r="AG491" s="57">
        <v>106</v>
      </c>
      <c r="AH491" s="57">
        <v>85</v>
      </c>
      <c r="AI491" s="57">
        <v>187</v>
      </c>
      <c r="AJ491" s="57">
        <v>104</v>
      </c>
      <c r="AK491" s="57">
        <v>3</v>
      </c>
      <c r="AL491" s="57">
        <v>329</v>
      </c>
      <c r="AM491" s="57">
        <v>7</v>
      </c>
      <c r="AN491" s="57">
        <v>161</v>
      </c>
      <c r="AO491" s="57">
        <v>73</v>
      </c>
    </row>
    <row r="492" spans="1:41" ht="12.95" hidden="1" customHeight="1" x14ac:dyDescent="0.25">
      <c r="B492" s="57" t="s">
        <v>729</v>
      </c>
      <c r="C492" s="57" t="s">
        <v>754</v>
      </c>
      <c r="D492" s="57" t="s">
        <v>152</v>
      </c>
      <c r="E492" s="57">
        <v>11553</v>
      </c>
      <c r="F492" s="57">
        <v>7740</v>
      </c>
      <c r="G492" s="57">
        <v>1110</v>
      </c>
      <c r="H492" s="57">
        <v>210</v>
      </c>
      <c r="I492" s="57">
        <v>351</v>
      </c>
      <c r="J492" s="57">
        <v>474</v>
      </c>
      <c r="K492" s="57">
        <v>105</v>
      </c>
      <c r="L492" s="57">
        <v>178</v>
      </c>
      <c r="M492" s="57">
        <v>214</v>
      </c>
      <c r="N492" s="57">
        <v>123</v>
      </c>
      <c r="O492" s="57">
        <v>3</v>
      </c>
      <c r="P492" s="57">
        <v>488</v>
      </c>
      <c r="Q492" s="57">
        <v>13</v>
      </c>
      <c r="R492" s="57">
        <v>155</v>
      </c>
      <c r="S492" s="57">
        <v>389</v>
      </c>
      <c r="AA492" s="57">
        <v>14861</v>
      </c>
      <c r="AB492" s="57">
        <v>9818</v>
      </c>
      <c r="AC492" s="57">
        <v>1098</v>
      </c>
      <c r="AD492" s="57">
        <v>490</v>
      </c>
      <c r="AE492" s="57">
        <v>479</v>
      </c>
      <c r="AF492" s="57">
        <v>963</v>
      </c>
      <c r="AG492" s="57">
        <v>139</v>
      </c>
      <c r="AH492" s="57">
        <v>183</v>
      </c>
      <c r="AI492" s="57">
        <v>526</v>
      </c>
      <c r="AJ492" s="57">
        <v>159</v>
      </c>
      <c r="AK492" s="57">
        <v>7</v>
      </c>
      <c r="AL492" s="57">
        <v>544</v>
      </c>
      <c r="AM492" s="57">
        <v>8</v>
      </c>
      <c r="AN492" s="57">
        <v>194</v>
      </c>
      <c r="AO492" s="57">
        <v>253</v>
      </c>
    </row>
    <row r="493" spans="1:41" ht="12.95" hidden="1" customHeight="1" x14ac:dyDescent="0.25">
      <c r="B493" s="57" t="s">
        <v>729</v>
      </c>
      <c r="C493" s="57" t="s">
        <v>755</v>
      </c>
      <c r="D493" s="57" t="s">
        <v>756</v>
      </c>
      <c r="E493" s="57">
        <v>11822</v>
      </c>
      <c r="F493" s="57">
        <v>8044</v>
      </c>
      <c r="G493" s="57">
        <v>1116</v>
      </c>
      <c r="H493" s="57">
        <v>230</v>
      </c>
      <c r="I493" s="57">
        <v>355</v>
      </c>
      <c r="J493" s="57">
        <v>510</v>
      </c>
      <c r="K493" s="57">
        <v>132</v>
      </c>
      <c r="L493" s="57">
        <v>189</v>
      </c>
      <c r="M493" s="57">
        <v>207</v>
      </c>
      <c r="N493" s="57">
        <v>141</v>
      </c>
      <c r="O493" s="57">
        <v>0</v>
      </c>
      <c r="P493" s="57">
        <v>435</v>
      </c>
      <c r="Q493" s="57">
        <v>14</v>
      </c>
      <c r="R493" s="57">
        <v>141</v>
      </c>
      <c r="S493" s="57">
        <v>308</v>
      </c>
      <c r="AA493" s="57">
        <v>13084</v>
      </c>
      <c r="AB493" s="57">
        <v>9083</v>
      </c>
      <c r="AC493" s="57">
        <v>946</v>
      </c>
      <c r="AD493" s="57">
        <v>389</v>
      </c>
      <c r="AE493" s="57">
        <v>353</v>
      </c>
      <c r="AF493" s="57">
        <v>745</v>
      </c>
      <c r="AG493" s="57">
        <v>131</v>
      </c>
      <c r="AH493" s="57">
        <v>175</v>
      </c>
      <c r="AI493" s="57">
        <v>348</v>
      </c>
      <c r="AJ493" s="57">
        <v>175</v>
      </c>
      <c r="AK493" s="57">
        <v>4</v>
      </c>
      <c r="AL493" s="57">
        <v>341</v>
      </c>
      <c r="AM493" s="57">
        <v>17</v>
      </c>
      <c r="AN493" s="57">
        <v>165</v>
      </c>
      <c r="AO493" s="57">
        <v>212</v>
      </c>
    </row>
    <row r="494" spans="1:41" ht="12.95" hidden="1" customHeight="1" x14ac:dyDescent="0.25">
      <c r="B494" s="57" t="s">
        <v>729</v>
      </c>
      <c r="C494" s="57" t="s">
        <v>757</v>
      </c>
      <c r="D494" s="57" t="s">
        <v>758</v>
      </c>
      <c r="E494" s="57">
        <v>13311</v>
      </c>
      <c r="F494" s="57">
        <v>8722</v>
      </c>
      <c r="G494" s="57">
        <v>1208</v>
      </c>
      <c r="H494" s="57">
        <v>486</v>
      </c>
      <c r="I494" s="57">
        <v>411</v>
      </c>
      <c r="J494" s="57">
        <v>900</v>
      </c>
      <c r="K494" s="57">
        <v>88</v>
      </c>
      <c r="L494" s="57">
        <v>117</v>
      </c>
      <c r="M494" s="57">
        <v>332</v>
      </c>
      <c r="N494" s="57">
        <v>99</v>
      </c>
      <c r="O494" s="57">
        <v>7</v>
      </c>
      <c r="P494" s="57">
        <v>531</v>
      </c>
      <c r="Q494" s="57">
        <v>11</v>
      </c>
      <c r="R494" s="57">
        <v>240</v>
      </c>
      <c r="S494" s="57">
        <v>159</v>
      </c>
      <c r="AA494" s="57">
        <v>9445</v>
      </c>
      <c r="AB494" s="57">
        <v>6035</v>
      </c>
      <c r="AC494" s="57">
        <v>755</v>
      </c>
      <c r="AD494" s="57">
        <v>412</v>
      </c>
      <c r="AE494" s="57">
        <v>328</v>
      </c>
      <c r="AF494" s="57">
        <v>732</v>
      </c>
      <c r="AG494" s="57">
        <v>76</v>
      </c>
      <c r="AH494" s="57">
        <v>88</v>
      </c>
      <c r="AI494" s="57">
        <v>331</v>
      </c>
      <c r="AJ494" s="57">
        <v>73</v>
      </c>
      <c r="AK494" s="57">
        <v>6</v>
      </c>
      <c r="AL494" s="57">
        <v>403</v>
      </c>
      <c r="AM494" s="57">
        <v>8</v>
      </c>
      <c r="AN494" s="57">
        <v>151</v>
      </c>
      <c r="AO494" s="57">
        <v>47</v>
      </c>
    </row>
    <row r="495" spans="1:41" ht="12.95" hidden="1" customHeight="1" x14ac:dyDescent="0.25">
      <c r="A495" s="57" t="s">
        <v>761</v>
      </c>
      <c r="B495" s="57" t="s">
        <v>761</v>
      </c>
      <c r="C495" s="57" t="s">
        <v>759</v>
      </c>
      <c r="D495" s="57" t="s">
        <v>760</v>
      </c>
      <c r="E495" s="57">
        <v>10013</v>
      </c>
      <c r="F495" s="57">
        <v>4052</v>
      </c>
      <c r="G495" s="57">
        <v>1721</v>
      </c>
      <c r="H495" s="57">
        <v>258</v>
      </c>
      <c r="I495" s="57">
        <v>412</v>
      </c>
      <c r="J495" s="57">
        <v>457</v>
      </c>
      <c r="K495" s="57">
        <v>820</v>
      </c>
      <c r="L495" s="57">
        <v>418</v>
      </c>
      <c r="M495" s="57">
        <v>258</v>
      </c>
      <c r="N495" s="57">
        <v>448</v>
      </c>
      <c r="O495" s="57">
        <v>39</v>
      </c>
      <c r="P495" s="57">
        <v>670</v>
      </c>
      <c r="Q495" s="57">
        <v>21</v>
      </c>
      <c r="R495" s="57">
        <v>248</v>
      </c>
      <c r="S495" s="57">
        <v>191</v>
      </c>
      <c r="AA495" s="57">
        <v>10836</v>
      </c>
      <c r="AB495" s="57">
        <v>5113</v>
      </c>
      <c r="AC495" s="57">
        <v>1233</v>
      </c>
      <c r="AD495" s="57">
        <v>467</v>
      </c>
      <c r="AE495" s="57">
        <v>354</v>
      </c>
      <c r="AF495" s="57">
        <v>727</v>
      </c>
      <c r="AG495" s="57">
        <v>687</v>
      </c>
      <c r="AH495" s="57">
        <v>327</v>
      </c>
      <c r="AI495" s="57">
        <v>413</v>
      </c>
      <c r="AJ495" s="57">
        <v>534</v>
      </c>
      <c r="AK495" s="57">
        <v>30</v>
      </c>
      <c r="AL495" s="57">
        <v>510</v>
      </c>
      <c r="AM495" s="57">
        <v>15</v>
      </c>
      <c r="AN495" s="57">
        <v>229</v>
      </c>
      <c r="AO495" s="57">
        <v>197</v>
      </c>
    </row>
    <row r="496" spans="1:41" ht="12.95" hidden="1" customHeight="1" x14ac:dyDescent="0.25">
      <c r="B496" s="57" t="s">
        <v>761</v>
      </c>
      <c r="C496" s="57" t="s">
        <v>762</v>
      </c>
      <c r="D496" s="57" t="s">
        <v>763</v>
      </c>
      <c r="E496" s="57">
        <v>8839</v>
      </c>
      <c r="F496" s="57">
        <v>3394</v>
      </c>
      <c r="G496" s="57">
        <v>1942</v>
      </c>
      <c r="H496" s="57">
        <v>222</v>
      </c>
      <c r="I496" s="57">
        <v>409</v>
      </c>
      <c r="J496" s="57">
        <v>385</v>
      </c>
      <c r="K496" s="57">
        <v>420</v>
      </c>
      <c r="L496" s="57">
        <v>291</v>
      </c>
      <c r="M496" s="57">
        <v>201</v>
      </c>
      <c r="N496" s="57">
        <v>283</v>
      </c>
      <c r="O496" s="57">
        <v>21</v>
      </c>
      <c r="P496" s="57">
        <v>824</v>
      </c>
      <c r="Q496" s="57">
        <v>32</v>
      </c>
      <c r="R496" s="57">
        <v>187</v>
      </c>
      <c r="S496" s="57">
        <v>228</v>
      </c>
      <c r="AA496" s="57">
        <v>25687</v>
      </c>
      <c r="AB496" s="57">
        <v>12354</v>
      </c>
      <c r="AC496" s="57">
        <v>3765</v>
      </c>
      <c r="AD496" s="57">
        <v>1717</v>
      </c>
      <c r="AE496" s="57">
        <v>760</v>
      </c>
      <c r="AF496" s="57">
        <v>1749</v>
      </c>
      <c r="AG496" s="57">
        <v>676</v>
      </c>
      <c r="AH496" s="57">
        <v>523</v>
      </c>
      <c r="AI496" s="57">
        <v>1087</v>
      </c>
      <c r="AJ496" s="57">
        <v>747</v>
      </c>
      <c r="AK496" s="57">
        <v>44</v>
      </c>
      <c r="AL496" s="57">
        <v>999</v>
      </c>
      <c r="AM496" s="57">
        <v>46</v>
      </c>
      <c r="AN496" s="57">
        <v>723</v>
      </c>
      <c r="AO496" s="57">
        <v>497</v>
      </c>
    </row>
    <row r="497" spans="2:41" ht="12.95" hidden="1" customHeight="1" x14ac:dyDescent="0.25">
      <c r="B497" s="57" t="s">
        <v>761</v>
      </c>
      <c r="C497" s="57" t="s">
        <v>764</v>
      </c>
      <c r="D497" s="57" t="s">
        <v>765</v>
      </c>
      <c r="E497" s="57">
        <v>8178</v>
      </c>
      <c r="F497" s="57">
        <v>3870</v>
      </c>
      <c r="G497" s="57">
        <v>1364</v>
      </c>
      <c r="H497" s="57">
        <v>178</v>
      </c>
      <c r="I497" s="57">
        <v>301</v>
      </c>
      <c r="J497" s="57">
        <v>319</v>
      </c>
      <c r="K497" s="57">
        <v>367</v>
      </c>
      <c r="L497" s="57">
        <v>230</v>
      </c>
      <c r="M497" s="57">
        <v>155</v>
      </c>
      <c r="N497" s="57">
        <v>240</v>
      </c>
      <c r="O497" s="57">
        <v>14</v>
      </c>
      <c r="P497" s="57">
        <v>754</v>
      </c>
      <c r="Q497" s="57">
        <v>17</v>
      </c>
      <c r="R497" s="57">
        <v>127</v>
      </c>
      <c r="S497" s="57">
        <v>242</v>
      </c>
      <c r="AA497" s="57">
        <v>11827</v>
      </c>
      <c r="AB497" s="57">
        <v>6484</v>
      </c>
      <c r="AC497" s="57">
        <v>1314</v>
      </c>
      <c r="AD497" s="57">
        <v>507</v>
      </c>
      <c r="AE497" s="57">
        <v>317</v>
      </c>
      <c r="AF497" s="57">
        <v>660</v>
      </c>
      <c r="AG497" s="57">
        <v>385</v>
      </c>
      <c r="AH497" s="57">
        <v>246</v>
      </c>
      <c r="AI497" s="57">
        <v>388</v>
      </c>
      <c r="AJ497" s="57">
        <v>444</v>
      </c>
      <c r="AK497" s="57">
        <v>10</v>
      </c>
      <c r="AL497" s="57">
        <v>609</v>
      </c>
      <c r="AM497" s="57">
        <v>15</v>
      </c>
      <c r="AN497" s="57">
        <v>192</v>
      </c>
      <c r="AO497" s="57">
        <v>256</v>
      </c>
    </row>
    <row r="498" spans="2:41" ht="12.95" hidden="1" customHeight="1" x14ac:dyDescent="0.25">
      <c r="B498" s="57" t="s">
        <v>761</v>
      </c>
      <c r="C498" s="57" t="s">
        <v>766</v>
      </c>
      <c r="D498" s="57" t="s">
        <v>767</v>
      </c>
      <c r="E498" s="57">
        <v>8377</v>
      </c>
      <c r="F498" s="57">
        <v>4659</v>
      </c>
      <c r="G498" s="57">
        <v>1097</v>
      </c>
      <c r="H498" s="57">
        <v>149</v>
      </c>
      <c r="I498" s="57">
        <v>242</v>
      </c>
      <c r="J498" s="57">
        <v>643</v>
      </c>
      <c r="K498" s="57">
        <v>205</v>
      </c>
      <c r="L498" s="57">
        <v>103</v>
      </c>
      <c r="M498" s="57">
        <v>100</v>
      </c>
      <c r="N498" s="57">
        <v>220</v>
      </c>
      <c r="O498" s="57">
        <v>5</v>
      </c>
      <c r="P498" s="57">
        <v>530</v>
      </c>
      <c r="Q498" s="57">
        <v>16</v>
      </c>
      <c r="R498" s="57">
        <v>146</v>
      </c>
      <c r="S498" s="57">
        <v>262</v>
      </c>
      <c r="AA498" s="57">
        <v>7716</v>
      </c>
      <c r="AB498" s="57">
        <v>4456</v>
      </c>
      <c r="AC498" s="57">
        <v>789</v>
      </c>
      <c r="AD498" s="57">
        <v>277</v>
      </c>
      <c r="AE498" s="57">
        <v>188</v>
      </c>
      <c r="AF498" s="57">
        <v>583</v>
      </c>
      <c r="AG498" s="57">
        <v>172</v>
      </c>
      <c r="AH498" s="57">
        <v>99</v>
      </c>
      <c r="AI498" s="57">
        <v>202</v>
      </c>
      <c r="AJ498" s="57">
        <v>213</v>
      </c>
      <c r="AK498" s="57">
        <v>1</v>
      </c>
      <c r="AL498" s="57">
        <v>399</v>
      </c>
      <c r="AM498" s="57">
        <v>19</v>
      </c>
      <c r="AN498" s="57">
        <v>141</v>
      </c>
      <c r="AO498" s="57">
        <v>177</v>
      </c>
    </row>
    <row r="499" spans="2:41" ht="12.95" hidden="1" customHeight="1" x14ac:dyDescent="0.25">
      <c r="B499" s="57" t="s">
        <v>761</v>
      </c>
      <c r="C499" s="57" t="s">
        <v>768</v>
      </c>
      <c r="D499" s="57" t="s">
        <v>769</v>
      </c>
      <c r="E499" s="57">
        <v>8933</v>
      </c>
      <c r="F499" s="57">
        <v>3455</v>
      </c>
      <c r="G499" s="57">
        <v>2074</v>
      </c>
      <c r="H499" s="57">
        <v>226</v>
      </c>
      <c r="I499" s="57">
        <v>337</v>
      </c>
      <c r="J499" s="57">
        <v>357</v>
      </c>
      <c r="K499" s="57">
        <v>349</v>
      </c>
      <c r="L499" s="57">
        <v>468</v>
      </c>
      <c r="M499" s="57">
        <v>164</v>
      </c>
      <c r="N499" s="57">
        <v>315</v>
      </c>
      <c r="O499" s="57">
        <v>16</v>
      </c>
      <c r="P499" s="57">
        <v>724</v>
      </c>
      <c r="Q499" s="57">
        <v>38</v>
      </c>
      <c r="R499" s="57">
        <v>175</v>
      </c>
      <c r="S499" s="57">
        <v>235</v>
      </c>
      <c r="AA499" s="57">
        <v>8590</v>
      </c>
      <c r="AB499" s="57">
        <v>3651</v>
      </c>
      <c r="AC499" s="57">
        <v>1387</v>
      </c>
      <c r="AD499" s="57">
        <v>500</v>
      </c>
      <c r="AE499" s="57">
        <v>245</v>
      </c>
      <c r="AF499" s="57">
        <v>508</v>
      </c>
      <c r="AG499" s="57">
        <v>303</v>
      </c>
      <c r="AH499" s="57">
        <v>386</v>
      </c>
      <c r="AI499" s="57">
        <v>430</v>
      </c>
      <c r="AJ499" s="57">
        <v>382</v>
      </c>
      <c r="AK499" s="57">
        <v>14</v>
      </c>
      <c r="AL499" s="57">
        <v>420</v>
      </c>
      <c r="AM499" s="57">
        <v>22</v>
      </c>
      <c r="AN499" s="57">
        <v>173</v>
      </c>
      <c r="AO499" s="57">
        <v>169</v>
      </c>
    </row>
    <row r="500" spans="2:41" ht="12.95" hidden="1" customHeight="1" x14ac:dyDescent="0.25">
      <c r="B500" s="57" t="s">
        <v>761</v>
      </c>
      <c r="C500" s="57" t="s">
        <v>770</v>
      </c>
      <c r="D500" s="57" t="s">
        <v>771</v>
      </c>
      <c r="E500" s="57">
        <v>7964</v>
      </c>
      <c r="F500" s="57">
        <v>4436</v>
      </c>
      <c r="G500" s="57">
        <v>1012</v>
      </c>
      <c r="H500" s="57">
        <v>155</v>
      </c>
      <c r="I500" s="57">
        <v>233</v>
      </c>
      <c r="J500" s="57">
        <v>571</v>
      </c>
      <c r="K500" s="57">
        <v>392</v>
      </c>
      <c r="L500" s="57">
        <v>124</v>
      </c>
      <c r="M500" s="57">
        <v>150</v>
      </c>
      <c r="N500" s="57">
        <v>253</v>
      </c>
      <c r="O500" s="57">
        <v>8</v>
      </c>
      <c r="P500" s="57">
        <v>341</v>
      </c>
      <c r="Q500" s="57">
        <v>21</v>
      </c>
      <c r="R500" s="57">
        <v>156</v>
      </c>
      <c r="S500" s="57">
        <v>112</v>
      </c>
      <c r="AA500" s="57">
        <v>7941</v>
      </c>
      <c r="AB500" s="57">
        <v>4562</v>
      </c>
      <c r="AC500" s="57">
        <v>879</v>
      </c>
      <c r="AD500" s="57">
        <v>271</v>
      </c>
      <c r="AE500" s="57">
        <v>197</v>
      </c>
      <c r="AF500" s="57">
        <v>535</v>
      </c>
      <c r="AG500" s="57">
        <v>349</v>
      </c>
      <c r="AH500" s="57">
        <v>113</v>
      </c>
      <c r="AI500" s="57">
        <v>241</v>
      </c>
      <c r="AJ500" s="57">
        <v>217</v>
      </c>
      <c r="AK500" s="57">
        <v>6</v>
      </c>
      <c r="AL500" s="57">
        <v>271</v>
      </c>
      <c r="AM500" s="57">
        <v>11</v>
      </c>
      <c r="AN500" s="57">
        <v>152</v>
      </c>
      <c r="AO500" s="57">
        <v>137</v>
      </c>
    </row>
    <row r="501" spans="2:41" ht="12.95" hidden="1" customHeight="1" x14ac:dyDescent="0.25">
      <c r="B501" s="57" t="s">
        <v>761</v>
      </c>
      <c r="C501" s="57" t="s">
        <v>772</v>
      </c>
      <c r="D501" s="57" t="s">
        <v>773</v>
      </c>
      <c r="E501" s="57">
        <v>9104</v>
      </c>
      <c r="F501" s="57">
        <v>3554</v>
      </c>
      <c r="G501" s="57">
        <v>1716</v>
      </c>
      <c r="H501" s="57">
        <v>369</v>
      </c>
      <c r="I501" s="57">
        <v>307</v>
      </c>
      <c r="J501" s="57">
        <v>593</v>
      </c>
      <c r="K501" s="57">
        <v>517</v>
      </c>
      <c r="L501" s="57">
        <v>344</v>
      </c>
      <c r="M501" s="57">
        <v>236</v>
      </c>
      <c r="N501" s="57">
        <v>543</v>
      </c>
      <c r="O501" s="57">
        <v>13</v>
      </c>
      <c r="P501" s="57">
        <v>442</v>
      </c>
      <c r="Q501" s="57">
        <v>33</v>
      </c>
      <c r="R501" s="57">
        <v>226</v>
      </c>
      <c r="S501" s="57">
        <v>211</v>
      </c>
      <c r="AA501" s="57">
        <v>7887</v>
      </c>
      <c r="AB501" s="57">
        <v>3440</v>
      </c>
      <c r="AC501" s="57">
        <v>944</v>
      </c>
      <c r="AD501" s="57">
        <v>474</v>
      </c>
      <c r="AE501" s="57">
        <v>209</v>
      </c>
      <c r="AF501" s="57">
        <v>652</v>
      </c>
      <c r="AG501" s="57">
        <v>415</v>
      </c>
      <c r="AH501" s="57">
        <v>292</v>
      </c>
      <c r="AI501" s="57">
        <v>464</v>
      </c>
      <c r="AJ501" s="57">
        <v>451</v>
      </c>
      <c r="AK501" s="57">
        <v>5</v>
      </c>
      <c r="AL501" s="57">
        <v>248</v>
      </c>
      <c r="AM501" s="57">
        <v>20</v>
      </c>
      <c r="AN501" s="57">
        <v>163</v>
      </c>
      <c r="AO501" s="57">
        <v>110</v>
      </c>
    </row>
    <row r="502" spans="2:41" ht="12.95" hidden="1" customHeight="1" x14ac:dyDescent="0.25">
      <c r="B502" s="57" t="s">
        <v>761</v>
      </c>
      <c r="C502" s="57" t="s">
        <v>774</v>
      </c>
      <c r="D502" s="57" t="s">
        <v>775</v>
      </c>
      <c r="E502" s="57">
        <v>8937</v>
      </c>
      <c r="F502" s="57">
        <v>4821</v>
      </c>
      <c r="G502" s="57">
        <v>926</v>
      </c>
      <c r="H502" s="57">
        <v>175</v>
      </c>
      <c r="I502" s="57">
        <v>232</v>
      </c>
      <c r="J502" s="57">
        <v>1222</v>
      </c>
      <c r="K502" s="57">
        <v>304</v>
      </c>
      <c r="L502" s="57">
        <v>72</v>
      </c>
      <c r="M502" s="57">
        <v>187</v>
      </c>
      <c r="N502" s="57">
        <v>237</v>
      </c>
      <c r="O502" s="57">
        <v>1</v>
      </c>
      <c r="P502" s="57">
        <v>430</v>
      </c>
      <c r="Q502" s="57">
        <v>8</v>
      </c>
      <c r="R502" s="57">
        <v>180</v>
      </c>
      <c r="S502" s="57">
        <v>142</v>
      </c>
      <c r="AA502" s="57">
        <v>10420</v>
      </c>
      <c r="AB502" s="57">
        <v>5863</v>
      </c>
      <c r="AC502" s="57">
        <v>998</v>
      </c>
      <c r="AD502" s="57">
        <v>278</v>
      </c>
      <c r="AE502" s="57">
        <v>252</v>
      </c>
      <c r="AF502" s="57">
        <v>1282</v>
      </c>
      <c r="AG502" s="57">
        <v>293</v>
      </c>
      <c r="AH502" s="57">
        <v>78</v>
      </c>
      <c r="AI502" s="57">
        <v>328</v>
      </c>
      <c r="AJ502" s="57">
        <v>181</v>
      </c>
      <c r="AK502" s="57">
        <v>1</v>
      </c>
      <c r="AL502" s="57">
        <v>492</v>
      </c>
      <c r="AM502" s="57">
        <v>13</v>
      </c>
      <c r="AN502" s="57">
        <v>216</v>
      </c>
      <c r="AO502" s="57">
        <v>145</v>
      </c>
    </row>
    <row r="503" spans="2:41" ht="12.95" hidden="1" customHeight="1" x14ac:dyDescent="0.25">
      <c r="B503" s="57" t="s">
        <v>761</v>
      </c>
      <c r="C503" s="57" t="s">
        <v>776</v>
      </c>
      <c r="D503" s="57" t="s">
        <v>777</v>
      </c>
      <c r="E503" s="57">
        <v>8792</v>
      </c>
      <c r="F503" s="57">
        <v>3911</v>
      </c>
      <c r="G503" s="57">
        <v>1661</v>
      </c>
      <c r="H503" s="57">
        <v>182</v>
      </c>
      <c r="I503" s="57">
        <v>406</v>
      </c>
      <c r="J503" s="57">
        <v>444</v>
      </c>
      <c r="K503" s="57">
        <v>413</v>
      </c>
      <c r="L503" s="57">
        <v>252</v>
      </c>
      <c r="M503" s="57">
        <v>166</v>
      </c>
      <c r="N503" s="57">
        <v>248</v>
      </c>
      <c r="O503" s="57">
        <v>11</v>
      </c>
      <c r="P503" s="57">
        <v>729</v>
      </c>
      <c r="Q503" s="57">
        <v>30</v>
      </c>
      <c r="R503" s="57">
        <v>194</v>
      </c>
      <c r="S503" s="57">
        <v>145</v>
      </c>
      <c r="AA503" s="57">
        <v>12438</v>
      </c>
      <c r="AB503" s="57">
        <v>6621</v>
      </c>
      <c r="AC503" s="57">
        <v>1715</v>
      </c>
      <c r="AD503" s="57">
        <v>533</v>
      </c>
      <c r="AE503" s="57">
        <v>393</v>
      </c>
      <c r="AF503" s="57">
        <v>736</v>
      </c>
      <c r="AG503" s="57">
        <v>346</v>
      </c>
      <c r="AH503" s="57">
        <v>243</v>
      </c>
      <c r="AI503" s="57">
        <v>342</v>
      </c>
      <c r="AJ503" s="57">
        <v>323</v>
      </c>
      <c r="AK503" s="57">
        <v>17</v>
      </c>
      <c r="AL503" s="57">
        <v>620</v>
      </c>
      <c r="AM503" s="57">
        <v>38</v>
      </c>
      <c r="AN503" s="57">
        <v>285</v>
      </c>
      <c r="AO503" s="57">
        <v>226</v>
      </c>
    </row>
    <row r="504" spans="2:41" ht="12.95" hidden="1" customHeight="1" x14ac:dyDescent="0.25">
      <c r="B504" s="57" t="s">
        <v>761</v>
      </c>
      <c r="C504" s="57" t="s">
        <v>778</v>
      </c>
      <c r="D504" s="57" t="s">
        <v>779</v>
      </c>
      <c r="E504" s="57">
        <v>9767</v>
      </c>
      <c r="F504" s="57">
        <v>4237</v>
      </c>
      <c r="G504" s="57">
        <v>1420</v>
      </c>
      <c r="H504" s="57">
        <v>197</v>
      </c>
      <c r="I504" s="57">
        <v>440</v>
      </c>
      <c r="J504" s="57">
        <v>513</v>
      </c>
      <c r="K504" s="57">
        <v>832</v>
      </c>
      <c r="L504" s="57">
        <v>240</v>
      </c>
      <c r="M504" s="57">
        <v>246</v>
      </c>
      <c r="N504" s="57">
        <v>337</v>
      </c>
      <c r="O504" s="57">
        <v>19</v>
      </c>
      <c r="P504" s="57">
        <v>778</v>
      </c>
      <c r="Q504" s="57">
        <v>43</v>
      </c>
      <c r="R504" s="57">
        <v>238</v>
      </c>
      <c r="S504" s="57">
        <v>227</v>
      </c>
      <c r="AA504" s="57">
        <v>8886</v>
      </c>
      <c r="AB504" s="57">
        <v>4310</v>
      </c>
      <c r="AC504" s="57">
        <v>1030</v>
      </c>
      <c r="AD504" s="57">
        <v>309</v>
      </c>
      <c r="AE504" s="57">
        <v>346</v>
      </c>
      <c r="AF504" s="57">
        <v>524</v>
      </c>
      <c r="AG504" s="57">
        <v>642</v>
      </c>
      <c r="AH504" s="57">
        <v>180</v>
      </c>
      <c r="AI504" s="57">
        <v>293</v>
      </c>
      <c r="AJ504" s="57">
        <v>339</v>
      </c>
      <c r="AK504" s="57">
        <v>19</v>
      </c>
      <c r="AL504" s="57">
        <v>526</v>
      </c>
      <c r="AM504" s="57">
        <v>23</v>
      </c>
      <c r="AN504" s="57">
        <v>188</v>
      </c>
      <c r="AO504" s="57">
        <v>157</v>
      </c>
    </row>
    <row r="505" spans="2:41" ht="12.95" hidden="1" customHeight="1" x14ac:dyDescent="0.25">
      <c r="B505" s="57" t="s">
        <v>761</v>
      </c>
      <c r="C505" s="57" t="s">
        <v>780</v>
      </c>
      <c r="D505" s="57" t="s">
        <v>781</v>
      </c>
      <c r="E505" s="57">
        <v>8675</v>
      </c>
      <c r="F505" s="57">
        <v>5149</v>
      </c>
      <c r="G505" s="57">
        <v>1041</v>
      </c>
      <c r="H505" s="57">
        <v>141</v>
      </c>
      <c r="I505" s="57">
        <v>232</v>
      </c>
      <c r="J505" s="57">
        <v>474</v>
      </c>
      <c r="K505" s="57">
        <v>270</v>
      </c>
      <c r="L505" s="57">
        <v>112</v>
      </c>
      <c r="M505" s="57">
        <v>118</v>
      </c>
      <c r="N505" s="57">
        <v>220</v>
      </c>
      <c r="O505" s="57">
        <v>5</v>
      </c>
      <c r="P505" s="57">
        <v>560</v>
      </c>
      <c r="Q505" s="57">
        <v>19</v>
      </c>
      <c r="R505" s="57">
        <v>138</v>
      </c>
      <c r="S505" s="57">
        <v>196</v>
      </c>
      <c r="AA505" s="57">
        <v>9379</v>
      </c>
      <c r="AB505" s="57">
        <v>5926</v>
      </c>
      <c r="AC505" s="57">
        <v>839</v>
      </c>
      <c r="AD505" s="57">
        <v>301</v>
      </c>
      <c r="AE505" s="57">
        <v>205</v>
      </c>
      <c r="AF505" s="57">
        <v>522</v>
      </c>
      <c r="AG505" s="57">
        <v>261</v>
      </c>
      <c r="AH505" s="57">
        <v>100</v>
      </c>
      <c r="AI505" s="57">
        <v>267</v>
      </c>
      <c r="AJ505" s="57">
        <v>209</v>
      </c>
      <c r="AK505" s="57">
        <v>5</v>
      </c>
      <c r="AL505" s="57">
        <v>389</v>
      </c>
      <c r="AM505" s="57">
        <v>18</v>
      </c>
      <c r="AN505" s="57">
        <v>154</v>
      </c>
      <c r="AO505" s="57">
        <v>183</v>
      </c>
    </row>
    <row r="506" spans="2:41" ht="12.95" hidden="1" customHeight="1" x14ac:dyDescent="0.25">
      <c r="B506" s="57" t="s">
        <v>761</v>
      </c>
      <c r="C506" s="57" t="s">
        <v>782</v>
      </c>
      <c r="D506" s="57" t="s">
        <v>783</v>
      </c>
      <c r="E506" s="57">
        <v>9537</v>
      </c>
      <c r="F506" s="57">
        <v>5568</v>
      </c>
      <c r="G506" s="57">
        <v>920</v>
      </c>
      <c r="H506" s="57">
        <v>163</v>
      </c>
      <c r="I506" s="57">
        <v>319</v>
      </c>
      <c r="J506" s="57">
        <v>986</v>
      </c>
      <c r="K506" s="57">
        <v>321</v>
      </c>
      <c r="L506" s="57">
        <v>61</v>
      </c>
      <c r="M506" s="57">
        <v>184</v>
      </c>
      <c r="N506" s="57">
        <v>303</v>
      </c>
      <c r="O506" s="57">
        <v>1</v>
      </c>
      <c r="P506" s="57">
        <v>370</v>
      </c>
      <c r="Q506" s="57">
        <v>7</v>
      </c>
      <c r="R506" s="57">
        <v>208</v>
      </c>
      <c r="S506" s="57">
        <v>126</v>
      </c>
      <c r="AA506" s="57">
        <v>8715</v>
      </c>
      <c r="AB506" s="57">
        <v>5222</v>
      </c>
      <c r="AC506" s="57">
        <v>704</v>
      </c>
      <c r="AD506" s="57">
        <v>203</v>
      </c>
      <c r="AE506" s="57">
        <v>241</v>
      </c>
      <c r="AF506" s="57">
        <v>882</v>
      </c>
      <c r="AG506" s="57">
        <v>277</v>
      </c>
      <c r="AH506" s="57">
        <v>52</v>
      </c>
      <c r="AI506" s="57">
        <v>235</v>
      </c>
      <c r="AJ506" s="57">
        <v>198</v>
      </c>
      <c r="AK506" s="57">
        <v>0</v>
      </c>
      <c r="AL506" s="57">
        <v>328</v>
      </c>
      <c r="AM506" s="57">
        <v>11</v>
      </c>
      <c r="AN506" s="57">
        <v>245</v>
      </c>
      <c r="AO506" s="57">
        <v>117</v>
      </c>
    </row>
    <row r="507" spans="2:41" ht="12.95" hidden="1" customHeight="1" x14ac:dyDescent="0.25">
      <c r="B507" s="57" t="s">
        <v>761</v>
      </c>
      <c r="C507" s="57" t="s">
        <v>784</v>
      </c>
      <c r="D507" s="57" t="s">
        <v>785</v>
      </c>
      <c r="E507" s="57">
        <v>7659</v>
      </c>
      <c r="F507" s="57">
        <v>3746</v>
      </c>
      <c r="G507" s="57">
        <v>1355</v>
      </c>
      <c r="H507" s="57">
        <v>201</v>
      </c>
      <c r="I507" s="57">
        <v>250</v>
      </c>
      <c r="J507" s="57">
        <v>351</v>
      </c>
      <c r="K507" s="57">
        <v>192</v>
      </c>
      <c r="L507" s="57">
        <v>181</v>
      </c>
      <c r="M507" s="57">
        <v>144</v>
      </c>
      <c r="N507" s="57">
        <v>210</v>
      </c>
      <c r="O507" s="57">
        <v>3</v>
      </c>
      <c r="P507" s="57">
        <v>603</v>
      </c>
      <c r="Q507" s="57">
        <v>21</v>
      </c>
      <c r="R507" s="57">
        <v>164</v>
      </c>
      <c r="S507" s="57">
        <v>238</v>
      </c>
      <c r="AA507" s="57">
        <v>7388</v>
      </c>
      <c r="AB507" s="57">
        <v>3864</v>
      </c>
      <c r="AC507" s="57">
        <v>910</v>
      </c>
      <c r="AD507" s="57">
        <v>421</v>
      </c>
      <c r="AE507" s="57">
        <v>200</v>
      </c>
      <c r="AF507" s="57">
        <v>453</v>
      </c>
      <c r="AG507" s="57">
        <v>166</v>
      </c>
      <c r="AH507" s="57">
        <v>136</v>
      </c>
      <c r="AI507" s="57">
        <v>273</v>
      </c>
      <c r="AJ507" s="57">
        <v>211</v>
      </c>
      <c r="AK507" s="57">
        <v>6</v>
      </c>
      <c r="AL507" s="57">
        <v>399</v>
      </c>
      <c r="AM507" s="57">
        <v>28</v>
      </c>
      <c r="AN507" s="57">
        <v>158</v>
      </c>
      <c r="AO507" s="57">
        <v>163</v>
      </c>
    </row>
    <row r="508" spans="2:41" ht="12.95" hidden="1" customHeight="1" x14ac:dyDescent="0.25">
      <c r="B508" s="57" t="s">
        <v>761</v>
      </c>
      <c r="C508" s="57" t="s">
        <v>786</v>
      </c>
      <c r="D508" s="57" t="s">
        <v>787</v>
      </c>
      <c r="E508" s="57">
        <v>9847</v>
      </c>
      <c r="F508" s="57">
        <v>3632</v>
      </c>
      <c r="G508" s="57">
        <v>1957</v>
      </c>
      <c r="H508" s="57">
        <v>276</v>
      </c>
      <c r="I508" s="57">
        <v>446</v>
      </c>
      <c r="J508" s="57">
        <v>413</v>
      </c>
      <c r="K508" s="57">
        <v>484</v>
      </c>
      <c r="L508" s="57">
        <v>475</v>
      </c>
      <c r="M508" s="57">
        <v>212</v>
      </c>
      <c r="N508" s="57">
        <v>517</v>
      </c>
      <c r="O508" s="57">
        <v>22</v>
      </c>
      <c r="P508" s="57">
        <v>929</v>
      </c>
      <c r="Q508" s="57">
        <v>32</v>
      </c>
      <c r="R508" s="57">
        <v>210</v>
      </c>
      <c r="S508" s="57">
        <v>242</v>
      </c>
      <c r="AA508" s="57">
        <v>15539</v>
      </c>
      <c r="AB508" s="57">
        <v>7817</v>
      </c>
      <c r="AC508" s="57">
        <v>1856</v>
      </c>
      <c r="AD508" s="57">
        <v>757</v>
      </c>
      <c r="AE508" s="57">
        <v>425</v>
      </c>
      <c r="AF508" s="57">
        <v>970</v>
      </c>
      <c r="AG508" s="57">
        <v>513</v>
      </c>
      <c r="AH508" s="57">
        <v>427</v>
      </c>
      <c r="AI508" s="57">
        <v>669</v>
      </c>
      <c r="AJ508" s="57">
        <v>635</v>
      </c>
      <c r="AK508" s="57">
        <v>28</v>
      </c>
      <c r="AL508" s="57">
        <v>792</v>
      </c>
      <c r="AM508" s="57">
        <v>31</v>
      </c>
      <c r="AN508" s="57">
        <v>301</v>
      </c>
      <c r="AO508" s="57">
        <v>318</v>
      </c>
    </row>
    <row r="509" spans="2:41" ht="12.95" hidden="1" customHeight="1" x14ac:dyDescent="0.25">
      <c r="B509" s="57" t="s">
        <v>761</v>
      </c>
      <c r="C509" s="57" t="s">
        <v>788</v>
      </c>
      <c r="D509" s="57" t="s">
        <v>789</v>
      </c>
      <c r="E509" s="57">
        <v>9245</v>
      </c>
      <c r="F509" s="57">
        <v>4317</v>
      </c>
      <c r="G509" s="57">
        <v>2111</v>
      </c>
      <c r="H509" s="57">
        <v>192</v>
      </c>
      <c r="I509" s="57">
        <v>258</v>
      </c>
      <c r="J509" s="57">
        <v>363</v>
      </c>
      <c r="K509" s="57">
        <v>283</v>
      </c>
      <c r="L509" s="57">
        <v>200</v>
      </c>
      <c r="M509" s="57">
        <v>169</v>
      </c>
      <c r="N509" s="57">
        <v>245</v>
      </c>
      <c r="O509" s="57">
        <v>12</v>
      </c>
      <c r="P509" s="57">
        <v>627</v>
      </c>
      <c r="Q509" s="57">
        <v>25</v>
      </c>
      <c r="R509" s="57">
        <v>211</v>
      </c>
      <c r="S509" s="57">
        <v>232</v>
      </c>
      <c r="AA509" s="57">
        <v>6757</v>
      </c>
      <c r="AB509" s="57">
        <v>3383</v>
      </c>
      <c r="AC509" s="57">
        <v>1167</v>
      </c>
      <c r="AD509" s="57">
        <v>234</v>
      </c>
      <c r="AE509" s="57">
        <v>165</v>
      </c>
      <c r="AF509" s="57">
        <v>331</v>
      </c>
      <c r="AG509" s="57">
        <v>196</v>
      </c>
      <c r="AH509" s="57">
        <v>143</v>
      </c>
      <c r="AI509" s="57">
        <v>216</v>
      </c>
      <c r="AJ509" s="57">
        <v>242</v>
      </c>
      <c r="AK509" s="57">
        <v>6</v>
      </c>
      <c r="AL509" s="57">
        <v>350</v>
      </c>
      <c r="AM509" s="57">
        <v>27</v>
      </c>
      <c r="AN509" s="57">
        <v>157</v>
      </c>
      <c r="AO509" s="57">
        <v>140</v>
      </c>
    </row>
    <row r="510" spans="2:41" ht="12.95" hidden="1" customHeight="1" x14ac:dyDescent="0.25">
      <c r="B510" s="57" t="s">
        <v>761</v>
      </c>
      <c r="C510" s="57" t="s">
        <v>790</v>
      </c>
      <c r="D510" s="57" t="s">
        <v>791</v>
      </c>
      <c r="E510" s="57">
        <v>7252</v>
      </c>
      <c r="F510" s="57">
        <v>4014</v>
      </c>
      <c r="G510" s="57">
        <v>1091</v>
      </c>
      <c r="H510" s="57">
        <v>159</v>
      </c>
      <c r="I510" s="57">
        <v>206</v>
      </c>
      <c r="J510" s="57">
        <v>265</v>
      </c>
      <c r="K510" s="57">
        <v>187</v>
      </c>
      <c r="L510" s="57">
        <v>136</v>
      </c>
      <c r="M510" s="57">
        <v>107</v>
      </c>
      <c r="N510" s="57">
        <v>185</v>
      </c>
      <c r="O510" s="57">
        <v>7</v>
      </c>
      <c r="P510" s="57">
        <v>577</v>
      </c>
      <c r="Q510" s="57">
        <v>22</v>
      </c>
      <c r="R510" s="57">
        <v>148</v>
      </c>
      <c r="S510" s="57">
        <v>148</v>
      </c>
      <c r="AA510" s="57">
        <v>8922</v>
      </c>
      <c r="AB510" s="57">
        <v>5081</v>
      </c>
      <c r="AC510" s="57">
        <v>1111</v>
      </c>
      <c r="AD510" s="57">
        <v>375</v>
      </c>
      <c r="AE510" s="57">
        <v>187</v>
      </c>
      <c r="AF510" s="57">
        <v>477</v>
      </c>
      <c r="AG510" s="57">
        <v>167</v>
      </c>
      <c r="AH510" s="57">
        <v>139</v>
      </c>
      <c r="AI510" s="57">
        <v>251</v>
      </c>
      <c r="AJ510" s="57">
        <v>264</v>
      </c>
      <c r="AK510" s="57">
        <v>6</v>
      </c>
      <c r="AL510" s="57">
        <v>480</v>
      </c>
      <c r="AM510" s="57">
        <v>16</v>
      </c>
      <c r="AN510" s="57">
        <v>210</v>
      </c>
      <c r="AO510" s="57">
        <v>158</v>
      </c>
    </row>
    <row r="511" spans="2:41" ht="12.95" hidden="1" customHeight="1" x14ac:dyDescent="0.25">
      <c r="B511" s="57" t="s">
        <v>761</v>
      </c>
      <c r="C511" s="57" t="s">
        <v>792</v>
      </c>
      <c r="D511" s="57" t="s">
        <v>793</v>
      </c>
      <c r="E511" s="57">
        <v>9343</v>
      </c>
      <c r="F511" s="57">
        <v>5818</v>
      </c>
      <c r="G511" s="57">
        <v>961</v>
      </c>
      <c r="H511" s="57">
        <v>182</v>
      </c>
      <c r="I511" s="57">
        <v>226</v>
      </c>
      <c r="J511" s="57">
        <v>802</v>
      </c>
      <c r="K511" s="57">
        <v>291</v>
      </c>
      <c r="L511" s="57">
        <v>67</v>
      </c>
      <c r="M511" s="57">
        <v>171</v>
      </c>
      <c r="N511" s="57">
        <v>236</v>
      </c>
      <c r="O511" s="57">
        <v>4</v>
      </c>
      <c r="P511" s="57">
        <v>289</v>
      </c>
      <c r="Q511" s="57">
        <v>19</v>
      </c>
      <c r="R511" s="57">
        <v>110</v>
      </c>
      <c r="S511" s="57">
        <v>167</v>
      </c>
      <c r="AA511" s="57">
        <v>8648</v>
      </c>
      <c r="AB511" s="57">
        <v>5440</v>
      </c>
      <c r="AC511" s="57">
        <v>767</v>
      </c>
      <c r="AD511" s="57">
        <v>189</v>
      </c>
      <c r="AE511" s="57">
        <v>173</v>
      </c>
      <c r="AF511" s="57">
        <v>838</v>
      </c>
      <c r="AG511" s="57">
        <v>246</v>
      </c>
      <c r="AH511" s="57">
        <v>63</v>
      </c>
      <c r="AI511" s="57">
        <v>229</v>
      </c>
      <c r="AJ511" s="57">
        <v>208</v>
      </c>
      <c r="AK511" s="57">
        <v>2</v>
      </c>
      <c r="AL511" s="57">
        <v>276</v>
      </c>
      <c r="AM511" s="57">
        <v>14</v>
      </c>
      <c r="AN511" s="57">
        <v>98</v>
      </c>
      <c r="AO511" s="57">
        <v>105</v>
      </c>
    </row>
    <row r="512" spans="2:41" ht="12.95" hidden="1" customHeight="1" x14ac:dyDescent="0.25">
      <c r="B512" s="57" t="s">
        <v>761</v>
      </c>
      <c r="C512" s="57" t="s">
        <v>794</v>
      </c>
      <c r="D512" s="57" t="s">
        <v>795</v>
      </c>
      <c r="E512" s="57">
        <v>8187</v>
      </c>
      <c r="F512" s="57">
        <v>4204</v>
      </c>
      <c r="G512" s="57">
        <v>1417</v>
      </c>
      <c r="H512" s="57">
        <v>170</v>
      </c>
      <c r="I512" s="57">
        <v>300</v>
      </c>
      <c r="J512" s="57">
        <v>355</v>
      </c>
      <c r="K512" s="57">
        <v>258</v>
      </c>
      <c r="L512" s="57">
        <v>182</v>
      </c>
      <c r="M512" s="57">
        <v>152</v>
      </c>
      <c r="N512" s="57">
        <v>208</v>
      </c>
      <c r="O512" s="57">
        <v>13</v>
      </c>
      <c r="P512" s="57">
        <v>585</v>
      </c>
      <c r="Q512" s="57">
        <v>41</v>
      </c>
      <c r="R512" s="57">
        <v>137</v>
      </c>
      <c r="S512" s="57">
        <v>165</v>
      </c>
      <c r="AA512" s="57">
        <v>16229</v>
      </c>
      <c r="AB512" s="57">
        <v>8804</v>
      </c>
      <c r="AC512" s="57">
        <v>1759</v>
      </c>
      <c r="AD512" s="57">
        <v>654</v>
      </c>
      <c r="AE512" s="57">
        <v>335</v>
      </c>
      <c r="AF512" s="57">
        <v>1328</v>
      </c>
      <c r="AG512" s="57">
        <v>324</v>
      </c>
      <c r="AH512" s="57">
        <v>262</v>
      </c>
      <c r="AI512" s="57">
        <v>652</v>
      </c>
      <c r="AJ512" s="57">
        <v>779</v>
      </c>
      <c r="AK512" s="57">
        <v>21</v>
      </c>
      <c r="AL512" s="57">
        <v>638</v>
      </c>
      <c r="AM512" s="57">
        <v>24</v>
      </c>
      <c r="AN512" s="57">
        <v>277</v>
      </c>
      <c r="AO512" s="57">
        <v>372</v>
      </c>
    </row>
    <row r="513" spans="1:41" ht="12.95" hidden="1" customHeight="1" x14ac:dyDescent="0.25">
      <c r="A513" s="57" t="s">
        <v>797</v>
      </c>
      <c r="B513" s="57" t="s">
        <v>797</v>
      </c>
      <c r="C513" s="57" t="s">
        <v>796</v>
      </c>
      <c r="D513" s="57" t="s">
        <v>528</v>
      </c>
      <c r="E513" s="57">
        <v>9246</v>
      </c>
      <c r="F513" s="57">
        <v>6735</v>
      </c>
      <c r="G513" s="57">
        <v>408</v>
      </c>
      <c r="H513" s="57">
        <v>242</v>
      </c>
      <c r="I513" s="57">
        <v>81</v>
      </c>
      <c r="J513" s="57">
        <v>336</v>
      </c>
      <c r="K513" s="57">
        <v>150</v>
      </c>
      <c r="L513" s="57">
        <v>147</v>
      </c>
      <c r="M513" s="57">
        <v>912</v>
      </c>
      <c r="N513" s="57">
        <v>88</v>
      </c>
      <c r="O513" s="57">
        <v>3</v>
      </c>
      <c r="P513" s="57">
        <v>72</v>
      </c>
      <c r="Q513" s="57">
        <v>7</v>
      </c>
      <c r="R513" s="57">
        <v>31</v>
      </c>
      <c r="S513" s="57">
        <v>34</v>
      </c>
      <c r="AA513" s="57">
        <v>7408</v>
      </c>
      <c r="AB513" s="57">
        <v>5578</v>
      </c>
      <c r="AC513" s="57">
        <v>336</v>
      </c>
      <c r="AD513" s="57">
        <v>200</v>
      </c>
      <c r="AE513" s="57">
        <v>49</v>
      </c>
      <c r="AF513" s="57">
        <v>260</v>
      </c>
      <c r="AG513" s="57">
        <v>116</v>
      </c>
      <c r="AH513" s="57">
        <v>107</v>
      </c>
      <c r="AI513" s="57">
        <v>593</v>
      </c>
      <c r="AJ513" s="57">
        <v>65</v>
      </c>
      <c r="AK513" s="57">
        <v>3</v>
      </c>
      <c r="AL513" s="57">
        <v>45</v>
      </c>
      <c r="AM513" s="57">
        <v>12</v>
      </c>
      <c r="AN513" s="57">
        <v>22</v>
      </c>
      <c r="AO513" s="57">
        <v>22</v>
      </c>
    </row>
    <row r="514" spans="1:41" ht="12.95" hidden="1" customHeight="1" x14ac:dyDescent="0.25">
      <c r="B514" s="57" t="s">
        <v>797</v>
      </c>
      <c r="C514" s="57" t="s">
        <v>798</v>
      </c>
      <c r="D514" s="57" t="s">
        <v>799</v>
      </c>
      <c r="E514" s="57">
        <v>9437</v>
      </c>
      <c r="F514" s="57">
        <v>7177</v>
      </c>
      <c r="G514" s="57">
        <v>458</v>
      </c>
      <c r="H514" s="57">
        <v>330</v>
      </c>
      <c r="I514" s="57">
        <v>89</v>
      </c>
      <c r="J514" s="57">
        <v>390</v>
      </c>
      <c r="K514" s="57">
        <v>124</v>
      </c>
      <c r="L514" s="57">
        <v>181</v>
      </c>
      <c r="M514" s="57">
        <v>324</v>
      </c>
      <c r="N514" s="57">
        <v>93</v>
      </c>
      <c r="O514" s="57">
        <v>0</v>
      </c>
      <c r="P514" s="57">
        <v>120</v>
      </c>
      <c r="Q514" s="57">
        <v>7</v>
      </c>
      <c r="R514" s="57">
        <v>53</v>
      </c>
      <c r="S514" s="57">
        <v>91</v>
      </c>
      <c r="AA514" s="57">
        <v>7308</v>
      </c>
      <c r="AB514" s="57">
        <v>5616</v>
      </c>
      <c r="AC514" s="57">
        <v>360</v>
      </c>
      <c r="AD514" s="57">
        <v>228</v>
      </c>
      <c r="AE514" s="57">
        <v>71</v>
      </c>
      <c r="AF514" s="57">
        <v>266</v>
      </c>
      <c r="AG514" s="57">
        <v>102</v>
      </c>
      <c r="AH514" s="57">
        <v>114</v>
      </c>
      <c r="AI514" s="57">
        <v>286</v>
      </c>
      <c r="AJ514" s="57">
        <v>76</v>
      </c>
      <c r="AK514" s="57">
        <v>2</v>
      </c>
      <c r="AL514" s="57">
        <v>91</v>
      </c>
      <c r="AM514" s="57">
        <v>5</v>
      </c>
      <c r="AN514" s="57">
        <v>35</v>
      </c>
      <c r="AO514" s="57">
        <v>56</v>
      </c>
    </row>
    <row r="515" spans="1:41" ht="12.95" hidden="1" customHeight="1" x14ac:dyDescent="0.25">
      <c r="B515" s="57" t="s">
        <v>797</v>
      </c>
      <c r="C515" s="57" t="s">
        <v>800</v>
      </c>
      <c r="D515" s="57" t="s">
        <v>801</v>
      </c>
      <c r="E515" s="57">
        <v>10109</v>
      </c>
      <c r="F515" s="57">
        <v>6833</v>
      </c>
      <c r="G515" s="57">
        <v>453</v>
      </c>
      <c r="H515" s="57">
        <v>329</v>
      </c>
      <c r="I515" s="57">
        <v>60</v>
      </c>
      <c r="J515" s="57">
        <v>368</v>
      </c>
      <c r="K515" s="57">
        <v>177</v>
      </c>
      <c r="L515" s="57">
        <v>746</v>
      </c>
      <c r="M515" s="57">
        <v>676</v>
      </c>
      <c r="N515" s="57">
        <v>239</v>
      </c>
      <c r="O515" s="57">
        <v>10</v>
      </c>
      <c r="P515" s="57">
        <v>104</v>
      </c>
      <c r="Q515" s="57">
        <v>6</v>
      </c>
      <c r="R515" s="57">
        <v>58</v>
      </c>
      <c r="S515" s="57">
        <v>50</v>
      </c>
      <c r="AA515" s="57">
        <v>10588</v>
      </c>
      <c r="AB515" s="57">
        <v>7245</v>
      </c>
      <c r="AC515" s="57">
        <v>405</v>
      </c>
      <c r="AD515" s="57">
        <v>329</v>
      </c>
      <c r="AE515" s="57">
        <v>76</v>
      </c>
      <c r="AF515" s="57">
        <v>486</v>
      </c>
      <c r="AG515" s="57">
        <v>165</v>
      </c>
      <c r="AH515" s="57">
        <v>700</v>
      </c>
      <c r="AI515" s="57">
        <v>712</v>
      </c>
      <c r="AJ515" s="57">
        <v>212</v>
      </c>
      <c r="AK515" s="57">
        <v>8</v>
      </c>
      <c r="AL515" s="57">
        <v>121</v>
      </c>
      <c r="AM515" s="57">
        <v>3</v>
      </c>
      <c r="AN515" s="57">
        <v>47</v>
      </c>
      <c r="AO515" s="57">
        <v>79</v>
      </c>
    </row>
    <row r="516" spans="1:41" ht="12.95" hidden="1" customHeight="1" x14ac:dyDescent="0.25">
      <c r="B516" s="57" t="s">
        <v>797</v>
      </c>
      <c r="C516" s="57" t="s">
        <v>802</v>
      </c>
      <c r="D516" s="57" t="s">
        <v>803</v>
      </c>
      <c r="E516" s="57">
        <v>12373</v>
      </c>
      <c r="F516" s="57">
        <v>8987</v>
      </c>
      <c r="G516" s="57">
        <v>766</v>
      </c>
      <c r="H516" s="57">
        <v>368</v>
      </c>
      <c r="I516" s="57">
        <v>161</v>
      </c>
      <c r="J516" s="57">
        <v>520</v>
      </c>
      <c r="K516" s="57">
        <v>227</v>
      </c>
      <c r="L516" s="57">
        <v>272</v>
      </c>
      <c r="M516" s="57">
        <v>425</v>
      </c>
      <c r="N516" s="57">
        <v>157</v>
      </c>
      <c r="O516" s="57">
        <v>15</v>
      </c>
      <c r="P516" s="57">
        <v>183</v>
      </c>
      <c r="Q516" s="57">
        <v>12</v>
      </c>
      <c r="R516" s="57">
        <v>113</v>
      </c>
      <c r="S516" s="57">
        <v>167</v>
      </c>
      <c r="AA516" s="57">
        <v>9632</v>
      </c>
      <c r="AB516" s="57">
        <v>6911</v>
      </c>
      <c r="AC516" s="57">
        <v>613</v>
      </c>
      <c r="AD516" s="57">
        <v>297</v>
      </c>
      <c r="AE516" s="57">
        <v>138</v>
      </c>
      <c r="AF516" s="57">
        <v>426</v>
      </c>
      <c r="AG516" s="57">
        <v>192</v>
      </c>
      <c r="AH516" s="57">
        <v>210</v>
      </c>
      <c r="AI516" s="57">
        <v>400</v>
      </c>
      <c r="AJ516" s="57">
        <v>119</v>
      </c>
      <c r="AK516" s="57">
        <v>11</v>
      </c>
      <c r="AL516" s="57">
        <v>121</v>
      </c>
      <c r="AM516" s="57">
        <v>8</v>
      </c>
      <c r="AN516" s="57">
        <v>84</v>
      </c>
      <c r="AO516" s="57">
        <v>102</v>
      </c>
    </row>
    <row r="517" spans="1:41" ht="12.95" hidden="1" customHeight="1" x14ac:dyDescent="0.25">
      <c r="B517" s="57" t="s">
        <v>797</v>
      </c>
      <c r="C517" s="57" t="s">
        <v>804</v>
      </c>
      <c r="D517" s="57" t="s">
        <v>805</v>
      </c>
      <c r="E517" s="57">
        <v>8741</v>
      </c>
      <c r="F517" s="57">
        <v>7239</v>
      </c>
      <c r="G517" s="57">
        <v>292</v>
      </c>
      <c r="H517" s="57">
        <v>205</v>
      </c>
      <c r="I517" s="57">
        <v>86</v>
      </c>
      <c r="J517" s="57">
        <v>255</v>
      </c>
      <c r="K517" s="57">
        <v>54</v>
      </c>
      <c r="L517" s="57">
        <v>75</v>
      </c>
      <c r="M517" s="57">
        <v>324</v>
      </c>
      <c r="N517" s="57">
        <v>100</v>
      </c>
      <c r="O517" s="57">
        <v>1</v>
      </c>
      <c r="P517" s="57">
        <v>41</v>
      </c>
      <c r="Q517" s="57">
        <v>2</v>
      </c>
      <c r="R517" s="57">
        <v>43</v>
      </c>
      <c r="S517" s="57">
        <v>24</v>
      </c>
      <c r="AA517" s="57">
        <v>7184</v>
      </c>
      <c r="AB517" s="57">
        <v>5919</v>
      </c>
      <c r="AC517" s="57">
        <v>253</v>
      </c>
      <c r="AD517" s="57">
        <v>253</v>
      </c>
      <c r="AE517" s="57">
        <v>62</v>
      </c>
      <c r="AF517" s="57">
        <v>192</v>
      </c>
      <c r="AG517" s="57">
        <v>43</v>
      </c>
      <c r="AH517" s="57">
        <v>64</v>
      </c>
      <c r="AI517" s="57">
        <v>263</v>
      </c>
      <c r="AJ517" s="57">
        <v>51</v>
      </c>
      <c r="AK517" s="57">
        <v>1</v>
      </c>
      <c r="AL517" s="57">
        <v>33</v>
      </c>
      <c r="AM517" s="57">
        <v>1</v>
      </c>
      <c r="AN517" s="57">
        <v>31</v>
      </c>
      <c r="AO517" s="57">
        <v>18</v>
      </c>
    </row>
    <row r="518" spans="1:41" ht="12.95" hidden="1" customHeight="1" x14ac:dyDescent="0.25">
      <c r="B518" s="57" t="s">
        <v>797</v>
      </c>
      <c r="C518" s="57" t="s">
        <v>806</v>
      </c>
      <c r="D518" s="57" t="s">
        <v>807</v>
      </c>
      <c r="E518" s="57">
        <v>10232</v>
      </c>
      <c r="F518" s="57">
        <v>8777</v>
      </c>
      <c r="G518" s="57">
        <v>302</v>
      </c>
      <c r="H518" s="57">
        <v>168</v>
      </c>
      <c r="I518" s="57">
        <v>53</v>
      </c>
      <c r="J518" s="57">
        <v>224</v>
      </c>
      <c r="K518" s="57">
        <v>91</v>
      </c>
      <c r="L518" s="57">
        <v>87</v>
      </c>
      <c r="M518" s="57">
        <v>291</v>
      </c>
      <c r="N518" s="57">
        <v>93</v>
      </c>
      <c r="O518" s="57">
        <v>1</v>
      </c>
      <c r="P518" s="57">
        <v>44</v>
      </c>
      <c r="Q518" s="57">
        <v>4</v>
      </c>
      <c r="R518" s="57">
        <v>56</v>
      </c>
      <c r="S518" s="57">
        <v>41</v>
      </c>
      <c r="AA518" s="57">
        <v>8896</v>
      </c>
      <c r="AB518" s="57">
        <v>7574</v>
      </c>
      <c r="AC518" s="57">
        <v>293</v>
      </c>
      <c r="AD518" s="57">
        <v>185</v>
      </c>
      <c r="AE518" s="57">
        <v>43</v>
      </c>
      <c r="AF518" s="57">
        <v>202</v>
      </c>
      <c r="AG518" s="57">
        <v>73</v>
      </c>
      <c r="AH518" s="57">
        <v>81</v>
      </c>
      <c r="AI518" s="57">
        <v>258</v>
      </c>
      <c r="AJ518" s="57">
        <v>65</v>
      </c>
      <c r="AK518" s="57">
        <v>2</v>
      </c>
      <c r="AL518" s="57">
        <v>36</v>
      </c>
      <c r="AM518" s="57">
        <v>2</v>
      </c>
      <c r="AN518" s="57">
        <v>46</v>
      </c>
      <c r="AO518" s="57">
        <v>36</v>
      </c>
    </row>
    <row r="519" spans="1:41" ht="12.95" hidden="1" customHeight="1" x14ac:dyDescent="0.25">
      <c r="B519" s="57" t="s">
        <v>797</v>
      </c>
      <c r="C519" s="57" t="s">
        <v>808</v>
      </c>
      <c r="D519" s="57" t="s">
        <v>809</v>
      </c>
      <c r="E519" s="57">
        <v>10357</v>
      </c>
      <c r="F519" s="57">
        <v>6160</v>
      </c>
      <c r="G519" s="57">
        <v>752</v>
      </c>
      <c r="H519" s="57">
        <v>368</v>
      </c>
      <c r="I519" s="57">
        <v>226</v>
      </c>
      <c r="J519" s="57">
        <v>650</v>
      </c>
      <c r="K519" s="57">
        <v>590</v>
      </c>
      <c r="L519" s="57">
        <v>323</v>
      </c>
      <c r="M519" s="57">
        <v>654</v>
      </c>
      <c r="N519" s="57">
        <v>277</v>
      </c>
      <c r="O519" s="57">
        <v>8</v>
      </c>
      <c r="P519" s="57">
        <v>144</v>
      </c>
      <c r="Q519" s="57">
        <v>11</v>
      </c>
      <c r="R519" s="57">
        <v>107</v>
      </c>
      <c r="S519" s="57">
        <v>87</v>
      </c>
      <c r="AA519" s="57">
        <v>11881</v>
      </c>
      <c r="AB519" s="57">
        <v>7467</v>
      </c>
      <c r="AC519" s="57">
        <v>788</v>
      </c>
      <c r="AD519" s="57">
        <v>395</v>
      </c>
      <c r="AE519" s="57">
        <v>202</v>
      </c>
      <c r="AF519" s="57">
        <v>800</v>
      </c>
      <c r="AG519" s="57">
        <v>487</v>
      </c>
      <c r="AH519" s="57">
        <v>290</v>
      </c>
      <c r="AI519" s="57">
        <v>630</v>
      </c>
      <c r="AJ519" s="57">
        <v>394</v>
      </c>
      <c r="AK519" s="57">
        <v>7</v>
      </c>
      <c r="AL519" s="57">
        <v>189</v>
      </c>
      <c r="AM519" s="57">
        <v>13</v>
      </c>
      <c r="AN519" s="57">
        <v>119</v>
      </c>
      <c r="AO519" s="57">
        <v>100</v>
      </c>
    </row>
    <row r="520" spans="1:41" ht="12.95" hidden="1" customHeight="1" x14ac:dyDescent="0.25">
      <c r="B520" s="57" t="s">
        <v>797</v>
      </c>
      <c r="C520" s="57" t="s">
        <v>810</v>
      </c>
      <c r="D520" s="57" t="s">
        <v>811</v>
      </c>
      <c r="E520" s="57">
        <v>9750</v>
      </c>
      <c r="F520" s="57">
        <v>6493</v>
      </c>
      <c r="G520" s="57">
        <v>537</v>
      </c>
      <c r="H520" s="57">
        <v>285</v>
      </c>
      <c r="I520" s="57">
        <v>78</v>
      </c>
      <c r="J520" s="57">
        <v>413</v>
      </c>
      <c r="K520" s="57">
        <v>215</v>
      </c>
      <c r="L520" s="57">
        <v>513</v>
      </c>
      <c r="M520" s="57">
        <v>723</v>
      </c>
      <c r="N520" s="57">
        <v>255</v>
      </c>
      <c r="O520" s="57">
        <v>0</v>
      </c>
      <c r="P520" s="57">
        <v>112</v>
      </c>
      <c r="Q520" s="57">
        <v>5</v>
      </c>
      <c r="R520" s="57">
        <v>68</v>
      </c>
      <c r="S520" s="57">
        <v>53</v>
      </c>
      <c r="AA520" s="57">
        <v>7443</v>
      </c>
      <c r="AB520" s="57">
        <v>5221</v>
      </c>
      <c r="AC520" s="57">
        <v>391</v>
      </c>
      <c r="AD520" s="57">
        <v>205</v>
      </c>
      <c r="AE520" s="57">
        <v>59</v>
      </c>
      <c r="AF520" s="57">
        <v>263</v>
      </c>
      <c r="AG520" s="57">
        <v>133</v>
      </c>
      <c r="AH520" s="57">
        <v>368</v>
      </c>
      <c r="AI520" s="57">
        <v>462</v>
      </c>
      <c r="AJ520" s="57">
        <v>166</v>
      </c>
      <c r="AK520" s="57">
        <v>1</v>
      </c>
      <c r="AL520" s="57">
        <v>87</v>
      </c>
      <c r="AM520" s="57">
        <v>4</v>
      </c>
      <c r="AN520" s="57">
        <v>48</v>
      </c>
      <c r="AO520" s="57">
        <v>35</v>
      </c>
    </row>
    <row r="521" spans="1:41" ht="12.95" hidden="1" customHeight="1" x14ac:dyDescent="0.25">
      <c r="B521" s="57" t="s">
        <v>797</v>
      </c>
      <c r="C521" s="57" t="s">
        <v>812</v>
      </c>
      <c r="D521" s="57" t="s">
        <v>813</v>
      </c>
      <c r="E521" s="57">
        <v>10955</v>
      </c>
      <c r="F521" s="57">
        <v>7532</v>
      </c>
      <c r="G521" s="57">
        <v>726</v>
      </c>
      <c r="H521" s="57">
        <v>420</v>
      </c>
      <c r="I521" s="57">
        <v>198</v>
      </c>
      <c r="J521" s="57">
        <v>503</v>
      </c>
      <c r="K521" s="57">
        <v>284</v>
      </c>
      <c r="L521" s="57">
        <v>351</v>
      </c>
      <c r="M521" s="57">
        <v>343</v>
      </c>
      <c r="N521" s="57">
        <v>160</v>
      </c>
      <c r="O521" s="57">
        <v>15</v>
      </c>
      <c r="P521" s="57">
        <v>190</v>
      </c>
      <c r="Q521" s="57">
        <v>10</v>
      </c>
      <c r="R521" s="57">
        <v>98</v>
      </c>
      <c r="S521" s="57">
        <v>125</v>
      </c>
      <c r="AA521" s="57">
        <v>25378</v>
      </c>
      <c r="AB521" s="57">
        <v>18419</v>
      </c>
      <c r="AC521" s="57">
        <v>1240</v>
      </c>
      <c r="AD521" s="57">
        <v>974</v>
      </c>
      <c r="AE521" s="57">
        <v>316</v>
      </c>
      <c r="AF521" s="57">
        <v>1214</v>
      </c>
      <c r="AG521" s="57">
        <v>511</v>
      </c>
      <c r="AH521" s="57">
        <v>445</v>
      </c>
      <c r="AI521" s="57">
        <v>1082</v>
      </c>
      <c r="AJ521" s="57">
        <v>328</v>
      </c>
      <c r="AK521" s="57">
        <v>14</v>
      </c>
      <c r="AL521" s="57">
        <v>381</v>
      </c>
      <c r="AM521" s="57">
        <v>21</v>
      </c>
      <c r="AN521" s="57">
        <v>213</v>
      </c>
      <c r="AO521" s="57">
        <v>220</v>
      </c>
    </row>
    <row r="522" spans="1:41" ht="12.95" hidden="1" customHeight="1" x14ac:dyDescent="0.25">
      <c r="B522" s="57" t="s">
        <v>797</v>
      </c>
      <c r="C522" s="57" t="s">
        <v>814</v>
      </c>
      <c r="D522" s="57" t="s">
        <v>815</v>
      </c>
      <c r="E522" s="57">
        <v>10107</v>
      </c>
      <c r="F522" s="57">
        <v>6671</v>
      </c>
      <c r="G522" s="57">
        <v>557</v>
      </c>
      <c r="H522" s="57">
        <v>486</v>
      </c>
      <c r="I522" s="57">
        <v>174</v>
      </c>
      <c r="J522" s="57">
        <v>556</v>
      </c>
      <c r="K522" s="57">
        <v>283</v>
      </c>
      <c r="L522" s="57">
        <v>203</v>
      </c>
      <c r="M522" s="57">
        <v>663</v>
      </c>
      <c r="N522" s="57">
        <v>230</v>
      </c>
      <c r="O522" s="57">
        <v>4</v>
      </c>
      <c r="P522" s="57">
        <v>118</v>
      </c>
      <c r="Q522" s="57">
        <v>10</v>
      </c>
      <c r="R522" s="57">
        <v>90</v>
      </c>
      <c r="S522" s="57">
        <v>62</v>
      </c>
      <c r="AA522" s="57">
        <v>9237</v>
      </c>
      <c r="AB522" s="57">
        <v>6396</v>
      </c>
      <c r="AC522" s="57">
        <v>439</v>
      </c>
      <c r="AD522" s="57">
        <v>371</v>
      </c>
      <c r="AE522" s="57">
        <v>129</v>
      </c>
      <c r="AF522" s="57">
        <v>484</v>
      </c>
      <c r="AG522" s="57">
        <v>229</v>
      </c>
      <c r="AH522" s="57">
        <v>166</v>
      </c>
      <c r="AI522" s="57">
        <v>635</v>
      </c>
      <c r="AJ522" s="57">
        <v>155</v>
      </c>
      <c r="AK522" s="57">
        <v>5</v>
      </c>
      <c r="AL522" s="57">
        <v>98</v>
      </c>
      <c r="AM522" s="57">
        <v>6</v>
      </c>
      <c r="AN522" s="57">
        <v>78</v>
      </c>
      <c r="AO522" s="57">
        <v>46</v>
      </c>
    </row>
    <row r="523" spans="1:41" ht="12.95" hidden="1" customHeight="1" x14ac:dyDescent="0.25">
      <c r="B523" s="57" t="s">
        <v>797</v>
      </c>
      <c r="C523" s="57" t="s">
        <v>816</v>
      </c>
      <c r="D523" s="57" t="s">
        <v>817</v>
      </c>
      <c r="E523" s="57">
        <v>9431</v>
      </c>
      <c r="F523" s="57">
        <v>6855</v>
      </c>
      <c r="G523" s="57">
        <v>338</v>
      </c>
      <c r="H523" s="57">
        <v>165</v>
      </c>
      <c r="I523" s="57">
        <v>72</v>
      </c>
      <c r="J523" s="57">
        <v>384</v>
      </c>
      <c r="K523" s="57">
        <v>206</v>
      </c>
      <c r="L523" s="57">
        <v>443</v>
      </c>
      <c r="M523" s="57">
        <v>674</v>
      </c>
      <c r="N523" s="57">
        <v>170</v>
      </c>
      <c r="O523" s="57">
        <v>3</v>
      </c>
      <c r="P523" s="57">
        <v>39</v>
      </c>
      <c r="Q523" s="57">
        <v>2</v>
      </c>
      <c r="R523" s="57">
        <v>41</v>
      </c>
      <c r="S523" s="57">
        <v>39</v>
      </c>
      <c r="AA523" s="57">
        <v>6334</v>
      </c>
      <c r="AB523" s="57">
        <v>4722</v>
      </c>
      <c r="AC523" s="57">
        <v>241</v>
      </c>
      <c r="AD523" s="57">
        <v>106</v>
      </c>
      <c r="AE523" s="57">
        <v>45</v>
      </c>
      <c r="AF523" s="57">
        <v>186</v>
      </c>
      <c r="AG523" s="57">
        <v>125</v>
      </c>
      <c r="AH523" s="57">
        <v>302</v>
      </c>
      <c r="AI523" s="57">
        <v>428</v>
      </c>
      <c r="AJ523" s="57">
        <v>96</v>
      </c>
      <c r="AK523" s="57">
        <v>3</v>
      </c>
      <c r="AL523" s="57">
        <v>26</v>
      </c>
      <c r="AM523" s="57">
        <v>1</v>
      </c>
      <c r="AN523" s="57">
        <v>31</v>
      </c>
      <c r="AO523" s="57">
        <v>22</v>
      </c>
    </row>
    <row r="524" spans="1:41" ht="12.95" hidden="1" customHeight="1" x14ac:dyDescent="0.25">
      <c r="B524" s="57" t="s">
        <v>797</v>
      </c>
      <c r="C524" s="57" t="s">
        <v>818</v>
      </c>
      <c r="D524" s="57" t="s">
        <v>819</v>
      </c>
      <c r="E524" s="57">
        <v>8969</v>
      </c>
      <c r="F524" s="57">
        <v>5629</v>
      </c>
      <c r="G524" s="57">
        <v>405</v>
      </c>
      <c r="H524" s="57">
        <v>225</v>
      </c>
      <c r="I524" s="57">
        <v>61</v>
      </c>
      <c r="J524" s="57">
        <v>389</v>
      </c>
      <c r="K524" s="57">
        <v>224</v>
      </c>
      <c r="L524" s="57">
        <v>625</v>
      </c>
      <c r="M524" s="57">
        <v>1045</v>
      </c>
      <c r="N524" s="57">
        <v>208</v>
      </c>
      <c r="O524" s="57">
        <v>4</v>
      </c>
      <c r="P524" s="57">
        <v>56</v>
      </c>
      <c r="Q524" s="57">
        <v>5</v>
      </c>
      <c r="R524" s="57">
        <v>60</v>
      </c>
      <c r="S524" s="57">
        <v>33</v>
      </c>
      <c r="AA524" s="57">
        <v>6987</v>
      </c>
      <c r="AB524" s="57">
        <v>4697</v>
      </c>
      <c r="AC524" s="57">
        <v>323</v>
      </c>
      <c r="AD524" s="57">
        <v>157</v>
      </c>
      <c r="AE524" s="57">
        <v>49</v>
      </c>
      <c r="AF524" s="57">
        <v>271</v>
      </c>
      <c r="AG524" s="57">
        <v>148</v>
      </c>
      <c r="AH524" s="57">
        <v>430</v>
      </c>
      <c r="AI524" s="57">
        <v>623</v>
      </c>
      <c r="AJ524" s="57">
        <v>161</v>
      </c>
      <c r="AK524" s="57">
        <v>3</v>
      </c>
      <c r="AL524" s="57">
        <v>55</v>
      </c>
      <c r="AM524" s="57">
        <v>5</v>
      </c>
      <c r="AN524" s="57">
        <v>33</v>
      </c>
      <c r="AO524" s="57">
        <v>32</v>
      </c>
    </row>
    <row r="525" spans="1:41" ht="12.95" hidden="1" customHeight="1" x14ac:dyDescent="0.25">
      <c r="B525" s="57" t="s">
        <v>797</v>
      </c>
      <c r="C525" s="57" t="s">
        <v>820</v>
      </c>
      <c r="D525" s="57" t="s">
        <v>821</v>
      </c>
      <c r="E525" s="57">
        <v>10483</v>
      </c>
      <c r="F525" s="57">
        <v>7449</v>
      </c>
      <c r="G525" s="57">
        <v>660</v>
      </c>
      <c r="H525" s="57">
        <v>421</v>
      </c>
      <c r="I525" s="57">
        <v>161</v>
      </c>
      <c r="J525" s="57">
        <v>507</v>
      </c>
      <c r="K525" s="57">
        <v>166</v>
      </c>
      <c r="L525" s="57">
        <v>228</v>
      </c>
      <c r="M525" s="57">
        <v>313</v>
      </c>
      <c r="N525" s="57">
        <v>156</v>
      </c>
      <c r="O525" s="57">
        <v>6</v>
      </c>
      <c r="P525" s="57">
        <v>204</v>
      </c>
      <c r="Q525" s="57">
        <v>10</v>
      </c>
      <c r="R525" s="57">
        <v>82</v>
      </c>
      <c r="S525" s="57">
        <v>120</v>
      </c>
      <c r="AA525" s="57">
        <v>8402</v>
      </c>
      <c r="AB525" s="57">
        <v>5971</v>
      </c>
      <c r="AC525" s="57">
        <v>448</v>
      </c>
      <c r="AD525" s="57">
        <v>311</v>
      </c>
      <c r="AE525" s="57">
        <v>139</v>
      </c>
      <c r="AF525" s="57">
        <v>414</v>
      </c>
      <c r="AG525" s="57">
        <v>146</v>
      </c>
      <c r="AH525" s="57">
        <v>168</v>
      </c>
      <c r="AI525" s="57">
        <v>396</v>
      </c>
      <c r="AJ525" s="57">
        <v>138</v>
      </c>
      <c r="AK525" s="57">
        <v>6</v>
      </c>
      <c r="AL525" s="57">
        <v>136</v>
      </c>
      <c r="AM525" s="57">
        <v>9</v>
      </c>
      <c r="AN525" s="57">
        <v>57</v>
      </c>
      <c r="AO525" s="57">
        <v>63</v>
      </c>
    </row>
    <row r="526" spans="1:41" ht="12.95" hidden="1" customHeight="1" x14ac:dyDescent="0.25">
      <c r="B526" s="57" t="s">
        <v>797</v>
      </c>
      <c r="C526" s="57" t="s">
        <v>822</v>
      </c>
      <c r="D526" s="57" t="s">
        <v>823</v>
      </c>
      <c r="E526" s="57">
        <v>10459</v>
      </c>
      <c r="F526" s="57">
        <v>7849</v>
      </c>
      <c r="G526" s="57">
        <v>454</v>
      </c>
      <c r="H526" s="57">
        <v>356</v>
      </c>
      <c r="I526" s="57">
        <v>149</v>
      </c>
      <c r="J526" s="57">
        <v>500</v>
      </c>
      <c r="K526" s="57">
        <v>152</v>
      </c>
      <c r="L526" s="57">
        <v>166</v>
      </c>
      <c r="M526" s="57">
        <v>415</v>
      </c>
      <c r="N526" s="57">
        <v>101</v>
      </c>
      <c r="O526" s="57">
        <v>2</v>
      </c>
      <c r="P526" s="57">
        <v>133</v>
      </c>
      <c r="Q526" s="57">
        <v>5</v>
      </c>
      <c r="R526" s="57">
        <v>67</v>
      </c>
      <c r="S526" s="57">
        <v>110</v>
      </c>
      <c r="AA526" s="57">
        <v>7099</v>
      </c>
      <c r="AB526" s="57">
        <v>5338</v>
      </c>
      <c r="AC526" s="57">
        <v>290</v>
      </c>
      <c r="AD526" s="57">
        <v>222</v>
      </c>
      <c r="AE526" s="57">
        <v>91</v>
      </c>
      <c r="AF526" s="57">
        <v>302</v>
      </c>
      <c r="AG526" s="57">
        <v>103</v>
      </c>
      <c r="AH526" s="57">
        <v>99</v>
      </c>
      <c r="AI526" s="57">
        <v>404</v>
      </c>
      <c r="AJ526" s="57">
        <v>68</v>
      </c>
      <c r="AK526" s="57">
        <v>0</v>
      </c>
      <c r="AL526" s="57">
        <v>87</v>
      </c>
      <c r="AM526" s="57">
        <v>3</v>
      </c>
      <c r="AN526" s="57">
        <v>39</v>
      </c>
      <c r="AO526" s="57">
        <v>53</v>
      </c>
    </row>
    <row r="527" spans="1:41" ht="12.95" hidden="1" customHeight="1" x14ac:dyDescent="0.25">
      <c r="B527" s="57" t="s">
        <v>797</v>
      </c>
      <c r="C527" s="57" t="s">
        <v>824</v>
      </c>
      <c r="D527" s="57" t="s">
        <v>825</v>
      </c>
      <c r="E527" s="57">
        <v>9833</v>
      </c>
      <c r="F527" s="57">
        <v>7271</v>
      </c>
      <c r="G527" s="57">
        <v>398</v>
      </c>
      <c r="H527" s="57">
        <v>288</v>
      </c>
      <c r="I527" s="57">
        <v>82</v>
      </c>
      <c r="J527" s="57">
        <v>360</v>
      </c>
      <c r="K527" s="57">
        <v>129</v>
      </c>
      <c r="L527" s="57">
        <v>129</v>
      </c>
      <c r="M527" s="57">
        <v>917</v>
      </c>
      <c r="N527" s="57">
        <v>85</v>
      </c>
      <c r="O527" s="57">
        <v>4</v>
      </c>
      <c r="P527" s="57">
        <v>74</v>
      </c>
      <c r="Q527" s="57">
        <v>3</v>
      </c>
      <c r="R527" s="57">
        <v>61</v>
      </c>
      <c r="S527" s="57">
        <v>32</v>
      </c>
      <c r="AA527" s="57">
        <v>9955</v>
      </c>
      <c r="AB527" s="57">
        <v>7553</v>
      </c>
      <c r="AC527" s="57">
        <v>393</v>
      </c>
      <c r="AD527" s="57">
        <v>302</v>
      </c>
      <c r="AE527" s="57">
        <v>91</v>
      </c>
      <c r="AF527" s="57">
        <v>378</v>
      </c>
      <c r="AG527" s="57">
        <v>138</v>
      </c>
      <c r="AH527" s="57">
        <v>127</v>
      </c>
      <c r="AI527" s="57">
        <v>710</v>
      </c>
      <c r="AJ527" s="57">
        <v>90</v>
      </c>
      <c r="AK527" s="57">
        <v>3</v>
      </c>
      <c r="AL527" s="57">
        <v>82</v>
      </c>
      <c r="AM527" s="57">
        <v>3</v>
      </c>
      <c r="AN527" s="57">
        <v>46</v>
      </c>
      <c r="AO527" s="57">
        <v>39</v>
      </c>
    </row>
    <row r="528" spans="1:41" ht="12.95" hidden="1" customHeight="1" x14ac:dyDescent="0.25">
      <c r="B528" s="57" t="s">
        <v>797</v>
      </c>
      <c r="C528" s="57" t="s">
        <v>826</v>
      </c>
      <c r="D528" s="57" t="s">
        <v>827</v>
      </c>
      <c r="E528" s="57">
        <v>9578</v>
      </c>
      <c r="F528" s="57">
        <v>7294</v>
      </c>
      <c r="G528" s="57">
        <v>618</v>
      </c>
      <c r="H528" s="57">
        <v>222</v>
      </c>
      <c r="I528" s="57">
        <v>120</v>
      </c>
      <c r="J528" s="57">
        <v>324</v>
      </c>
      <c r="K528" s="57">
        <v>197</v>
      </c>
      <c r="L528" s="57">
        <v>193</v>
      </c>
      <c r="M528" s="57">
        <v>214</v>
      </c>
      <c r="N528" s="57">
        <v>96</v>
      </c>
      <c r="O528" s="57">
        <v>5</v>
      </c>
      <c r="P528" s="57">
        <v>145</v>
      </c>
      <c r="Q528" s="57">
        <v>9</v>
      </c>
      <c r="R528" s="57">
        <v>63</v>
      </c>
      <c r="S528" s="57">
        <v>78</v>
      </c>
      <c r="AA528" s="57">
        <v>6827</v>
      </c>
      <c r="AB528" s="57">
        <v>5338</v>
      </c>
      <c r="AC528" s="57">
        <v>405</v>
      </c>
      <c r="AD528" s="57">
        <v>152</v>
      </c>
      <c r="AE528" s="57">
        <v>77</v>
      </c>
      <c r="AF528" s="57">
        <v>188</v>
      </c>
      <c r="AG528" s="57">
        <v>125</v>
      </c>
      <c r="AH528" s="57">
        <v>120</v>
      </c>
      <c r="AI528" s="57">
        <v>167</v>
      </c>
      <c r="AJ528" s="57">
        <v>61</v>
      </c>
      <c r="AK528" s="57">
        <v>4</v>
      </c>
      <c r="AL528" s="57">
        <v>94</v>
      </c>
      <c r="AM528" s="57">
        <v>10</v>
      </c>
      <c r="AN528" s="57">
        <v>41</v>
      </c>
      <c r="AO528" s="57">
        <v>45</v>
      </c>
    </row>
    <row r="529" spans="1:41" ht="12.95" hidden="1" customHeight="1" x14ac:dyDescent="0.25">
      <c r="A529" s="57" t="s">
        <v>830</v>
      </c>
      <c r="B529" s="57" t="s">
        <v>830</v>
      </c>
      <c r="C529" s="57" t="s">
        <v>828</v>
      </c>
      <c r="D529" s="57" t="s">
        <v>829</v>
      </c>
      <c r="E529" s="57">
        <v>9675</v>
      </c>
      <c r="F529" s="57">
        <v>5526</v>
      </c>
      <c r="G529" s="57">
        <v>916</v>
      </c>
      <c r="H529" s="57">
        <v>206</v>
      </c>
      <c r="I529" s="57">
        <v>160</v>
      </c>
      <c r="J529" s="57">
        <v>754</v>
      </c>
      <c r="K529" s="57">
        <v>93</v>
      </c>
      <c r="L529" s="57">
        <v>493</v>
      </c>
      <c r="M529" s="57">
        <v>201</v>
      </c>
      <c r="N529" s="57">
        <v>569</v>
      </c>
      <c r="O529" s="57">
        <v>13</v>
      </c>
      <c r="P529" s="57">
        <v>346</v>
      </c>
      <c r="Q529" s="57">
        <v>15</v>
      </c>
      <c r="R529" s="57">
        <v>190</v>
      </c>
      <c r="S529" s="57">
        <v>193</v>
      </c>
      <c r="AA529" s="57">
        <v>42303</v>
      </c>
      <c r="AB529" s="57">
        <v>27086</v>
      </c>
      <c r="AC529" s="57">
        <v>2936</v>
      </c>
      <c r="AD529" s="57">
        <v>1463</v>
      </c>
      <c r="AE529" s="57">
        <v>487</v>
      </c>
      <c r="AF529" s="57">
        <v>3480</v>
      </c>
      <c r="AG529" s="57">
        <v>387</v>
      </c>
      <c r="AH529" s="57">
        <v>718</v>
      </c>
      <c r="AI529" s="57">
        <v>1762</v>
      </c>
      <c r="AJ529" s="57">
        <v>1116</v>
      </c>
      <c r="AK529" s="57">
        <v>35</v>
      </c>
      <c r="AL529" s="57">
        <v>1303</v>
      </c>
      <c r="AM529" s="57">
        <v>42</v>
      </c>
      <c r="AN529" s="57">
        <v>629</v>
      </c>
      <c r="AO529" s="57">
        <v>859</v>
      </c>
    </row>
    <row r="530" spans="1:41" ht="12.95" hidden="1" customHeight="1" x14ac:dyDescent="0.25">
      <c r="B530" s="57" t="s">
        <v>830</v>
      </c>
      <c r="C530" s="57" t="s">
        <v>831</v>
      </c>
      <c r="D530" s="57" t="s">
        <v>832</v>
      </c>
      <c r="E530" s="57">
        <v>15842</v>
      </c>
      <c r="F530" s="57">
        <v>9927</v>
      </c>
      <c r="G530" s="57">
        <v>1471</v>
      </c>
      <c r="H530" s="57">
        <v>483</v>
      </c>
      <c r="I530" s="57">
        <v>168</v>
      </c>
      <c r="J530" s="57">
        <v>1374</v>
      </c>
      <c r="K530" s="57">
        <v>80</v>
      </c>
      <c r="L530" s="57">
        <v>122</v>
      </c>
      <c r="M530" s="57">
        <v>217</v>
      </c>
      <c r="N530" s="57">
        <v>167</v>
      </c>
      <c r="O530" s="57">
        <v>2</v>
      </c>
      <c r="P530" s="57">
        <v>944</v>
      </c>
      <c r="Q530" s="57">
        <v>9</v>
      </c>
      <c r="R530" s="57">
        <v>467</v>
      </c>
      <c r="S530" s="57">
        <v>411</v>
      </c>
      <c r="AA530" s="57">
        <v>12801</v>
      </c>
      <c r="AB530" s="57">
        <v>8028</v>
      </c>
      <c r="AC530" s="57">
        <v>847</v>
      </c>
      <c r="AD530" s="57">
        <v>386</v>
      </c>
      <c r="AE530" s="57">
        <v>126</v>
      </c>
      <c r="AF530" s="57">
        <v>1439</v>
      </c>
      <c r="AG530" s="57">
        <v>59</v>
      </c>
      <c r="AH530" s="57">
        <v>84</v>
      </c>
      <c r="AI530" s="57">
        <v>396</v>
      </c>
      <c r="AJ530" s="57">
        <v>108</v>
      </c>
      <c r="AK530" s="57">
        <v>1</v>
      </c>
      <c r="AL530" s="57">
        <v>846</v>
      </c>
      <c r="AM530" s="57">
        <v>5</v>
      </c>
      <c r="AN530" s="57">
        <v>328</v>
      </c>
      <c r="AO530" s="57">
        <v>148</v>
      </c>
    </row>
    <row r="531" spans="1:41" ht="12.95" hidden="1" customHeight="1" x14ac:dyDescent="0.25">
      <c r="B531" s="57" t="s">
        <v>830</v>
      </c>
      <c r="C531" s="57" t="s">
        <v>833</v>
      </c>
      <c r="D531" s="57" t="s">
        <v>834</v>
      </c>
      <c r="E531" s="57">
        <v>12852</v>
      </c>
      <c r="F531" s="57">
        <v>8555</v>
      </c>
      <c r="G531" s="57">
        <v>1264</v>
      </c>
      <c r="H531" s="57">
        <v>280</v>
      </c>
      <c r="I531" s="57">
        <v>116</v>
      </c>
      <c r="J531" s="57">
        <v>810</v>
      </c>
      <c r="K531" s="57">
        <v>55</v>
      </c>
      <c r="L531" s="57">
        <v>103</v>
      </c>
      <c r="M531" s="57">
        <v>194</v>
      </c>
      <c r="N531" s="57">
        <v>124</v>
      </c>
      <c r="O531" s="57">
        <v>7</v>
      </c>
      <c r="P531" s="57">
        <v>534</v>
      </c>
      <c r="Q531" s="57">
        <v>12</v>
      </c>
      <c r="R531" s="57">
        <v>170</v>
      </c>
      <c r="S531" s="57">
        <v>628</v>
      </c>
      <c r="AA531" s="57">
        <v>9452</v>
      </c>
      <c r="AB531" s="57">
        <v>6014</v>
      </c>
      <c r="AC531" s="57">
        <v>740</v>
      </c>
      <c r="AD531" s="57">
        <v>315</v>
      </c>
      <c r="AE531" s="57">
        <v>100</v>
      </c>
      <c r="AF531" s="57">
        <v>844</v>
      </c>
      <c r="AG531" s="57">
        <v>44</v>
      </c>
      <c r="AH531" s="57">
        <v>73</v>
      </c>
      <c r="AI531" s="57">
        <v>337</v>
      </c>
      <c r="AJ531" s="57">
        <v>125</v>
      </c>
      <c r="AK531" s="57">
        <v>6</v>
      </c>
      <c r="AL531" s="57">
        <v>436</v>
      </c>
      <c r="AM531" s="57">
        <v>6</v>
      </c>
      <c r="AN531" s="57">
        <v>198</v>
      </c>
      <c r="AO531" s="57">
        <v>214</v>
      </c>
    </row>
    <row r="532" spans="1:41" ht="12.95" hidden="1" customHeight="1" x14ac:dyDescent="0.25">
      <c r="B532" s="57" t="s">
        <v>830</v>
      </c>
      <c r="C532" s="57" t="s">
        <v>835</v>
      </c>
      <c r="D532" s="57" t="s">
        <v>836</v>
      </c>
      <c r="E532" s="57">
        <v>13795</v>
      </c>
      <c r="F532" s="57">
        <v>8958</v>
      </c>
      <c r="G532" s="57">
        <v>1443</v>
      </c>
      <c r="H532" s="57">
        <v>245</v>
      </c>
      <c r="I532" s="57">
        <v>121</v>
      </c>
      <c r="J532" s="57">
        <v>874</v>
      </c>
      <c r="K532" s="57">
        <v>92</v>
      </c>
      <c r="L532" s="57">
        <v>95</v>
      </c>
      <c r="M532" s="57">
        <v>156</v>
      </c>
      <c r="N532" s="57">
        <v>190</v>
      </c>
      <c r="O532" s="57">
        <v>3</v>
      </c>
      <c r="P532" s="57">
        <v>741</v>
      </c>
      <c r="Q532" s="57">
        <v>19</v>
      </c>
      <c r="R532" s="57">
        <v>234</v>
      </c>
      <c r="S532" s="57">
        <v>624</v>
      </c>
      <c r="AA532" s="57">
        <v>10826</v>
      </c>
      <c r="AB532" s="57">
        <v>6935</v>
      </c>
      <c r="AC532" s="57">
        <v>909</v>
      </c>
      <c r="AD532" s="57">
        <v>318</v>
      </c>
      <c r="AE532" s="57">
        <v>129</v>
      </c>
      <c r="AF532" s="57">
        <v>914</v>
      </c>
      <c r="AG532" s="57">
        <v>78</v>
      </c>
      <c r="AH532" s="57">
        <v>84</v>
      </c>
      <c r="AI532" s="57">
        <v>293</v>
      </c>
      <c r="AJ532" s="57">
        <v>149</v>
      </c>
      <c r="AK532" s="57">
        <v>3</v>
      </c>
      <c r="AL532" s="57">
        <v>549</v>
      </c>
      <c r="AM532" s="57">
        <v>9</v>
      </c>
      <c r="AN532" s="57">
        <v>202</v>
      </c>
      <c r="AO532" s="57">
        <v>254</v>
      </c>
    </row>
    <row r="533" spans="1:41" ht="12.95" hidden="1" customHeight="1" x14ac:dyDescent="0.25">
      <c r="B533" s="57" t="s">
        <v>830</v>
      </c>
      <c r="C533" s="57" t="s">
        <v>837</v>
      </c>
      <c r="D533" s="57" t="s">
        <v>838</v>
      </c>
      <c r="E533" s="57">
        <v>16784</v>
      </c>
      <c r="F533" s="57">
        <v>9459</v>
      </c>
      <c r="G533" s="57">
        <v>1474</v>
      </c>
      <c r="H533" s="57">
        <v>354</v>
      </c>
      <c r="I533" s="57">
        <v>149</v>
      </c>
      <c r="J533" s="57">
        <v>2528</v>
      </c>
      <c r="K533" s="57">
        <v>75</v>
      </c>
      <c r="L533" s="57">
        <v>114</v>
      </c>
      <c r="M533" s="57">
        <v>250</v>
      </c>
      <c r="N533" s="57">
        <v>154</v>
      </c>
      <c r="O533" s="57">
        <v>3</v>
      </c>
      <c r="P533" s="57">
        <v>1387</v>
      </c>
      <c r="Q533" s="57">
        <v>8</v>
      </c>
      <c r="R533" s="57">
        <v>601</v>
      </c>
      <c r="S533" s="57">
        <v>228</v>
      </c>
      <c r="AA533" s="57">
        <v>14419</v>
      </c>
      <c r="AB533" s="57">
        <v>8464</v>
      </c>
      <c r="AC533" s="57">
        <v>995</v>
      </c>
      <c r="AD533" s="57">
        <v>320</v>
      </c>
      <c r="AE533" s="57">
        <v>115</v>
      </c>
      <c r="AF533" s="57">
        <v>2109</v>
      </c>
      <c r="AG533" s="57">
        <v>105</v>
      </c>
      <c r="AH533" s="57">
        <v>83</v>
      </c>
      <c r="AI533" s="57">
        <v>398</v>
      </c>
      <c r="AJ533" s="57">
        <v>124</v>
      </c>
      <c r="AK533" s="57">
        <v>2</v>
      </c>
      <c r="AL533" s="57">
        <v>1158</v>
      </c>
      <c r="AM533" s="57">
        <v>9</v>
      </c>
      <c r="AN533" s="57">
        <v>434</v>
      </c>
      <c r="AO533" s="57">
        <v>103</v>
      </c>
    </row>
    <row r="534" spans="1:41" ht="12.95" hidden="1" customHeight="1" x14ac:dyDescent="0.25">
      <c r="B534" s="57" t="s">
        <v>830</v>
      </c>
      <c r="C534" s="57" t="s">
        <v>839</v>
      </c>
      <c r="D534" s="57" t="s">
        <v>840</v>
      </c>
      <c r="E534" s="57">
        <v>15032</v>
      </c>
      <c r="F534" s="57">
        <v>8779</v>
      </c>
      <c r="G534" s="57">
        <v>1732</v>
      </c>
      <c r="H534" s="57">
        <v>332</v>
      </c>
      <c r="I534" s="57">
        <v>131</v>
      </c>
      <c r="J534" s="57">
        <v>1335</v>
      </c>
      <c r="K534" s="57">
        <v>75</v>
      </c>
      <c r="L534" s="57">
        <v>133</v>
      </c>
      <c r="M534" s="57">
        <v>199</v>
      </c>
      <c r="N534" s="57">
        <v>169</v>
      </c>
      <c r="O534" s="57">
        <v>2</v>
      </c>
      <c r="P534" s="57">
        <v>968</v>
      </c>
      <c r="Q534" s="57">
        <v>12</v>
      </c>
      <c r="R534" s="57">
        <v>510</v>
      </c>
      <c r="S534" s="57">
        <v>655</v>
      </c>
      <c r="AA534" s="57">
        <v>10416</v>
      </c>
      <c r="AB534" s="57">
        <v>5949</v>
      </c>
      <c r="AC534" s="57">
        <v>1013</v>
      </c>
      <c r="AD534" s="57">
        <v>277</v>
      </c>
      <c r="AE534" s="57">
        <v>98</v>
      </c>
      <c r="AF534" s="57">
        <v>1140</v>
      </c>
      <c r="AG534" s="57">
        <v>68</v>
      </c>
      <c r="AH534" s="57">
        <v>100</v>
      </c>
      <c r="AI534" s="57">
        <v>343</v>
      </c>
      <c r="AJ534" s="57">
        <v>136</v>
      </c>
      <c r="AK534" s="57">
        <v>3</v>
      </c>
      <c r="AL534" s="57">
        <v>817</v>
      </c>
      <c r="AM534" s="57">
        <v>4</v>
      </c>
      <c r="AN534" s="57">
        <v>313</v>
      </c>
      <c r="AO534" s="57">
        <v>155</v>
      </c>
    </row>
    <row r="535" spans="1:41" ht="12.95" hidden="1" customHeight="1" x14ac:dyDescent="0.25">
      <c r="B535" s="57" t="s">
        <v>830</v>
      </c>
      <c r="C535" s="57" t="s">
        <v>841</v>
      </c>
      <c r="D535" s="57" t="s">
        <v>842</v>
      </c>
      <c r="E535" s="57">
        <v>13712</v>
      </c>
      <c r="F535" s="57">
        <v>9520</v>
      </c>
      <c r="G535" s="57">
        <v>928</v>
      </c>
      <c r="H535" s="57">
        <v>433</v>
      </c>
      <c r="I535" s="57">
        <v>98</v>
      </c>
      <c r="J535" s="57">
        <v>1170</v>
      </c>
      <c r="K535" s="57">
        <v>52</v>
      </c>
      <c r="L535" s="57">
        <v>73</v>
      </c>
      <c r="M535" s="57">
        <v>193</v>
      </c>
      <c r="N535" s="57">
        <v>102</v>
      </c>
      <c r="O535" s="57">
        <v>4</v>
      </c>
      <c r="P535" s="57">
        <v>719</v>
      </c>
      <c r="Q535" s="57">
        <v>11</v>
      </c>
      <c r="R535" s="57">
        <v>265</v>
      </c>
      <c r="S535" s="57">
        <v>144</v>
      </c>
      <c r="AA535" s="57">
        <v>9984</v>
      </c>
      <c r="AB535" s="57">
        <v>6968</v>
      </c>
      <c r="AC535" s="57">
        <v>605</v>
      </c>
      <c r="AD535" s="57">
        <v>357</v>
      </c>
      <c r="AE535" s="57">
        <v>65</v>
      </c>
      <c r="AF535" s="57">
        <v>803</v>
      </c>
      <c r="AG535" s="57">
        <v>48</v>
      </c>
      <c r="AH535" s="57">
        <v>57</v>
      </c>
      <c r="AI535" s="57">
        <v>227</v>
      </c>
      <c r="AJ535" s="57">
        <v>71</v>
      </c>
      <c r="AK535" s="57">
        <v>3</v>
      </c>
      <c r="AL535" s="57">
        <v>505</v>
      </c>
      <c r="AM535" s="57">
        <v>5</v>
      </c>
      <c r="AN535" s="57">
        <v>203</v>
      </c>
      <c r="AO535" s="57">
        <v>67</v>
      </c>
    </row>
    <row r="536" spans="1:41" ht="12.95" hidden="1" customHeight="1" x14ac:dyDescent="0.25">
      <c r="B536" s="57" t="s">
        <v>830</v>
      </c>
      <c r="C536" s="57" t="s">
        <v>843</v>
      </c>
      <c r="D536" s="57" t="s">
        <v>844</v>
      </c>
      <c r="E536" s="57">
        <v>15107</v>
      </c>
      <c r="F536" s="57">
        <v>9780</v>
      </c>
      <c r="G536" s="57">
        <v>1312</v>
      </c>
      <c r="H536" s="57">
        <v>452</v>
      </c>
      <c r="I536" s="57">
        <v>133</v>
      </c>
      <c r="J536" s="57">
        <v>1108</v>
      </c>
      <c r="K536" s="57">
        <v>81</v>
      </c>
      <c r="L536" s="57">
        <v>121</v>
      </c>
      <c r="M536" s="57">
        <v>228</v>
      </c>
      <c r="N536" s="57">
        <v>264</v>
      </c>
      <c r="O536" s="57">
        <v>5</v>
      </c>
      <c r="P536" s="57">
        <v>824</v>
      </c>
      <c r="Q536" s="57">
        <v>16</v>
      </c>
      <c r="R536" s="57">
        <v>509</v>
      </c>
      <c r="S536" s="57">
        <v>274</v>
      </c>
      <c r="AA536" s="57">
        <v>18613</v>
      </c>
      <c r="AB536" s="57">
        <v>11016</v>
      </c>
      <c r="AC536" s="57">
        <v>1341</v>
      </c>
      <c r="AD536" s="57">
        <v>514</v>
      </c>
      <c r="AE536" s="57">
        <v>157</v>
      </c>
      <c r="AF536" s="57">
        <v>2213</v>
      </c>
      <c r="AG536" s="57">
        <v>168</v>
      </c>
      <c r="AH536" s="57">
        <v>180</v>
      </c>
      <c r="AI536" s="57">
        <v>671</v>
      </c>
      <c r="AJ536" s="57">
        <v>556</v>
      </c>
      <c r="AK536" s="57">
        <v>6</v>
      </c>
      <c r="AL536" s="57">
        <v>1117</v>
      </c>
      <c r="AM536" s="57">
        <v>10</v>
      </c>
      <c r="AN536" s="57">
        <v>434</v>
      </c>
      <c r="AO536" s="57">
        <v>230</v>
      </c>
    </row>
    <row r="537" spans="1:41" ht="12.95" hidden="1" customHeight="1" x14ac:dyDescent="0.25">
      <c r="B537" s="57" t="s">
        <v>830</v>
      </c>
      <c r="C537" s="57" t="s">
        <v>845</v>
      </c>
      <c r="D537" s="57" t="s">
        <v>846</v>
      </c>
      <c r="E537" s="57">
        <v>14763</v>
      </c>
      <c r="F537" s="57">
        <v>9561</v>
      </c>
      <c r="G537" s="57">
        <v>1087</v>
      </c>
      <c r="H537" s="57">
        <v>660</v>
      </c>
      <c r="I537" s="57">
        <v>115</v>
      </c>
      <c r="J537" s="57">
        <v>1329</v>
      </c>
      <c r="K537" s="57">
        <v>61</v>
      </c>
      <c r="L537" s="57">
        <v>55</v>
      </c>
      <c r="M537" s="57">
        <v>353</v>
      </c>
      <c r="N537" s="57">
        <v>129</v>
      </c>
      <c r="O537" s="57">
        <v>3</v>
      </c>
      <c r="P537" s="57">
        <v>900</v>
      </c>
      <c r="Q537" s="57">
        <v>10</v>
      </c>
      <c r="R537" s="57">
        <v>397</v>
      </c>
      <c r="S537" s="57">
        <v>103</v>
      </c>
      <c r="AA537" s="57">
        <v>11231</v>
      </c>
      <c r="AB537" s="57">
        <v>7452</v>
      </c>
      <c r="AC537" s="57">
        <v>680</v>
      </c>
      <c r="AD537" s="57">
        <v>430</v>
      </c>
      <c r="AE537" s="57">
        <v>75</v>
      </c>
      <c r="AF537" s="57">
        <v>1026</v>
      </c>
      <c r="AG537" s="57">
        <v>42</v>
      </c>
      <c r="AH537" s="57">
        <v>44</v>
      </c>
      <c r="AI537" s="57">
        <v>347</v>
      </c>
      <c r="AJ537" s="57">
        <v>103</v>
      </c>
      <c r="AK537" s="57">
        <v>0</v>
      </c>
      <c r="AL537" s="57">
        <v>719</v>
      </c>
      <c r="AM537" s="57">
        <v>4</v>
      </c>
      <c r="AN537" s="57">
        <v>268</v>
      </c>
      <c r="AO537" s="57">
        <v>41</v>
      </c>
    </row>
    <row r="538" spans="1:41" ht="12.95" hidden="1" customHeight="1" x14ac:dyDescent="0.25">
      <c r="B538" s="57" t="s">
        <v>830</v>
      </c>
      <c r="C538" s="57" t="s">
        <v>847</v>
      </c>
      <c r="D538" s="57" t="s">
        <v>848</v>
      </c>
      <c r="E538" s="57">
        <v>17243</v>
      </c>
      <c r="F538" s="57">
        <v>9984</v>
      </c>
      <c r="G538" s="57">
        <v>1967</v>
      </c>
      <c r="H538" s="57">
        <v>470</v>
      </c>
      <c r="I538" s="57">
        <v>196</v>
      </c>
      <c r="J538" s="57">
        <v>1779</v>
      </c>
      <c r="K538" s="57">
        <v>101</v>
      </c>
      <c r="L538" s="57">
        <v>156</v>
      </c>
      <c r="M538" s="57">
        <v>232</v>
      </c>
      <c r="N538" s="57">
        <v>271</v>
      </c>
      <c r="O538" s="57">
        <v>6</v>
      </c>
      <c r="P538" s="57">
        <v>870</v>
      </c>
      <c r="Q538" s="57">
        <v>29</v>
      </c>
      <c r="R538" s="57">
        <v>631</v>
      </c>
      <c r="S538" s="57">
        <v>551</v>
      </c>
      <c r="AA538" s="57">
        <v>12054</v>
      </c>
      <c r="AB538" s="57">
        <v>7127</v>
      </c>
      <c r="AC538" s="57">
        <v>1038</v>
      </c>
      <c r="AD538" s="57">
        <v>389</v>
      </c>
      <c r="AE538" s="57">
        <v>126</v>
      </c>
      <c r="AF538" s="57">
        <v>1475</v>
      </c>
      <c r="AG538" s="57">
        <v>87</v>
      </c>
      <c r="AH538" s="57">
        <v>107</v>
      </c>
      <c r="AI538" s="57">
        <v>282</v>
      </c>
      <c r="AJ538" s="57">
        <v>187</v>
      </c>
      <c r="AK538" s="57">
        <v>5</v>
      </c>
      <c r="AL538" s="57">
        <v>671</v>
      </c>
      <c r="AM538" s="57">
        <v>15</v>
      </c>
      <c r="AN538" s="57">
        <v>359</v>
      </c>
      <c r="AO538" s="57">
        <v>186</v>
      </c>
    </row>
    <row r="539" spans="1:41" ht="12.95" hidden="1" customHeight="1" x14ac:dyDescent="0.25">
      <c r="B539" s="57" t="s">
        <v>830</v>
      </c>
      <c r="C539" s="57" t="s">
        <v>849</v>
      </c>
      <c r="D539" s="57" t="s">
        <v>850</v>
      </c>
      <c r="E539" s="57">
        <v>15106</v>
      </c>
      <c r="F539" s="57">
        <v>8674</v>
      </c>
      <c r="G539" s="57">
        <v>1755</v>
      </c>
      <c r="H539" s="57">
        <v>464</v>
      </c>
      <c r="I539" s="57">
        <v>260</v>
      </c>
      <c r="J539" s="57">
        <v>1365</v>
      </c>
      <c r="K539" s="57">
        <v>168</v>
      </c>
      <c r="L539" s="57">
        <v>285</v>
      </c>
      <c r="M539" s="57">
        <v>228</v>
      </c>
      <c r="N539" s="57">
        <v>254</v>
      </c>
      <c r="O539" s="57">
        <v>16</v>
      </c>
      <c r="P539" s="57">
        <v>634</v>
      </c>
      <c r="Q539" s="57">
        <v>12</v>
      </c>
      <c r="R539" s="57">
        <v>636</v>
      </c>
      <c r="S539" s="57">
        <v>355</v>
      </c>
      <c r="AA539" s="57">
        <v>16154</v>
      </c>
      <c r="AB539" s="57">
        <v>9999</v>
      </c>
      <c r="AC539" s="57">
        <v>1289</v>
      </c>
      <c r="AD539" s="57">
        <v>510</v>
      </c>
      <c r="AE539" s="57">
        <v>203</v>
      </c>
      <c r="AF539" s="57">
        <v>1686</v>
      </c>
      <c r="AG539" s="57">
        <v>157</v>
      </c>
      <c r="AH539" s="57">
        <v>224</v>
      </c>
      <c r="AI539" s="57">
        <v>529</v>
      </c>
      <c r="AJ539" s="57">
        <v>210</v>
      </c>
      <c r="AK539" s="57">
        <v>8</v>
      </c>
      <c r="AL539" s="57">
        <v>636</v>
      </c>
      <c r="AM539" s="57">
        <v>11</v>
      </c>
      <c r="AN539" s="57">
        <v>488</v>
      </c>
      <c r="AO539" s="57">
        <v>204</v>
      </c>
    </row>
    <row r="540" spans="1:41" ht="12.95" hidden="1" customHeight="1" x14ac:dyDescent="0.25">
      <c r="B540" s="57" t="s">
        <v>830</v>
      </c>
      <c r="C540" s="57" t="s">
        <v>851</v>
      </c>
      <c r="D540" s="57" t="s">
        <v>852</v>
      </c>
      <c r="E540" s="57">
        <v>14262</v>
      </c>
      <c r="F540" s="57">
        <v>8776</v>
      </c>
      <c r="G540" s="57">
        <v>1274</v>
      </c>
      <c r="H540" s="57">
        <v>312</v>
      </c>
      <c r="I540" s="57">
        <v>210</v>
      </c>
      <c r="J540" s="57">
        <v>1533</v>
      </c>
      <c r="K540" s="57">
        <v>133</v>
      </c>
      <c r="L540" s="57">
        <v>209</v>
      </c>
      <c r="M540" s="57">
        <v>221</v>
      </c>
      <c r="N540" s="57">
        <v>245</v>
      </c>
      <c r="O540" s="57">
        <v>13</v>
      </c>
      <c r="P540" s="57">
        <v>652</v>
      </c>
      <c r="Q540" s="57">
        <v>31</v>
      </c>
      <c r="R540" s="57">
        <v>436</v>
      </c>
      <c r="S540" s="57">
        <v>217</v>
      </c>
      <c r="AA540" s="57">
        <v>16724</v>
      </c>
      <c r="AB540" s="57">
        <v>10868</v>
      </c>
      <c r="AC540" s="57">
        <v>1256</v>
      </c>
      <c r="AD540" s="57">
        <v>482</v>
      </c>
      <c r="AE540" s="57">
        <v>247</v>
      </c>
      <c r="AF540" s="57">
        <v>1565</v>
      </c>
      <c r="AG540" s="57">
        <v>166</v>
      </c>
      <c r="AH540" s="57">
        <v>222</v>
      </c>
      <c r="AI540" s="57">
        <v>446</v>
      </c>
      <c r="AJ540" s="57">
        <v>232</v>
      </c>
      <c r="AK540" s="57">
        <v>13</v>
      </c>
      <c r="AL540" s="57">
        <v>660</v>
      </c>
      <c r="AM540" s="57">
        <v>20</v>
      </c>
      <c r="AN540" s="57">
        <v>336</v>
      </c>
      <c r="AO540" s="57">
        <v>211</v>
      </c>
    </row>
    <row r="541" spans="1:41" ht="12.95" hidden="1" customHeight="1" x14ac:dyDescent="0.25">
      <c r="B541" s="57" t="s">
        <v>830</v>
      </c>
      <c r="C541" s="57" t="s">
        <v>853</v>
      </c>
      <c r="D541" s="57" t="s">
        <v>854</v>
      </c>
      <c r="E541" s="57">
        <v>14550</v>
      </c>
      <c r="F541" s="57">
        <v>8671</v>
      </c>
      <c r="G541" s="57">
        <v>1062</v>
      </c>
      <c r="H541" s="57">
        <v>1448</v>
      </c>
      <c r="I541" s="57">
        <v>148</v>
      </c>
      <c r="J541" s="57">
        <v>1215</v>
      </c>
      <c r="K541" s="57">
        <v>67</v>
      </c>
      <c r="L541" s="57">
        <v>61</v>
      </c>
      <c r="M541" s="57">
        <v>544</v>
      </c>
      <c r="N541" s="57">
        <v>152</v>
      </c>
      <c r="O541" s="57">
        <v>9</v>
      </c>
      <c r="P541" s="57">
        <v>612</v>
      </c>
      <c r="Q541" s="57">
        <v>11</v>
      </c>
      <c r="R541" s="57">
        <v>328</v>
      </c>
      <c r="S541" s="57">
        <v>222</v>
      </c>
      <c r="AA541" s="57">
        <v>10936</v>
      </c>
      <c r="AB541" s="57">
        <v>6390</v>
      </c>
      <c r="AC541" s="57">
        <v>680</v>
      </c>
      <c r="AD541" s="57">
        <v>876</v>
      </c>
      <c r="AE541" s="57">
        <v>102</v>
      </c>
      <c r="AF541" s="57">
        <v>1216</v>
      </c>
      <c r="AG541" s="57">
        <v>68</v>
      </c>
      <c r="AH541" s="57">
        <v>54</v>
      </c>
      <c r="AI541" s="57">
        <v>617</v>
      </c>
      <c r="AJ541" s="57">
        <v>83</v>
      </c>
      <c r="AK541" s="57">
        <v>4</v>
      </c>
      <c r="AL541" s="57">
        <v>543</v>
      </c>
      <c r="AM541" s="57">
        <v>9</v>
      </c>
      <c r="AN541" s="57">
        <v>193</v>
      </c>
      <c r="AO541" s="57">
        <v>101</v>
      </c>
    </row>
    <row r="542" spans="1:41" ht="12.95" hidden="1" customHeight="1" x14ac:dyDescent="0.25">
      <c r="B542" s="57" t="s">
        <v>830</v>
      </c>
      <c r="C542" s="57" t="s">
        <v>855</v>
      </c>
      <c r="D542" s="57" t="s">
        <v>856</v>
      </c>
      <c r="E542" s="57">
        <v>14777</v>
      </c>
      <c r="F542" s="57">
        <v>8150</v>
      </c>
      <c r="G542" s="57">
        <v>1984</v>
      </c>
      <c r="H542" s="57">
        <v>663</v>
      </c>
      <c r="I542" s="57">
        <v>154</v>
      </c>
      <c r="J542" s="57">
        <v>1720</v>
      </c>
      <c r="K542" s="57">
        <v>113</v>
      </c>
      <c r="L542" s="57">
        <v>131</v>
      </c>
      <c r="M542" s="57">
        <v>157</v>
      </c>
      <c r="N542" s="57">
        <v>240</v>
      </c>
      <c r="O542" s="57">
        <v>13</v>
      </c>
      <c r="P542" s="57">
        <v>602</v>
      </c>
      <c r="Q542" s="57">
        <v>30</v>
      </c>
      <c r="R542" s="57">
        <v>582</v>
      </c>
      <c r="S542" s="57">
        <v>238</v>
      </c>
      <c r="AA542" s="57">
        <v>10223</v>
      </c>
      <c r="AB542" s="57">
        <v>5997</v>
      </c>
      <c r="AC542" s="57">
        <v>1109</v>
      </c>
      <c r="AD542" s="57">
        <v>369</v>
      </c>
      <c r="AE542" s="57">
        <v>94</v>
      </c>
      <c r="AF542" s="57">
        <v>1243</v>
      </c>
      <c r="AG542" s="57">
        <v>83</v>
      </c>
      <c r="AH542" s="57">
        <v>78</v>
      </c>
      <c r="AI542" s="57">
        <v>187</v>
      </c>
      <c r="AJ542" s="57">
        <v>143</v>
      </c>
      <c r="AK542" s="57">
        <v>6</v>
      </c>
      <c r="AL542" s="57">
        <v>491</v>
      </c>
      <c r="AM542" s="57">
        <v>16</v>
      </c>
      <c r="AN542" s="57">
        <v>327</v>
      </c>
      <c r="AO542" s="57">
        <v>80</v>
      </c>
    </row>
    <row r="543" spans="1:41" ht="12.95" hidden="1" customHeight="1" x14ac:dyDescent="0.25">
      <c r="B543" s="57" t="s">
        <v>830</v>
      </c>
      <c r="C543" s="57" t="s">
        <v>857</v>
      </c>
      <c r="D543" s="57" t="s">
        <v>858</v>
      </c>
      <c r="E543" s="57">
        <v>14263</v>
      </c>
      <c r="F543" s="57">
        <v>8872</v>
      </c>
      <c r="G543" s="57">
        <v>1262</v>
      </c>
      <c r="H543" s="57">
        <v>769</v>
      </c>
      <c r="I543" s="57">
        <v>169</v>
      </c>
      <c r="J543" s="57">
        <v>1147</v>
      </c>
      <c r="K543" s="57">
        <v>66</v>
      </c>
      <c r="L543" s="57">
        <v>79</v>
      </c>
      <c r="M543" s="57">
        <v>295</v>
      </c>
      <c r="N543" s="57">
        <v>125</v>
      </c>
      <c r="O543" s="57">
        <v>10</v>
      </c>
      <c r="P543" s="57">
        <v>695</v>
      </c>
      <c r="Q543" s="57">
        <v>15</v>
      </c>
      <c r="R543" s="57">
        <v>536</v>
      </c>
      <c r="S543" s="57">
        <v>223</v>
      </c>
      <c r="AA543" s="57">
        <v>9147</v>
      </c>
      <c r="AB543" s="57">
        <v>5620</v>
      </c>
      <c r="AC543" s="57">
        <v>714</v>
      </c>
      <c r="AD543" s="57">
        <v>446</v>
      </c>
      <c r="AE543" s="57">
        <v>112</v>
      </c>
      <c r="AF543" s="57">
        <v>874</v>
      </c>
      <c r="AG543" s="57">
        <v>44</v>
      </c>
      <c r="AH543" s="57">
        <v>53</v>
      </c>
      <c r="AI543" s="57">
        <v>298</v>
      </c>
      <c r="AJ543" s="57">
        <v>82</v>
      </c>
      <c r="AK543" s="57">
        <v>4</v>
      </c>
      <c r="AL543" s="57">
        <v>530</v>
      </c>
      <c r="AM543" s="57">
        <v>7</v>
      </c>
      <c r="AN543" s="57">
        <v>298</v>
      </c>
      <c r="AO543" s="57">
        <v>65</v>
      </c>
    </row>
    <row r="544" spans="1:41" ht="12.95" hidden="1" customHeight="1" x14ac:dyDescent="0.25">
      <c r="B544" s="57" t="s">
        <v>830</v>
      </c>
      <c r="C544" s="57" t="s">
        <v>859</v>
      </c>
      <c r="D544" s="57" t="s">
        <v>860</v>
      </c>
      <c r="E544" s="57">
        <v>14336</v>
      </c>
      <c r="F544" s="57">
        <v>7960</v>
      </c>
      <c r="G544" s="57">
        <v>853</v>
      </c>
      <c r="H544" s="57">
        <v>1515</v>
      </c>
      <c r="I544" s="57">
        <v>93</v>
      </c>
      <c r="J544" s="57">
        <v>1549</v>
      </c>
      <c r="K544" s="57">
        <v>68</v>
      </c>
      <c r="L544" s="57">
        <v>97</v>
      </c>
      <c r="M544" s="57">
        <v>926</v>
      </c>
      <c r="N544" s="57">
        <v>127</v>
      </c>
      <c r="O544" s="57">
        <v>10</v>
      </c>
      <c r="P544" s="57">
        <v>745</v>
      </c>
      <c r="Q544" s="57">
        <v>2</v>
      </c>
      <c r="R544" s="57">
        <v>269</v>
      </c>
      <c r="S544" s="57">
        <v>122</v>
      </c>
      <c r="AA544" s="57">
        <v>9992</v>
      </c>
      <c r="AB544" s="57">
        <v>5719</v>
      </c>
      <c r="AC544" s="57">
        <v>544</v>
      </c>
      <c r="AD544" s="57">
        <v>1019</v>
      </c>
      <c r="AE544" s="57">
        <v>65</v>
      </c>
      <c r="AF544" s="57">
        <v>1028</v>
      </c>
      <c r="AG544" s="57">
        <v>38</v>
      </c>
      <c r="AH544" s="57">
        <v>70</v>
      </c>
      <c r="AI544" s="57">
        <v>705</v>
      </c>
      <c r="AJ544" s="57">
        <v>87</v>
      </c>
      <c r="AK544" s="57">
        <v>7</v>
      </c>
      <c r="AL544" s="57">
        <v>481</v>
      </c>
      <c r="AM544" s="57">
        <v>1</v>
      </c>
      <c r="AN544" s="57">
        <v>180</v>
      </c>
      <c r="AO544" s="57">
        <v>48</v>
      </c>
    </row>
    <row r="545" spans="1:41" ht="12.95" hidden="1" customHeight="1" x14ac:dyDescent="0.25">
      <c r="B545" s="57" t="s">
        <v>830</v>
      </c>
      <c r="C545" s="57" t="s">
        <v>861</v>
      </c>
      <c r="D545" s="57" t="s">
        <v>862</v>
      </c>
      <c r="E545" s="57">
        <v>14906</v>
      </c>
      <c r="F545" s="57">
        <v>8764</v>
      </c>
      <c r="G545" s="57">
        <v>1166</v>
      </c>
      <c r="H545" s="57">
        <v>1316</v>
      </c>
      <c r="I545" s="57">
        <v>172</v>
      </c>
      <c r="J545" s="57">
        <v>1356</v>
      </c>
      <c r="K545" s="57">
        <v>83</v>
      </c>
      <c r="L545" s="57">
        <v>84</v>
      </c>
      <c r="M545" s="57">
        <v>421</v>
      </c>
      <c r="N545" s="57">
        <v>193</v>
      </c>
      <c r="O545" s="57">
        <v>5</v>
      </c>
      <c r="P545" s="57">
        <v>715</v>
      </c>
      <c r="Q545" s="57">
        <v>9</v>
      </c>
      <c r="R545" s="57">
        <v>446</v>
      </c>
      <c r="S545" s="57">
        <v>176</v>
      </c>
      <c r="AA545" s="57">
        <v>10582</v>
      </c>
      <c r="AB545" s="57">
        <v>6416</v>
      </c>
      <c r="AC545" s="57">
        <v>715</v>
      </c>
      <c r="AD545" s="57">
        <v>804</v>
      </c>
      <c r="AE545" s="57">
        <v>114</v>
      </c>
      <c r="AF545" s="57">
        <v>1010</v>
      </c>
      <c r="AG545" s="57">
        <v>66</v>
      </c>
      <c r="AH545" s="57">
        <v>70</v>
      </c>
      <c r="AI545" s="57">
        <v>359</v>
      </c>
      <c r="AJ545" s="57">
        <v>130</v>
      </c>
      <c r="AK545" s="57">
        <v>4</v>
      </c>
      <c r="AL545" s="57">
        <v>523</v>
      </c>
      <c r="AM545" s="57">
        <v>4</v>
      </c>
      <c r="AN545" s="57">
        <v>288</v>
      </c>
      <c r="AO545" s="57">
        <v>79</v>
      </c>
    </row>
    <row r="546" spans="1:41" ht="12.95" hidden="1" customHeight="1" x14ac:dyDescent="0.25">
      <c r="B546" s="57" t="s">
        <v>830</v>
      </c>
      <c r="C546" s="57" t="s">
        <v>863</v>
      </c>
      <c r="D546" s="57" t="s">
        <v>864</v>
      </c>
      <c r="E546" s="57">
        <v>12526</v>
      </c>
      <c r="F546" s="57">
        <v>7904</v>
      </c>
      <c r="G546" s="57">
        <v>988</v>
      </c>
      <c r="H546" s="57">
        <v>380</v>
      </c>
      <c r="I546" s="57">
        <v>135</v>
      </c>
      <c r="J546" s="57">
        <v>1355</v>
      </c>
      <c r="K546" s="57">
        <v>38</v>
      </c>
      <c r="L546" s="57">
        <v>62</v>
      </c>
      <c r="M546" s="57">
        <v>246</v>
      </c>
      <c r="N546" s="57">
        <v>98</v>
      </c>
      <c r="O546" s="57">
        <v>4</v>
      </c>
      <c r="P546" s="57">
        <v>538</v>
      </c>
      <c r="Q546" s="57">
        <v>15</v>
      </c>
      <c r="R546" s="57">
        <v>456</v>
      </c>
      <c r="S546" s="57">
        <v>307</v>
      </c>
      <c r="AA546" s="57">
        <v>7973</v>
      </c>
      <c r="AB546" s="57">
        <v>5115</v>
      </c>
      <c r="AC546" s="57">
        <v>595</v>
      </c>
      <c r="AD546" s="57">
        <v>270</v>
      </c>
      <c r="AE546" s="57">
        <v>100</v>
      </c>
      <c r="AF546" s="57">
        <v>855</v>
      </c>
      <c r="AG546" s="57">
        <v>23</v>
      </c>
      <c r="AH546" s="57">
        <v>40</v>
      </c>
      <c r="AI546" s="57">
        <v>219</v>
      </c>
      <c r="AJ546" s="57">
        <v>51</v>
      </c>
      <c r="AK546" s="57">
        <v>2</v>
      </c>
      <c r="AL546" s="57">
        <v>349</v>
      </c>
      <c r="AM546" s="57">
        <v>9</v>
      </c>
      <c r="AN546" s="57">
        <v>261</v>
      </c>
      <c r="AO546" s="57">
        <v>84</v>
      </c>
    </row>
    <row r="547" spans="1:41" ht="12.95" hidden="1" customHeight="1" x14ac:dyDescent="0.25">
      <c r="B547" s="57" t="s">
        <v>830</v>
      </c>
      <c r="C547" s="57" t="s">
        <v>865</v>
      </c>
      <c r="D547" s="57" t="s">
        <v>866</v>
      </c>
      <c r="E547" s="57">
        <v>13641</v>
      </c>
      <c r="F547" s="57">
        <v>9515</v>
      </c>
      <c r="G547" s="57">
        <v>990</v>
      </c>
      <c r="H547" s="57">
        <v>367</v>
      </c>
      <c r="I547" s="57">
        <v>132</v>
      </c>
      <c r="J547" s="57">
        <v>955</v>
      </c>
      <c r="K547" s="57">
        <v>76</v>
      </c>
      <c r="L547" s="57">
        <v>87</v>
      </c>
      <c r="M547" s="57">
        <v>227</v>
      </c>
      <c r="N547" s="57">
        <v>147</v>
      </c>
      <c r="O547" s="57">
        <v>10</v>
      </c>
      <c r="P547" s="57">
        <v>618</v>
      </c>
      <c r="Q547" s="57">
        <v>10</v>
      </c>
      <c r="R547" s="57">
        <v>334</v>
      </c>
      <c r="S547" s="57">
        <v>173</v>
      </c>
      <c r="AA547" s="57">
        <v>9630</v>
      </c>
      <c r="AB547" s="57">
        <v>6767</v>
      </c>
      <c r="AC547" s="57">
        <v>569</v>
      </c>
      <c r="AD547" s="57">
        <v>249</v>
      </c>
      <c r="AE547" s="57">
        <v>91</v>
      </c>
      <c r="AF547" s="57">
        <v>717</v>
      </c>
      <c r="AG547" s="57">
        <v>47</v>
      </c>
      <c r="AH547" s="57">
        <v>62</v>
      </c>
      <c r="AI547" s="57">
        <v>255</v>
      </c>
      <c r="AJ547" s="57">
        <v>103</v>
      </c>
      <c r="AK547" s="57">
        <v>8</v>
      </c>
      <c r="AL547" s="57">
        <v>448</v>
      </c>
      <c r="AM547" s="57">
        <v>7</v>
      </c>
      <c r="AN547" s="57">
        <v>236</v>
      </c>
      <c r="AO547" s="57">
        <v>71</v>
      </c>
    </row>
    <row r="548" spans="1:41" ht="12.95" hidden="1" customHeight="1" x14ac:dyDescent="0.25">
      <c r="B548" s="57" t="s">
        <v>830</v>
      </c>
      <c r="C548" s="57" t="s">
        <v>867</v>
      </c>
      <c r="D548" s="57" t="s">
        <v>868</v>
      </c>
      <c r="E548" s="57">
        <v>15771</v>
      </c>
      <c r="F548" s="57">
        <v>9684</v>
      </c>
      <c r="G548" s="57">
        <v>1405</v>
      </c>
      <c r="H548" s="57">
        <v>366</v>
      </c>
      <c r="I548" s="57">
        <v>154</v>
      </c>
      <c r="J548" s="57">
        <v>1837</v>
      </c>
      <c r="K548" s="57">
        <v>63</v>
      </c>
      <c r="L548" s="57">
        <v>104</v>
      </c>
      <c r="M548" s="57">
        <v>207</v>
      </c>
      <c r="N548" s="57">
        <v>138</v>
      </c>
      <c r="O548" s="57">
        <v>4</v>
      </c>
      <c r="P548" s="57">
        <v>1019</v>
      </c>
      <c r="Q548" s="57">
        <v>26</v>
      </c>
      <c r="R548" s="57">
        <v>545</v>
      </c>
      <c r="S548" s="57">
        <v>219</v>
      </c>
      <c r="AA548" s="57">
        <v>10056</v>
      </c>
      <c r="AB548" s="57">
        <v>6316</v>
      </c>
      <c r="AC548" s="57">
        <v>767</v>
      </c>
      <c r="AD548" s="57">
        <v>203</v>
      </c>
      <c r="AE548" s="57">
        <v>105</v>
      </c>
      <c r="AF548" s="57">
        <v>1168</v>
      </c>
      <c r="AG548" s="57">
        <v>51</v>
      </c>
      <c r="AH548" s="57">
        <v>65</v>
      </c>
      <c r="AI548" s="57">
        <v>205</v>
      </c>
      <c r="AJ548" s="57">
        <v>89</v>
      </c>
      <c r="AK548" s="57">
        <v>2</v>
      </c>
      <c r="AL548" s="57">
        <v>711</v>
      </c>
      <c r="AM548" s="57">
        <v>12</v>
      </c>
      <c r="AN548" s="57">
        <v>297</v>
      </c>
      <c r="AO548" s="57">
        <v>65</v>
      </c>
    </row>
    <row r="549" spans="1:41" ht="12.95" hidden="1" customHeight="1" x14ac:dyDescent="0.25">
      <c r="B549" s="57" t="s">
        <v>830</v>
      </c>
      <c r="C549" s="57" t="s">
        <v>869</v>
      </c>
      <c r="D549" s="57" t="s">
        <v>870</v>
      </c>
      <c r="E549" s="57">
        <v>14143</v>
      </c>
      <c r="F549" s="57">
        <v>8495</v>
      </c>
      <c r="G549" s="57">
        <v>1250</v>
      </c>
      <c r="H549" s="57">
        <v>322</v>
      </c>
      <c r="I549" s="57">
        <v>149</v>
      </c>
      <c r="J549" s="57">
        <v>1785</v>
      </c>
      <c r="K549" s="57">
        <v>64</v>
      </c>
      <c r="L549" s="57">
        <v>143</v>
      </c>
      <c r="M549" s="57">
        <v>158</v>
      </c>
      <c r="N549" s="57">
        <v>174</v>
      </c>
      <c r="O549" s="57">
        <v>5</v>
      </c>
      <c r="P549" s="57">
        <v>905</v>
      </c>
      <c r="Q549" s="57">
        <v>12</v>
      </c>
      <c r="R549" s="57">
        <v>496</v>
      </c>
      <c r="S549" s="57">
        <v>185</v>
      </c>
      <c r="AA549" s="57">
        <v>10644</v>
      </c>
      <c r="AB549" s="57">
        <v>6667</v>
      </c>
      <c r="AC549" s="57">
        <v>793</v>
      </c>
      <c r="AD549" s="57">
        <v>203</v>
      </c>
      <c r="AE549" s="57">
        <v>103</v>
      </c>
      <c r="AF549" s="57">
        <v>1325</v>
      </c>
      <c r="AG549" s="57">
        <v>59</v>
      </c>
      <c r="AH549" s="57">
        <v>83</v>
      </c>
      <c r="AI549" s="57">
        <v>183</v>
      </c>
      <c r="AJ549" s="57">
        <v>128</v>
      </c>
      <c r="AK549" s="57">
        <v>2</v>
      </c>
      <c r="AL549" s="57">
        <v>719</v>
      </c>
      <c r="AM549" s="57">
        <v>4</v>
      </c>
      <c r="AN549" s="57">
        <v>289</v>
      </c>
      <c r="AO549" s="57">
        <v>86</v>
      </c>
    </row>
    <row r="550" spans="1:41" ht="12.95" hidden="1" customHeight="1" x14ac:dyDescent="0.25">
      <c r="A550" s="57" t="s">
        <v>873</v>
      </c>
      <c r="B550" s="57" t="s">
        <v>873</v>
      </c>
      <c r="C550" s="57" t="s">
        <v>871</v>
      </c>
      <c r="D550" s="57" t="s">
        <v>872</v>
      </c>
      <c r="E550" s="57">
        <v>14775</v>
      </c>
      <c r="F550" s="57">
        <v>10403</v>
      </c>
      <c r="G550" s="57">
        <v>504</v>
      </c>
      <c r="H550" s="57">
        <v>416</v>
      </c>
      <c r="I550" s="57">
        <v>300</v>
      </c>
      <c r="J550" s="57">
        <v>1414</v>
      </c>
      <c r="K550" s="57">
        <v>67</v>
      </c>
      <c r="L550" s="57">
        <v>75</v>
      </c>
      <c r="M550" s="57">
        <v>392</v>
      </c>
      <c r="N550" s="57">
        <v>118</v>
      </c>
      <c r="O550" s="57">
        <v>3</v>
      </c>
      <c r="P550" s="57">
        <v>884</v>
      </c>
      <c r="Q550" s="57">
        <v>2</v>
      </c>
      <c r="R550" s="57">
        <v>133</v>
      </c>
      <c r="S550" s="57">
        <v>64</v>
      </c>
      <c r="AA550" s="57">
        <v>12084</v>
      </c>
      <c r="AB550" s="57">
        <v>9040</v>
      </c>
      <c r="AC550" s="57">
        <v>375</v>
      </c>
      <c r="AD550" s="57">
        <v>305</v>
      </c>
      <c r="AE550" s="57">
        <v>195</v>
      </c>
      <c r="AF550" s="57">
        <v>932</v>
      </c>
      <c r="AG550" s="57">
        <v>63</v>
      </c>
      <c r="AH550" s="57">
        <v>50</v>
      </c>
      <c r="AI550" s="57">
        <v>310</v>
      </c>
      <c r="AJ550" s="57">
        <v>74</v>
      </c>
      <c r="AK550" s="57">
        <v>1</v>
      </c>
      <c r="AL550" s="57">
        <v>598</v>
      </c>
      <c r="AM550" s="57">
        <v>2</v>
      </c>
      <c r="AN550" s="57">
        <v>82</v>
      </c>
      <c r="AO550" s="57">
        <v>57</v>
      </c>
    </row>
    <row r="551" spans="1:41" ht="12.95" hidden="1" customHeight="1" x14ac:dyDescent="0.25">
      <c r="B551" s="57" t="s">
        <v>873</v>
      </c>
      <c r="C551" s="57" t="s">
        <v>874</v>
      </c>
      <c r="D551" s="57" t="s">
        <v>875</v>
      </c>
      <c r="E551" s="57">
        <v>14039</v>
      </c>
      <c r="F551" s="57">
        <v>9935</v>
      </c>
      <c r="G551" s="57">
        <v>859</v>
      </c>
      <c r="H551" s="57">
        <v>364</v>
      </c>
      <c r="I551" s="57">
        <v>300</v>
      </c>
      <c r="J551" s="57">
        <v>903</v>
      </c>
      <c r="K551" s="57">
        <v>60</v>
      </c>
      <c r="L551" s="57">
        <v>214</v>
      </c>
      <c r="M551" s="57">
        <v>357</v>
      </c>
      <c r="N551" s="57">
        <v>157</v>
      </c>
      <c r="O551" s="57">
        <v>3</v>
      </c>
      <c r="P551" s="57">
        <v>525</v>
      </c>
      <c r="Q551" s="57">
        <v>10</v>
      </c>
      <c r="R551" s="57">
        <v>152</v>
      </c>
      <c r="S551" s="57">
        <v>200</v>
      </c>
      <c r="AA551" s="57">
        <v>12337</v>
      </c>
      <c r="AB551" s="57">
        <v>8895</v>
      </c>
      <c r="AC551" s="57">
        <v>574</v>
      </c>
      <c r="AD551" s="57">
        <v>383</v>
      </c>
      <c r="AE551" s="57">
        <v>220</v>
      </c>
      <c r="AF551" s="57">
        <v>892</v>
      </c>
      <c r="AG551" s="57">
        <v>45</v>
      </c>
      <c r="AH551" s="57">
        <v>148</v>
      </c>
      <c r="AI551" s="57">
        <v>392</v>
      </c>
      <c r="AJ551" s="57">
        <v>143</v>
      </c>
      <c r="AK551" s="57">
        <v>3</v>
      </c>
      <c r="AL551" s="57">
        <v>411</v>
      </c>
      <c r="AM551" s="57">
        <v>11</v>
      </c>
      <c r="AN551" s="57">
        <v>128</v>
      </c>
      <c r="AO551" s="57">
        <v>92</v>
      </c>
    </row>
    <row r="552" spans="1:41" ht="12.95" hidden="1" customHeight="1" x14ac:dyDescent="0.25">
      <c r="B552" s="57" t="s">
        <v>873</v>
      </c>
      <c r="C552" s="57" t="s">
        <v>876</v>
      </c>
      <c r="D552" s="57" t="s">
        <v>877</v>
      </c>
      <c r="E552" s="57">
        <v>17156</v>
      </c>
      <c r="F552" s="57">
        <v>10853</v>
      </c>
      <c r="G552" s="57">
        <v>1326</v>
      </c>
      <c r="H552" s="57">
        <v>567</v>
      </c>
      <c r="I552" s="57">
        <v>277</v>
      </c>
      <c r="J552" s="57">
        <v>1500</v>
      </c>
      <c r="K552" s="57">
        <v>71</v>
      </c>
      <c r="L552" s="57">
        <v>381</v>
      </c>
      <c r="M552" s="57">
        <v>482</v>
      </c>
      <c r="N552" s="57">
        <v>258</v>
      </c>
      <c r="O552" s="57">
        <v>7</v>
      </c>
      <c r="P552" s="57">
        <v>905</v>
      </c>
      <c r="Q552" s="57">
        <v>14</v>
      </c>
      <c r="R552" s="57">
        <v>279</v>
      </c>
      <c r="S552" s="57">
        <v>236</v>
      </c>
      <c r="AA552" s="57">
        <v>13091</v>
      </c>
      <c r="AB552" s="57">
        <v>8656</v>
      </c>
      <c r="AC552" s="57">
        <v>782</v>
      </c>
      <c r="AD552" s="57">
        <v>361</v>
      </c>
      <c r="AE552" s="57">
        <v>208</v>
      </c>
      <c r="AF552" s="57">
        <v>1148</v>
      </c>
      <c r="AG552" s="57">
        <v>62</v>
      </c>
      <c r="AH552" s="57">
        <v>251</v>
      </c>
      <c r="AI552" s="57">
        <v>378</v>
      </c>
      <c r="AJ552" s="57">
        <v>201</v>
      </c>
      <c r="AK552" s="57">
        <v>7</v>
      </c>
      <c r="AL552" s="57">
        <v>754</v>
      </c>
      <c r="AM552" s="57">
        <v>14</v>
      </c>
      <c r="AN552" s="57">
        <v>159</v>
      </c>
      <c r="AO552" s="57">
        <v>110</v>
      </c>
    </row>
    <row r="553" spans="1:41" ht="12.95" hidden="1" customHeight="1" x14ac:dyDescent="0.25">
      <c r="B553" s="57" t="s">
        <v>873</v>
      </c>
      <c r="C553" s="57" t="s">
        <v>878</v>
      </c>
      <c r="D553" s="57" t="s">
        <v>879</v>
      </c>
      <c r="E553" s="57">
        <v>15214</v>
      </c>
      <c r="F553" s="57">
        <v>10323</v>
      </c>
      <c r="G553" s="57">
        <v>628</v>
      </c>
      <c r="H553" s="57">
        <v>527</v>
      </c>
      <c r="I553" s="57">
        <v>243</v>
      </c>
      <c r="J553" s="57">
        <v>1101</v>
      </c>
      <c r="K553" s="57">
        <v>52</v>
      </c>
      <c r="L553" s="57">
        <v>117</v>
      </c>
      <c r="M553" s="57">
        <v>657</v>
      </c>
      <c r="N553" s="57">
        <v>117</v>
      </c>
      <c r="O553" s="57">
        <v>1</v>
      </c>
      <c r="P553" s="57">
        <v>1226</v>
      </c>
      <c r="Q553" s="57">
        <v>5</v>
      </c>
      <c r="R553" s="57">
        <v>164</v>
      </c>
      <c r="S553" s="57">
        <v>53</v>
      </c>
      <c r="AA553" s="57">
        <v>11452</v>
      </c>
      <c r="AB553" s="57">
        <v>8087</v>
      </c>
      <c r="AC553" s="57">
        <v>443</v>
      </c>
      <c r="AD553" s="57">
        <v>396</v>
      </c>
      <c r="AE553" s="57">
        <v>199</v>
      </c>
      <c r="AF553" s="57">
        <v>753</v>
      </c>
      <c r="AG553" s="57">
        <v>51</v>
      </c>
      <c r="AH553" s="57">
        <v>82</v>
      </c>
      <c r="AI553" s="57">
        <v>450</v>
      </c>
      <c r="AJ553" s="57">
        <v>89</v>
      </c>
      <c r="AK553" s="57">
        <v>1</v>
      </c>
      <c r="AL553" s="57">
        <v>778</v>
      </c>
      <c r="AM553" s="57">
        <v>3</v>
      </c>
      <c r="AN553" s="57">
        <v>95</v>
      </c>
      <c r="AO553" s="57">
        <v>25</v>
      </c>
    </row>
    <row r="554" spans="1:41" ht="12.95" hidden="1" customHeight="1" x14ac:dyDescent="0.25">
      <c r="B554" s="57" t="s">
        <v>873</v>
      </c>
      <c r="C554" s="57" t="s">
        <v>880</v>
      </c>
      <c r="D554" s="57" t="s">
        <v>881</v>
      </c>
      <c r="E554" s="57">
        <v>14937</v>
      </c>
      <c r="F554" s="57">
        <v>10449</v>
      </c>
      <c r="G554" s="57">
        <v>834</v>
      </c>
      <c r="H554" s="57">
        <v>605</v>
      </c>
      <c r="I554" s="57">
        <v>192</v>
      </c>
      <c r="J554" s="57">
        <v>938</v>
      </c>
      <c r="K554" s="57">
        <v>57</v>
      </c>
      <c r="L554" s="57">
        <v>148</v>
      </c>
      <c r="M554" s="57">
        <v>355</v>
      </c>
      <c r="N554" s="57">
        <v>149</v>
      </c>
      <c r="O554" s="57">
        <v>4</v>
      </c>
      <c r="P554" s="57">
        <v>849</v>
      </c>
      <c r="Q554" s="57">
        <v>4</v>
      </c>
      <c r="R554" s="57">
        <v>179</v>
      </c>
      <c r="S554" s="57">
        <v>174</v>
      </c>
      <c r="AA554" s="57">
        <v>11201</v>
      </c>
      <c r="AB554" s="57">
        <v>7818</v>
      </c>
      <c r="AC554" s="57">
        <v>576</v>
      </c>
      <c r="AD554" s="57">
        <v>416</v>
      </c>
      <c r="AE554" s="57">
        <v>159</v>
      </c>
      <c r="AF554" s="57">
        <v>742</v>
      </c>
      <c r="AG554" s="57">
        <v>49</v>
      </c>
      <c r="AH554" s="57">
        <v>128</v>
      </c>
      <c r="AI554" s="57">
        <v>373</v>
      </c>
      <c r="AJ554" s="57">
        <v>122</v>
      </c>
      <c r="AK554" s="57">
        <v>2</v>
      </c>
      <c r="AL554" s="57">
        <v>633</v>
      </c>
      <c r="AM554" s="57">
        <v>3</v>
      </c>
      <c r="AN554" s="57">
        <v>107</v>
      </c>
      <c r="AO554" s="57">
        <v>73</v>
      </c>
    </row>
    <row r="555" spans="1:41" ht="12.95" hidden="1" customHeight="1" x14ac:dyDescent="0.25">
      <c r="B555" s="57" t="s">
        <v>873</v>
      </c>
      <c r="C555" s="57" t="s">
        <v>882</v>
      </c>
      <c r="D555" s="57" t="s">
        <v>883</v>
      </c>
      <c r="E555" s="57">
        <v>14567</v>
      </c>
      <c r="F555" s="57">
        <v>10954</v>
      </c>
      <c r="G555" s="57">
        <v>420</v>
      </c>
      <c r="H555" s="57">
        <v>409</v>
      </c>
      <c r="I555" s="57">
        <v>208</v>
      </c>
      <c r="J555" s="57">
        <v>1088</v>
      </c>
      <c r="K555" s="57">
        <v>61</v>
      </c>
      <c r="L555" s="57">
        <v>60</v>
      </c>
      <c r="M555" s="57">
        <v>522</v>
      </c>
      <c r="N555" s="57">
        <v>98</v>
      </c>
      <c r="O555" s="57">
        <v>2</v>
      </c>
      <c r="P555" s="57">
        <v>596</v>
      </c>
      <c r="Q555" s="57">
        <v>0</v>
      </c>
      <c r="R555" s="57">
        <v>117</v>
      </c>
      <c r="S555" s="57">
        <v>32</v>
      </c>
      <c r="AA555" s="57">
        <v>11268</v>
      </c>
      <c r="AB555" s="57">
        <v>8908</v>
      </c>
      <c r="AC555" s="57">
        <v>295</v>
      </c>
      <c r="AD555" s="57">
        <v>295</v>
      </c>
      <c r="AE555" s="57">
        <v>156</v>
      </c>
      <c r="AF555" s="57">
        <v>596</v>
      </c>
      <c r="AG555" s="57">
        <v>37</v>
      </c>
      <c r="AH555" s="57">
        <v>45</v>
      </c>
      <c r="AI555" s="57">
        <v>383</v>
      </c>
      <c r="AJ555" s="57">
        <v>54</v>
      </c>
      <c r="AK555" s="57">
        <v>1</v>
      </c>
      <c r="AL555" s="57">
        <v>395</v>
      </c>
      <c r="AM555" s="57">
        <v>1</v>
      </c>
      <c r="AN555" s="57">
        <v>85</v>
      </c>
      <c r="AO555" s="57">
        <v>17</v>
      </c>
    </row>
    <row r="556" spans="1:41" ht="12.95" hidden="1" customHeight="1" x14ac:dyDescent="0.25">
      <c r="B556" s="57" t="s">
        <v>873</v>
      </c>
      <c r="C556" s="57" t="s">
        <v>884</v>
      </c>
      <c r="D556" s="57" t="s">
        <v>885</v>
      </c>
      <c r="E556" s="57">
        <v>16603</v>
      </c>
      <c r="F556" s="57">
        <v>9176</v>
      </c>
      <c r="G556" s="57">
        <v>933</v>
      </c>
      <c r="H556" s="57">
        <v>630</v>
      </c>
      <c r="I556" s="57">
        <v>381</v>
      </c>
      <c r="J556" s="57">
        <v>2556</v>
      </c>
      <c r="K556" s="57">
        <v>142</v>
      </c>
      <c r="L556" s="57">
        <v>498</v>
      </c>
      <c r="M556" s="57">
        <v>458</v>
      </c>
      <c r="N556" s="57">
        <v>693</v>
      </c>
      <c r="O556" s="57">
        <v>20</v>
      </c>
      <c r="P556" s="57">
        <v>686</v>
      </c>
      <c r="Q556" s="57">
        <v>10</v>
      </c>
      <c r="R556" s="57">
        <v>318</v>
      </c>
      <c r="S556" s="57">
        <v>102</v>
      </c>
      <c r="AA556" s="57">
        <v>12831</v>
      </c>
      <c r="AB556" s="57">
        <v>8025</v>
      </c>
      <c r="AC556" s="57">
        <v>533</v>
      </c>
      <c r="AD556" s="57">
        <v>382</v>
      </c>
      <c r="AE556" s="57">
        <v>250</v>
      </c>
      <c r="AF556" s="57">
        <v>1663</v>
      </c>
      <c r="AG556" s="57">
        <v>115</v>
      </c>
      <c r="AH556" s="57">
        <v>313</v>
      </c>
      <c r="AI556" s="57">
        <v>346</v>
      </c>
      <c r="AJ556" s="57">
        <v>467</v>
      </c>
      <c r="AK556" s="57">
        <v>9</v>
      </c>
      <c r="AL556" s="57">
        <v>495</v>
      </c>
      <c r="AM556" s="57">
        <v>2</v>
      </c>
      <c r="AN556" s="57">
        <v>187</v>
      </c>
      <c r="AO556" s="57">
        <v>44</v>
      </c>
    </row>
    <row r="557" spans="1:41" ht="12.95" hidden="1" customHeight="1" x14ac:dyDescent="0.25">
      <c r="B557" s="57" t="s">
        <v>873</v>
      </c>
      <c r="C557" s="57" t="s">
        <v>886</v>
      </c>
      <c r="D557" s="57" t="s">
        <v>887</v>
      </c>
      <c r="E557" s="57">
        <v>14854</v>
      </c>
      <c r="F557" s="57">
        <v>10231</v>
      </c>
      <c r="G557" s="57">
        <v>830</v>
      </c>
      <c r="H557" s="57">
        <v>654</v>
      </c>
      <c r="I557" s="57">
        <v>229</v>
      </c>
      <c r="J557" s="57">
        <v>1224</v>
      </c>
      <c r="K557" s="57">
        <v>84</v>
      </c>
      <c r="L557" s="57">
        <v>175</v>
      </c>
      <c r="M557" s="57">
        <v>295</v>
      </c>
      <c r="N557" s="57">
        <v>193</v>
      </c>
      <c r="O557" s="57">
        <v>11</v>
      </c>
      <c r="P557" s="57">
        <v>624</v>
      </c>
      <c r="Q557" s="57">
        <v>11</v>
      </c>
      <c r="R557" s="57">
        <v>162</v>
      </c>
      <c r="S557" s="57">
        <v>131</v>
      </c>
      <c r="AA557" s="57">
        <v>10932</v>
      </c>
      <c r="AB557" s="57">
        <v>7732</v>
      </c>
      <c r="AC557" s="57">
        <v>493</v>
      </c>
      <c r="AD557" s="57">
        <v>481</v>
      </c>
      <c r="AE557" s="57">
        <v>156</v>
      </c>
      <c r="AF557" s="57">
        <v>892</v>
      </c>
      <c r="AG557" s="57">
        <v>64</v>
      </c>
      <c r="AH557" s="57">
        <v>111</v>
      </c>
      <c r="AI557" s="57">
        <v>260</v>
      </c>
      <c r="AJ557" s="57">
        <v>131</v>
      </c>
      <c r="AK557" s="57">
        <v>7</v>
      </c>
      <c r="AL557" s="57">
        <v>427</v>
      </c>
      <c r="AM557" s="57">
        <v>7</v>
      </c>
      <c r="AN557" s="57">
        <v>104</v>
      </c>
      <c r="AO557" s="57">
        <v>67</v>
      </c>
    </row>
    <row r="558" spans="1:41" ht="12.95" hidden="1" customHeight="1" x14ac:dyDescent="0.25">
      <c r="B558" s="57" t="s">
        <v>873</v>
      </c>
      <c r="C558" s="57" t="s">
        <v>888</v>
      </c>
      <c r="D558" s="57" t="s">
        <v>889</v>
      </c>
      <c r="E558" s="57">
        <v>14648</v>
      </c>
      <c r="F558" s="57">
        <v>10707</v>
      </c>
      <c r="G558" s="57">
        <v>545</v>
      </c>
      <c r="H558" s="57">
        <v>603</v>
      </c>
      <c r="I558" s="57">
        <v>230</v>
      </c>
      <c r="J558" s="57">
        <v>1062</v>
      </c>
      <c r="K558" s="57">
        <v>63</v>
      </c>
      <c r="L558" s="57">
        <v>91</v>
      </c>
      <c r="M558" s="57">
        <v>555</v>
      </c>
      <c r="N558" s="57">
        <v>121</v>
      </c>
      <c r="O558" s="57">
        <v>2</v>
      </c>
      <c r="P558" s="57">
        <v>467</v>
      </c>
      <c r="Q558" s="57">
        <v>6</v>
      </c>
      <c r="R558" s="57">
        <v>130</v>
      </c>
      <c r="S558" s="57">
        <v>66</v>
      </c>
      <c r="AA558" s="57">
        <v>10309</v>
      </c>
      <c r="AB558" s="57">
        <v>7812</v>
      </c>
      <c r="AC558" s="57">
        <v>353</v>
      </c>
      <c r="AD558" s="57">
        <v>387</v>
      </c>
      <c r="AE558" s="57">
        <v>163</v>
      </c>
      <c r="AF558" s="57">
        <v>610</v>
      </c>
      <c r="AG558" s="57">
        <v>41</v>
      </c>
      <c r="AH558" s="57">
        <v>65</v>
      </c>
      <c r="AI558" s="57">
        <v>393</v>
      </c>
      <c r="AJ558" s="57">
        <v>86</v>
      </c>
      <c r="AK558" s="57">
        <v>2</v>
      </c>
      <c r="AL558" s="57">
        <v>292</v>
      </c>
      <c r="AM558" s="57">
        <v>4</v>
      </c>
      <c r="AN558" s="57">
        <v>72</v>
      </c>
      <c r="AO558" s="57">
        <v>29</v>
      </c>
    </row>
    <row r="559" spans="1:41" ht="12.95" hidden="1" customHeight="1" x14ac:dyDescent="0.25">
      <c r="B559" s="57" t="s">
        <v>873</v>
      </c>
      <c r="C559" s="57" t="s">
        <v>890</v>
      </c>
      <c r="D559" s="57" t="s">
        <v>891</v>
      </c>
      <c r="E559" s="57">
        <v>14515</v>
      </c>
      <c r="F559" s="57">
        <v>9377</v>
      </c>
      <c r="G559" s="57">
        <v>749</v>
      </c>
      <c r="H559" s="57">
        <v>803</v>
      </c>
      <c r="I559" s="57">
        <v>221</v>
      </c>
      <c r="J559" s="57">
        <v>1261</v>
      </c>
      <c r="K559" s="57">
        <v>59</v>
      </c>
      <c r="L559" s="57">
        <v>168</v>
      </c>
      <c r="M559" s="57">
        <v>503</v>
      </c>
      <c r="N559" s="57">
        <v>141</v>
      </c>
      <c r="O559" s="57">
        <v>4</v>
      </c>
      <c r="P559" s="57">
        <v>905</v>
      </c>
      <c r="Q559" s="57">
        <v>4</v>
      </c>
      <c r="R559" s="57">
        <v>173</v>
      </c>
      <c r="S559" s="57">
        <v>147</v>
      </c>
      <c r="AA559" s="57">
        <v>9557</v>
      </c>
      <c r="AB559" s="57">
        <v>6319</v>
      </c>
      <c r="AC559" s="57">
        <v>420</v>
      </c>
      <c r="AD559" s="57">
        <v>506</v>
      </c>
      <c r="AE559" s="57">
        <v>122</v>
      </c>
      <c r="AF559" s="57">
        <v>834</v>
      </c>
      <c r="AG559" s="57">
        <v>35</v>
      </c>
      <c r="AH559" s="57">
        <v>114</v>
      </c>
      <c r="AI559" s="57">
        <v>350</v>
      </c>
      <c r="AJ559" s="57">
        <v>96</v>
      </c>
      <c r="AK559" s="57">
        <v>2</v>
      </c>
      <c r="AL559" s="57">
        <v>617</v>
      </c>
      <c r="AM559" s="57">
        <v>1</v>
      </c>
      <c r="AN559" s="57">
        <v>82</v>
      </c>
      <c r="AO559" s="57">
        <v>59</v>
      </c>
    </row>
    <row r="560" spans="1:41" ht="12.95" hidden="1" customHeight="1" x14ac:dyDescent="0.25">
      <c r="B560" s="57" t="s">
        <v>873</v>
      </c>
      <c r="C560" s="57" t="s">
        <v>892</v>
      </c>
      <c r="D560" s="57" t="s">
        <v>893</v>
      </c>
      <c r="E560" s="57">
        <v>14573</v>
      </c>
      <c r="F560" s="57">
        <v>10374</v>
      </c>
      <c r="G560" s="57">
        <v>761</v>
      </c>
      <c r="H560" s="57">
        <v>487</v>
      </c>
      <c r="I560" s="57">
        <v>233</v>
      </c>
      <c r="J560" s="57">
        <v>874</v>
      </c>
      <c r="K560" s="57">
        <v>56</v>
      </c>
      <c r="L560" s="57">
        <v>197</v>
      </c>
      <c r="M560" s="57">
        <v>490</v>
      </c>
      <c r="N560" s="57">
        <v>173</v>
      </c>
      <c r="O560" s="57">
        <v>6</v>
      </c>
      <c r="P560" s="57">
        <v>599</v>
      </c>
      <c r="Q560" s="57">
        <v>10</v>
      </c>
      <c r="R560" s="57">
        <v>175</v>
      </c>
      <c r="S560" s="57">
        <v>138</v>
      </c>
      <c r="AA560" s="57">
        <v>10463</v>
      </c>
      <c r="AB560" s="57">
        <v>7752</v>
      </c>
      <c r="AC560" s="57">
        <v>430</v>
      </c>
      <c r="AD560" s="57">
        <v>299</v>
      </c>
      <c r="AE560" s="57">
        <v>175</v>
      </c>
      <c r="AF560" s="57">
        <v>578</v>
      </c>
      <c r="AG560" s="57">
        <v>44</v>
      </c>
      <c r="AH560" s="57">
        <v>130</v>
      </c>
      <c r="AI560" s="57">
        <v>384</v>
      </c>
      <c r="AJ560" s="57">
        <v>96</v>
      </c>
      <c r="AK560" s="57">
        <v>6</v>
      </c>
      <c r="AL560" s="57">
        <v>434</v>
      </c>
      <c r="AM560" s="57">
        <v>4</v>
      </c>
      <c r="AN560" s="57">
        <v>92</v>
      </c>
      <c r="AO560" s="57">
        <v>39</v>
      </c>
    </row>
    <row r="561" spans="1:41" ht="12.95" hidden="1" customHeight="1" x14ac:dyDescent="0.25">
      <c r="B561" s="57" t="s">
        <v>873</v>
      </c>
      <c r="C561" s="57" t="s">
        <v>894</v>
      </c>
      <c r="D561" s="57" t="s">
        <v>895</v>
      </c>
      <c r="E561" s="57">
        <v>17446</v>
      </c>
      <c r="F561" s="57">
        <v>10271</v>
      </c>
      <c r="G561" s="57">
        <v>968</v>
      </c>
      <c r="H561" s="57">
        <v>868</v>
      </c>
      <c r="I561" s="57">
        <v>342</v>
      </c>
      <c r="J561" s="57">
        <v>1784</v>
      </c>
      <c r="K561" s="57">
        <v>104</v>
      </c>
      <c r="L561" s="57">
        <v>425</v>
      </c>
      <c r="M561" s="57">
        <v>893</v>
      </c>
      <c r="N561" s="57">
        <v>256</v>
      </c>
      <c r="O561" s="57">
        <v>11</v>
      </c>
      <c r="P561" s="57">
        <v>1103</v>
      </c>
      <c r="Q561" s="57">
        <v>13</v>
      </c>
      <c r="R561" s="57">
        <v>250</v>
      </c>
      <c r="S561" s="57">
        <v>158</v>
      </c>
      <c r="AA561" s="57">
        <v>19202</v>
      </c>
      <c r="AB561" s="57">
        <v>11791</v>
      </c>
      <c r="AC561" s="57">
        <v>821</v>
      </c>
      <c r="AD561" s="57">
        <v>691</v>
      </c>
      <c r="AE561" s="57">
        <v>292</v>
      </c>
      <c r="AF561" s="57">
        <v>2304</v>
      </c>
      <c r="AG561" s="57">
        <v>135</v>
      </c>
      <c r="AH561" s="57">
        <v>328</v>
      </c>
      <c r="AI561" s="57">
        <v>1015</v>
      </c>
      <c r="AJ561" s="57">
        <v>216</v>
      </c>
      <c r="AK561" s="57">
        <v>13</v>
      </c>
      <c r="AL561" s="57">
        <v>1256</v>
      </c>
      <c r="AM561" s="57">
        <v>11</v>
      </c>
      <c r="AN561" s="57">
        <v>245</v>
      </c>
      <c r="AO561" s="57">
        <v>84</v>
      </c>
    </row>
    <row r="562" spans="1:41" ht="12.95" hidden="1" customHeight="1" x14ac:dyDescent="0.25">
      <c r="B562" s="57" t="s">
        <v>873</v>
      </c>
      <c r="C562" s="57" t="s">
        <v>896</v>
      </c>
      <c r="D562" s="57" t="s">
        <v>897</v>
      </c>
      <c r="E562" s="57">
        <v>15756</v>
      </c>
      <c r="F562" s="57">
        <v>8425</v>
      </c>
      <c r="G562" s="57">
        <v>986</v>
      </c>
      <c r="H562" s="57">
        <v>695</v>
      </c>
      <c r="I562" s="57">
        <v>275</v>
      </c>
      <c r="J562" s="57">
        <v>2509</v>
      </c>
      <c r="K562" s="57">
        <v>100</v>
      </c>
      <c r="L562" s="57">
        <v>448</v>
      </c>
      <c r="M562" s="57">
        <v>443</v>
      </c>
      <c r="N562" s="57">
        <v>523</v>
      </c>
      <c r="O562" s="57">
        <v>12</v>
      </c>
      <c r="P562" s="57">
        <v>908</v>
      </c>
      <c r="Q562" s="57">
        <v>18</v>
      </c>
      <c r="R562" s="57">
        <v>318</v>
      </c>
      <c r="S562" s="57">
        <v>96</v>
      </c>
      <c r="AA562" s="57">
        <v>13906</v>
      </c>
      <c r="AB562" s="57">
        <v>8254</v>
      </c>
      <c r="AC562" s="57">
        <v>710</v>
      </c>
      <c r="AD562" s="57">
        <v>525</v>
      </c>
      <c r="AE562" s="57">
        <v>229</v>
      </c>
      <c r="AF562" s="57">
        <v>1843</v>
      </c>
      <c r="AG562" s="57">
        <v>94</v>
      </c>
      <c r="AH562" s="57">
        <v>358</v>
      </c>
      <c r="AI562" s="57">
        <v>469</v>
      </c>
      <c r="AJ562" s="57">
        <v>379</v>
      </c>
      <c r="AK562" s="57">
        <v>8</v>
      </c>
      <c r="AL562" s="57">
        <v>769</v>
      </c>
      <c r="AM562" s="57">
        <v>7</v>
      </c>
      <c r="AN562" s="57">
        <v>205</v>
      </c>
      <c r="AO562" s="57">
        <v>56</v>
      </c>
    </row>
    <row r="563" spans="1:41" ht="12.95" hidden="1" customHeight="1" x14ac:dyDescent="0.25">
      <c r="B563" s="57" t="s">
        <v>873</v>
      </c>
      <c r="C563" s="57" t="s">
        <v>898</v>
      </c>
      <c r="D563" s="57" t="s">
        <v>899</v>
      </c>
      <c r="E563" s="57">
        <v>15618</v>
      </c>
      <c r="F563" s="57">
        <v>10862</v>
      </c>
      <c r="G563" s="57">
        <v>797</v>
      </c>
      <c r="H563" s="57">
        <v>601</v>
      </c>
      <c r="I563" s="57">
        <v>207</v>
      </c>
      <c r="J563" s="57">
        <v>1187</v>
      </c>
      <c r="K563" s="57">
        <v>84</v>
      </c>
      <c r="L563" s="57">
        <v>130</v>
      </c>
      <c r="M563" s="57">
        <v>378</v>
      </c>
      <c r="N563" s="57">
        <v>142</v>
      </c>
      <c r="O563" s="57">
        <v>8</v>
      </c>
      <c r="P563" s="57">
        <v>858</v>
      </c>
      <c r="Q563" s="57">
        <v>7</v>
      </c>
      <c r="R563" s="57">
        <v>213</v>
      </c>
      <c r="S563" s="57">
        <v>144</v>
      </c>
      <c r="AA563" s="57">
        <v>10447</v>
      </c>
      <c r="AB563" s="57">
        <v>7450</v>
      </c>
      <c r="AC563" s="57">
        <v>479</v>
      </c>
      <c r="AD563" s="57">
        <v>353</v>
      </c>
      <c r="AE563" s="57">
        <v>163</v>
      </c>
      <c r="AF563" s="57">
        <v>763</v>
      </c>
      <c r="AG563" s="57">
        <v>44</v>
      </c>
      <c r="AH563" s="57">
        <v>82</v>
      </c>
      <c r="AI563" s="57">
        <v>292</v>
      </c>
      <c r="AJ563" s="57">
        <v>77</v>
      </c>
      <c r="AK563" s="57">
        <v>5</v>
      </c>
      <c r="AL563" s="57">
        <v>566</v>
      </c>
      <c r="AM563" s="57">
        <v>5</v>
      </c>
      <c r="AN563" s="57">
        <v>112</v>
      </c>
      <c r="AO563" s="57">
        <v>56</v>
      </c>
    </row>
    <row r="564" spans="1:41" ht="12.95" hidden="1" customHeight="1" x14ac:dyDescent="0.25">
      <c r="B564" s="57" t="s">
        <v>873</v>
      </c>
      <c r="C564" s="57" t="s">
        <v>900</v>
      </c>
      <c r="D564" s="57" t="s">
        <v>901</v>
      </c>
      <c r="E564" s="57">
        <v>14916</v>
      </c>
      <c r="F564" s="57">
        <v>9249</v>
      </c>
      <c r="G564" s="57">
        <v>698</v>
      </c>
      <c r="H564" s="57">
        <v>634</v>
      </c>
      <c r="I564" s="57">
        <v>224</v>
      </c>
      <c r="J564" s="57">
        <v>1716</v>
      </c>
      <c r="K564" s="57">
        <v>68</v>
      </c>
      <c r="L564" s="57">
        <v>184</v>
      </c>
      <c r="M564" s="57">
        <v>596</v>
      </c>
      <c r="N564" s="57">
        <v>145</v>
      </c>
      <c r="O564" s="57">
        <v>6</v>
      </c>
      <c r="P564" s="57">
        <v>1169</v>
      </c>
      <c r="Q564" s="57">
        <v>2</v>
      </c>
      <c r="R564" s="57">
        <v>174</v>
      </c>
      <c r="S564" s="57">
        <v>51</v>
      </c>
      <c r="AA564" s="57">
        <v>15633</v>
      </c>
      <c r="AB564" s="57">
        <v>10201</v>
      </c>
      <c r="AC564" s="57">
        <v>599</v>
      </c>
      <c r="AD564" s="57">
        <v>553</v>
      </c>
      <c r="AE564" s="57">
        <v>215</v>
      </c>
      <c r="AF564" s="57">
        <v>1781</v>
      </c>
      <c r="AG564" s="57">
        <v>80</v>
      </c>
      <c r="AH564" s="57">
        <v>157</v>
      </c>
      <c r="AI564" s="57">
        <v>629</v>
      </c>
      <c r="AJ564" s="57">
        <v>126</v>
      </c>
      <c r="AK564" s="57">
        <v>4</v>
      </c>
      <c r="AL564" s="57">
        <v>1068</v>
      </c>
      <c r="AM564" s="57">
        <v>3</v>
      </c>
      <c r="AN564" s="57">
        <v>158</v>
      </c>
      <c r="AO564" s="57">
        <v>59</v>
      </c>
    </row>
    <row r="565" spans="1:41" ht="12.95" hidden="1" customHeight="1" x14ac:dyDescent="0.25">
      <c r="B565" s="57" t="s">
        <v>873</v>
      </c>
      <c r="C565" s="57" t="s">
        <v>902</v>
      </c>
      <c r="D565" s="57" t="s">
        <v>903</v>
      </c>
      <c r="E565" s="57">
        <v>15605</v>
      </c>
      <c r="F565" s="57">
        <v>10899</v>
      </c>
      <c r="G565" s="57">
        <v>780</v>
      </c>
      <c r="H565" s="57">
        <v>739</v>
      </c>
      <c r="I565" s="57">
        <v>215</v>
      </c>
      <c r="J565" s="57">
        <v>1204</v>
      </c>
      <c r="K565" s="57">
        <v>58</v>
      </c>
      <c r="L565" s="57">
        <v>162</v>
      </c>
      <c r="M565" s="57">
        <v>381</v>
      </c>
      <c r="N565" s="57">
        <v>142</v>
      </c>
      <c r="O565" s="57">
        <v>2</v>
      </c>
      <c r="P565" s="57">
        <v>756</v>
      </c>
      <c r="Q565" s="57">
        <v>11</v>
      </c>
      <c r="R565" s="57">
        <v>149</v>
      </c>
      <c r="S565" s="57">
        <v>107</v>
      </c>
      <c r="AA565" s="57">
        <v>11538</v>
      </c>
      <c r="AB565" s="57">
        <v>8222</v>
      </c>
      <c r="AC565" s="57">
        <v>513</v>
      </c>
      <c r="AD565" s="57">
        <v>560</v>
      </c>
      <c r="AE565" s="57">
        <v>173</v>
      </c>
      <c r="AF565" s="57">
        <v>785</v>
      </c>
      <c r="AG565" s="57">
        <v>61</v>
      </c>
      <c r="AH565" s="57">
        <v>130</v>
      </c>
      <c r="AI565" s="57">
        <v>352</v>
      </c>
      <c r="AJ565" s="57">
        <v>93</v>
      </c>
      <c r="AK565" s="57">
        <v>1</v>
      </c>
      <c r="AL565" s="57">
        <v>497</v>
      </c>
      <c r="AM565" s="57">
        <v>6</v>
      </c>
      <c r="AN565" s="57">
        <v>99</v>
      </c>
      <c r="AO565" s="57">
        <v>46</v>
      </c>
    </row>
    <row r="566" spans="1:41" ht="12.95" hidden="1" customHeight="1" x14ac:dyDescent="0.25">
      <c r="B566" s="57" t="s">
        <v>873</v>
      </c>
      <c r="C566" s="57" t="s">
        <v>904</v>
      </c>
      <c r="D566" s="57" t="s">
        <v>905</v>
      </c>
      <c r="E566" s="57">
        <v>16414</v>
      </c>
      <c r="F566" s="57">
        <v>10368</v>
      </c>
      <c r="G566" s="57">
        <v>1063</v>
      </c>
      <c r="H566" s="57">
        <v>627</v>
      </c>
      <c r="I566" s="57">
        <v>237</v>
      </c>
      <c r="J566" s="57">
        <v>1722</v>
      </c>
      <c r="K566" s="57">
        <v>110</v>
      </c>
      <c r="L566" s="57">
        <v>198</v>
      </c>
      <c r="M566" s="57">
        <v>330</v>
      </c>
      <c r="N566" s="57">
        <v>260</v>
      </c>
      <c r="O566" s="57">
        <v>6</v>
      </c>
      <c r="P566" s="57">
        <v>957</v>
      </c>
      <c r="Q566" s="57">
        <v>9</v>
      </c>
      <c r="R566" s="57">
        <v>341</v>
      </c>
      <c r="S566" s="57">
        <v>186</v>
      </c>
      <c r="AA566" s="57">
        <v>11631</v>
      </c>
      <c r="AB566" s="57">
        <v>7670</v>
      </c>
      <c r="AC566" s="57">
        <v>600</v>
      </c>
      <c r="AD566" s="57">
        <v>389</v>
      </c>
      <c r="AE566" s="57">
        <v>154</v>
      </c>
      <c r="AF566" s="57">
        <v>1190</v>
      </c>
      <c r="AG566" s="57">
        <v>67</v>
      </c>
      <c r="AH566" s="57">
        <v>106</v>
      </c>
      <c r="AI566" s="57">
        <v>286</v>
      </c>
      <c r="AJ566" s="57">
        <v>159</v>
      </c>
      <c r="AK566" s="57">
        <v>6</v>
      </c>
      <c r="AL566" s="57">
        <v>730</v>
      </c>
      <c r="AM566" s="57">
        <v>4</v>
      </c>
      <c r="AN566" s="57">
        <v>188</v>
      </c>
      <c r="AO566" s="57">
        <v>82</v>
      </c>
    </row>
    <row r="567" spans="1:41" ht="12.95" hidden="1" customHeight="1" x14ac:dyDescent="0.25">
      <c r="B567" s="57" t="s">
        <v>873</v>
      </c>
      <c r="C567" s="57" t="s">
        <v>906</v>
      </c>
      <c r="D567" s="57" t="s">
        <v>907</v>
      </c>
      <c r="E567" s="57">
        <v>14249</v>
      </c>
      <c r="F567" s="57">
        <v>10052</v>
      </c>
      <c r="G567" s="57">
        <v>464</v>
      </c>
      <c r="H567" s="57">
        <v>442</v>
      </c>
      <c r="I567" s="57">
        <v>248</v>
      </c>
      <c r="J567" s="57">
        <v>1234</v>
      </c>
      <c r="K567" s="57">
        <v>48</v>
      </c>
      <c r="L567" s="57">
        <v>58</v>
      </c>
      <c r="M567" s="57">
        <v>679</v>
      </c>
      <c r="N567" s="57">
        <v>113</v>
      </c>
      <c r="O567" s="57">
        <v>1</v>
      </c>
      <c r="P567" s="57">
        <v>765</v>
      </c>
      <c r="Q567" s="57">
        <v>0</v>
      </c>
      <c r="R567" s="57">
        <v>119</v>
      </c>
      <c r="S567" s="57">
        <v>26</v>
      </c>
      <c r="AA567" s="57">
        <v>10716</v>
      </c>
      <c r="AB567" s="57">
        <v>7982</v>
      </c>
      <c r="AC567" s="57">
        <v>353</v>
      </c>
      <c r="AD567" s="57">
        <v>306</v>
      </c>
      <c r="AE567" s="57">
        <v>164</v>
      </c>
      <c r="AF567" s="57">
        <v>724</v>
      </c>
      <c r="AG567" s="57">
        <v>30</v>
      </c>
      <c r="AH567" s="57">
        <v>34</v>
      </c>
      <c r="AI567" s="57">
        <v>513</v>
      </c>
      <c r="AJ567" s="57">
        <v>58</v>
      </c>
      <c r="AK567" s="57">
        <v>0</v>
      </c>
      <c r="AL567" s="57">
        <v>462</v>
      </c>
      <c r="AM567" s="57">
        <v>1</v>
      </c>
      <c r="AN567" s="57">
        <v>79</v>
      </c>
      <c r="AO567" s="57">
        <v>10</v>
      </c>
    </row>
    <row r="568" spans="1:41" ht="12.95" hidden="1" customHeight="1" x14ac:dyDescent="0.25">
      <c r="A568" s="57" t="s">
        <v>909</v>
      </c>
      <c r="B568" s="57" t="s">
        <v>909</v>
      </c>
      <c r="C568" s="57" t="s">
        <v>908</v>
      </c>
      <c r="D568" s="57" t="s">
        <v>39</v>
      </c>
      <c r="E568" s="57">
        <v>10323</v>
      </c>
      <c r="F568" s="57">
        <v>6376</v>
      </c>
      <c r="G568" s="57">
        <v>680</v>
      </c>
      <c r="H568" s="57">
        <v>514</v>
      </c>
      <c r="I568" s="57">
        <v>166</v>
      </c>
      <c r="J568" s="57">
        <v>853</v>
      </c>
      <c r="K568" s="57">
        <v>160</v>
      </c>
      <c r="L568" s="57">
        <v>159</v>
      </c>
      <c r="M568" s="57">
        <v>632</v>
      </c>
      <c r="N568" s="57">
        <v>162</v>
      </c>
      <c r="O568" s="57">
        <v>8</v>
      </c>
      <c r="P568" s="57">
        <v>176</v>
      </c>
      <c r="Q568" s="57">
        <v>14</v>
      </c>
      <c r="R568" s="57">
        <v>175</v>
      </c>
      <c r="S568" s="57">
        <v>248</v>
      </c>
      <c r="AA568" s="57">
        <v>12449</v>
      </c>
      <c r="AB568" s="57">
        <v>8091</v>
      </c>
      <c r="AC568" s="57">
        <v>544</v>
      </c>
      <c r="AD568" s="57">
        <v>619</v>
      </c>
      <c r="AE568" s="57">
        <v>147</v>
      </c>
      <c r="AF568" s="57">
        <v>886</v>
      </c>
      <c r="AG568" s="57">
        <v>166</v>
      </c>
      <c r="AH568" s="57">
        <v>136</v>
      </c>
      <c r="AI568" s="57">
        <v>1096</v>
      </c>
      <c r="AJ568" s="57">
        <v>143</v>
      </c>
      <c r="AK568" s="57">
        <v>4</v>
      </c>
      <c r="AL568" s="57">
        <v>261</v>
      </c>
      <c r="AM568" s="57">
        <v>7</v>
      </c>
      <c r="AN568" s="57">
        <v>187</v>
      </c>
      <c r="AO568" s="57">
        <v>162</v>
      </c>
    </row>
    <row r="569" spans="1:41" ht="12.95" hidden="1" customHeight="1" x14ac:dyDescent="0.25">
      <c r="B569" s="57" t="s">
        <v>909</v>
      </c>
      <c r="C569" s="57" t="s">
        <v>910</v>
      </c>
      <c r="D569" s="57" t="s">
        <v>911</v>
      </c>
      <c r="E569" s="57">
        <v>9249</v>
      </c>
      <c r="F569" s="57">
        <v>6510</v>
      </c>
      <c r="G569" s="57">
        <v>497</v>
      </c>
      <c r="H569" s="57">
        <v>356</v>
      </c>
      <c r="I569" s="57">
        <v>100</v>
      </c>
      <c r="J569" s="57">
        <v>596</v>
      </c>
      <c r="K569" s="57">
        <v>59</v>
      </c>
      <c r="L569" s="57">
        <v>112</v>
      </c>
      <c r="M569" s="57">
        <v>602</v>
      </c>
      <c r="N569" s="57">
        <v>102</v>
      </c>
      <c r="O569" s="57">
        <v>1</v>
      </c>
      <c r="P569" s="57">
        <v>134</v>
      </c>
      <c r="Q569" s="57">
        <v>2</v>
      </c>
      <c r="R569" s="57">
        <v>100</v>
      </c>
      <c r="S569" s="57">
        <v>78</v>
      </c>
      <c r="AA569" s="57">
        <v>6072</v>
      </c>
      <c r="AB569" s="57">
        <v>4409</v>
      </c>
      <c r="AC569" s="57">
        <v>342</v>
      </c>
      <c r="AD569" s="57">
        <v>244</v>
      </c>
      <c r="AE569" s="57">
        <v>74</v>
      </c>
      <c r="AF569" s="57">
        <v>273</v>
      </c>
      <c r="AG569" s="57">
        <v>37</v>
      </c>
      <c r="AH569" s="57">
        <v>81</v>
      </c>
      <c r="AI569" s="57">
        <v>385</v>
      </c>
      <c r="AJ569" s="57">
        <v>57</v>
      </c>
      <c r="AK569" s="57">
        <v>1</v>
      </c>
      <c r="AL569" s="57">
        <v>76</v>
      </c>
      <c r="AM569" s="57">
        <v>0</v>
      </c>
      <c r="AN569" s="57">
        <v>63</v>
      </c>
      <c r="AO569" s="57">
        <v>30</v>
      </c>
    </row>
    <row r="570" spans="1:41" ht="12.95" hidden="1" customHeight="1" x14ac:dyDescent="0.25">
      <c r="B570" s="57" t="s">
        <v>909</v>
      </c>
      <c r="C570" s="57" t="s">
        <v>912</v>
      </c>
      <c r="D570" s="57" t="s">
        <v>913</v>
      </c>
      <c r="E570" s="57">
        <v>10712</v>
      </c>
      <c r="F570" s="57">
        <v>5664</v>
      </c>
      <c r="G570" s="57">
        <v>590</v>
      </c>
      <c r="H570" s="57">
        <v>1091</v>
      </c>
      <c r="I570" s="57">
        <v>106</v>
      </c>
      <c r="J570" s="57">
        <v>994</v>
      </c>
      <c r="K570" s="57">
        <v>72</v>
      </c>
      <c r="L570" s="57">
        <v>127</v>
      </c>
      <c r="M570" s="57">
        <v>1190</v>
      </c>
      <c r="N570" s="57">
        <v>189</v>
      </c>
      <c r="O570" s="57">
        <v>1</v>
      </c>
      <c r="P570" s="57">
        <v>319</v>
      </c>
      <c r="Q570" s="57">
        <v>10</v>
      </c>
      <c r="R570" s="57">
        <v>195</v>
      </c>
      <c r="S570" s="57">
        <v>164</v>
      </c>
      <c r="AA570" s="57">
        <v>7705</v>
      </c>
      <c r="AB570" s="57">
        <v>4328</v>
      </c>
      <c r="AC570" s="57">
        <v>373</v>
      </c>
      <c r="AD570" s="57">
        <v>682</v>
      </c>
      <c r="AE570" s="57">
        <v>83</v>
      </c>
      <c r="AF570" s="57">
        <v>566</v>
      </c>
      <c r="AG570" s="57">
        <v>67</v>
      </c>
      <c r="AH570" s="57">
        <v>78</v>
      </c>
      <c r="AI570" s="57">
        <v>1012</v>
      </c>
      <c r="AJ570" s="57">
        <v>104</v>
      </c>
      <c r="AK570" s="57">
        <v>3</v>
      </c>
      <c r="AL570" s="57">
        <v>241</v>
      </c>
      <c r="AM570" s="57">
        <v>3</v>
      </c>
      <c r="AN570" s="57">
        <v>119</v>
      </c>
      <c r="AO570" s="57">
        <v>46</v>
      </c>
    </row>
    <row r="571" spans="1:41" ht="12.95" hidden="1" customHeight="1" x14ac:dyDescent="0.25">
      <c r="B571" s="57" t="s">
        <v>909</v>
      </c>
      <c r="C571" s="57" t="s">
        <v>914</v>
      </c>
      <c r="D571" s="57" t="s">
        <v>915</v>
      </c>
      <c r="E571" s="57">
        <v>11474</v>
      </c>
      <c r="F571" s="57">
        <v>6944</v>
      </c>
      <c r="G571" s="57">
        <v>438</v>
      </c>
      <c r="H571" s="57">
        <v>745</v>
      </c>
      <c r="I571" s="57">
        <v>167</v>
      </c>
      <c r="J571" s="57">
        <v>1243</v>
      </c>
      <c r="K571" s="57">
        <v>93</v>
      </c>
      <c r="L571" s="57">
        <v>64</v>
      </c>
      <c r="M571" s="57">
        <v>1139</v>
      </c>
      <c r="N571" s="57">
        <v>178</v>
      </c>
      <c r="O571" s="57">
        <v>4</v>
      </c>
      <c r="P571" s="57">
        <v>271</v>
      </c>
      <c r="Q571" s="57">
        <v>1</v>
      </c>
      <c r="R571" s="57">
        <v>153</v>
      </c>
      <c r="S571" s="57">
        <v>34</v>
      </c>
      <c r="AA571" s="57">
        <v>12329</v>
      </c>
      <c r="AB571" s="57">
        <v>8335</v>
      </c>
      <c r="AC571" s="57">
        <v>460</v>
      </c>
      <c r="AD571" s="57">
        <v>662</v>
      </c>
      <c r="AE571" s="57">
        <v>146</v>
      </c>
      <c r="AF571" s="57">
        <v>1038</v>
      </c>
      <c r="AG571" s="57">
        <v>79</v>
      </c>
      <c r="AH571" s="57">
        <v>50</v>
      </c>
      <c r="AI571" s="57">
        <v>1014</v>
      </c>
      <c r="AJ571" s="57">
        <v>102</v>
      </c>
      <c r="AK571" s="57">
        <v>4</v>
      </c>
      <c r="AL571" s="57">
        <v>282</v>
      </c>
      <c r="AM571" s="57">
        <v>1</v>
      </c>
      <c r="AN571" s="57">
        <v>113</v>
      </c>
      <c r="AO571" s="57">
        <v>43</v>
      </c>
    </row>
    <row r="572" spans="1:41" ht="12.95" hidden="1" customHeight="1" x14ac:dyDescent="0.25">
      <c r="B572" s="57" t="s">
        <v>909</v>
      </c>
      <c r="C572" s="57" t="s">
        <v>916</v>
      </c>
      <c r="D572" s="57" t="s">
        <v>917</v>
      </c>
      <c r="E572" s="57">
        <v>9275</v>
      </c>
      <c r="F572" s="57">
        <v>5976</v>
      </c>
      <c r="G572" s="57">
        <v>612</v>
      </c>
      <c r="H572" s="57">
        <v>323</v>
      </c>
      <c r="I572" s="57">
        <v>127</v>
      </c>
      <c r="J572" s="57">
        <v>976</v>
      </c>
      <c r="K572" s="57">
        <v>66</v>
      </c>
      <c r="L572" s="57">
        <v>175</v>
      </c>
      <c r="M572" s="57">
        <v>373</v>
      </c>
      <c r="N572" s="57">
        <v>119</v>
      </c>
      <c r="O572" s="57">
        <v>9</v>
      </c>
      <c r="P572" s="57">
        <v>197</v>
      </c>
      <c r="Q572" s="57">
        <v>6</v>
      </c>
      <c r="R572" s="57">
        <v>85</v>
      </c>
      <c r="S572" s="57">
        <v>231</v>
      </c>
      <c r="AA572" s="57">
        <v>8074</v>
      </c>
      <c r="AB572" s="57">
        <v>5401</v>
      </c>
      <c r="AC572" s="57">
        <v>569</v>
      </c>
      <c r="AD572" s="57">
        <v>286</v>
      </c>
      <c r="AE572" s="57">
        <v>102</v>
      </c>
      <c r="AF572" s="57">
        <v>563</v>
      </c>
      <c r="AG572" s="57">
        <v>77</v>
      </c>
      <c r="AH572" s="57">
        <v>153</v>
      </c>
      <c r="AI572" s="57">
        <v>429</v>
      </c>
      <c r="AJ572" s="57">
        <v>103</v>
      </c>
      <c r="AK572" s="57">
        <v>7</v>
      </c>
      <c r="AL572" s="57">
        <v>152</v>
      </c>
      <c r="AM572" s="57">
        <v>3</v>
      </c>
      <c r="AN572" s="57">
        <v>83</v>
      </c>
      <c r="AO572" s="57">
        <v>146</v>
      </c>
    </row>
    <row r="573" spans="1:41" ht="12.95" hidden="1" customHeight="1" x14ac:dyDescent="0.25">
      <c r="B573" s="57" t="s">
        <v>909</v>
      </c>
      <c r="C573" s="57" t="s">
        <v>918</v>
      </c>
      <c r="D573" s="57" t="s">
        <v>919</v>
      </c>
      <c r="E573" s="57">
        <v>11240</v>
      </c>
      <c r="F573" s="57">
        <v>6196</v>
      </c>
      <c r="G573" s="57">
        <v>472</v>
      </c>
      <c r="H573" s="57">
        <v>752</v>
      </c>
      <c r="I573" s="57">
        <v>102</v>
      </c>
      <c r="J573" s="57">
        <v>1329</v>
      </c>
      <c r="K573" s="57">
        <v>57</v>
      </c>
      <c r="L573" s="57">
        <v>65</v>
      </c>
      <c r="M573" s="57">
        <v>1456</v>
      </c>
      <c r="N573" s="57">
        <v>180</v>
      </c>
      <c r="O573" s="57">
        <v>6</v>
      </c>
      <c r="P573" s="57">
        <v>450</v>
      </c>
      <c r="Q573" s="57">
        <v>2</v>
      </c>
      <c r="R573" s="57">
        <v>150</v>
      </c>
      <c r="S573" s="57">
        <v>23</v>
      </c>
      <c r="AA573" s="57">
        <v>8299</v>
      </c>
      <c r="AB573" s="57">
        <v>5052</v>
      </c>
      <c r="AC573" s="57">
        <v>334</v>
      </c>
      <c r="AD573" s="57">
        <v>523</v>
      </c>
      <c r="AE573" s="57">
        <v>82</v>
      </c>
      <c r="AF573" s="57">
        <v>779</v>
      </c>
      <c r="AG573" s="57">
        <v>45</v>
      </c>
      <c r="AH573" s="57">
        <v>57</v>
      </c>
      <c r="AI573" s="57">
        <v>933</v>
      </c>
      <c r="AJ573" s="57">
        <v>88</v>
      </c>
      <c r="AK573" s="57">
        <v>5</v>
      </c>
      <c r="AL573" s="57">
        <v>282</v>
      </c>
      <c r="AM573" s="57">
        <v>0</v>
      </c>
      <c r="AN573" s="57">
        <v>99</v>
      </c>
      <c r="AO573" s="57">
        <v>20</v>
      </c>
    </row>
    <row r="574" spans="1:41" ht="12.95" hidden="1" customHeight="1" x14ac:dyDescent="0.25">
      <c r="B574" s="57" t="s">
        <v>909</v>
      </c>
      <c r="C574" s="57" t="s">
        <v>920</v>
      </c>
      <c r="D574" s="57" t="s">
        <v>921</v>
      </c>
      <c r="E574" s="57">
        <v>9816</v>
      </c>
      <c r="F574" s="57">
        <v>4508</v>
      </c>
      <c r="G574" s="57">
        <v>429</v>
      </c>
      <c r="H574" s="57">
        <v>1238</v>
      </c>
      <c r="I574" s="57">
        <v>61</v>
      </c>
      <c r="J574" s="57">
        <v>838</v>
      </c>
      <c r="K574" s="57">
        <v>56</v>
      </c>
      <c r="L574" s="57">
        <v>50</v>
      </c>
      <c r="M574" s="57">
        <v>1712</v>
      </c>
      <c r="N574" s="57">
        <v>118</v>
      </c>
      <c r="O574" s="57">
        <v>2</v>
      </c>
      <c r="P574" s="57">
        <v>541</v>
      </c>
      <c r="Q574" s="57">
        <v>2</v>
      </c>
      <c r="R574" s="57">
        <v>197</v>
      </c>
      <c r="S574" s="57">
        <v>64</v>
      </c>
      <c r="AA574" s="57">
        <v>6983</v>
      </c>
      <c r="AB574" s="57">
        <v>3486</v>
      </c>
      <c r="AC574" s="57">
        <v>295</v>
      </c>
      <c r="AD574" s="57">
        <v>881</v>
      </c>
      <c r="AE574" s="57">
        <v>44</v>
      </c>
      <c r="AF574" s="57">
        <v>486</v>
      </c>
      <c r="AG574" s="57">
        <v>36</v>
      </c>
      <c r="AH574" s="57">
        <v>28</v>
      </c>
      <c r="AI574" s="57">
        <v>1113</v>
      </c>
      <c r="AJ574" s="57">
        <v>66</v>
      </c>
      <c r="AK574" s="57">
        <v>2</v>
      </c>
      <c r="AL574" s="57">
        <v>388</v>
      </c>
      <c r="AM574" s="57">
        <v>1</v>
      </c>
      <c r="AN574" s="57">
        <v>128</v>
      </c>
      <c r="AO574" s="57">
        <v>29</v>
      </c>
    </row>
    <row r="575" spans="1:41" ht="12.95" hidden="1" customHeight="1" x14ac:dyDescent="0.25">
      <c r="B575" s="57" t="s">
        <v>909</v>
      </c>
      <c r="C575" s="57" t="s">
        <v>922</v>
      </c>
      <c r="D575" s="57" t="s">
        <v>923</v>
      </c>
      <c r="E575" s="57">
        <v>8977</v>
      </c>
      <c r="F575" s="57">
        <v>5245</v>
      </c>
      <c r="G575" s="57">
        <v>789</v>
      </c>
      <c r="H575" s="57">
        <v>325</v>
      </c>
      <c r="I575" s="57">
        <v>188</v>
      </c>
      <c r="J575" s="57">
        <v>686</v>
      </c>
      <c r="K575" s="57">
        <v>114</v>
      </c>
      <c r="L575" s="57">
        <v>406</v>
      </c>
      <c r="M575" s="57">
        <v>444</v>
      </c>
      <c r="N575" s="57">
        <v>166</v>
      </c>
      <c r="O575" s="57">
        <v>13</v>
      </c>
      <c r="P575" s="57">
        <v>238</v>
      </c>
      <c r="Q575" s="57">
        <v>7</v>
      </c>
      <c r="R575" s="57">
        <v>125</v>
      </c>
      <c r="S575" s="57">
        <v>231</v>
      </c>
      <c r="AA575" s="57">
        <v>11371</v>
      </c>
      <c r="AB575" s="57">
        <v>7454</v>
      </c>
      <c r="AC575" s="57">
        <v>738</v>
      </c>
      <c r="AD575" s="57">
        <v>487</v>
      </c>
      <c r="AE575" s="57">
        <v>179</v>
      </c>
      <c r="AF575" s="57">
        <v>738</v>
      </c>
      <c r="AG575" s="57">
        <v>133</v>
      </c>
      <c r="AH575" s="57">
        <v>333</v>
      </c>
      <c r="AI575" s="57">
        <v>507</v>
      </c>
      <c r="AJ575" s="57">
        <v>172</v>
      </c>
      <c r="AK575" s="57">
        <v>10</v>
      </c>
      <c r="AL575" s="57">
        <v>240</v>
      </c>
      <c r="AM575" s="57">
        <v>8</v>
      </c>
      <c r="AN575" s="57">
        <v>147</v>
      </c>
      <c r="AO575" s="57">
        <v>225</v>
      </c>
    </row>
    <row r="576" spans="1:41" ht="12.95" hidden="1" customHeight="1" x14ac:dyDescent="0.25">
      <c r="B576" s="57" t="s">
        <v>909</v>
      </c>
      <c r="C576" s="57" t="s">
        <v>924</v>
      </c>
      <c r="D576" s="57" t="s">
        <v>925</v>
      </c>
      <c r="E576" s="57">
        <v>10273</v>
      </c>
      <c r="F576" s="57">
        <v>5546</v>
      </c>
      <c r="G576" s="57">
        <v>458</v>
      </c>
      <c r="H576" s="57">
        <v>1103</v>
      </c>
      <c r="I576" s="57">
        <v>135</v>
      </c>
      <c r="J576" s="57">
        <v>918</v>
      </c>
      <c r="K576" s="57">
        <v>87</v>
      </c>
      <c r="L576" s="57">
        <v>140</v>
      </c>
      <c r="M576" s="57">
        <v>1244</v>
      </c>
      <c r="N576" s="57">
        <v>179</v>
      </c>
      <c r="O576" s="57">
        <v>10</v>
      </c>
      <c r="P576" s="57">
        <v>238</v>
      </c>
      <c r="Q576" s="57">
        <v>4</v>
      </c>
      <c r="R576" s="57">
        <v>144</v>
      </c>
      <c r="S576" s="57">
        <v>67</v>
      </c>
      <c r="AA576" s="57">
        <v>6979</v>
      </c>
      <c r="AB576" s="57">
        <v>4180</v>
      </c>
      <c r="AC576" s="57">
        <v>278</v>
      </c>
      <c r="AD576" s="57">
        <v>714</v>
      </c>
      <c r="AE576" s="57">
        <v>82</v>
      </c>
      <c r="AF576" s="57">
        <v>437</v>
      </c>
      <c r="AG576" s="57">
        <v>60</v>
      </c>
      <c r="AH576" s="57">
        <v>84</v>
      </c>
      <c r="AI576" s="57">
        <v>767</v>
      </c>
      <c r="AJ576" s="57">
        <v>89</v>
      </c>
      <c r="AK576" s="57">
        <v>9</v>
      </c>
      <c r="AL576" s="57">
        <v>155</v>
      </c>
      <c r="AM576" s="57">
        <v>2</v>
      </c>
      <c r="AN576" s="57">
        <v>94</v>
      </c>
      <c r="AO576" s="57">
        <v>28</v>
      </c>
    </row>
    <row r="577" spans="1:41" ht="12.95" hidden="1" customHeight="1" x14ac:dyDescent="0.25">
      <c r="B577" s="57" t="s">
        <v>909</v>
      </c>
      <c r="C577" s="57" t="s">
        <v>926</v>
      </c>
      <c r="D577" s="57" t="s">
        <v>927</v>
      </c>
      <c r="E577" s="57">
        <v>10024</v>
      </c>
      <c r="F577" s="57">
        <v>5817</v>
      </c>
      <c r="G577" s="57">
        <v>453</v>
      </c>
      <c r="H577" s="57">
        <v>766</v>
      </c>
      <c r="I577" s="57">
        <v>49</v>
      </c>
      <c r="J577" s="57">
        <v>1078</v>
      </c>
      <c r="K577" s="57">
        <v>70</v>
      </c>
      <c r="L577" s="57">
        <v>30</v>
      </c>
      <c r="M577" s="57">
        <v>965</v>
      </c>
      <c r="N577" s="57">
        <v>71</v>
      </c>
      <c r="O577" s="57">
        <v>0</v>
      </c>
      <c r="P577" s="57">
        <v>492</v>
      </c>
      <c r="Q577" s="57">
        <v>2</v>
      </c>
      <c r="R577" s="57">
        <v>204</v>
      </c>
      <c r="S577" s="57">
        <v>27</v>
      </c>
      <c r="AA577" s="57">
        <v>6843</v>
      </c>
      <c r="AB577" s="57">
        <v>4204</v>
      </c>
      <c r="AC577" s="57">
        <v>295</v>
      </c>
      <c r="AD577" s="57">
        <v>567</v>
      </c>
      <c r="AE577" s="57">
        <v>33</v>
      </c>
      <c r="AF577" s="57">
        <v>581</v>
      </c>
      <c r="AG577" s="57">
        <v>44</v>
      </c>
      <c r="AH577" s="57">
        <v>28</v>
      </c>
      <c r="AI577" s="57">
        <v>618</v>
      </c>
      <c r="AJ577" s="57">
        <v>43</v>
      </c>
      <c r="AK577" s="57">
        <v>0</v>
      </c>
      <c r="AL577" s="57">
        <v>308</v>
      </c>
      <c r="AM577" s="57">
        <v>1</v>
      </c>
      <c r="AN577" s="57">
        <v>106</v>
      </c>
      <c r="AO577" s="57">
        <v>15</v>
      </c>
    </row>
    <row r="578" spans="1:41" ht="12.95" hidden="1" customHeight="1" x14ac:dyDescent="0.25">
      <c r="B578" s="57" t="s">
        <v>909</v>
      </c>
      <c r="C578" s="57" t="s">
        <v>928</v>
      </c>
      <c r="D578" s="57" t="s">
        <v>929</v>
      </c>
      <c r="E578" s="57">
        <v>9090</v>
      </c>
      <c r="F578" s="57">
        <v>7085</v>
      </c>
      <c r="G578" s="57">
        <v>415</v>
      </c>
      <c r="H578" s="57">
        <v>264</v>
      </c>
      <c r="I578" s="57">
        <v>65</v>
      </c>
      <c r="J578" s="57">
        <v>443</v>
      </c>
      <c r="K578" s="57">
        <v>35</v>
      </c>
      <c r="L578" s="57">
        <v>79</v>
      </c>
      <c r="M578" s="57">
        <v>458</v>
      </c>
      <c r="N578" s="57">
        <v>93</v>
      </c>
      <c r="O578" s="57">
        <v>3</v>
      </c>
      <c r="P578" s="57">
        <v>74</v>
      </c>
      <c r="Q578" s="57">
        <v>3</v>
      </c>
      <c r="R578" s="57">
        <v>45</v>
      </c>
      <c r="S578" s="57">
        <v>28</v>
      </c>
      <c r="AA578" s="57">
        <v>6720</v>
      </c>
      <c r="AB578" s="57">
        <v>5402</v>
      </c>
      <c r="AC578" s="57">
        <v>310</v>
      </c>
      <c r="AD578" s="57">
        <v>213</v>
      </c>
      <c r="AE578" s="57">
        <v>50</v>
      </c>
      <c r="AF578" s="57">
        <v>228</v>
      </c>
      <c r="AG578" s="57">
        <v>37</v>
      </c>
      <c r="AH578" s="57">
        <v>56</v>
      </c>
      <c r="AI578" s="57">
        <v>280</v>
      </c>
      <c r="AJ578" s="57">
        <v>47</v>
      </c>
      <c r="AK578" s="57">
        <v>3</v>
      </c>
      <c r="AL578" s="57">
        <v>58</v>
      </c>
      <c r="AM578" s="57">
        <v>2</v>
      </c>
      <c r="AN578" s="57">
        <v>23</v>
      </c>
      <c r="AO578" s="57">
        <v>11</v>
      </c>
    </row>
    <row r="579" spans="1:41" ht="12.95" hidden="1" customHeight="1" x14ac:dyDescent="0.25">
      <c r="B579" s="57" t="s">
        <v>909</v>
      </c>
      <c r="C579" s="57" t="s">
        <v>930</v>
      </c>
      <c r="D579" s="57" t="s">
        <v>931</v>
      </c>
      <c r="E579" s="57">
        <v>9485</v>
      </c>
      <c r="F579" s="57">
        <v>6127</v>
      </c>
      <c r="G579" s="57">
        <v>533</v>
      </c>
      <c r="H579" s="57">
        <v>386</v>
      </c>
      <c r="I579" s="57">
        <v>113</v>
      </c>
      <c r="J579" s="57">
        <v>661</v>
      </c>
      <c r="K579" s="57">
        <v>110</v>
      </c>
      <c r="L579" s="57">
        <v>151</v>
      </c>
      <c r="M579" s="57">
        <v>886</v>
      </c>
      <c r="N579" s="57">
        <v>135</v>
      </c>
      <c r="O579" s="57">
        <v>6</v>
      </c>
      <c r="P579" s="57">
        <v>145</v>
      </c>
      <c r="Q579" s="57">
        <v>9</v>
      </c>
      <c r="R579" s="57">
        <v>96</v>
      </c>
      <c r="S579" s="57">
        <v>127</v>
      </c>
      <c r="AA579" s="57">
        <v>8881</v>
      </c>
      <c r="AB579" s="57">
        <v>6117</v>
      </c>
      <c r="AC579" s="57">
        <v>417</v>
      </c>
      <c r="AD579" s="57">
        <v>287</v>
      </c>
      <c r="AE579" s="57">
        <v>100</v>
      </c>
      <c r="AF579" s="57">
        <v>548</v>
      </c>
      <c r="AG579" s="57">
        <v>88</v>
      </c>
      <c r="AH579" s="57">
        <v>120</v>
      </c>
      <c r="AI579" s="57">
        <v>787</v>
      </c>
      <c r="AJ579" s="57">
        <v>102</v>
      </c>
      <c r="AK579" s="57">
        <v>4</v>
      </c>
      <c r="AL579" s="57">
        <v>170</v>
      </c>
      <c r="AM579" s="57">
        <v>6</v>
      </c>
      <c r="AN579" s="57">
        <v>76</v>
      </c>
      <c r="AO579" s="57">
        <v>59</v>
      </c>
    </row>
    <row r="580" spans="1:41" ht="12.95" hidden="1" customHeight="1" x14ac:dyDescent="0.25">
      <c r="B580" s="57" t="s">
        <v>909</v>
      </c>
      <c r="C580" s="57" t="s">
        <v>932</v>
      </c>
      <c r="D580" s="57" t="s">
        <v>933</v>
      </c>
      <c r="E580" s="57">
        <v>10287</v>
      </c>
      <c r="F580" s="57">
        <v>6590</v>
      </c>
      <c r="G580" s="57">
        <v>344</v>
      </c>
      <c r="H580" s="57">
        <v>406</v>
      </c>
      <c r="I580" s="57">
        <v>60</v>
      </c>
      <c r="J580" s="57">
        <v>1407</v>
      </c>
      <c r="K580" s="57">
        <v>74</v>
      </c>
      <c r="L580" s="57">
        <v>26</v>
      </c>
      <c r="M580" s="57">
        <v>665</v>
      </c>
      <c r="N580" s="57">
        <v>81</v>
      </c>
      <c r="O580" s="57">
        <v>2</v>
      </c>
      <c r="P580" s="57">
        <v>501</v>
      </c>
      <c r="Q580" s="57">
        <v>0</v>
      </c>
      <c r="R580" s="57">
        <v>113</v>
      </c>
      <c r="S580" s="57">
        <v>18</v>
      </c>
      <c r="AA580" s="57">
        <v>7110</v>
      </c>
      <c r="AB580" s="57">
        <v>4983</v>
      </c>
      <c r="AC580" s="57">
        <v>236</v>
      </c>
      <c r="AD580" s="57">
        <v>287</v>
      </c>
      <c r="AE580" s="57">
        <v>41</v>
      </c>
      <c r="AF580" s="57">
        <v>693</v>
      </c>
      <c r="AG580" s="57">
        <v>47</v>
      </c>
      <c r="AH580" s="57">
        <v>17</v>
      </c>
      <c r="AI580" s="57">
        <v>404</v>
      </c>
      <c r="AJ580" s="57">
        <v>39</v>
      </c>
      <c r="AK580" s="57">
        <v>2</v>
      </c>
      <c r="AL580" s="57">
        <v>291</v>
      </c>
      <c r="AM580" s="57">
        <v>0</v>
      </c>
      <c r="AN580" s="57">
        <v>60</v>
      </c>
      <c r="AO580" s="57">
        <v>10</v>
      </c>
    </row>
    <row r="581" spans="1:41" ht="12.95" hidden="1" customHeight="1" x14ac:dyDescent="0.25">
      <c r="B581" s="57" t="s">
        <v>909</v>
      </c>
      <c r="C581" s="57" t="s">
        <v>934</v>
      </c>
      <c r="D581" s="57" t="s">
        <v>935</v>
      </c>
      <c r="E581" s="57">
        <v>9968</v>
      </c>
      <c r="F581" s="57">
        <v>6383</v>
      </c>
      <c r="G581" s="57">
        <v>452</v>
      </c>
      <c r="H581" s="57">
        <v>596</v>
      </c>
      <c r="I581" s="57">
        <v>97</v>
      </c>
      <c r="J581" s="57">
        <v>685</v>
      </c>
      <c r="K581" s="57">
        <v>80</v>
      </c>
      <c r="L581" s="57">
        <v>69</v>
      </c>
      <c r="M581" s="57">
        <v>1121</v>
      </c>
      <c r="N581" s="57">
        <v>157</v>
      </c>
      <c r="O581" s="57">
        <v>5</v>
      </c>
      <c r="P581" s="57">
        <v>186</v>
      </c>
      <c r="Q581" s="57">
        <v>11</v>
      </c>
      <c r="R581" s="57">
        <v>103</v>
      </c>
      <c r="S581" s="57">
        <v>23</v>
      </c>
      <c r="AA581" s="57">
        <v>8153</v>
      </c>
      <c r="AB581" s="57">
        <v>5522</v>
      </c>
      <c r="AC581" s="57">
        <v>378</v>
      </c>
      <c r="AD581" s="57">
        <v>442</v>
      </c>
      <c r="AE581" s="57">
        <v>78</v>
      </c>
      <c r="AF581" s="57">
        <v>407</v>
      </c>
      <c r="AG581" s="57">
        <v>66</v>
      </c>
      <c r="AH581" s="57">
        <v>51</v>
      </c>
      <c r="AI581" s="57">
        <v>859</v>
      </c>
      <c r="AJ581" s="57">
        <v>90</v>
      </c>
      <c r="AK581" s="57">
        <v>4</v>
      </c>
      <c r="AL581" s="57">
        <v>156</v>
      </c>
      <c r="AM581" s="57">
        <v>6</v>
      </c>
      <c r="AN581" s="57">
        <v>70</v>
      </c>
      <c r="AO581" s="57">
        <v>24</v>
      </c>
    </row>
    <row r="582" spans="1:41" ht="12.95" hidden="1" customHeight="1" x14ac:dyDescent="0.25">
      <c r="B582" s="57" t="s">
        <v>909</v>
      </c>
      <c r="C582" s="57" t="s">
        <v>936</v>
      </c>
      <c r="D582" s="57" t="s">
        <v>937</v>
      </c>
      <c r="E582" s="57">
        <v>9738</v>
      </c>
      <c r="F582" s="57">
        <v>6490</v>
      </c>
      <c r="G582" s="57">
        <v>562</v>
      </c>
      <c r="H582" s="57">
        <v>349</v>
      </c>
      <c r="I582" s="57">
        <v>165</v>
      </c>
      <c r="J582" s="57">
        <v>818</v>
      </c>
      <c r="K582" s="57">
        <v>114</v>
      </c>
      <c r="L582" s="57">
        <v>275</v>
      </c>
      <c r="M582" s="57">
        <v>388</v>
      </c>
      <c r="N582" s="57">
        <v>146</v>
      </c>
      <c r="O582" s="57">
        <v>6</v>
      </c>
      <c r="P582" s="57">
        <v>168</v>
      </c>
      <c r="Q582" s="57">
        <v>10</v>
      </c>
      <c r="R582" s="57">
        <v>95</v>
      </c>
      <c r="S582" s="57">
        <v>152</v>
      </c>
      <c r="AA582" s="57">
        <v>7971</v>
      </c>
      <c r="AB582" s="57">
        <v>5618</v>
      </c>
      <c r="AC582" s="57">
        <v>436</v>
      </c>
      <c r="AD582" s="57">
        <v>269</v>
      </c>
      <c r="AE582" s="57">
        <v>136</v>
      </c>
      <c r="AF582" s="57">
        <v>472</v>
      </c>
      <c r="AG582" s="57">
        <v>93</v>
      </c>
      <c r="AH582" s="57">
        <v>188</v>
      </c>
      <c r="AI582" s="57">
        <v>333</v>
      </c>
      <c r="AJ582" s="57">
        <v>96</v>
      </c>
      <c r="AK582" s="57">
        <v>4</v>
      </c>
      <c r="AL582" s="57">
        <v>140</v>
      </c>
      <c r="AM582" s="57">
        <v>10</v>
      </c>
      <c r="AN582" s="57">
        <v>87</v>
      </c>
      <c r="AO582" s="57">
        <v>89</v>
      </c>
    </row>
    <row r="583" spans="1:41" ht="12.95" hidden="1" customHeight="1" x14ac:dyDescent="0.25">
      <c r="B583" s="57" t="s">
        <v>909</v>
      </c>
      <c r="C583" s="57" t="s">
        <v>938</v>
      </c>
      <c r="D583" s="57" t="s">
        <v>939</v>
      </c>
      <c r="E583" s="57">
        <v>10414</v>
      </c>
      <c r="F583" s="57">
        <v>6980</v>
      </c>
      <c r="G583" s="57">
        <v>446</v>
      </c>
      <c r="H583" s="57">
        <v>518</v>
      </c>
      <c r="I583" s="57">
        <v>104</v>
      </c>
      <c r="J583" s="57">
        <v>629</v>
      </c>
      <c r="K583" s="57">
        <v>83</v>
      </c>
      <c r="L583" s="57">
        <v>131</v>
      </c>
      <c r="M583" s="57">
        <v>1181</v>
      </c>
      <c r="N583" s="57">
        <v>128</v>
      </c>
      <c r="O583" s="57">
        <v>2</v>
      </c>
      <c r="P583" s="57">
        <v>98</v>
      </c>
      <c r="Q583" s="57">
        <v>3</v>
      </c>
      <c r="R583" s="57">
        <v>79</v>
      </c>
      <c r="S583" s="57">
        <v>32</v>
      </c>
      <c r="AA583" s="57">
        <v>8032</v>
      </c>
      <c r="AB583" s="57">
        <v>5579</v>
      </c>
      <c r="AC583" s="57">
        <v>348</v>
      </c>
      <c r="AD583" s="57">
        <v>381</v>
      </c>
      <c r="AE583" s="57">
        <v>77</v>
      </c>
      <c r="AF583" s="57">
        <v>415</v>
      </c>
      <c r="AG583" s="57">
        <v>55</v>
      </c>
      <c r="AH583" s="57">
        <v>80</v>
      </c>
      <c r="AI583" s="57">
        <v>852</v>
      </c>
      <c r="AJ583" s="57">
        <v>72</v>
      </c>
      <c r="AK583" s="57">
        <v>0</v>
      </c>
      <c r="AL583" s="57">
        <v>87</v>
      </c>
      <c r="AM583" s="57">
        <v>4</v>
      </c>
      <c r="AN583" s="57">
        <v>58</v>
      </c>
      <c r="AO583" s="57">
        <v>24</v>
      </c>
    </row>
    <row r="584" spans="1:41" ht="12.95" hidden="1" customHeight="1" x14ac:dyDescent="0.25">
      <c r="B584" s="57" t="s">
        <v>909</v>
      </c>
      <c r="C584" s="57" t="s">
        <v>940</v>
      </c>
      <c r="D584" s="57" t="s">
        <v>941</v>
      </c>
      <c r="E584" s="57">
        <v>9798</v>
      </c>
      <c r="F584" s="57">
        <v>6268</v>
      </c>
      <c r="G584" s="57">
        <v>662</v>
      </c>
      <c r="H584" s="57">
        <v>406</v>
      </c>
      <c r="I584" s="57">
        <v>129</v>
      </c>
      <c r="J584" s="57">
        <v>886</v>
      </c>
      <c r="K584" s="57">
        <v>104</v>
      </c>
      <c r="L584" s="57">
        <v>175</v>
      </c>
      <c r="M584" s="57">
        <v>420</v>
      </c>
      <c r="N584" s="57">
        <v>145</v>
      </c>
      <c r="O584" s="57">
        <v>9</v>
      </c>
      <c r="P584" s="57">
        <v>209</v>
      </c>
      <c r="Q584" s="57">
        <v>11</v>
      </c>
      <c r="R584" s="57">
        <v>115</v>
      </c>
      <c r="S584" s="57">
        <v>259</v>
      </c>
      <c r="AA584" s="57">
        <v>8526</v>
      </c>
      <c r="AB584" s="57">
        <v>5852</v>
      </c>
      <c r="AC584" s="57">
        <v>422</v>
      </c>
      <c r="AD584" s="57">
        <v>373</v>
      </c>
      <c r="AE584" s="57">
        <v>78</v>
      </c>
      <c r="AF584" s="57">
        <v>546</v>
      </c>
      <c r="AG584" s="57">
        <v>97</v>
      </c>
      <c r="AH584" s="57">
        <v>123</v>
      </c>
      <c r="AI584" s="57">
        <v>489</v>
      </c>
      <c r="AJ584" s="57">
        <v>130</v>
      </c>
      <c r="AK584" s="57">
        <v>7</v>
      </c>
      <c r="AL584" s="57">
        <v>186</v>
      </c>
      <c r="AM584" s="57">
        <v>10</v>
      </c>
      <c r="AN584" s="57">
        <v>96</v>
      </c>
      <c r="AO584" s="57">
        <v>117</v>
      </c>
    </row>
    <row r="585" spans="1:41" ht="12.95" hidden="1" customHeight="1" x14ac:dyDescent="0.25">
      <c r="B585" s="57" t="s">
        <v>909</v>
      </c>
      <c r="C585" s="57" t="s">
        <v>942</v>
      </c>
      <c r="D585" s="57" t="s">
        <v>70</v>
      </c>
      <c r="E585" s="57">
        <v>8491</v>
      </c>
      <c r="F585" s="57">
        <v>5610</v>
      </c>
      <c r="G585" s="57">
        <v>625</v>
      </c>
      <c r="H585" s="57">
        <v>168</v>
      </c>
      <c r="I585" s="57">
        <v>196</v>
      </c>
      <c r="J585" s="57">
        <v>469</v>
      </c>
      <c r="K585" s="57">
        <v>167</v>
      </c>
      <c r="L585" s="57">
        <v>261</v>
      </c>
      <c r="M585" s="57">
        <v>314</v>
      </c>
      <c r="N585" s="57">
        <v>159</v>
      </c>
      <c r="O585" s="57">
        <v>3</v>
      </c>
      <c r="P585" s="57">
        <v>246</v>
      </c>
      <c r="Q585" s="57">
        <v>7</v>
      </c>
      <c r="R585" s="57">
        <v>84</v>
      </c>
      <c r="S585" s="57">
        <v>182</v>
      </c>
      <c r="AA585" s="57">
        <v>8922</v>
      </c>
      <c r="AB585" s="57">
        <v>5953</v>
      </c>
      <c r="AC585" s="57">
        <v>604</v>
      </c>
      <c r="AD585" s="57">
        <v>319</v>
      </c>
      <c r="AE585" s="57">
        <v>174</v>
      </c>
      <c r="AF585" s="57">
        <v>483</v>
      </c>
      <c r="AG585" s="57">
        <v>142</v>
      </c>
      <c r="AH585" s="57">
        <v>233</v>
      </c>
      <c r="AI585" s="57">
        <v>323</v>
      </c>
      <c r="AJ585" s="57">
        <v>203</v>
      </c>
      <c r="AK585" s="57">
        <v>2</v>
      </c>
      <c r="AL585" s="57">
        <v>223</v>
      </c>
      <c r="AM585" s="57">
        <v>8</v>
      </c>
      <c r="AN585" s="57">
        <v>85</v>
      </c>
      <c r="AO585" s="57">
        <v>170</v>
      </c>
    </row>
    <row r="586" spans="1:41" ht="12.95" hidden="1" customHeight="1" x14ac:dyDescent="0.25">
      <c r="B586" s="57" t="s">
        <v>909</v>
      </c>
      <c r="C586" s="57" t="s">
        <v>943</v>
      </c>
      <c r="D586" s="57" t="s">
        <v>944</v>
      </c>
      <c r="E586" s="57">
        <v>9862</v>
      </c>
      <c r="F586" s="57">
        <v>6539</v>
      </c>
      <c r="G586" s="57">
        <v>541</v>
      </c>
      <c r="H586" s="57">
        <v>321</v>
      </c>
      <c r="I586" s="57">
        <v>91</v>
      </c>
      <c r="J586" s="57">
        <v>710</v>
      </c>
      <c r="K586" s="57">
        <v>139</v>
      </c>
      <c r="L586" s="57">
        <v>326</v>
      </c>
      <c r="M586" s="57">
        <v>817</v>
      </c>
      <c r="N586" s="57">
        <v>120</v>
      </c>
      <c r="O586" s="57">
        <v>2</v>
      </c>
      <c r="P586" s="57">
        <v>103</v>
      </c>
      <c r="Q586" s="57">
        <v>10</v>
      </c>
      <c r="R586" s="57">
        <v>56</v>
      </c>
      <c r="S586" s="57">
        <v>87</v>
      </c>
      <c r="AA586" s="57">
        <v>8525</v>
      </c>
      <c r="AB586" s="57">
        <v>5829</v>
      </c>
      <c r="AC586" s="57">
        <v>457</v>
      </c>
      <c r="AD586" s="57">
        <v>339</v>
      </c>
      <c r="AE586" s="57">
        <v>80</v>
      </c>
      <c r="AF586" s="57">
        <v>418</v>
      </c>
      <c r="AG586" s="57">
        <v>117</v>
      </c>
      <c r="AH586" s="57">
        <v>268</v>
      </c>
      <c r="AI586" s="57">
        <v>729</v>
      </c>
      <c r="AJ586" s="57">
        <v>86</v>
      </c>
      <c r="AK586" s="57">
        <v>5</v>
      </c>
      <c r="AL586" s="57">
        <v>78</v>
      </c>
      <c r="AM586" s="57">
        <v>4</v>
      </c>
      <c r="AN586" s="57">
        <v>51</v>
      </c>
      <c r="AO586" s="57">
        <v>64</v>
      </c>
    </row>
    <row r="587" spans="1:41" ht="12.95" hidden="1" customHeight="1" x14ac:dyDescent="0.25">
      <c r="B587" s="57" t="s">
        <v>909</v>
      </c>
      <c r="C587" s="57" t="s">
        <v>945</v>
      </c>
      <c r="D587" s="57" t="s">
        <v>946</v>
      </c>
      <c r="E587" s="57">
        <v>11197</v>
      </c>
      <c r="F587" s="57">
        <v>7518</v>
      </c>
      <c r="G587" s="57">
        <v>729</v>
      </c>
      <c r="H587" s="57">
        <v>414</v>
      </c>
      <c r="I587" s="57">
        <v>167</v>
      </c>
      <c r="J587" s="57">
        <v>856</v>
      </c>
      <c r="K587" s="57">
        <v>98</v>
      </c>
      <c r="L587" s="57">
        <v>176</v>
      </c>
      <c r="M587" s="57">
        <v>486</v>
      </c>
      <c r="N587" s="57">
        <v>125</v>
      </c>
      <c r="O587" s="57">
        <v>6</v>
      </c>
      <c r="P587" s="57">
        <v>209</v>
      </c>
      <c r="Q587" s="57">
        <v>8</v>
      </c>
      <c r="R587" s="57">
        <v>136</v>
      </c>
      <c r="S587" s="57">
        <v>269</v>
      </c>
      <c r="AA587" s="57">
        <v>10117</v>
      </c>
      <c r="AB587" s="57">
        <v>7041</v>
      </c>
      <c r="AC587" s="57">
        <v>551</v>
      </c>
      <c r="AD587" s="57">
        <v>418</v>
      </c>
      <c r="AE587" s="57">
        <v>126</v>
      </c>
      <c r="AF587" s="57">
        <v>605</v>
      </c>
      <c r="AG587" s="57">
        <v>79</v>
      </c>
      <c r="AH587" s="57">
        <v>139</v>
      </c>
      <c r="AI587" s="57">
        <v>554</v>
      </c>
      <c r="AJ587" s="57">
        <v>101</v>
      </c>
      <c r="AK587" s="57">
        <v>4</v>
      </c>
      <c r="AL587" s="57">
        <v>211</v>
      </c>
      <c r="AM587" s="57">
        <v>12</v>
      </c>
      <c r="AN587" s="57">
        <v>109</v>
      </c>
      <c r="AO587" s="57">
        <v>167</v>
      </c>
    </row>
    <row r="588" spans="1:41" ht="12.95" hidden="1" customHeight="1" x14ac:dyDescent="0.25">
      <c r="A588" s="57" t="s">
        <v>949</v>
      </c>
      <c r="B588" s="57" t="s">
        <v>949</v>
      </c>
      <c r="C588" s="57" t="s">
        <v>947</v>
      </c>
      <c r="D588" s="57" t="s">
        <v>948</v>
      </c>
      <c r="E588" s="57">
        <v>15141</v>
      </c>
      <c r="F588" s="57">
        <v>7619</v>
      </c>
      <c r="G588" s="57">
        <v>488</v>
      </c>
      <c r="H588" s="57">
        <v>2301</v>
      </c>
      <c r="I588" s="57">
        <v>312</v>
      </c>
      <c r="J588" s="57">
        <v>1766</v>
      </c>
      <c r="K588" s="57">
        <v>143</v>
      </c>
      <c r="L588" s="57">
        <v>280</v>
      </c>
      <c r="M588" s="57">
        <v>1457</v>
      </c>
      <c r="N588" s="57">
        <v>315</v>
      </c>
      <c r="O588" s="57">
        <v>17</v>
      </c>
      <c r="P588" s="57">
        <v>266</v>
      </c>
      <c r="Q588" s="57">
        <v>2</v>
      </c>
      <c r="R588" s="57">
        <v>131</v>
      </c>
      <c r="S588" s="57">
        <v>44</v>
      </c>
      <c r="AA588" s="57">
        <v>21094</v>
      </c>
      <c r="AB588" s="57">
        <v>12577</v>
      </c>
      <c r="AC588" s="57">
        <v>632</v>
      </c>
      <c r="AD588" s="57">
        <v>1999</v>
      </c>
      <c r="AE588" s="57">
        <v>321</v>
      </c>
      <c r="AF588" s="57">
        <v>2090</v>
      </c>
      <c r="AG588" s="57">
        <v>176</v>
      </c>
      <c r="AH588" s="57">
        <v>247</v>
      </c>
      <c r="AI588" s="57">
        <v>2082</v>
      </c>
      <c r="AJ588" s="57">
        <v>251</v>
      </c>
      <c r="AK588" s="57">
        <v>17</v>
      </c>
      <c r="AL588" s="57">
        <v>441</v>
      </c>
      <c r="AM588" s="57">
        <v>5</v>
      </c>
      <c r="AN588" s="57">
        <v>165</v>
      </c>
      <c r="AO588" s="57">
        <v>91</v>
      </c>
    </row>
    <row r="589" spans="1:41" ht="12.95" hidden="1" customHeight="1" x14ac:dyDescent="0.25">
      <c r="B589" s="57" t="s">
        <v>949</v>
      </c>
      <c r="C589" s="57" t="s">
        <v>950</v>
      </c>
      <c r="D589" s="57" t="s">
        <v>951</v>
      </c>
      <c r="E589" s="57">
        <v>15982</v>
      </c>
      <c r="F589" s="57">
        <v>7227</v>
      </c>
      <c r="G589" s="57">
        <v>348</v>
      </c>
      <c r="H589" s="57">
        <v>961</v>
      </c>
      <c r="I589" s="57">
        <v>109</v>
      </c>
      <c r="J589" s="57">
        <v>1343</v>
      </c>
      <c r="K589" s="57">
        <v>87</v>
      </c>
      <c r="L589" s="57">
        <v>42</v>
      </c>
      <c r="M589" s="57">
        <v>4919</v>
      </c>
      <c r="N589" s="57">
        <v>485</v>
      </c>
      <c r="O589" s="57">
        <v>12</v>
      </c>
      <c r="P589" s="57">
        <v>269</v>
      </c>
      <c r="Q589" s="57">
        <v>3</v>
      </c>
      <c r="R589" s="57">
        <v>158</v>
      </c>
      <c r="S589" s="57">
        <v>19</v>
      </c>
      <c r="AA589" s="57">
        <v>13019</v>
      </c>
      <c r="AB589" s="57">
        <v>6612</v>
      </c>
      <c r="AC589" s="57">
        <v>292</v>
      </c>
      <c r="AD589" s="57">
        <v>746</v>
      </c>
      <c r="AE589" s="57">
        <v>103</v>
      </c>
      <c r="AF589" s="57">
        <v>1018</v>
      </c>
      <c r="AG589" s="57">
        <v>66</v>
      </c>
      <c r="AH589" s="57">
        <v>29</v>
      </c>
      <c r="AI589" s="57">
        <v>3531</v>
      </c>
      <c r="AJ589" s="57">
        <v>254</v>
      </c>
      <c r="AK589" s="57">
        <v>11</v>
      </c>
      <c r="AL589" s="57">
        <v>234</v>
      </c>
      <c r="AM589" s="57">
        <v>4</v>
      </c>
      <c r="AN589" s="57">
        <v>107</v>
      </c>
      <c r="AO589" s="57">
        <v>12</v>
      </c>
    </row>
    <row r="590" spans="1:41" ht="12.95" hidden="1" customHeight="1" x14ac:dyDescent="0.25">
      <c r="B590" s="57" t="s">
        <v>949</v>
      </c>
      <c r="C590" s="57" t="s">
        <v>952</v>
      </c>
      <c r="D590" s="57" t="s">
        <v>953</v>
      </c>
      <c r="E590" s="57">
        <v>14810</v>
      </c>
      <c r="F590" s="57">
        <v>7720</v>
      </c>
      <c r="G590" s="57">
        <v>541</v>
      </c>
      <c r="H590" s="57">
        <v>1502</v>
      </c>
      <c r="I590" s="57">
        <v>195</v>
      </c>
      <c r="J590" s="57">
        <v>2197</v>
      </c>
      <c r="K590" s="57">
        <v>81</v>
      </c>
      <c r="L590" s="57">
        <v>115</v>
      </c>
      <c r="M590" s="57">
        <v>1358</v>
      </c>
      <c r="N590" s="57">
        <v>370</v>
      </c>
      <c r="O590" s="57">
        <v>22</v>
      </c>
      <c r="P590" s="57">
        <v>386</v>
      </c>
      <c r="Q590" s="57">
        <v>2</v>
      </c>
      <c r="R590" s="57">
        <v>290</v>
      </c>
      <c r="S590" s="57">
        <v>31</v>
      </c>
      <c r="AA590" s="57">
        <v>17366</v>
      </c>
      <c r="AB590" s="57">
        <v>10213</v>
      </c>
      <c r="AC590" s="57">
        <v>544</v>
      </c>
      <c r="AD590" s="57">
        <v>1415</v>
      </c>
      <c r="AE590" s="57">
        <v>266</v>
      </c>
      <c r="AF590" s="57">
        <v>2071</v>
      </c>
      <c r="AG590" s="57">
        <v>96</v>
      </c>
      <c r="AH590" s="57">
        <v>114</v>
      </c>
      <c r="AI590" s="57">
        <v>1588</v>
      </c>
      <c r="AJ590" s="57">
        <v>283</v>
      </c>
      <c r="AK590" s="57">
        <v>19</v>
      </c>
      <c r="AL590" s="57">
        <v>448</v>
      </c>
      <c r="AM590" s="57">
        <v>4</v>
      </c>
      <c r="AN590" s="57">
        <v>261</v>
      </c>
      <c r="AO590" s="57">
        <v>44</v>
      </c>
    </row>
    <row r="591" spans="1:41" ht="12.95" hidden="1" customHeight="1" x14ac:dyDescent="0.25">
      <c r="B591" s="57" t="s">
        <v>949</v>
      </c>
      <c r="C591" s="57" t="s">
        <v>954</v>
      </c>
      <c r="D591" s="57" t="s">
        <v>955</v>
      </c>
      <c r="E591" s="57">
        <v>15996</v>
      </c>
      <c r="F591" s="57">
        <v>8401</v>
      </c>
      <c r="G591" s="57">
        <v>690</v>
      </c>
      <c r="H591" s="57">
        <v>1482</v>
      </c>
      <c r="I591" s="57">
        <v>311</v>
      </c>
      <c r="J591" s="57">
        <v>2123</v>
      </c>
      <c r="K591" s="57">
        <v>146</v>
      </c>
      <c r="L591" s="57">
        <v>447</v>
      </c>
      <c r="M591" s="57">
        <v>1330</v>
      </c>
      <c r="N591" s="57">
        <v>336</v>
      </c>
      <c r="O591" s="57">
        <v>20</v>
      </c>
      <c r="P591" s="57">
        <v>326</v>
      </c>
      <c r="Q591" s="57">
        <v>8</v>
      </c>
      <c r="R591" s="57">
        <v>302</v>
      </c>
      <c r="S591" s="57">
        <v>74</v>
      </c>
      <c r="AA591" s="57">
        <v>12332</v>
      </c>
      <c r="AB591" s="57">
        <v>7230</v>
      </c>
      <c r="AC591" s="57">
        <v>445</v>
      </c>
      <c r="AD591" s="57">
        <v>1066</v>
      </c>
      <c r="AE591" s="57">
        <v>211</v>
      </c>
      <c r="AF591" s="57">
        <v>1426</v>
      </c>
      <c r="AG591" s="57">
        <v>123</v>
      </c>
      <c r="AH591" s="57">
        <v>219</v>
      </c>
      <c r="AI591" s="57">
        <v>890</v>
      </c>
      <c r="AJ591" s="57">
        <v>189</v>
      </c>
      <c r="AK591" s="57">
        <v>14</v>
      </c>
      <c r="AL591" s="57">
        <v>277</v>
      </c>
      <c r="AM591" s="57">
        <v>5</v>
      </c>
      <c r="AN591" s="57">
        <v>195</v>
      </c>
      <c r="AO591" s="57">
        <v>42</v>
      </c>
    </row>
    <row r="592" spans="1:41" ht="12.95" hidden="1" customHeight="1" x14ac:dyDescent="0.25">
      <c r="B592" s="57" t="s">
        <v>949</v>
      </c>
      <c r="C592" s="57" t="s">
        <v>956</v>
      </c>
      <c r="D592" s="57" t="s">
        <v>957</v>
      </c>
      <c r="E592" s="57">
        <v>13411</v>
      </c>
      <c r="F592" s="57">
        <v>7129</v>
      </c>
      <c r="G592" s="57">
        <v>398</v>
      </c>
      <c r="H592" s="57">
        <v>1881</v>
      </c>
      <c r="I592" s="57">
        <v>210</v>
      </c>
      <c r="J592" s="57">
        <v>1973</v>
      </c>
      <c r="K592" s="57">
        <v>64</v>
      </c>
      <c r="L592" s="57">
        <v>113</v>
      </c>
      <c r="M592" s="57">
        <v>840</v>
      </c>
      <c r="N592" s="57">
        <v>332</v>
      </c>
      <c r="O592" s="57">
        <v>7</v>
      </c>
      <c r="P592" s="57">
        <v>262</v>
      </c>
      <c r="Q592" s="57">
        <v>1</v>
      </c>
      <c r="R592" s="57">
        <v>182</v>
      </c>
      <c r="S592" s="57">
        <v>19</v>
      </c>
      <c r="AA592" s="57">
        <v>11115</v>
      </c>
      <c r="AB592" s="57">
        <v>6480</v>
      </c>
      <c r="AC592" s="57">
        <v>329</v>
      </c>
      <c r="AD592" s="57">
        <v>1355</v>
      </c>
      <c r="AE592" s="57">
        <v>152</v>
      </c>
      <c r="AF592" s="57">
        <v>1350</v>
      </c>
      <c r="AG592" s="57">
        <v>55</v>
      </c>
      <c r="AH592" s="57">
        <v>79</v>
      </c>
      <c r="AI592" s="57">
        <v>718</v>
      </c>
      <c r="AJ592" s="57">
        <v>225</v>
      </c>
      <c r="AK592" s="57">
        <v>1</v>
      </c>
      <c r="AL592" s="57">
        <v>201</v>
      </c>
      <c r="AM592" s="57">
        <v>2</v>
      </c>
      <c r="AN592" s="57">
        <v>142</v>
      </c>
      <c r="AO592" s="57">
        <v>26</v>
      </c>
    </row>
    <row r="593" spans="1:41" ht="12.95" hidden="1" customHeight="1" x14ac:dyDescent="0.25">
      <c r="B593" s="57" t="s">
        <v>949</v>
      </c>
      <c r="C593" s="57" t="s">
        <v>958</v>
      </c>
      <c r="D593" s="57" t="s">
        <v>959</v>
      </c>
      <c r="E593" s="57">
        <v>15917</v>
      </c>
      <c r="F593" s="57">
        <v>6149</v>
      </c>
      <c r="G593" s="57">
        <v>332</v>
      </c>
      <c r="H593" s="57">
        <v>900</v>
      </c>
      <c r="I593" s="57">
        <v>119</v>
      </c>
      <c r="J593" s="57">
        <v>1058</v>
      </c>
      <c r="K593" s="57">
        <v>127</v>
      </c>
      <c r="L593" s="57">
        <v>62</v>
      </c>
      <c r="M593" s="57">
        <v>6373</v>
      </c>
      <c r="N593" s="57">
        <v>397</v>
      </c>
      <c r="O593" s="57">
        <v>8</v>
      </c>
      <c r="P593" s="57">
        <v>226</v>
      </c>
      <c r="Q593" s="57">
        <v>0</v>
      </c>
      <c r="R593" s="57">
        <v>138</v>
      </c>
      <c r="S593" s="57">
        <v>28</v>
      </c>
      <c r="AA593" s="57">
        <v>15413</v>
      </c>
      <c r="AB593" s="57">
        <v>7206</v>
      </c>
      <c r="AC593" s="57">
        <v>340</v>
      </c>
      <c r="AD593" s="57">
        <v>756</v>
      </c>
      <c r="AE593" s="57">
        <v>136</v>
      </c>
      <c r="AF593" s="57">
        <v>1129</v>
      </c>
      <c r="AG593" s="57">
        <v>114</v>
      </c>
      <c r="AH593" s="57">
        <v>74</v>
      </c>
      <c r="AI593" s="57">
        <v>4982</v>
      </c>
      <c r="AJ593" s="57">
        <v>269</v>
      </c>
      <c r="AK593" s="57">
        <v>6</v>
      </c>
      <c r="AL593" s="57">
        <v>248</v>
      </c>
      <c r="AM593" s="57">
        <v>0</v>
      </c>
      <c r="AN593" s="57">
        <v>127</v>
      </c>
      <c r="AO593" s="57">
        <v>26</v>
      </c>
    </row>
    <row r="594" spans="1:41" ht="12.95" hidden="1" customHeight="1" x14ac:dyDescent="0.25">
      <c r="B594" s="57" t="s">
        <v>949</v>
      </c>
      <c r="C594" s="57" t="s">
        <v>960</v>
      </c>
      <c r="D594" s="57" t="s">
        <v>961</v>
      </c>
      <c r="E594" s="57">
        <v>13866</v>
      </c>
      <c r="F594" s="57">
        <v>5519</v>
      </c>
      <c r="G594" s="57">
        <v>241</v>
      </c>
      <c r="H594" s="57">
        <v>445</v>
      </c>
      <c r="I594" s="57">
        <v>78</v>
      </c>
      <c r="J594" s="57">
        <v>921</v>
      </c>
      <c r="K594" s="57">
        <v>84</v>
      </c>
      <c r="L594" s="57">
        <v>26</v>
      </c>
      <c r="M594" s="57">
        <v>6102</v>
      </c>
      <c r="N594" s="57">
        <v>196</v>
      </c>
      <c r="O594" s="57">
        <v>7</v>
      </c>
      <c r="P594" s="57">
        <v>200</v>
      </c>
      <c r="Q594" s="57">
        <v>2</v>
      </c>
      <c r="R594" s="57">
        <v>42</v>
      </c>
      <c r="S594" s="57">
        <v>3</v>
      </c>
      <c r="AA594" s="57">
        <v>11236</v>
      </c>
      <c r="AB594" s="57">
        <v>4812</v>
      </c>
      <c r="AC594" s="57">
        <v>256</v>
      </c>
      <c r="AD594" s="57">
        <v>370</v>
      </c>
      <c r="AE594" s="57">
        <v>75</v>
      </c>
      <c r="AF594" s="57">
        <v>785</v>
      </c>
      <c r="AG594" s="57">
        <v>77</v>
      </c>
      <c r="AH594" s="57">
        <v>31</v>
      </c>
      <c r="AI594" s="57">
        <v>4428</v>
      </c>
      <c r="AJ594" s="57">
        <v>143</v>
      </c>
      <c r="AK594" s="57">
        <v>10</v>
      </c>
      <c r="AL594" s="57">
        <v>200</v>
      </c>
      <c r="AM594" s="57">
        <v>1</v>
      </c>
      <c r="AN594" s="57">
        <v>42</v>
      </c>
      <c r="AO594" s="57">
        <v>6</v>
      </c>
    </row>
    <row r="595" spans="1:41" ht="12.95" hidden="1" customHeight="1" x14ac:dyDescent="0.25">
      <c r="B595" s="57" t="s">
        <v>949</v>
      </c>
      <c r="C595" s="57" t="s">
        <v>962</v>
      </c>
      <c r="D595" s="57" t="s">
        <v>963</v>
      </c>
      <c r="E595" s="57">
        <v>15575</v>
      </c>
      <c r="F595" s="57">
        <v>8319</v>
      </c>
      <c r="G595" s="57">
        <v>449</v>
      </c>
      <c r="H595" s="57">
        <v>1153</v>
      </c>
      <c r="I595" s="57">
        <v>183</v>
      </c>
      <c r="J595" s="57">
        <v>1833</v>
      </c>
      <c r="K595" s="57">
        <v>64</v>
      </c>
      <c r="L595" s="57">
        <v>47</v>
      </c>
      <c r="M595" s="57">
        <v>2672</v>
      </c>
      <c r="N595" s="57">
        <v>317</v>
      </c>
      <c r="O595" s="57">
        <v>8</v>
      </c>
      <c r="P595" s="57">
        <v>373</v>
      </c>
      <c r="Q595" s="57">
        <v>0</v>
      </c>
      <c r="R595" s="57">
        <v>137</v>
      </c>
      <c r="S595" s="57">
        <v>20</v>
      </c>
      <c r="AA595" s="57">
        <v>12705</v>
      </c>
      <c r="AB595" s="57">
        <v>7489</v>
      </c>
      <c r="AC595" s="57">
        <v>369</v>
      </c>
      <c r="AD595" s="57">
        <v>886</v>
      </c>
      <c r="AE595" s="57">
        <v>154</v>
      </c>
      <c r="AF595" s="57">
        <v>1316</v>
      </c>
      <c r="AG595" s="57">
        <v>64</v>
      </c>
      <c r="AH595" s="57">
        <v>40</v>
      </c>
      <c r="AI595" s="57">
        <v>1840</v>
      </c>
      <c r="AJ595" s="57">
        <v>160</v>
      </c>
      <c r="AK595" s="57">
        <v>6</v>
      </c>
      <c r="AL595" s="57">
        <v>292</v>
      </c>
      <c r="AM595" s="57">
        <v>0</v>
      </c>
      <c r="AN595" s="57">
        <v>75</v>
      </c>
      <c r="AO595" s="57">
        <v>14</v>
      </c>
    </row>
    <row r="596" spans="1:41" ht="12.95" hidden="1" customHeight="1" x14ac:dyDescent="0.25">
      <c r="B596" s="57" t="s">
        <v>949</v>
      </c>
      <c r="C596" s="57" t="s">
        <v>964</v>
      </c>
      <c r="D596" s="57" t="s">
        <v>965</v>
      </c>
      <c r="E596" s="57">
        <v>16257</v>
      </c>
      <c r="F596" s="57">
        <v>8059</v>
      </c>
      <c r="G596" s="57">
        <v>609</v>
      </c>
      <c r="H596" s="57">
        <v>1764</v>
      </c>
      <c r="I596" s="57">
        <v>189</v>
      </c>
      <c r="J596" s="57">
        <v>1867</v>
      </c>
      <c r="K596" s="57">
        <v>94</v>
      </c>
      <c r="L596" s="57">
        <v>86</v>
      </c>
      <c r="M596" s="57">
        <v>2437</v>
      </c>
      <c r="N596" s="57">
        <v>196</v>
      </c>
      <c r="O596" s="57">
        <v>18</v>
      </c>
      <c r="P596" s="57">
        <v>661</v>
      </c>
      <c r="Q596" s="57">
        <v>4</v>
      </c>
      <c r="R596" s="57">
        <v>220</v>
      </c>
      <c r="S596" s="57">
        <v>53</v>
      </c>
      <c r="AA596" s="57">
        <v>11764</v>
      </c>
      <c r="AB596" s="57">
        <v>6245</v>
      </c>
      <c r="AC596" s="57">
        <v>406</v>
      </c>
      <c r="AD596" s="57">
        <v>1170</v>
      </c>
      <c r="AE596" s="57">
        <v>140</v>
      </c>
      <c r="AF596" s="57">
        <v>1251</v>
      </c>
      <c r="AG596" s="57">
        <v>95</v>
      </c>
      <c r="AH596" s="57">
        <v>58</v>
      </c>
      <c r="AI596" s="57">
        <v>1656</v>
      </c>
      <c r="AJ596" s="57">
        <v>95</v>
      </c>
      <c r="AK596" s="57">
        <v>9</v>
      </c>
      <c r="AL596" s="57">
        <v>469</v>
      </c>
      <c r="AM596" s="57">
        <v>1</v>
      </c>
      <c r="AN596" s="57">
        <v>144</v>
      </c>
      <c r="AO596" s="57">
        <v>25</v>
      </c>
    </row>
    <row r="597" spans="1:41" ht="12.95" hidden="1" customHeight="1" x14ac:dyDescent="0.25">
      <c r="B597" s="57" t="s">
        <v>949</v>
      </c>
      <c r="C597" s="57" t="s">
        <v>966</v>
      </c>
      <c r="D597" s="57" t="s">
        <v>967</v>
      </c>
      <c r="E597" s="57">
        <v>17362</v>
      </c>
      <c r="F597" s="57">
        <v>7866</v>
      </c>
      <c r="G597" s="57">
        <v>747</v>
      </c>
      <c r="H597" s="57">
        <v>1814</v>
      </c>
      <c r="I597" s="57">
        <v>218</v>
      </c>
      <c r="J597" s="57">
        <v>1847</v>
      </c>
      <c r="K597" s="57">
        <v>110</v>
      </c>
      <c r="L597" s="57">
        <v>127</v>
      </c>
      <c r="M597" s="57">
        <v>3592</v>
      </c>
      <c r="N597" s="57">
        <v>259</v>
      </c>
      <c r="O597" s="57">
        <v>8</v>
      </c>
      <c r="P597" s="57">
        <v>509</v>
      </c>
      <c r="Q597" s="57">
        <v>4</v>
      </c>
      <c r="R597" s="57">
        <v>179</v>
      </c>
      <c r="S597" s="57">
        <v>82</v>
      </c>
      <c r="AA597" s="57">
        <v>14213</v>
      </c>
      <c r="AB597" s="57">
        <v>7038</v>
      </c>
      <c r="AC597" s="57">
        <v>531</v>
      </c>
      <c r="AD597" s="57">
        <v>1185</v>
      </c>
      <c r="AE597" s="57">
        <v>165</v>
      </c>
      <c r="AF597" s="57">
        <v>1473</v>
      </c>
      <c r="AG597" s="57">
        <v>100</v>
      </c>
      <c r="AH597" s="57">
        <v>97</v>
      </c>
      <c r="AI597" s="57">
        <v>2842</v>
      </c>
      <c r="AJ597" s="57">
        <v>189</v>
      </c>
      <c r="AK597" s="57">
        <v>9</v>
      </c>
      <c r="AL597" s="57">
        <v>407</v>
      </c>
      <c r="AM597" s="57">
        <v>4</v>
      </c>
      <c r="AN597" s="57">
        <v>124</v>
      </c>
      <c r="AO597" s="57">
        <v>49</v>
      </c>
    </row>
    <row r="598" spans="1:41" ht="12.95" hidden="1" customHeight="1" x14ac:dyDescent="0.25">
      <c r="B598" s="57" t="s">
        <v>949</v>
      </c>
      <c r="C598" s="57" t="s">
        <v>968</v>
      </c>
      <c r="D598" s="57" t="s">
        <v>969</v>
      </c>
      <c r="E598" s="57">
        <v>15885</v>
      </c>
      <c r="F598" s="57">
        <v>6007</v>
      </c>
      <c r="G598" s="57">
        <v>244</v>
      </c>
      <c r="H598" s="57">
        <v>608</v>
      </c>
      <c r="I598" s="57">
        <v>71</v>
      </c>
      <c r="J598" s="57">
        <v>1178</v>
      </c>
      <c r="K598" s="57">
        <v>65</v>
      </c>
      <c r="L598" s="57">
        <v>18</v>
      </c>
      <c r="M598" s="57">
        <v>7046</v>
      </c>
      <c r="N598" s="57">
        <v>156</v>
      </c>
      <c r="O598" s="57">
        <v>4</v>
      </c>
      <c r="P598" s="57">
        <v>330</v>
      </c>
      <c r="Q598" s="57">
        <v>0</v>
      </c>
      <c r="R598" s="57">
        <v>145</v>
      </c>
      <c r="S598" s="57">
        <v>13</v>
      </c>
      <c r="AA598" s="57">
        <v>12739</v>
      </c>
      <c r="AB598" s="57">
        <v>5308</v>
      </c>
      <c r="AC598" s="57">
        <v>205</v>
      </c>
      <c r="AD598" s="57">
        <v>444</v>
      </c>
      <c r="AE598" s="57">
        <v>59</v>
      </c>
      <c r="AF598" s="57">
        <v>916</v>
      </c>
      <c r="AG598" s="57">
        <v>59</v>
      </c>
      <c r="AH598" s="57">
        <v>17</v>
      </c>
      <c r="AI598" s="57">
        <v>5224</v>
      </c>
      <c r="AJ598" s="57">
        <v>122</v>
      </c>
      <c r="AK598" s="57">
        <v>3</v>
      </c>
      <c r="AL598" s="57">
        <v>256</v>
      </c>
      <c r="AM598" s="57">
        <v>0</v>
      </c>
      <c r="AN598" s="57">
        <v>117</v>
      </c>
      <c r="AO598" s="57">
        <v>9</v>
      </c>
    </row>
    <row r="599" spans="1:41" ht="12.95" hidden="1" customHeight="1" x14ac:dyDescent="0.25">
      <c r="B599" s="57" t="s">
        <v>949</v>
      </c>
      <c r="C599" s="57" t="s">
        <v>970</v>
      </c>
      <c r="D599" s="57" t="s">
        <v>971</v>
      </c>
      <c r="E599" s="57">
        <v>15113</v>
      </c>
      <c r="F599" s="57">
        <v>5873</v>
      </c>
      <c r="G599" s="57">
        <v>257</v>
      </c>
      <c r="H599" s="57">
        <v>630</v>
      </c>
      <c r="I599" s="57">
        <v>60</v>
      </c>
      <c r="J599" s="57">
        <v>1295</v>
      </c>
      <c r="K599" s="57">
        <v>80</v>
      </c>
      <c r="L599" s="57">
        <v>46</v>
      </c>
      <c r="M599" s="57">
        <v>6284</v>
      </c>
      <c r="N599" s="57">
        <v>168</v>
      </c>
      <c r="O599" s="57">
        <v>3</v>
      </c>
      <c r="P599" s="57">
        <v>300</v>
      </c>
      <c r="Q599" s="57">
        <v>6</v>
      </c>
      <c r="R599" s="57">
        <v>95</v>
      </c>
      <c r="S599" s="57">
        <v>16</v>
      </c>
      <c r="AA599" s="57">
        <v>13297</v>
      </c>
      <c r="AB599" s="57">
        <v>5893</v>
      </c>
      <c r="AC599" s="57">
        <v>266</v>
      </c>
      <c r="AD599" s="57">
        <v>467</v>
      </c>
      <c r="AE599" s="57">
        <v>62</v>
      </c>
      <c r="AF599" s="57">
        <v>1077</v>
      </c>
      <c r="AG599" s="57">
        <v>60</v>
      </c>
      <c r="AH599" s="57">
        <v>39</v>
      </c>
      <c r="AI599" s="57">
        <v>4944</v>
      </c>
      <c r="AJ599" s="57">
        <v>117</v>
      </c>
      <c r="AK599" s="57">
        <v>1</v>
      </c>
      <c r="AL599" s="57">
        <v>272</v>
      </c>
      <c r="AM599" s="57">
        <v>0</v>
      </c>
      <c r="AN599" s="57">
        <v>73</v>
      </c>
      <c r="AO599" s="57">
        <v>26</v>
      </c>
    </row>
    <row r="600" spans="1:41" ht="12.95" hidden="1" customHeight="1" x14ac:dyDescent="0.25">
      <c r="B600" s="57" t="s">
        <v>949</v>
      </c>
      <c r="C600" s="57" t="s">
        <v>972</v>
      </c>
      <c r="D600" s="57" t="s">
        <v>973</v>
      </c>
      <c r="E600" s="57">
        <v>16633</v>
      </c>
      <c r="F600" s="57">
        <v>7565</v>
      </c>
      <c r="G600" s="57">
        <v>496</v>
      </c>
      <c r="H600" s="57">
        <v>727</v>
      </c>
      <c r="I600" s="57">
        <v>138</v>
      </c>
      <c r="J600" s="57">
        <v>1832</v>
      </c>
      <c r="K600" s="57">
        <v>85</v>
      </c>
      <c r="L600" s="57">
        <v>13</v>
      </c>
      <c r="M600" s="57">
        <v>4970</v>
      </c>
      <c r="N600" s="57">
        <v>186</v>
      </c>
      <c r="O600" s="57">
        <v>2</v>
      </c>
      <c r="P600" s="57">
        <v>432</v>
      </c>
      <c r="Q600" s="57">
        <v>5</v>
      </c>
      <c r="R600" s="57">
        <v>169</v>
      </c>
      <c r="S600" s="57">
        <v>13</v>
      </c>
      <c r="AA600" s="57">
        <v>13768</v>
      </c>
      <c r="AB600" s="57">
        <v>6942</v>
      </c>
      <c r="AC600" s="57">
        <v>412</v>
      </c>
      <c r="AD600" s="57">
        <v>589</v>
      </c>
      <c r="AE600" s="57">
        <v>114</v>
      </c>
      <c r="AF600" s="57">
        <v>1339</v>
      </c>
      <c r="AG600" s="57">
        <v>78</v>
      </c>
      <c r="AH600" s="57">
        <v>7</v>
      </c>
      <c r="AI600" s="57">
        <v>3679</v>
      </c>
      <c r="AJ600" s="57">
        <v>133</v>
      </c>
      <c r="AK600" s="57">
        <v>3</v>
      </c>
      <c r="AL600" s="57">
        <v>324</v>
      </c>
      <c r="AM600" s="57">
        <v>5</v>
      </c>
      <c r="AN600" s="57">
        <v>124</v>
      </c>
      <c r="AO600" s="57">
        <v>19</v>
      </c>
    </row>
    <row r="601" spans="1:41" ht="12.95" hidden="1" customHeight="1" x14ac:dyDescent="0.25">
      <c r="B601" s="57" t="s">
        <v>949</v>
      </c>
      <c r="C601" s="57" t="s">
        <v>974</v>
      </c>
      <c r="D601" s="57" t="s">
        <v>975</v>
      </c>
      <c r="E601" s="57">
        <v>15318</v>
      </c>
      <c r="F601" s="57">
        <v>6717</v>
      </c>
      <c r="G601" s="57">
        <v>346</v>
      </c>
      <c r="H601" s="57">
        <v>797</v>
      </c>
      <c r="I601" s="57">
        <v>133</v>
      </c>
      <c r="J601" s="57">
        <v>1356</v>
      </c>
      <c r="K601" s="57">
        <v>64</v>
      </c>
      <c r="L601" s="57">
        <v>30</v>
      </c>
      <c r="M601" s="57">
        <v>5209</v>
      </c>
      <c r="N601" s="57">
        <v>131</v>
      </c>
      <c r="O601" s="57">
        <v>5</v>
      </c>
      <c r="P601" s="57">
        <v>375</v>
      </c>
      <c r="Q601" s="57">
        <v>1</v>
      </c>
      <c r="R601" s="57">
        <v>133</v>
      </c>
      <c r="S601" s="57">
        <v>21</v>
      </c>
      <c r="AA601" s="57">
        <v>12199</v>
      </c>
      <c r="AB601" s="57">
        <v>5720</v>
      </c>
      <c r="AC601" s="57">
        <v>279</v>
      </c>
      <c r="AD601" s="57">
        <v>568</v>
      </c>
      <c r="AE601" s="57">
        <v>125</v>
      </c>
      <c r="AF601" s="57">
        <v>1050</v>
      </c>
      <c r="AG601" s="57">
        <v>55</v>
      </c>
      <c r="AH601" s="57">
        <v>30</v>
      </c>
      <c r="AI601" s="57">
        <v>3871</v>
      </c>
      <c r="AJ601" s="57">
        <v>104</v>
      </c>
      <c r="AK601" s="57">
        <v>4</v>
      </c>
      <c r="AL601" s="57">
        <v>289</v>
      </c>
      <c r="AM601" s="57">
        <v>1</v>
      </c>
      <c r="AN601" s="57">
        <v>89</v>
      </c>
      <c r="AO601" s="57">
        <v>14</v>
      </c>
    </row>
    <row r="602" spans="1:41" ht="12.95" hidden="1" customHeight="1" x14ac:dyDescent="0.25">
      <c r="B602" s="57" t="s">
        <v>949</v>
      </c>
      <c r="C602" s="57" t="s">
        <v>976</v>
      </c>
      <c r="D602" s="57" t="s">
        <v>977</v>
      </c>
      <c r="E602" s="57">
        <v>15470</v>
      </c>
      <c r="F602" s="57">
        <v>7412</v>
      </c>
      <c r="G602" s="57">
        <v>397</v>
      </c>
      <c r="H602" s="57">
        <v>1199</v>
      </c>
      <c r="I602" s="57">
        <v>149</v>
      </c>
      <c r="J602" s="57">
        <v>1798</v>
      </c>
      <c r="K602" s="57">
        <v>74</v>
      </c>
      <c r="L602" s="57">
        <v>81</v>
      </c>
      <c r="M602" s="57">
        <v>3155</v>
      </c>
      <c r="N602" s="57">
        <v>539</v>
      </c>
      <c r="O602" s="57">
        <v>13</v>
      </c>
      <c r="P602" s="57">
        <v>414</v>
      </c>
      <c r="Q602" s="57">
        <v>1</v>
      </c>
      <c r="R602" s="57">
        <v>217</v>
      </c>
      <c r="S602" s="57">
        <v>21</v>
      </c>
      <c r="AA602" s="57">
        <v>12285</v>
      </c>
      <c r="AB602" s="57">
        <v>6635</v>
      </c>
      <c r="AC602" s="57">
        <v>294</v>
      </c>
      <c r="AD602" s="57">
        <v>841</v>
      </c>
      <c r="AE602" s="57">
        <v>122</v>
      </c>
      <c r="AF602" s="57">
        <v>1287</v>
      </c>
      <c r="AG602" s="57">
        <v>64</v>
      </c>
      <c r="AH602" s="57">
        <v>45</v>
      </c>
      <c r="AI602" s="57">
        <v>2233</v>
      </c>
      <c r="AJ602" s="57">
        <v>246</v>
      </c>
      <c r="AK602" s="57">
        <v>11</v>
      </c>
      <c r="AL602" s="57">
        <v>323</v>
      </c>
      <c r="AM602" s="57">
        <v>1</v>
      </c>
      <c r="AN602" s="57">
        <v>164</v>
      </c>
      <c r="AO602" s="57">
        <v>19</v>
      </c>
    </row>
    <row r="603" spans="1:41" ht="12.95" hidden="1" customHeight="1" x14ac:dyDescent="0.25">
      <c r="B603" s="57" t="s">
        <v>949</v>
      </c>
      <c r="C603" s="57" t="s">
        <v>978</v>
      </c>
      <c r="D603" s="57" t="s">
        <v>979</v>
      </c>
      <c r="E603" s="57">
        <v>16404</v>
      </c>
      <c r="F603" s="57">
        <v>7929</v>
      </c>
      <c r="G603" s="57">
        <v>577</v>
      </c>
      <c r="H603" s="57">
        <v>1497</v>
      </c>
      <c r="I603" s="57">
        <v>214</v>
      </c>
      <c r="J603" s="57">
        <v>1928</v>
      </c>
      <c r="K603" s="57">
        <v>49</v>
      </c>
      <c r="L603" s="57">
        <v>65</v>
      </c>
      <c r="M603" s="57">
        <v>2703</v>
      </c>
      <c r="N603" s="57">
        <v>770</v>
      </c>
      <c r="O603" s="57">
        <v>1</v>
      </c>
      <c r="P603" s="57">
        <v>420</v>
      </c>
      <c r="Q603" s="57">
        <v>2</v>
      </c>
      <c r="R603" s="57">
        <v>224</v>
      </c>
      <c r="S603" s="57">
        <v>25</v>
      </c>
      <c r="AA603" s="57">
        <v>16620</v>
      </c>
      <c r="AB603" s="57">
        <v>8564</v>
      </c>
      <c r="AC603" s="57">
        <v>594</v>
      </c>
      <c r="AD603" s="57">
        <v>1188</v>
      </c>
      <c r="AE603" s="57">
        <v>211</v>
      </c>
      <c r="AF603" s="57">
        <v>2258</v>
      </c>
      <c r="AG603" s="57">
        <v>78</v>
      </c>
      <c r="AH603" s="57">
        <v>67</v>
      </c>
      <c r="AI603" s="57">
        <v>2434</v>
      </c>
      <c r="AJ603" s="57">
        <v>521</v>
      </c>
      <c r="AK603" s="57">
        <v>1</v>
      </c>
      <c r="AL603" s="57">
        <v>460</v>
      </c>
      <c r="AM603" s="57">
        <v>1</v>
      </c>
      <c r="AN603" s="57">
        <v>188</v>
      </c>
      <c r="AO603" s="57">
        <v>55</v>
      </c>
    </row>
    <row r="604" spans="1:41" ht="12.95" hidden="1" customHeight="1" x14ac:dyDescent="0.25">
      <c r="B604" s="57" t="s">
        <v>949</v>
      </c>
      <c r="C604" s="57" t="s">
        <v>980</v>
      </c>
      <c r="D604" s="57" t="s">
        <v>981</v>
      </c>
      <c r="E604" s="57">
        <v>10679</v>
      </c>
      <c r="F604" s="57">
        <v>5530</v>
      </c>
      <c r="G604" s="57">
        <v>517</v>
      </c>
      <c r="H604" s="57">
        <v>1034</v>
      </c>
      <c r="I604" s="57">
        <v>200</v>
      </c>
      <c r="J604" s="57">
        <v>1546</v>
      </c>
      <c r="K604" s="57">
        <v>155</v>
      </c>
      <c r="L604" s="57">
        <v>232</v>
      </c>
      <c r="M604" s="57">
        <v>894</v>
      </c>
      <c r="N604" s="57">
        <v>170</v>
      </c>
      <c r="O604" s="57">
        <v>14</v>
      </c>
      <c r="P604" s="57">
        <v>195</v>
      </c>
      <c r="Q604" s="57">
        <v>4</v>
      </c>
      <c r="R604" s="57">
        <v>123</v>
      </c>
      <c r="S604" s="57">
        <v>65</v>
      </c>
      <c r="AA604" s="57">
        <v>11141</v>
      </c>
      <c r="AB604" s="57">
        <v>6806</v>
      </c>
      <c r="AC604" s="57">
        <v>443</v>
      </c>
      <c r="AD604" s="57">
        <v>808</v>
      </c>
      <c r="AE604" s="57">
        <v>152</v>
      </c>
      <c r="AF604" s="57">
        <v>1304</v>
      </c>
      <c r="AG604" s="57">
        <v>119</v>
      </c>
      <c r="AH604" s="57">
        <v>162</v>
      </c>
      <c r="AI604" s="57">
        <v>805</v>
      </c>
      <c r="AJ604" s="57">
        <v>136</v>
      </c>
      <c r="AK604" s="57">
        <v>6</v>
      </c>
      <c r="AL604" s="57">
        <v>220</v>
      </c>
      <c r="AM604" s="57">
        <v>2</v>
      </c>
      <c r="AN604" s="57">
        <v>131</v>
      </c>
      <c r="AO604" s="57">
        <v>47</v>
      </c>
    </row>
    <row r="605" spans="1:41" ht="12.95" hidden="1" customHeight="1" x14ac:dyDescent="0.25">
      <c r="B605" s="57" t="s">
        <v>949</v>
      </c>
      <c r="C605" s="57" t="s">
        <v>982</v>
      </c>
      <c r="D605" s="57" t="s">
        <v>983</v>
      </c>
      <c r="E605" s="57">
        <v>17768</v>
      </c>
      <c r="F605" s="57">
        <v>8018</v>
      </c>
      <c r="G605" s="57">
        <v>1040</v>
      </c>
      <c r="H605" s="57">
        <v>2026</v>
      </c>
      <c r="I605" s="57">
        <v>318</v>
      </c>
      <c r="J605" s="57">
        <v>2006</v>
      </c>
      <c r="K605" s="57">
        <v>160</v>
      </c>
      <c r="L605" s="57">
        <v>421</v>
      </c>
      <c r="M605" s="57">
        <v>2314</v>
      </c>
      <c r="N605" s="57">
        <v>392</v>
      </c>
      <c r="O605" s="57">
        <v>34</v>
      </c>
      <c r="P605" s="57">
        <v>538</v>
      </c>
      <c r="Q605" s="57">
        <v>9</v>
      </c>
      <c r="R605" s="57">
        <v>346</v>
      </c>
      <c r="S605" s="57">
        <v>146</v>
      </c>
      <c r="AA605" s="57">
        <v>23967</v>
      </c>
      <c r="AB605" s="57">
        <v>13382</v>
      </c>
      <c r="AC605" s="57">
        <v>954</v>
      </c>
      <c r="AD605" s="57">
        <v>2056</v>
      </c>
      <c r="AE605" s="57">
        <v>378</v>
      </c>
      <c r="AF605" s="57">
        <v>2679</v>
      </c>
      <c r="AG605" s="57">
        <v>150</v>
      </c>
      <c r="AH605" s="57">
        <v>285</v>
      </c>
      <c r="AI605" s="57">
        <v>2569</v>
      </c>
      <c r="AJ605" s="57">
        <v>359</v>
      </c>
      <c r="AK605" s="57">
        <v>22</v>
      </c>
      <c r="AL605" s="57">
        <v>698</v>
      </c>
      <c r="AM605" s="57">
        <v>3</v>
      </c>
      <c r="AN605" s="57">
        <v>255</v>
      </c>
      <c r="AO605" s="57">
        <v>177</v>
      </c>
    </row>
    <row r="606" spans="1:41" ht="12.95" hidden="1" customHeight="1" x14ac:dyDescent="0.25">
      <c r="B606" s="57" t="s">
        <v>949</v>
      </c>
      <c r="C606" s="57" t="s">
        <v>984</v>
      </c>
      <c r="D606" s="57" t="s">
        <v>985</v>
      </c>
      <c r="E606" s="57">
        <v>14846</v>
      </c>
      <c r="F606" s="57">
        <v>5967</v>
      </c>
      <c r="G606" s="57">
        <v>364</v>
      </c>
      <c r="H606" s="57">
        <v>824</v>
      </c>
      <c r="I606" s="57">
        <v>111</v>
      </c>
      <c r="J606" s="57">
        <v>1161</v>
      </c>
      <c r="K606" s="57">
        <v>65</v>
      </c>
      <c r="L606" s="57">
        <v>35</v>
      </c>
      <c r="M606" s="57">
        <v>5656</v>
      </c>
      <c r="N606" s="57">
        <v>369</v>
      </c>
      <c r="O606" s="57">
        <v>2</v>
      </c>
      <c r="P606" s="57">
        <v>165</v>
      </c>
      <c r="Q606" s="57">
        <v>0</v>
      </c>
      <c r="R606" s="57">
        <v>114</v>
      </c>
      <c r="S606" s="57">
        <v>13</v>
      </c>
      <c r="AA606" s="57">
        <v>11312</v>
      </c>
      <c r="AB606" s="57">
        <v>5349</v>
      </c>
      <c r="AC606" s="57">
        <v>334</v>
      </c>
      <c r="AD606" s="57">
        <v>630</v>
      </c>
      <c r="AE606" s="57">
        <v>95</v>
      </c>
      <c r="AF606" s="57">
        <v>799</v>
      </c>
      <c r="AG606" s="57">
        <v>56</v>
      </c>
      <c r="AH606" s="57">
        <v>25</v>
      </c>
      <c r="AI606" s="57">
        <v>3637</v>
      </c>
      <c r="AJ606" s="57">
        <v>163</v>
      </c>
      <c r="AK606" s="57">
        <v>1</v>
      </c>
      <c r="AL606" s="57">
        <v>137</v>
      </c>
      <c r="AM606" s="57">
        <v>0</v>
      </c>
      <c r="AN606" s="57">
        <v>75</v>
      </c>
      <c r="AO606" s="57">
        <v>11</v>
      </c>
    </row>
    <row r="607" spans="1:41" ht="12.95" hidden="1" customHeight="1" x14ac:dyDescent="0.25">
      <c r="B607" s="57" t="s">
        <v>949</v>
      </c>
      <c r="C607" s="57" t="s">
        <v>986</v>
      </c>
      <c r="D607" s="57" t="s">
        <v>987</v>
      </c>
      <c r="E607" s="57">
        <v>15551</v>
      </c>
      <c r="F607" s="57">
        <v>7600</v>
      </c>
      <c r="G607" s="57">
        <v>499</v>
      </c>
      <c r="H607" s="57">
        <v>1682</v>
      </c>
      <c r="I607" s="57">
        <v>198</v>
      </c>
      <c r="J607" s="57">
        <v>1909</v>
      </c>
      <c r="K607" s="57">
        <v>95</v>
      </c>
      <c r="L607" s="57">
        <v>145</v>
      </c>
      <c r="M607" s="57">
        <v>2156</v>
      </c>
      <c r="N607" s="57">
        <v>524</v>
      </c>
      <c r="O607" s="57">
        <v>21</v>
      </c>
      <c r="P607" s="57">
        <v>499</v>
      </c>
      <c r="Q607" s="57">
        <v>1</v>
      </c>
      <c r="R607" s="57">
        <v>185</v>
      </c>
      <c r="S607" s="57">
        <v>37</v>
      </c>
      <c r="AA607" s="57">
        <v>11852</v>
      </c>
      <c r="AB607" s="57">
        <v>6529</v>
      </c>
      <c r="AC607" s="57">
        <v>328</v>
      </c>
      <c r="AD607" s="57">
        <v>1122</v>
      </c>
      <c r="AE607" s="57">
        <v>149</v>
      </c>
      <c r="AF607" s="57">
        <v>1292</v>
      </c>
      <c r="AG607" s="57">
        <v>69</v>
      </c>
      <c r="AH607" s="57">
        <v>94</v>
      </c>
      <c r="AI607" s="57">
        <v>1453</v>
      </c>
      <c r="AJ607" s="57">
        <v>256</v>
      </c>
      <c r="AK607" s="57">
        <v>18</v>
      </c>
      <c r="AL607" s="57">
        <v>389</v>
      </c>
      <c r="AM607" s="57">
        <v>5</v>
      </c>
      <c r="AN607" s="57">
        <v>114</v>
      </c>
      <c r="AO607" s="57">
        <v>34</v>
      </c>
    </row>
    <row r="608" spans="1:41" ht="12.95" hidden="1" customHeight="1" x14ac:dyDescent="0.25">
      <c r="A608" s="57" t="s">
        <v>990</v>
      </c>
      <c r="B608" s="57" t="s">
        <v>990</v>
      </c>
      <c r="C608" s="57" t="s">
        <v>988</v>
      </c>
      <c r="D608" s="57" t="s">
        <v>989</v>
      </c>
      <c r="E608" s="57">
        <v>14544</v>
      </c>
      <c r="F608" s="57">
        <v>8963</v>
      </c>
      <c r="G608" s="57">
        <v>454</v>
      </c>
      <c r="H608" s="57">
        <v>544</v>
      </c>
      <c r="I608" s="57">
        <v>172</v>
      </c>
      <c r="J608" s="57">
        <v>933</v>
      </c>
      <c r="K608" s="57">
        <v>87</v>
      </c>
      <c r="L608" s="57">
        <v>69</v>
      </c>
      <c r="M608" s="57">
        <v>2974</v>
      </c>
      <c r="N608" s="57">
        <v>112</v>
      </c>
      <c r="O608" s="57">
        <v>3</v>
      </c>
      <c r="P608" s="57">
        <v>174</v>
      </c>
      <c r="Q608" s="57">
        <v>0</v>
      </c>
      <c r="R608" s="57">
        <v>45</v>
      </c>
      <c r="S608" s="57">
        <v>14</v>
      </c>
      <c r="AA608" s="57">
        <v>12621</v>
      </c>
      <c r="AB608" s="57">
        <v>8509</v>
      </c>
      <c r="AC608" s="57">
        <v>417</v>
      </c>
      <c r="AD608" s="57">
        <v>426</v>
      </c>
      <c r="AE608" s="57">
        <v>128</v>
      </c>
      <c r="AF608" s="57">
        <v>709</v>
      </c>
      <c r="AG608" s="57">
        <v>62</v>
      </c>
      <c r="AH608" s="57">
        <v>46</v>
      </c>
      <c r="AI608" s="57">
        <v>2013</v>
      </c>
      <c r="AJ608" s="57">
        <v>118</v>
      </c>
      <c r="AK608" s="57">
        <v>1</v>
      </c>
      <c r="AL608" s="57">
        <v>147</v>
      </c>
      <c r="AM608" s="57">
        <v>0</v>
      </c>
      <c r="AN608" s="57">
        <v>30</v>
      </c>
      <c r="AO608" s="57">
        <v>15</v>
      </c>
    </row>
    <row r="609" spans="2:41" ht="12.95" hidden="1" customHeight="1" x14ac:dyDescent="0.25">
      <c r="B609" s="57" t="s">
        <v>990</v>
      </c>
      <c r="C609" s="57" t="s">
        <v>991</v>
      </c>
      <c r="D609" s="57" t="s">
        <v>992</v>
      </c>
      <c r="E609" s="57">
        <v>12609</v>
      </c>
      <c r="F609" s="57">
        <v>7507</v>
      </c>
      <c r="G609" s="57">
        <v>302</v>
      </c>
      <c r="H609" s="57">
        <v>444</v>
      </c>
      <c r="I609" s="57">
        <v>150</v>
      </c>
      <c r="J609" s="57">
        <v>867</v>
      </c>
      <c r="K609" s="57">
        <v>78</v>
      </c>
      <c r="L609" s="57">
        <v>93</v>
      </c>
      <c r="M609" s="57">
        <v>2834</v>
      </c>
      <c r="N609" s="57">
        <v>139</v>
      </c>
      <c r="O609" s="57">
        <v>3</v>
      </c>
      <c r="P609" s="57">
        <v>144</v>
      </c>
      <c r="Q609" s="57">
        <v>0</v>
      </c>
      <c r="R609" s="57">
        <v>33</v>
      </c>
      <c r="S609" s="57">
        <v>15</v>
      </c>
      <c r="AA609" s="57">
        <v>9361</v>
      </c>
      <c r="AB609" s="57">
        <v>6024</v>
      </c>
      <c r="AC609" s="57">
        <v>261</v>
      </c>
      <c r="AD609" s="57">
        <v>371</v>
      </c>
      <c r="AE609" s="57">
        <v>122</v>
      </c>
      <c r="AF609" s="57">
        <v>509</v>
      </c>
      <c r="AG609" s="57">
        <v>67</v>
      </c>
      <c r="AH609" s="57">
        <v>56</v>
      </c>
      <c r="AI609" s="57">
        <v>1736</v>
      </c>
      <c r="AJ609" s="57">
        <v>80</v>
      </c>
      <c r="AK609" s="57">
        <v>3</v>
      </c>
      <c r="AL609" s="57">
        <v>100</v>
      </c>
      <c r="AM609" s="57">
        <v>0</v>
      </c>
      <c r="AN609" s="57">
        <v>22</v>
      </c>
      <c r="AO609" s="57">
        <v>10</v>
      </c>
    </row>
    <row r="610" spans="2:41" ht="12.95" hidden="1" customHeight="1" x14ac:dyDescent="0.25">
      <c r="B610" s="57" t="s">
        <v>990</v>
      </c>
      <c r="C610" s="57" t="s">
        <v>993</v>
      </c>
      <c r="D610" s="57" t="s">
        <v>994</v>
      </c>
      <c r="E610" s="57">
        <v>11658</v>
      </c>
      <c r="F610" s="57">
        <v>9136</v>
      </c>
      <c r="G610" s="57">
        <v>372</v>
      </c>
      <c r="H610" s="57">
        <v>475</v>
      </c>
      <c r="I610" s="57">
        <v>131</v>
      </c>
      <c r="J610" s="57">
        <v>453</v>
      </c>
      <c r="K610" s="57">
        <v>52</v>
      </c>
      <c r="L610" s="57">
        <v>99</v>
      </c>
      <c r="M610" s="57">
        <v>563</v>
      </c>
      <c r="N610" s="57">
        <v>111</v>
      </c>
      <c r="O610" s="57">
        <v>1</v>
      </c>
      <c r="P610" s="57">
        <v>181</v>
      </c>
      <c r="Q610" s="57">
        <v>1</v>
      </c>
      <c r="R610" s="57">
        <v>46</v>
      </c>
      <c r="S610" s="57">
        <v>37</v>
      </c>
      <c r="AA610" s="57">
        <v>8350</v>
      </c>
      <c r="AB610" s="57">
        <v>6704</v>
      </c>
      <c r="AC610" s="57">
        <v>241</v>
      </c>
      <c r="AD610" s="57">
        <v>326</v>
      </c>
      <c r="AE610" s="57">
        <v>91</v>
      </c>
      <c r="AF610" s="57">
        <v>288</v>
      </c>
      <c r="AG610" s="57">
        <v>31</v>
      </c>
      <c r="AH610" s="57">
        <v>44</v>
      </c>
      <c r="AI610" s="57">
        <v>398</v>
      </c>
      <c r="AJ610" s="57">
        <v>69</v>
      </c>
      <c r="AK610" s="57">
        <v>0</v>
      </c>
      <c r="AL610" s="57">
        <v>113</v>
      </c>
      <c r="AM610" s="57">
        <v>0</v>
      </c>
      <c r="AN610" s="57">
        <v>28</v>
      </c>
      <c r="AO610" s="57">
        <v>17</v>
      </c>
    </row>
    <row r="611" spans="2:41" ht="12.95" hidden="1" customHeight="1" x14ac:dyDescent="0.25">
      <c r="B611" s="57" t="s">
        <v>990</v>
      </c>
      <c r="C611" s="57" t="s">
        <v>995</v>
      </c>
      <c r="D611" s="57" t="s">
        <v>996</v>
      </c>
      <c r="E611" s="57">
        <v>14257</v>
      </c>
      <c r="F611" s="57">
        <v>9747</v>
      </c>
      <c r="G611" s="57">
        <v>392</v>
      </c>
      <c r="H611" s="57">
        <v>361</v>
      </c>
      <c r="I611" s="57">
        <v>141</v>
      </c>
      <c r="J611" s="57">
        <v>1110</v>
      </c>
      <c r="K611" s="57">
        <v>66</v>
      </c>
      <c r="L611" s="57">
        <v>58</v>
      </c>
      <c r="M611" s="57">
        <v>1891</v>
      </c>
      <c r="N611" s="57">
        <v>106</v>
      </c>
      <c r="O611" s="57">
        <v>1</v>
      </c>
      <c r="P611" s="57">
        <v>322</v>
      </c>
      <c r="Q611" s="57">
        <v>1</v>
      </c>
      <c r="R611" s="57">
        <v>46</v>
      </c>
      <c r="S611" s="57">
        <v>15</v>
      </c>
      <c r="AA611" s="57">
        <v>10571</v>
      </c>
      <c r="AB611" s="57">
        <v>7634</v>
      </c>
      <c r="AC611" s="57">
        <v>315</v>
      </c>
      <c r="AD611" s="57">
        <v>265</v>
      </c>
      <c r="AE611" s="57">
        <v>102</v>
      </c>
      <c r="AF611" s="57">
        <v>703</v>
      </c>
      <c r="AG611" s="57">
        <v>43</v>
      </c>
      <c r="AH611" s="57">
        <v>50</v>
      </c>
      <c r="AI611" s="57">
        <v>1168</v>
      </c>
      <c r="AJ611" s="57">
        <v>66</v>
      </c>
      <c r="AK611" s="57">
        <v>0</v>
      </c>
      <c r="AL611" s="57">
        <v>184</v>
      </c>
      <c r="AM611" s="57">
        <v>2</v>
      </c>
      <c r="AN611" s="57">
        <v>30</v>
      </c>
      <c r="AO611" s="57">
        <v>9</v>
      </c>
    </row>
    <row r="612" spans="2:41" ht="12.95" hidden="1" customHeight="1" x14ac:dyDescent="0.25">
      <c r="B612" s="57" t="s">
        <v>990</v>
      </c>
      <c r="C612" s="57" t="s">
        <v>997</v>
      </c>
      <c r="D612" s="57" t="s">
        <v>998</v>
      </c>
      <c r="E612" s="57">
        <v>11516</v>
      </c>
      <c r="F612" s="57">
        <v>8975</v>
      </c>
      <c r="G612" s="57">
        <v>446</v>
      </c>
      <c r="H612" s="57">
        <v>344</v>
      </c>
      <c r="I612" s="57">
        <v>128</v>
      </c>
      <c r="J612" s="57">
        <v>428</v>
      </c>
      <c r="K612" s="57">
        <v>73</v>
      </c>
      <c r="L612" s="57">
        <v>86</v>
      </c>
      <c r="M612" s="57">
        <v>562</v>
      </c>
      <c r="N612" s="57">
        <v>137</v>
      </c>
      <c r="O612" s="57">
        <v>6</v>
      </c>
      <c r="P612" s="57">
        <v>177</v>
      </c>
      <c r="Q612" s="57">
        <v>1</v>
      </c>
      <c r="R612" s="57">
        <v>59</v>
      </c>
      <c r="S612" s="57">
        <v>94</v>
      </c>
      <c r="AA612" s="57">
        <v>9026</v>
      </c>
      <c r="AB612" s="57">
        <v>7081</v>
      </c>
      <c r="AC612" s="57">
        <v>296</v>
      </c>
      <c r="AD612" s="57">
        <v>274</v>
      </c>
      <c r="AE612" s="57">
        <v>94</v>
      </c>
      <c r="AF612" s="57">
        <v>345</v>
      </c>
      <c r="AG612" s="57">
        <v>48</v>
      </c>
      <c r="AH612" s="57">
        <v>71</v>
      </c>
      <c r="AI612" s="57">
        <v>520</v>
      </c>
      <c r="AJ612" s="57">
        <v>91</v>
      </c>
      <c r="AK612" s="57">
        <v>4</v>
      </c>
      <c r="AL612" s="57">
        <v>113</v>
      </c>
      <c r="AM612" s="57">
        <v>2</v>
      </c>
      <c r="AN612" s="57">
        <v>48</v>
      </c>
      <c r="AO612" s="57">
        <v>39</v>
      </c>
    </row>
    <row r="613" spans="2:41" ht="12.95" hidden="1" customHeight="1" x14ac:dyDescent="0.25">
      <c r="B613" s="57" t="s">
        <v>990</v>
      </c>
      <c r="C613" s="57" t="s">
        <v>999</v>
      </c>
      <c r="D613" s="57" t="s">
        <v>1000</v>
      </c>
      <c r="E613" s="57">
        <v>13241</v>
      </c>
      <c r="F613" s="57">
        <v>8110</v>
      </c>
      <c r="G613" s="57">
        <v>227</v>
      </c>
      <c r="H613" s="57">
        <v>318</v>
      </c>
      <c r="I613" s="57">
        <v>80</v>
      </c>
      <c r="J613" s="57">
        <v>809</v>
      </c>
      <c r="K613" s="57">
        <v>81</v>
      </c>
      <c r="L613" s="57">
        <v>94</v>
      </c>
      <c r="M613" s="57">
        <v>3188</v>
      </c>
      <c r="N613" s="57">
        <v>141</v>
      </c>
      <c r="O613" s="57">
        <v>0</v>
      </c>
      <c r="P613" s="57">
        <v>162</v>
      </c>
      <c r="Q613" s="57">
        <v>2</v>
      </c>
      <c r="R613" s="57">
        <v>20</v>
      </c>
      <c r="S613" s="57">
        <v>9</v>
      </c>
      <c r="AA613" s="57">
        <v>11583</v>
      </c>
      <c r="AB613" s="57">
        <v>7970</v>
      </c>
      <c r="AC613" s="57">
        <v>288</v>
      </c>
      <c r="AD613" s="57">
        <v>305</v>
      </c>
      <c r="AE613" s="57">
        <v>80</v>
      </c>
      <c r="AF613" s="57">
        <v>551</v>
      </c>
      <c r="AG613" s="57">
        <v>79</v>
      </c>
      <c r="AH613" s="57">
        <v>97</v>
      </c>
      <c r="AI613" s="57">
        <v>1918</v>
      </c>
      <c r="AJ613" s="57">
        <v>102</v>
      </c>
      <c r="AK613" s="57">
        <v>0</v>
      </c>
      <c r="AL613" s="57">
        <v>138</v>
      </c>
      <c r="AM613" s="57">
        <v>1</v>
      </c>
      <c r="AN613" s="57">
        <v>30</v>
      </c>
      <c r="AO613" s="57">
        <v>24</v>
      </c>
    </row>
    <row r="614" spans="2:41" ht="12.95" hidden="1" customHeight="1" x14ac:dyDescent="0.25">
      <c r="B614" s="57" t="s">
        <v>990</v>
      </c>
      <c r="C614" s="57" t="s">
        <v>1001</v>
      </c>
      <c r="D614" s="57" t="s">
        <v>1002</v>
      </c>
      <c r="E614" s="57">
        <v>14666</v>
      </c>
      <c r="F614" s="57">
        <v>6513</v>
      </c>
      <c r="G614" s="57">
        <v>406</v>
      </c>
      <c r="H614" s="57">
        <v>521</v>
      </c>
      <c r="I614" s="57">
        <v>162</v>
      </c>
      <c r="J614" s="57">
        <v>1309</v>
      </c>
      <c r="K614" s="57">
        <v>139</v>
      </c>
      <c r="L614" s="57">
        <v>33</v>
      </c>
      <c r="M614" s="57">
        <v>5206</v>
      </c>
      <c r="N614" s="57">
        <v>110</v>
      </c>
      <c r="O614" s="57">
        <v>6</v>
      </c>
      <c r="P614" s="57">
        <v>195</v>
      </c>
      <c r="Q614" s="57">
        <v>0</v>
      </c>
      <c r="R614" s="57">
        <v>58</v>
      </c>
      <c r="S614" s="57">
        <v>8</v>
      </c>
      <c r="AA614" s="57">
        <v>17470</v>
      </c>
      <c r="AB614" s="57">
        <v>9579</v>
      </c>
      <c r="AC614" s="57">
        <v>484</v>
      </c>
      <c r="AD614" s="57">
        <v>559</v>
      </c>
      <c r="AE614" s="57">
        <v>171</v>
      </c>
      <c r="AF614" s="57">
        <v>1441</v>
      </c>
      <c r="AG614" s="57">
        <v>135</v>
      </c>
      <c r="AH614" s="57">
        <v>39</v>
      </c>
      <c r="AI614" s="57">
        <v>4606</v>
      </c>
      <c r="AJ614" s="57">
        <v>128</v>
      </c>
      <c r="AK614" s="57">
        <v>5</v>
      </c>
      <c r="AL614" s="57">
        <v>245</v>
      </c>
      <c r="AM614" s="57">
        <v>0</v>
      </c>
      <c r="AN614" s="57">
        <v>61</v>
      </c>
      <c r="AO614" s="57">
        <v>17</v>
      </c>
    </row>
    <row r="615" spans="2:41" ht="12.95" hidden="1" customHeight="1" x14ac:dyDescent="0.25">
      <c r="B615" s="57" t="s">
        <v>990</v>
      </c>
      <c r="C615" s="57" t="s">
        <v>1003</v>
      </c>
      <c r="D615" s="57" t="s">
        <v>1004</v>
      </c>
      <c r="E615" s="57">
        <v>12780</v>
      </c>
      <c r="F615" s="57">
        <v>7095</v>
      </c>
      <c r="G615" s="57">
        <v>307</v>
      </c>
      <c r="H615" s="57">
        <v>462</v>
      </c>
      <c r="I615" s="57">
        <v>111</v>
      </c>
      <c r="J615" s="57">
        <v>968</v>
      </c>
      <c r="K615" s="57">
        <v>79</v>
      </c>
      <c r="L615" s="57">
        <v>29</v>
      </c>
      <c r="M615" s="57">
        <v>3310</v>
      </c>
      <c r="N615" s="57">
        <v>79</v>
      </c>
      <c r="O615" s="57">
        <v>5</v>
      </c>
      <c r="P615" s="57">
        <v>232</v>
      </c>
      <c r="Q615" s="57">
        <v>1</v>
      </c>
      <c r="R615" s="57">
        <v>95</v>
      </c>
      <c r="S615" s="57">
        <v>7</v>
      </c>
      <c r="AA615" s="57">
        <v>10346</v>
      </c>
      <c r="AB615" s="57">
        <v>5967</v>
      </c>
      <c r="AC615" s="57">
        <v>268</v>
      </c>
      <c r="AD615" s="57">
        <v>395</v>
      </c>
      <c r="AE615" s="57">
        <v>101</v>
      </c>
      <c r="AF615" s="57">
        <v>780</v>
      </c>
      <c r="AG615" s="57">
        <v>71</v>
      </c>
      <c r="AH615" s="57">
        <v>24</v>
      </c>
      <c r="AI615" s="57">
        <v>2437</v>
      </c>
      <c r="AJ615" s="57">
        <v>61</v>
      </c>
      <c r="AK615" s="57">
        <v>4</v>
      </c>
      <c r="AL615" s="57">
        <v>174</v>
      </c>
      <c r="AM615" s="57">
        <v>1</v>
      </c>
      <c r="AN615" s="57">
        <v>55</v>
      </c>
      <c r="AO615" s="57">
        <v>8</v>
      </c>
    </row>
    <row r="616" spans="2:41" ht="12.95" hidden="1" customHeight="1" x14ac:dyDescent="0.25">
      <c r="B616" s="57" t="s">
        <v>990</v>
      </c>
      <c r="C616" s="57" t="s">
        <v>1005</v>
      </c>
      <c r="D616" s="57" t="s">
        <v>1006</v>
      </c>
      <c r="E616" s="57">
        <v>12630</v>
      </c>
      <c r="F616" s="57">
        <v>9458</v>
      </c>
      <c r="G616" s="57">
        <v>318</v>
      </c>
      <c r="H616" s="57">
        <v>525</v>
      </c>
      <c r="I616" s="57">
        <v>214</v>
      </c>
      <c r="J616" s="57">
        <v>550</v>
      </c>
      <c r="K616" s="57">
        <v>69</v>
      </c>
      <c r="L616" s="57">
        <v>80</v>
      </c>
      <c r="M616" s="57">
        <v>1103</v>
      </c>
      <c r="N616" s="57">
        <v>105</v>
      </c>
      <c r="O616" s="57">
        <v>0</v>
      </c>
      <c r="P616" s="57">
        <v>151</v>
      </c>
      <c r="Q616" s="57">
        <v>0</v>
      </c>
      <c r="R616" s="57">
        <v>40</v>
      </c>
      <c r="S616" s="57">
        <v>17</v>
      </c>
      <c r="AA616" s="57">
        <v>10563</v>
      </c>
      <c r="AB616" s="57">
        <v>8114</v>
      </c>
      <c r="AC616" s="57">
        <v>259</v>
      </c>
      <c r="AD616" s="57">
        <v>409</v>
      </c>
      <c r="AE616" s="57">
        <v>163</v>
      </c>
      <c r="AF616" s="57">
        <v>402</v>
      </c>
      <c r="AG616" s="57">
        <v>53</v>
      </c>
      <c r="AH616" s="57">
        <v>61</v>
      </c>
      <c r="AI616" s="57">
        <v>874</v>
      </c>
      <c r="AJ616" s="57">
        <v>62</v>
      </c>
      <c r="AK616" s="57">
        <v>0</v>
      </c>
      <c r="AL616" s="57">
        <v>124</v>
      </c>
      <c r="AM616" s="57">
        <v>1</v>
      </c>
      <c r="AN616" s="57">
        <v>31</v>
      </c>
      <c r="AO616" s="57">
        <v>10</v>
      </c>
    </row>
    <row r="617" spans="2:41" ht="12.95" hidden="1" customHeight="1" x14ac:dyDescent="0.25">
      <c r="B617" s="57" t="s">
        <v>990</v>
      </c>
      <c r="C617" s="57" t="s">
        <v>1007</v>
      </c>
      <c r="D617" s="57" t="s">
        <v>1008</v>
      </c>
      <c r="E617" s="57">
        <v>12910</v>
      </c>
      <c r="F617" s="57">
        <v>9094</v>
      </c>
      <c r="G617" s="57">
        <v>290</v>
      </c>
      <c r="H617" s="57">
        <v>391</v>
      </c>
      <c r="I617" s="57">
        <v>219</v>
      </c>
      <c r="J617" s="57">
        <v>741</v>
      </c>
      <c r="K617" s="57">
        <v>81</v>
      </c>
      <c r="L617" s="57">
        <v>62</v>
      </c>
      <c r="M617" s="57">
        <v>1644</v>
      </c>
      <c r="N617" s="57">
        <v>138</v>
      </c>
      <c r="O617" s="57">
        <v>6</v>
      </c>
      <c r="P617" s="57">
        <v>172</v>
      </c>
      <c r="Q617" s="57">
        <v>7</v>
      </c>
      <c r="R617" s="57">
        <v>51</v>
      </c>
      <c r="S617" s="57">
        <v>14</v>
      </c>
      <c r="AA617" s="57">
        <v>10023</v>
      </c>
      <c r="AB617" s="57">
        <v>7324</v>
      </c>
      <c r="AC617" s="57">
        <v>247</v>
      </c>
      <c r="AD617" s="57">
        <v>286</v>
      </c>
      <c r="AE617" s="57">
        <v>170</v>
      </c>
      <c r="AF617" s="57">
        <v>482</v>
      </c>
      <c r="AG617" s="57">
        <v>70</v>
      </c>
      <c r="AH617" s="57">
        <v>36</v>
      </c>
      <c r="AI617" s="57">
        <v>1139</v>
      </c>
      <c r="AJ617" s="57">
        <v>70</v>
      </c>
      <c r="AK617" s="57">
        <v>5</v>
      </c>
      <c r="AL617" s="57">
        <v>133</v>
      </c>
      <c r="AM617" s="57">
        <v>6</v>
      </c>
      <c r="AN617" s="57">
        <v>43</v>
      </c>
      <c r="AO617" s="57">
        <v>12</v>
      </c>
    </row>
    <row r="618" spans="2:41" ht="12.95" hidden="1" customHeight="1" x14ac:dyDescent="0.25">
      <c r="B618" s="57" t="s">
        <v>990</v>
      </c>
      <c r="C618" s="57" t="s">
        <v>1009</v>
      </c>
      <c r="D618" s="57" t="s">
        <v>1010</v>
      </c>
      <c r="E618" s="57">
        <v>13069</v>
      </c>
      <c r="F618" s="57">
        <v>7025</v>
      </c>
      <c r="G618" s="57">
        <v>329</v>
      </c>
      <c r="H618" s="57">
        <v>536</v>
      </c>
      <c r="I618" s="57">
        <v>130</v>
      </c>
      <c r="J618" s="57">
        <v>1058</v>
      </c>
      <c r="K618" s="57">
        <v>59</v>
      </c>
      <c r="L618" s="57">
        <v>34</v>
      </c>
      <c r="M618" s="57">
        <v>3506</v>
      </c>
      <c r="N618" s="57">
        <v>75</v>
      </c>
      <c r="O618" s="57">
        <v>2</v>
      </c>
      <c r="P618" s="57">
        <v>265</v>
      </c>
      <c r="Q618" s="57">
        <v>2</v>
      </c>
      <c r="R618" s="57">
        <v>37</v>
      </c>
      <c r="S618" s="57">
        <v>11</v>
      </c>
      <c r="AA618" s="57">
        <v>10304</v>
      </c>
      <c r="AB618" s="57">
        <v>5769</v>
      </c>
      <c r="AC618" s="57">
        <v>267</v>
      </c>
      <c r="AD618" s="57">
        <v>433</v>
      </c>
      <c r="AE618" s="57">
        <v>123</v>
      </c>
      <c r="AF618" s="57">
        <v>755</v>
      </c>
      <c r="AG618" s="57">
        <v>56</v>
      </c>
      <c r="AH618" s="57">
        <v>32</v>
      </c>
      <c r="AI618" s="57">
        <v>2572</v>
      </c>
      <c r="AJ618" s="57">
        <v>48</v>
      </c>
      <c r="AK618" s="57">
        <v>0</v>
      </c>
      <c r="AL618" s="57">
        <v>193</v>
      </c>
      <c r="AM618" s="57">
        <v>1</v>
      </c>
      <c r="AN618" s="57">
        <v>30</v>
      </c>
      <c r="AO618" s="57">
        <v>25</v>
      </c>
    </row>
    <row r="619" spans="2:41" ht="12.95" hidden="1" customHeight="1" x14ac:dyDescent="0.25">
      <c r="B619" s="57" t="s">
        <v>990</v>
      </c>
      <c r="C619" s="57" t="s">
        <v>1011</v>
      </c>
      <c r="D619" s="57" t="s">
        <v>1012</v>
      </c>
      <c r="E619" s="57">
        <v>12953</v>
      </c>
      <c r="F619" s="57">
        <v>10083</v>
      </c>
      <c r="G619" s="57">
        <v>270</v>
      </c>
      <c r="H619" s="57">
        <v>609</v>
      </c>
      <c r="I619" s="57">
        <v>217</v>
      </c>
      <c r="J619" s="57">
        <v>644</v>
      </c>
      <c r="K619" s="57">
        <v>68</v>
      </c>
      <c r="L619" s="57">
        <v>67</v>
      </c>
      <c r="M619" s="57">
        <v>701</v>
      </c>
      <c r="N619" s="57">
        <v>86</v>
      </c>
      <c r="O619" s="57">
        <v>1</v>
      </c>
      <c r="P619" s="57">
        <v>130</v>
      </c>
      <c r="Q619" s="57">
        <v>5</v>
      </c>
      <c r="R619" s="57">
        <v>37</v>
      </c>
      <c r="S619" s="57">
        <v>35</v>
      </c>
      <c r="AA619" s="57">
        <v>11444</v>
      </c>
      <c r="AB619" s="57">
        <v>9231</v>
      </c>
      <c r="AC619" s="57">
        <v>256</v>
      </c>
      <c r="AD619" s="57">
        <v>499</v>
      </c>
      <c r="AE619" s="57">
        <v>164</v>
      </c>
      <c r="AF619" s="57">
        <v>461</v>
      </c>
      <c r="AG619" s="57">
        <v>57</v>
      </c>
      <c r="AH619" s="57">
        <v>37</v>
      </c>
      <c r="AI619" s="57">
        <v>516</v>
      </c>
      <c r="AJ619" s="57">
        <v>64</v>
      </c>
      <c r="AK619" s="57">
        <v>0</v>
      </c>
      <c r="AL619" s="57">
        <v>112</v>
      </c>
      <c r="AM619" s="57">
        <v>3</v>
      </c>
      <c r="AN619" s="57">
        <v>19</v>
      </c>
      <c r="AO619" s="57">
        <v>25</v>
      </c>
    </row>
    <row r="620" spans="2:41" ht="12.95" hidden="1" customHeight="1" x14ac:dyDescent="0.25">
      <c r="B620" s="57" t="s">
        <v>990</v>
      </c>
      <c r="C620" s="57" t="s">
        <v>1013</v>
      </c>
      <c r="D620" s="57" t="s">
        <v>1014</v>
      </c>
      <c r="E620" s="57">
        <v>16544</v>
      </c>
      <c r="F620" s="57">
        <v>7742</v>
      </c>
      <c r="G620" s="57">
        <v>457</v>
      </c>
      <c r="H620" s="57">
        <v>599</v>
      </c>
      <c r="I620" s="57">
        <v>249</v>
      </c>
      <c r="J620" s="57">
        <v>1542</v>
      </c>
      <c r="K620" s="57">
        <v>130</v>
      </c>
      <c r="L620" s="57">
        <v>67</v>
      </c>
      <c r="M620" s="57">
        <v>5191</v>
      </c>
      <c r="N620" s="57">
        <v>106</v>
      </c>
      <c r="O620" s="57">
        <v>2</v>
      </c>
      <c r="P620" s="57">
        <v>374</v>
      </c>
      <c r="Q620" s="57">
        <v>2</v>
      </c>
      <c r="R620" s="57">
        <v>51</v>
      </c>
      <c r="S620" s="57">
        <v>32</v>
      </c>
      <c r="AA620" s="57">
        <v>14809</v>
      </c>
      <c r="AB620" s="57">
        <v>7642</v>
      </c>
      <c r="AC620" s="57">
        <v>428</v>
      </c>
      <c r="AD620" s="57">
        <v>521</v>
      </c>
      <c r="AE620" s="57">
        <v>207</v>
      </c>
      <c r="AF620" s="57">
        <v>1353</v>
      </c>
      <c r="AG620" s="57">
        <v>104</v>
      </c>
      <c r="AH620" s="57">
        <v>67</v>
      </c>
      <c r="AI620" s="57">
        <v>4013</v>
      </c>
      <c r="AJ620" s="57">
        <v>109</v>
      </c>
      <c r="AK620" s="57">
        <v>1</v>
      </c>
      <c r="AL620" s="57">
        <v>296</v>
      </c>
      <c r="AM620" s="57">
        <v>1</v>
      </c>
      <c r="AN620" s="57">
        <v>41</v>
      </c>
      <c r="AO620" s="57">
        <v>26</v>
      </c>
    </row>
    <row r="621" spans="2:41" ht="12.95" hidden="1" customHeight="1" x14ac:dyDescent="0.25">
      <c r="B621" s="57" t="s">
        <v>990</v>
      </c>
      <c r="C621" s="57" t="s">
        <v>1015</v>
      </c>
      <c r="D621" s="57" t="s">
        <v>1016</v>
      </c>
      <c r="E621" s="57">
        <v>13672</v>
      </c>
      <c r="F621" s="57">
        <v>8054</v>
      </c>
      <c r="G621" s="57">
        <v>386</v>
      </c>
      <c r="H621" s="57">
        <v>450</v>
      </c>
      <c r="I621" s="57">
        <v>100</v>
      </c>
      <c r="J621" s="57">
        <v>931</v>
      </c>
      <c r="K621" s="57">
        <v>55</v>
      </c>
      <c r="L621" s="57">
        <v>35</v>
      </c>
      <c r="M621" s="57">
        <v>3327</v>
      </c>
      <c r="N621" s="57">
        <v>72</v>
      </c>
      <c r="O621" s="57">
        <v>3</v>
      </c>
      <c r="P621" s="57">
        <v>193</v>
      </c>
      <c r="Q621" s="57">
        <v>1</v>
      </c>
      <c r="R621" s="57">
        <v>50</v>
      </c>
      <c r="S621" s="57">
        <v>15</v>
      </c>
      <c r="AA621" s="57">
        <v>10460</v>
      </c>
      <c r="AB621" s="57">
        <v>6550</v>
      </c>
      <c r="AC621" s="57">
        <v>327</v>
      </c>
      <c r="AD621" s="57">
        <v>337</v>
      </c>
      <c r="AE621" s="57">
        <v>86</v>
      </c>
      <c r="AF621" s="57">
        <v>627</v>
      </c>
      <c r="AG621" s="57">
        <v>48</v>
      </c>
      <c r="AH621" s="57">
        <v>25</v>
      </c>
      <c r="AI621" s="57">
        <v>2226</v>
      </c>
      <c r="AJ621" s="57">
        <v>50</v>
      </c>
      <c r="AK621" s="57">
        <v>0</v>
      </c>
      <c r="AL621" s="57">
        <v>132</v>
      </c>
      <c r="AM621" s="57">
        <v>0</v>
      </c>
      <c r="AN621" s="57">
        <v>38</v>
      </c>
      <c r="AO621" s="57">
        <v>14</v>
      </c>
    </row>
    <row r="622" spans="2:41" ht="12.95" hidden="1" customHeight="1" x14ac:dyDescent="0.25">
      <c r="B622" s="57" t="s">
        <v>990</v>
      </c>
      <c r="C622" s="57" t="s">
        <v>1017</v>
      </c>
      <c r="D622" s="57" t="s">
        <v>1018</v>
      </c>
      <c r="E622" s="57">
        <v>10422</v>
      </c>
      <c r="F622" s="57">
        <v>8468</v>
      </c>
      <c r="G622" s="57">
        <v>354</v>
      </c>
      <c r="H622" s="57">
        <v>250</v>
      </c>
      <c r="I622" s="57">
        <v>79</v>
      </c>
      <c r="J622" s="57">
        <v>352</v>
      </c>
      <c r="K622" s="57">
        <v>57</v>
      </c>
      <c r="L622" s="57">
        <v>77</v>
      </c>
      <c r="M622" s="57">
        <v>476</v>
      </c>
      <c r="N622" s="57">
        <v>82</v>
      </c>
      <c r="O622" s="57">
        <v>3</v>
      </c>
      <c r="P622" s="57">
        <v>128</v>
      </c>
      <c r="Q622" s="57">
        <v>4</v>
      </c>
      <c r="R622" s="57">
        <v>50</v>
      </c>
      <c r="S622" s="57">
        <v>42</v>
      </c>
      <c r="AA622" s="57">
        <v>8497</v>
      </c>
      <c r="AB622" s="57">
        <v>6874</v>
      </c>
      <c r="AC622" s="57">
        <v>303</v>
      </c>
      <c r="AD622" s="57">
        <v>273</v>
      </c>
      <c r="AE622" s="57">
        <v>74</v>
      </c>
      <c r="AF622" s="57">
        <v>292</v>
      </c>
      <c r="AG622" s="57">
        <v>37</v>
      </c>
      <c r="AH622" s="57">
        <v>60</v>
      </c>
      <c r="AI622" s="57">
        <v>344</v>
      </c>
      <c r="AJ622" s="57">
        <v>62</v>
      </c>
      <c r="AK622" s="57">
        <v>3</v>
      </c>
      <c r="AL622" s="57">
        <v>105</v>
      </c>
      <c r="AM622" s="57">
        <v>5</v>
      </c>
      <c r="AN622" s="57">
        <v>37</v>
      </c>
      <c r="AO622" s="57">
        <v>28</v>
      </c>
    </row>
    <row r="623" spans="2:41" ht="12.95" hidden="1" customHeight="1" x14ac:dyDescent="0.25">
      <c r="B623" s="57" t="s">
        <v>990</v>
      </c>
      <c r="C623" s="57" t="s">
        <v>1019</v>
      </c>
      <c r="D623" s="57" t="s">
        <v>1020</v>
      </c>
      <c r="E623" s="57">
        <v>16760</v>
      </c>
      <c r="F623" s="57">
        <v>8793</v>
      </c>
      <c r="G623" s="57">
        <v>546</v>
      </c>
      <c r="H623" s="57">
        <v>610</v>
      </c>
      <c r="I623" s="57">
        <v>186</v>
      </c>
      <c r="J623" s="57">
        <v>1342</v>
      </c>
      <c r="K623" s="57">
        <v>113</v>
      </c>
      <c r="L623" s="57">
        <v>59</v>
      </c>
      <c r="M623" s="57">
        <v>4611</v>
      </c>
      <c r="N623" s="57">
        <v>177</v>
      </c>
      <c r="O623" s="57">
        <v>1</v>
      </c>
      <c r="P623" s="57">
        <v>265</v>
      </c>
      <c r="Q623" s="57">
        <v>2</v>
      </c>
      <c r="R623" s="57">
        <v>41</v>
      </c>
      <c r="S623" s="57">
        <v>14</v>
      </c>
      <c r="AA623" s="57">
        <v>13436</v>
      </c>
      <c r="AB623" s="57">
        <v>8007</v>
      </c>
      <c r="AC623" s="57">
        <v>471</v>
      </c>
      <c r="AD623" s="57">
        <v>456</v>
      </c>
      <c r="AE623" s="57">
        <v>160</v>
      </c>
      <c r="AF623" s="57">
        <v>907</v>
      </c>
      <c r="AG623" s="57">
        <v>78</v>
      </c>
      <c r="AH623" s="57">
        <v>39</v>
      </c>
      <c r="AI623" s="57">
        <v>2968</v>
      </c>
      <c r="AJ623" s="57">
        <v>105</v>
      </c>
      <c r="AK623" s="57">
        <v>0</v>
      </c>
      <c r="AL623" s="57">
        <v>191</v>
      </c>
      <c r="AM623" s="57">
        <v>2</v>
      </c>
      <c r="AN623" s="57">
        <v>32</v>
      </c>
      <c r="AO623" s="57">
        <v>20</v>
      </c>
    </row>
    <row r="624" spans="2:41" ht="12.95" hidden="1" customHeight="1" x14ac:dyDescent="0.25">
      <c r="B624" s="57" t="s">
        <v>990</v>
      </c>
      <c r="C624" s="57" t="s">
        <v>1021</v>
      </c>
      <c r="D624" s="57" t="s">
        <v>1022</v>
      </c>
      <c r="E624" s="57">
        <v>12044</v>
      </c>
      <c r="F624" s="57">
        <v>8650</v>
      </c>
      <c r="G624" s="57">
        <v>397</v>
      </c>
      <c r="H624" s="57">
        <v>485</v>
      </c>
      <c r="I624" s="57">
        <v>331</v>
      </c>
      <c r="J624" s="57">
        <v>740</v>
      </c>
      <c r="K624" s="57">
        <v>59</v>
      </c>
      <c r="L624" s="57">
        <v>129</v>
      </c>
      <c r="M624" s="57">
        <v>754</v>
      </c>
      <c r="N624" s="57">
        <v>134</v>
      </c>
      <c r="O624" s="57">
        <v>4</v>
      </c>
      <c r="P624" s="57">
        <v>203</v>
      </c>
      <c r="Q624" s="57">
        <v>3</v>
      </c>
      <c r="R624" s="57">
        <v>88</v>
      </c>
      <c r="S624" s="57">
        <v>67</v>
      </c>
      <c r="AA624" s="57">
        <v>8751</v>
      </c>
      <c r="AB624" s="57">
        <v>6449</v>
      </c>
      <c r="AC624" s="57">
        <v>236</v>
      </c>
      <c r="AD624" s="57">
        <v>380</v>
      </c>
      <c r="AE624" s="57">
        <v>222</v>
      </c>
      <c r="AF624" s="57">
        <v>487</v>
      </c>
      <c r="AG624" s="57">
        <v>44</v>
      </c>
      <c r="AH624" s="57">
        <v>75</v>
      </c>
      <c r="AI624" s="57">
        <v>535</v>
      </c>
      <c r="AJ624" s="57">
        <v>75</v>
      </c>
      <c r="AK624" s="57">
        <v>2</v>
      </c>
      <c r="AL624" s="57">
        <v>156</v>
      </c>
      <c r="AM624" s="57">
        <v>2</v>
      </c>
      <c r="AN624" s="57">
        <v>50</v>
      </c>
      <c r="AO624" s="57">
        <v>38</v>
      </c>
    </row>
    <row r="625" spans="1:41" ht="12.95" hidden="1" customHeight="1" x14ac:dyDescent="0.25">
      <c r="B625" s="57" t="s">
        <v>990</v>
      </c>
      <c r="C625" s="57" t="s">
        <v>1023</v>
      </c>
      <c r="D625" s="57" t="s">
        <v>1024</v>
      </c>
      <c r="E625" s="57">
        <v>15164</v>
      </c>
      <c r="F625" s="57">
        <v>7945</v>
      </c>
      <c r="G625" s="57">
        <v>465</v>
      </c>
      <c r="H625" s="57">
        <v>583</v>
      </c>
      <c r="I625" s="57">
        <v>121</v>
      </c>
      <c r="J625" s="57">
        <v>1275</v>
      </c>
      <c r="K625" s="57">
        <v>113</v>
      </c>
      <c r="L625" s="57">
        <v>37</v>
      </c>
      <c r="M625" s="57">
        <v>4153</v>
      </c>
      <c r="N625" s="57">
        <v>100</v>
      </c>
      <c r="O625" s="57">
        <v>11</v>
      </c>
      <c r="P625" s="57">
        <v>279</v>
      </c>
      <c r="Q625" s="57">
        <v>1</v>
      </c>
      <c r="R625" s="57">
        <v>56</v>
      </c>
      <c r="S625" s="57">
        <v>25</v>
      </c>
      <c r="AA625" s="57">
        <v>15581</v>
      </c>
      <c r="AB625" s="57">
        <v>8629</v>
      </c>
      <c r="AC625" s="57">
        <v>524</v>
      </c>
      <c r="AD625" s="57">
        <v>592</v>
      </c>
      <c r="AE625" s="57">
        <v>135</v>
      </c>
      <c r="AF625" s="57">
        <v>1463</v>
      </c>
      <c r="AG625" s="57">
        <v>104</v>
      </c>
      <c r="AH625" s="57">
        <v>58</v>
      </c>
      <c r="AI625" s="57">
        <v>3472</v>
      </c>
      <c r="AJ625" s="57">
        <v>207</v>
      </c>
      <c r="AK625" s="57">
        <v>2</v>
      </c>
      <c r="AL625" s="57">
        <v>293</v>
      </c>
      <c r="AM625" s="57">
        <v>1</v>
      </c>
      <c r="AN625" s="57">
        <v>61</v>
      </c>
      <c r="AO625" s="57">
        <v>40</v>
      </c>
    </row>
    <row r="626" spans="1:41" ht="12.95" hidden="1" customHeight="1" x14ac:dyDescent="0.25">
      <c r="B626" s="57" t="s">
        <v>990</v>
      </c>
      <c r="C626" s="57" t="s">
        <v>1025</v>
      </c>
      <c r="D626" s="57" t="s">
        <v>1026</v>
      </c>
      <c r="E626" s="57">
        <v>11865</v>
      </c>
      <c r="F626" s="57">
        <v>8638</v>
      </c>
      <c r="G626" s="57">
        <v>578</v>
      </c>
      <c r="H626" s="57">
        <v>461</v>
      </c>
      <c r="I626" s="57">
        <v>125</v>
      </c>
      <c r="J626" s="57">
        <v>498</v>
      </c>
      <c r="K626" s="57">
        <v>94</v>
      </c>
      <c r="L626" s="57">
        <v>105</v>
      </c>
      <c r="M626" s="57">
        <v>867</v>
      </c>
      <c r="N626" s="57">
        <v>105</v>
      </c>
      <c r="O626" s="57">
        <v>7</v>
      </c>
      <c r="P626" s="57">
        <v>179</v>
      </c>
      <c r="Q626" s="57">
        <v>5</v>
      </c>
      <c r="R626" s="57">
        <v>93</v>
      </c>
      <c r="S626" s="57">
        <v>110</v>
      </c>
      <c r="AA626" s="57">
        <v>9055</v>
      </c>
      <c r="AB626" s="57">
        <v>6606</v>
      </c>
      <c r="AC626" s="57">
        <v>369</v>
      </c>
      <c r="AD626" s="57">
        <v>375</v>
      </c>
      <c r="AE626" s="57">
        <v>115</v>
      </c>
      <c r="AF626" s="57">
        <v>453</v>
      </c>
      <c r="AG626" s="57">
        <v>50</v>
      </c>
      <c r="AH626" s="57">
        <v>86</v>
      </c>
      <c r="AI626" s="57">
        <v>678</v>
      </c>
      <c r="AJ626" s="57">
        <v>79</v>
      </c>
      <c r="AK626" s="57">
        <v>1</v>
      </c>
      <c r="AL626" s="57">
        <v>134</v>
      </c>
      <c r="AM626" s="57">
        <v>4</v>
      </c>
      <c r="AN626" s="57">
        <v>61</v>
      </c>
      <c r="AO626" s="57">
        <v>44</v>
      </c>
    </row>
    <row r="627" spans="1:41" ht="12.95" hidden="1" customHeight="1" x14ac:dyDescent="0.25">
      <c r="B627" s="57" t="s">
        <v>990</v>
      </c>
      <c r="C627" s="57" t="s">
        <v>1027</v>
      </c>
      <c r="D627" s="57" t="s">
        <v>1028</v>
      </c>
      <c r="E627" s="57">
        <v>14123</v>
      </c>
      <c r="F627" s="57">
        <v>7025</v>
      </c>
      <c r="G627" s="57">
        <v>423</v>
      </c>
      <c r="H627" s="57">
        <v>583</v>
      </c>
      <c r="I627" s="57">
        <v>160</v>
      </c>
      <c r="J627" s="57">
        <v>1121</v>
      </c>
      <c r="K627" s="57">
        <v>103</v>
      </c>
      <c r="L627" s="57">
        <v>87</v>
      </c>
      <c r="M627" s="57">
        <v>4162</v>
      </c>
      <c r="N627" s="57">
        <v>132</v>
      </c>
      <c r="O627" s="57">
        <v>2</v>
      </c>
      <c r="P627" s="57">
        <v>244</v>
      </c>
      <c r="Q627" s="57">
        <v>1</v>
      </c>
      <c r="R627" s="57">
        <v>62</v>
      </c>
      <c r="S627" s="57">
        <v>18</v>
      </c>
      <c r="AA627" s="57">
        <v>13269</v>
      </c>
      <c r="AB627" s="57">
        <v>7160</v>
      </c>
      <c r="AC627" s="57">
        <v>389</v>
      </c>
      <c r="AD627" s="57">
        <v>517</v>
      </c>
      <c r="AE627" s="57">
        <v>159</v>
      </c>
      <c r="AF627" s="57">
        <v>1070</v>
      </c>
      <c r="AG627" s="57">
        <v>90</v>
      </c>
      <c r="AH627" s="57">
        <v>66</v>
      </c>
      <c r="AI627" s="57">
        <v>3393</v>
      </c>
      <c r="AJ627" s="57">
        <v>107</v>
      </c>
      <c r="AK627" s="57">
        <v>2</v>
      </c>
      <c r="AL627" s="57">
        <v>236</v>
      </c>
      <c r="AM627" s="57">
        <v>2</v>
      </c>
      <c r="AN627" s="57">
        <v>56</v>
      </c>
      <c r="AO627" s="57">
        <v>22</v>
      </c>
    </row>
    <row r="628" spans="1:41" ht="12.95" hidden="1" customHeight="1" x14ac:dyDescent="0.25">
      <c r="B628" s="57" t="s">
        <v>990</v>
      </c>
      <c r="C628" s="57" t="s">
        <v>1029</v>
      </c>
      <c r="D628" s="57" t="s">
        <v>1030</v>
      </c>
      <c r="E628" s="57">
        <v>11543</v>
      </c>
      <c r="F628" s="57">
        <v>8915</v>
      </c>
      <c r="G628" s="57">
        <v>464</v>
      </c>
      <c r="H628" s="57">
        <v>325</v>
      </c>
      <c r="I628" s="57">
        <v>143</v>
      </c>
      <c r="J628" s="57">
        <v>513</v>
      </c>
      <c r="K628" s="57">
        <v>56</v>
      </c>
      <c r="L628" s="57">
        <v>73</v>
      </c>
      <c r="M628" s="57">
        <v>627</v>
      </c>
      <c r="N628" s="57">
        <v>91</v>
      </c>
      <c r="O628" s="57">
        <v>6</v>
      </c>
      <c r="P628" s="57">
        <v>197</v>
      </c>
      <c r="Q628" s="57">
        <v>9</v>
      </c>
      <c r="R628" s="57">
        <v>49</v>
      </c>
      <c r="S628" s="57">
        <v>75</v>
      </c>
      <c r="AA628" s="57">
        <v>7501</v>
      </c>
      <c r="AB628" s="57">
        <v>5902</v>
      </c>
      <c r="AC628" s="57">
        <v>250</v>
      </c>
      <c r="AD628" s="57">
        <v>236</v>
      </c>
      <c r="AE628" s="57">
        <v>99</v>
      </c>
      <c r="AF628" s="57">
        <v>271</v>
      </c>
      <c r="AG628" s="57">
        <v>33</v>
      </c>
      <c r="AH628" s="57">
        <v>47</v>
      </c>
      <c r="AI628" s="57">
        <v>391</v>
      </c>
      <c r="AJ628" s="57">
        <v>61</v>
      </c>
      <c r="AK628" s="57">
        <v>6</v>
      </c>
      <c r="AL628" s="57">
        <v>137</v>
      </c>
      <c r="AM628" s="57">
        <v>6</v>
      </c>
      <c r="AN628" s="57">
        <v>32</v>
      </c>
      <c r="AO628" s="57">
        <v>30</v>
      </c>
    </row>
    <row r="629" spans="1:41" ht="12.95" hidden="1" customHeight="1" x14ac:dyDescent="0.25">
      <c r="A629" s="57" t="s">
        <v>1033</v>
      </c>
      <c r="B629" s="57" t="s">
        <v>1033</v>
      </c>
      <c r="C629" s="57" t="s">
        <v>1031</v>
      </c>
      <c r="D629" s="57" t="s">
        <v>1032</v>
      </c>
      <c r="E629" s="57">
        <v>10299</v>
      </c>
      <c r="F629" s="57">
        <v>6996</v>
      </c>
      <c r="G629" s="57">
        <v>953</v>
      </c>
      <c r="H629" s="57">
        <v>209</v>
      </c>
      <c r="I629" s="57">
        <v>208</v>
      </c>
      <c r="J629" s="57">
        <v>372</v>
      </c>
      <c r="K629" s="57">
        <v>229</v>
      </c>
      <c r="L629" s="57">
        <v>173</v>
      </c>
      <c r="M629" s="57">
        <v>225</v>
      </c>
      <c r="N629" s="57">
        <v>158</v>
      </c>
      <c r="O629" s="57">
        <v>9</v>
      </c>
      <c r="P629" s="57">
        <v>343</v>
      </c>
      <c r="Q629" s="57">
        <v>12</v>
      </c>
      <c r="R629" s="57">
        <v>99</v>
      </c>
      <c r="S629" s="57">
        <v>313</v>
      </c>
      <c r="AA629" s="57">
        <v>8289</v>
      </c>
      <c r="AB629" s="57">
        <v>5645</v>
      </c>
      <c r="AC629" s="57">
        <v>707</v>
      </c>
      <c r="AD629" s="57">
        <v>224</v>
      </c>
      <c r="AE629" s="57">
        <v>162</v>
      </c>
      <c r="AF629" s="57">
        <v>311</v>
      </c>
      <c r="AG629" s="57">
        <v>164</v>
      </c>
      <c r="AH629" s="57">
        <v>111</v>
      </c>
      <c r="AI629" s="57">
        <v>235</v>
      </c>
      <c r="AJ629" s="57">
        <v>158</v>
      </c>
      <c r="AK629" s="57">
        <v>5</v>
      </c>
      <c r="AL629" s="57">
        <v>271</v>
      </c>
      <c r="AM629" s="57">
        <v>7</v>
      </c>
      <c r="AN629" s="57">
        <v>84</v>
      </c>
      <c r="AO629" s="57">
        <v>205</v>
      </c>
    </row>
    <row r="630" spans="1:41" ht="12.95" hidden="1" customHeight="1" x14ac:dyDescent="0.25">
      <c r="B630" s="57" t="s">
        <v>1033</v>
      </c>
      <c r="C630" s="57" t="s">
        <v>1034</v>
      </c>
      <c r="D630" s="57" t="s">
        <v>1035</v>
      </c>
      <c r="E630" s="57">
        <v>10348</v>
      </c>
      <c r="F630" s="57">
        <v>7914</v>
      </c>
      <c r="G630" s="57">
        <v>740</v>
      </c>
      <c r="H630" s="57">
        <v>250</v>
      </c>
      <c r="I630" s="57">
        <v>120</v>
      </c>
      <c r="J630" s="57">
        <v>300</v>
      </c>
      <c r="K630" s="57">
        <v>133</v>
      </c>
      <c r="L630" s="57">
        <v>84</v>
      </c>
      <c r="M630" s="57">
        <v>149</v>
      </c>
      <c r="N630" s="57">
        <v>91</v>
      </c>
      <c r="O630" s="57">
        <v>3</v>
      </c>
      <c r="P630" s="57">
        <v>218</v>
      </c>
      <c r="Q630" s="57">
        <v>11</v>
      </c>
      <c r="R630" s="57">
        <v>76</v>
      </c>
      <c r="S630" s="57">
        <v>259</v>
      </c>
      <c r="AA630" s="57">
        <v>8447</v>
      </c>
      <c r="AB630" s="57">
        <v>6379</v>
      </c>
      <c r="AC630" s="57">
        <v>519</v>
      </c>
      <c r="AD630" s="57">
        <v>307</v>
      </c>
      <c r="AE630" s="57">
        <v>107</v>
      </c>
      <c r="AF630" s="57">
        <v>239</v>
      </c>
      <c r="AG630" s="57">
        <v>117</v>
      </c>
      <c r="AH630" s="57">
        <v>68</v>
      </c>
      <c r="AI630" s="57">
        <v>229</v>
      </c>
      <c r="AJ630" s="57">
        <v>80</v>
      </c>
      <c r="AK630" s="57">
        <v>2</v>
      </c>
      <c r="AL630" s="57">
        <v>175</v>
      </c>
      <c r="AM630" s="57">
        <v>8</v>
      </c>
      <c r="AN630" s="57">
        <v>60</v>
      </c>
      <c r="AO630" s="57">
        <v>157</v>
      </c>
    </row>
    <row r="631" spans="1:41" ht="12.95" hidden="1" customHeight="1" x14ac:dyDescent="0.25">
      <c r="B631" s="57" t="s">
        <v>1033</v>
      </c>
      <c r="C631" s="57" t="s">
        <v>1036</v>
      </c>
      <c r="D631" s="57" t="s">
        <v>1037</v>
      </c>
      <c r="E631" s="57">
        <v>10131</v>
      </c>
      <c r="F631" s="57">
        <v>8444</v>
      </c>
      <c r="G631" s="57">
        <v>497</v>
      </c>
      <c r="H631" s="57">
        <v>176</v>
      </c>
      <c r="I631" s="57">
        <v>81</v>
      </c>
      <c r="J631" s="57">
        <v>248</v>
      </c>
      <c r="K631" s="57">
        <v>80</v>
      </c>
      <c r="L631" s="57">
        <v>51</v>
      </c>
      <c r="M631" s="57">
        <v>170</v>
      </c>
      <c r="N631" s="57">
        <v>63</v>
      </c>
      <c r="O631" s="57">
        <v>0</v>
      </c>
      <c r="P631" s="57">
        <v>143</v>
      </c>
      <c r="Q631" s="57">
        <v>5</v>
      </c>
      <c r="R631" s="57">
        <v>56</v>
      </c>
      <c r="S631" s="57">
        <v>117</v>
      </c>
      <c r="AA631" s="57">
        <v>9436</v>
      </c>
      <c r="AB631" s="57">
        <v>7571</v>
      </c>
      <c r="AC631" s="57">
        <v>394</v>
      </c>
      <c r="AD631" s="57">
        <v>271</v>
      </c>
      <c r="AE631" s="57">
        <v>85</v>
      </c>
      <c r="AF631" s="57">
        <v>324</v>
      </c>
      <c r="AG631" s="57">
        <v>67</v>
      </c>
      <c r="AH631" s="57">
        <v>57</v>
      </c>
      <c r="AI631" s="57">
        <v>343</v>
      </c>
      <c r="AJ631" s="57">
        <v>75</v>
      </c>
      <c r="AK631" s="57">
        <v>1</v>
      </c>
      <c r="AL631" s="57">
        <v>120</v>
      </c>
      <c r="AM631" s="57">
        <v>3</v>
      </c>
      <c r="AN631" s="57">
        <v>50</v>
      </c>
      <c r="AO631" s="57">
        <v>75</v>
      </c>
    </row>
    <row r="632" spans="1:41" ht="12.95" hidden="1" customHeight="1" x14ac:dyDescent="0.25">
      <c r="B632" s="57" t="s">
        <v>1033</v>
      </c>
      <c r="C632" s="57" t="s">
        <v>1038</v>
      </c>
      <c r="D632" s="57" t="s">
        <v>1039</v>
      </c>
      <c r="E632" s="57">
        <v>10317</v>
      </c>
      <c r="F632" s="57">
        <v>7177</v>
      </c>
      <c r="G632" s="57">
        <v>940</v>
      </c>
      <c r="H632" s="57">
        <v>309</v>
      </c>
      <c r="I632" s="57">
        <v>240</v>
      </c>
      <c r="J632" s="57">
        <v>450</v>
      </c>
      <c r="K632" s="57">
        <v>213</v>
      </c>
      <c r="L632" s="57">
        <v>140</v>
      </c>
      <c r="M632" s="57">
        <v>231</v>
      </c>
      <c r="N632" s="57">
        <v>118</v>
      </c>
      <c r="O632" s="57">
        <v>8</v>
      </c>
      <c r="P632" s="57">
        <v>195</v>
      </c>
      <c r="Q632" s="57">
        <v>13</v>
      </c>
      <c r="R632" s="57">
        <v>125</v>
      </c>
      <c r="S632" s="57">
        <v>158</v>
      </c>
      <c r="AA632" s="57">
        <v>8554</v>
      </c>
      <c r="AB632" s="57">
        <v>6014</v>
      </c>
      <c r="AC632" s="57">
        <v>744</v>
      </c>
      <c r="AD632" s="57">
        <v>308</v>
      </c>
      <c r="AE632" s="57">
        <v>163</v>
      </c>
      <c r="AF632" s="57">
        <v>341</v>
      </c>
      <c r="AG632" s="57">
        <v>159</v>
      </c>
      <c r="AH632" s="57">
        <v>103</v>
      </c>
      <c r="AI632" s="57">
        <v>224</v>
      </c>
      <c r="AJ632" s="57">
        <v>109</v>
      </c>
      <c r="AK632" s="57">
        <v>6</v>
      </c>
      <c r="AL632" s="57">
        <v>166</v>
      </c>
      <c r="AM632" s="57">
        <v>6</v>
      </c>
      <c r="AN632" s="57">
        <v>96</v>
      </c>
      <c r="AO632" s="57">
        <v>115</v>
      </c>
    </row>
    <row r="633" spans="1:41" ht="12.95" hidden="1" customHeight="1" x14ac:dyDescent="0.25">
      <c r="B633" s="57" t="s">
        <v>1033</v>
      </c>
      <c r="C633" s="57" t="s">
        <v>1040</v>
      </c>
      <c r="D633" s="57" t="s">
        <v>1041</v>
      </c>
      <c r="E633" s="57">
        <v>9985</v>
      </c>
      <c r="F633" s="57">
        <v>8336</v>
      </c>
      <c r="G633" s="57">
        <v>435</v>
      </c>
      <c r="H633" s="57">
        <v>162</v>
      </c>
      <c r="I633" s="57">
        <v>83</v>
      </c>
      <c r="J633" s="57">
        <v>244</v>
      </c>
      <c r="K633" s="57">
        <v>77</v>
      </c>
      <c r="L633" s="57">
        <v>77</v>
      </c>
      <c r="M633" s="57">
        <v>247</v>
      </c>
      <c r="N633" s="57">
        <v>61</v>
      </c>
      <c r="O633" s="57">
        <v>1</v>
      </c>
      <c r="P633" s="57">
        <v>104</v>
      </c>
      <c r="Q633" s="57">
        <v>3</v>
      </c>
      <c r="R633" s="57">
        <v>46</v>
      </c>
      <c r="S633" s="57">
        <v>109</v>
      </c>
      <c r="AA633" s="57">
        <v>9145</v>
      </c>
      <c r="AB633" s="57">
        <v>7508</v>
      </c>
      <c r="AC633" s="57">
        <v>364</v>
      </c>
      <c r="AD633" s="57">
        <v>211</v>
      </c>
      <c r="AE633" s="57">
        <v>77</v>
      </c>
      <c r="AF633" s="57">
        <v>272</v>
      </c>
      <c r="AG633" s="57">
        <v>63</v>
      </c>
      <c r="AH633" s="57">
        <v>65</v>
      </c>
      <c r="AI633" s="57">
        <v>301</v>
      </c>
      <c r="AJ633" s="57">
        <v>55</v>
      </c>
      <c r="AK633" s="57">
        <v>2</v>
      </c>
      <c r="AL633" s="57">
        <v>101</v>
      </c>
      <c r="AM633" s="57">
        <v>5</v>
      </c>
      <c r="AN633" s="57">
        <v>45</v>
      </c>
      <c r="AO633" s="57">
        <v>76</v>
      </c>
    </row>
    <row r="634" spans="1:41" ht="12.95" hidden="1" customHeight="1" x14ac:dyDescent="0.25">
      <c r="B634" s="57" t="s">
        <v>1033</v>
      </c>
      <c r="C634" s="57" t="s">
        <v>1042</v>
      </c>
      <c r="D634" s="57" t="s">
        <v>1043</v>
      </c>
      <c r="E634" s="57">
        <v>9387</v>
      </c>
      <c r="F634" s="57">
        <v>7507</v>
      </c>
      <c r="G634" s="57">
        <v>346</v>
      </c>
      <c r="H634" s="57">
        <v>225</v>
      </c>
      <c r="I634" s="57">
        <v>151</v>
      </c>
      <c r="J634" s="57">
        <v>346</v>
      </c>
      <c r="K634" s="57">
        <v>97</v>
      </c>
      <c r="L634" s="57">
        <v>64</v>
      </c>
      <c r="M634" s="57">
        <v>335</v>
      </c>
      <c r="N634" s="57">
        <v>106</v>
      </c>
      <c r="O634" s="57">
        <v>3</v>
      </c>
      <c r="P634" s="57">
        <v>71</v>
      </c>
      <c r="Q634" s="57">
        <v>7</v>
      </c>
      <c r="R634" s="57">
        <v>53</v>
      </c>
      <c r="S634" s="57">
        <v>76</v>
      </c>
      <c r="AA634" s="57">
        <v>7251</v>
      </c>
      <c r="AB634" s="57">
        <v>5909</v>
      </c>
      <c r="AC634" s="57">
        <v>260</v>
      </c>
      <c r="AD634" s="57">
        <v>152</v>
      </c>
      <c r="AE634" s="57">
        <v>89</v>
      </c>
      <c r="AF634" s="57">
        <v>215</v>
      </c>
      <c r="AG634" s="57">
        <v>70</v>
      </c>
      <c r="AH634" s="57">
        <v>48</v>
      </c>
      <c r="AI634" s="57">
        <v>263</v>
      </c>
      <c r="AJ634" s="57">
        <v>89</v>
      </c>
      <c r="AK634" s="57">
        <v>3</v>
      </c>
      <c r="AL634" s="57">
        <v>54</v>
      </c>
      <c r="AM634" s="57">
        <v>5</v>
      </c>
      <c r="AN634" s="57">
        <v>36</v>
      </c>
      <c r="AO634" s="57">
        <v>58</v>
      </c>
    </row>
    <row r="635" spans="1:41" ht="12.95" hidden="1" customHeight="1" x14ac:dyDescent="0.25">
      <c r="B635" s="57" t="s">
        <v>1033</v>
      </c>
      <c r="C635" s="57" t="s">
        <v>1044</v>
      </c>
      <c r="D635" s="57" t="s">
        <v>1045</v>
      </c>
      <c r="E635" s="57">
        <v>10221</v>
      </c>
      <c r="F635" s="57">
        <v>8156</v>
      </c>
      <c r="G635" s="57">
        <v>556</v>
      </c>
      <c r="H635" s="57">
        <v>183</v>
      </c>
      <c r="I635" s="57">
        <v>116</v>
      </c>
      <c r="J635" s="57">
        <v>345</v>
      </c>
      <c r="K635" s="57">
        <v>128</v>
      </c>
      <c r="L635" s="57">
        <v>87</v>
      </c>
      <c r="M635" s="57">
        <v>182</v>
      </c>
      <c r="N635" s="57">
        <v>87</v>
      </c>
      <c r="O635" s="57">
        <v>0</v>
      </c>
      <c r="P635" s="57">
        <v>164</v>
      </c>
      <c r="Q635" s="57">
        <v>9</v>
      </c>
      <c r="R635" s="57">
        <v>73</v>
      </c>
      <c r="S635" s="57">
        <v>135</v>
      </c>
      <c r="AA635" s="57">
        <v>8322</v>
      </c>
      <c r="AB635" s="57">
        <v>6602</v>
      </c>
      <c r="AC635" s="57">
        <v>431</v>
      </c>
      <c r="AD635" s="57">
        <v>197</v>
      </c>
      <c r="AE635" s="57">
        <v>100</v>
      </c>
      <c r="AF635" s="57">
        <v>263</v>
      </c>
      <c r="AG635" s="57">
        <v>92</v>
      </c>
      <c r="AH635" s="57">
        <v>75</v>
      </c>
      <c r="AI635" s="57">
        <v>195</v>
      </c>
      <c r="AJ635" s="57">
        <v>75</v>
      </c>
      <c r="AK635" s="57">
        <v>0</v>
      </c>
      <c r="AL635" s="57">
        <v>140</v>
      </c>
      <c r="AM635" s="57">
        <v>7</v>
      </c>
      <c r="AN635" s="57">
        <v>56</v>
      </c>
      <c r="AO635" s="57">
        <v>89</v>
      </c>
    </row>
    <row r="636" spans="1:41" ht="12.95" hidden="1" customHeight="1" x14ac:dyDescent="0.25">
      <c r="B636" s="57" t="s">
        <v>1033</v>
      </c>
      <c r="C636" s="57" t="s">
        <v>1046</v>
      </c>
      <c r="D636" s="57" t="s">
        <v>303</v>
      </c>
      <c r="E636" s="57">
        <v>10313</v>
      </c>
      <c r="F636" s="57">
        <v>7573</v>
      </c>
      <c r="G636" s="57">
        <v>342</v>
      </c>
      <c r="H636" s="57">
        <v>301</v>
      </c>
      <c r="I636" s="57">
        <v>158</v>
      </c>
      <c r="J636" s="57">
        <v>491</v>
      </c>
      <c r="K636" s="57">
        <v>127</v>
      </c>
      <c r="L636" s="57">
        <v>44</v>
      </c>
      <c r="M636" s="57">
        <v>1008</v>
      </c>
      <c r="N636" s="57">
        <v>98</v>
      </c>
      <c r="O636" s="57">
        <v>3</v>
      </c>
      <c r="P636" s="57">
        <v>86</v>
      </c>
      <c r="Q636" s="57">
        <v>6</v>
      </c>
      <c r="R636" s="57">
        <v>35</v>
      </c>
      <c r="S636" s="57">
        <v>41</v>
      </c>
      <c r="AA636" s="57">
        <v>7254</v>
      </c>
      <c r="AB636" s="57">
        <v>5449</v>
      </c>
      <c r="AC636" s="57">
        <v>244</v>
      </c>
      <c r="AD636" s="57">
        <v>205</v>
      </c>
      <c r="AE636" s="57">
        <v>124</v>
      </c>
      <c r="AF636" s="57">
        <v>290</v>
      </c>
      <c r="AG636" s="57">
        <v>81</v>
      </c>
      <c r="AH636" s="57">
        <v>33</v>
      </c>
      <c r="AI636" s="57">
        <v>656</v>
      </c>
      <c r="AJ636" s="57">
        <v>60</v>
      </c>
      <c r="AK636" s="57">
        <v>2</v>
      </c>
      <c r="AL636" s="57">
        <v>54</v>
      </c>
      <c r="AM636" s="57">
        <v>5</v>
      </c>
      <c r="AN636" s="57">
        <v>24</v>
      </c>
      <c r="AO636" s="57">
        <v>27</v>
      </c>
    </row>
    <row r="637" spans="1:41" ht="12.95" hidden="1" customHeight="1" x14ac:dyDescent="0.25">
      <c r="B637" s="57" t="s">
        <v>1033</v>
      </c>
      <c r="C637" s="57" t="s">
        <v>1047</v>
      </c>
      <c r="D637" s="57" t="s">
        <v>1048</v>
      </c>
      <c r="E637" s="57">
        <v>11436</v>
      </c>
      <c r="F637" s="57">
        <v>7997</v>
      </c>
      <c r="G637" s="57">
        <v>843</v>
      </c>
      <c r="H637" s="57">
        <v>251</v>
      </c>
      <c r="I637" s="57">
        <v>204</v>
      </c>
      <c r="J637" s="57">
        <v>450</v>
      </c>
      <c r="K637" s="57">
        <v>199</v>
      </c>
      <c r="L637" s="57">
        <v>207</v>
      </c>
      <c r="M637" s="57">
        <v>280</v>
      </c>
      <c r="N637" s="57">
        <v>161</v>
      </c>
      <c r="O637" s="57">
        <v>10</v>
      </c>
      <c r="P637" s="57">
        <v>413</v>
      </c>
      <c r="Q637" s="57">
        <v>17</v>
      </c>
      <c r="R637" s="57">
        <v>138</v>
      </c>
      <c r="S637" s="57">
        <v>266</v>
      </c>
      <c r="AA637" s="57">
        <v>10185</v>
      </c>
      <c r="AB637" s="57">
        <v>7295</v>
      </c>
      <c r="AC637" s="57">
        <v>650</v>
      </c>
      <c r="AD637" s="57">
        <v>317</v>
      </c>
      <c r="AE637" s="57">
        <v>155</v>
      </c>
      <c r="AF637" s="57">
        <v>388</v>
      </c>
      <c r="AG637" s="57">
        <v>156</v>
      </c>
      <c r="AH637" s="57">
        <v>128</v>
      </c>
      <c r="AI637" s="57">
        <v>330</v>
      </c>
      <c r="AJ637" s="57">
        <v>130</v>
      </c>
      <c r="AK637" s="57">
        <v>3</v>
      </c>
      <c r="AL637" s="57">
        <v>305</v>
      </c>
      <c r="AM637" s="57">
        <v>11</v>
      </c>
      <c r="AN637" s="57">
        <v>129</v>
      </c>
      <c r="AO637" s="57">
        <v>188</v>
      </c>
    </row>
    <row r="638" spans="1:41" ht="12.95" hidden="1" customHeight="1" x14ac:dyDescent="0.25">
      <c r="B638" s="57" t="s">
        <v>1033</v>
      </c>
      <c r="C638" s="57" t="s">
        <v>1049</v>
      </c>
      <c r="D638" s="57" t="s">
        <v>1050</v>
      </c>
      <c r="E638" s="57">
        <v>10919</v>
      </c>
      <c r="F638" s="57">
        <v>8131</v>
      </c>
      <c r="G638" s="57">
        <v>711</v>
      </c>
      <c r="H638" s="57">
        <v>269</v>
      </c>
      <c r="I638" s="57">
        <v>153</v>
      </c>
      <c r="J638" s="57">
        <v>461</v>
      </c>
      <c r="K638" s="57">
        <v>159</v>
      </c>
      <c r="L638" s="57">
        <v>114</v>
      </c>
      <c r="M638" s="57">
        <v>123</v>
      </c>
      <c r="N638" s="57">
        <v>115</v>
      </c>
      <c r="O638" s="57">
        <v>2</v>
      </c>
      <c r="P638" s="57">
        <v>292</v>
      </c>
      <c r="Q638" s="57">
        <v>8</v>
      </c>
      <c r="R638" s="57">
        <v>100</v>
      </c>
      <c r="S638" s="57">
        <v>281</v>
      </c>
      <c r="AA638" s="57">
        <v>8673</v>
      </c>
      <c r="AB638" s="57">
        <v>6530</v>
      </c>
      <c r="AC638" s="57">
        <v>498</v>
      </c>
      <c r="AD638" s="57">
        <v>269</v>
      </c>
      <c r="AE638" s="57">
        <v>116</v>
      </c>
      <c r="AF638" s="57">
        <v>319</v>
      </c>
      <c r="AG638" s="57">
        <v>114</v>
      </c>
      <c r="AH638" s="57">
        <v>112</v>
      </c>
      <c r="AI638" s="57">
        <v>163</v>
      </c>
      <c r="AJ638" s="57">
        <v>106</v>
      </c>
      <c r="AK638" s="57">
        <v>3</v>
      </c>
      <c r="AL638" s="57">
        <v>201</v>
      </c>
      <c r="AM638" s="57">
        <v>4</v>
      </c>
      <c r="AN638" s="57">
        <v>80</v>
      </c>
      <c r="AO638" s="57">
        <v>158</v>
      </c>
    </row>
    <row r="639" spans="1:41" ht="12.95" hidden="1" customHeight="1" x14ac:dyDescent="0.25">
      <c r="B639" s="57" t="s">
        <v>1033</v>
      </c>
      <c r="C639" s="57" t="s">
        <v>1051</v>
      </c>
      <c r="D639" s="57" t="s">
        <v>1052</v>
      </c>
      <c r="E639" s="57">
        <v>10649</v>
      </c>
      <c r="F639" s="57">
        <v>7649</v>
      </c>
      <c r="G639" s="57">
        <v>762</v>
      </c>
      <c r="H639" s="57">
        <v>240</v>
      </c>
      <c r="I639" s="57">
        <v>162</v>
      </c>
      <c r="J639" s="57">
        <v>436</v>
      </c>
      <c r="K639" s="57">
        <v>167</v>
      </c>
      <c r="L639" s="57">
        <v>164</v>
      </c>
      <c r="M639" s="57">
        <v>272</v>
      </c>
      <c r="N639" s="57">
        <v>134</v>
      </c>
      <c r="O639" s="57">
        <v>10</v>
      </c>
      <c r="P639" s="57">
        <v>285</v>
      </c>
      <c r="Q639" s="57">
        <v>22</v>
      </c>
      <c r="R639" s="57">
        <v>116</v>
      </c>
      <c r="S639" s="57">
        <v>230</v>
      </c>
      <c r="AA639" s="57">
        <v>8546</v>
      </c>
      <c r="AB639" s="57">
        <v>6116</v>
      </c>
      <c r="AC639" s="57">
        <v>524</v>
      </c>
      <c r="AD639" s="57">
        <v>253</v>
      </c>
      <c r="AE639" s="57">
        <v>134</v>
      </c>
      <c r="AF639" s="57">
        <v>379</v>
      </c>
      <c r="AG639" s="57">
        <v>123</v>
      </c>
      <c r="AH639" s="57">
        <v>117</v>
      </c>
      <c r="AI639" s="57">
        <v>339</v>
      </c>
      <c r="AJ639" s="57">
        <v>99</v>
      </c>
      <c r="AK639" s="57">
        <v>5</v>
      </c>
      <c r="AL639" s="57">
        <v>214</v>
      </c>
      <c r="AM639" s="57">
        <v>17</v>
      </c>
      <c r="AN639" s="57">
        <v>81</v>
      </c>
      <c r="AO639" s="57">
        <v>145</v>
      </c>
    </row>
    <row r="640" spans="1:41" ht="12.95" hidden="1" customHeight="1" x14ac:dyDescent="0.25">
      <c r="B640" s="57" t="s">
        <v>1033</v>
      </c>
      <c r="C640" s="57" t="s">
        <v>1053</v>
      </c>
      <c r="D640" s="57" t="s">
        <v>1054</v>
      </c>
      <c r="E640" s="57">
        <v>11172</v>
      </c>
      <c r="F640" s="57">
        <v>8583</v>
      </c>
      <c r="G640" s="57">
        <v>713</v>
      </c>
      <c r="H640" s="57">
        <v>225</v>
      </c>
      <c r="I640" s="57">
        <v>122</v>
      </c>
      <c r="J640" s="57">
        <v>403</v>
      </c>
      <c r="K640" s="57">
        <v>99</v>
      </c>
      <c r="L640" s="57">
        <v>106</v>
      </c>
      <c r="M640" s="57">
        <v>227</v>
      </c>
      <c r="N640" s="57">
        <v>101</v>
      </c>
      <c r="O640" s="57">
        <v>2</v>
      </c>
      <c r="P640" s="57">
        <v>227</v>
      </c>
      <c r="Q640" s="57">
        <v>10</v>
      </c>
      <c r="R640" s="57">
        <v>89</v>
      </c>
      <c r="S640" s="57">
        <v>265</v>
      </c>
      <c r="AA640" s="57">
        <v>9547</v>
      </c>
      <c r="AB640" s="57">
        <v>7455</v>
      </c>
      <c r="AC640" s="57">
        <v>514</v>
      </c>
      <c r="AD640" s="57">
        <v>266</v>
      </c>
      <c r="AE640" s="57">
        <v>103</v>
      </c>
      <c r="AF640" s="57">
        <v>327</v>
      </c>
      <c r="AG640" s="57">
        <v>77</v>
      </c>
      <c r="AH640" s="57">
        <v>85</v>
      </c>
      <c r="AI640" s="57">
        <v>274</v>
      </c>
      <c r="AJ640" s="57">
        <v>93</v>
      </c>
      <c r="AK640" s="57">
        <v>2</v>
      </c>
      <c r="AL640" s="57">
        <v>145</v>
      </c>
      <c r="AM640" s="57">
        <v>9</v>
      </c>
      <c r="AN640" s="57">
        <v>60</v>
      </c>
      <c r="AO640" s="57">
        <v>137</v>
      </c>
    </row>
    <row r="641" spans="1:41" ht="12.95" hidden="1" customHeight="1" x14ac:dyDescent="0.25">
      <c r="B641" s="57" t="s">
        <v>1033</v>
      </c>
      <c r="C641" s="57" t="s">
        <v>1055</v>
      </c>
      <c r="D641" s="57" t="s">
        <v>1056</v>
      </c>
      <c r="E641" s="57">
        <v>10820</v>
      </c>
      <c r="F641" s="57">
        <v>7255</v>
      </c>
      <c r="G641" s="57">
        <v>1058</v>
      </c>
      <c r="H641" s="57">
        <v>220</v>
      </c>
      <c r="I641" s="57">
        <v>187</v>
      </c>
      <c r="J641" s="57">
        <v>379</v>
      </c>
      <c r="K641" s="57">
        <v>179</v>
      </c>
      <c r="L641" s="57">
        <v>198</v>
      </c>
      <c r="M641" s="57">
        <v>200</v>
      </c>
      <c r="N641" s="57">
        <v>129</v>
      </c>
      <c r="O641" s="57">
        <v>12</v>
      </c>
      <c r="P641" s="57">
        <v>551</v>
      </c>
      <c r="Q641" s="57">
        <v>17</v>
      </c>
      <c r="R641" s="57">
        <v>101</v>
      </c>
      <c r="S641" s="57">
        <v>334</v>
      </c>
      <c r="AA641" s="57">
        <v>15382</v>
      </c>
      <c r="AB641" s="57">
        <v>10391</v>
      </c>
      <c r="AC641" s="57">
        <v>1202</v>
      </c>
      <c r="AD641" s="57">
        <v>534</v>
      </c>
      <c r="AE641" s="57">
        <v>236</v>
      </c>
      <c r="AF641" s="57">
        <v>759</v>
      </c>
      <c r="AG641" s="57">
        <v>253</v>
      </c>
      <c r="AH641" s="57">
        <v>208</v>
      </c>
      <c r="AI641" s="57">
        <v>540</v>
      </c>
      <c r="AJ641" s="57">
        <v>196</v>
      </c>
      <c r="AK641" s="57">
        <v>10</v>
      </c>
      <c r="AL641" s="57">
        <v>502</v>
      </c>
      <c r="AM641" s="57">
        <v>18</v>
      </c>
      <c r="AN641" s="57">
        <v>173</v>
      </c>
      <c r="AO641" s="57">
        <v>360</v>
      </c>
    </row>
    <row r="642" spans="1:41" ht="12.95" hidden="1" customHeight="1" x14ac:dyDescent="0.25">
      <c r="B642" s="57" t="s">
        <v>1033</v>
      </c>
      <c r="C642" s="57" t="s">
        <v>1057</v>
      </c>
      <c r="D642" s="57" t="s">
        <v>1058</v>
      </c>
      <c r="E642" s="57">
        <v>9987</v>
      </c>
      <c r="F642" s="57">
        <v>8120</v>
      </c>
      <c r="G642" s="57">
        <v>583</v>
      </c>
      <c r="H642" s="57">
        <v>183</v>
      </c>
      <c r="I642" s="57">
        <v>66</v>
      </c>
      <c r="J642" s="57">
        <v>256</v>
      </c>
      <c r="K642" s="57">
        <v>105</v>
      </c>
      <c r="L642" s="57">
        <v>67</v>
      </c>
      <c r="M642" s="57">
        <v>144</v>
      </c>
      <c r="N642" s="57">
        <v>67</v>
      </c>
      <c r="O642" s="57">
        <v>3</v>
      </c>
      <c r="P642" s="57">
        <v>174</v>
      </c>
      <c r="Q642" s="57">
        <v>9</v>
      </c>
      <c r="R642" s="57">
        <v>63</v>
      </c>
      <c r="S642" s="57">
        <v>147</v>
      </c>
      <c r="AA642" s="57">
        <v>8785</v>
      </c>
      <c r="AB642" s="57">
        <v>6889</v>
      </c>
      <c r="AC642" s="57">
        <v>462</v>
      </c>
      <c r="AD642" s="57">
        <v>252</v>
      </c>
      <c r="AE642" s="57">
        <v>81</v>
      </c>
      <c r="AF642" s="57">
        <v>291</v>
      </c>
      <c r="AG642" s="57">
        <v>100</v>
      </c>
      <c r="AH642" s="57">
        <v>58</v>
      </c>
      <c r="AI642" s="57">
        <v>271</v>
      </c>
      <c r="AJ642" s="57">
        <v>81</v>
      </c>
      <c r="AK642" s="57">
        <v>4</v>
      </c>
      <c r="AL642" s="57">
        <v>138</v>
      </c>
      <c r="AM642" s="57">
        <v>8</v>
      </c>
      <c r="AN642" s="57">
        <v>60</v>
      </c>
      <c r="AO642" s="57">
        <v>90</v>
      </c>
    </row>
    <row r="643" spans="1:41" ht="12.95" hidden="1" customHeight="1" x14ac:dyDescent="0.25">
      <c r="B643" s="57" t="s">
        <v>1033</v>
      </c>
      <c r="C643" s="57" t="s">
        <v>1059</v>
      </c>
      <c r="D643" s="57" t="s">
        <v>1060</v>
      </c>
      <c r="E643" s="57">
        <v>10330</v>
      </c>
      <c r="F643" s="57">
        <v>8509</v>
      </c>
      <c r="G643" s="57">
        <v>509</v>
      </c>
      <c r="H643" s="57">
        <v>186</v>
      </c>
      <c r="I643" s="57">
        <v>92</v>
      </c>
      <c r="J643" s="57">
        <v>315</v>
      </c>
      <c r="K643" s="57">
        <v>61</v>
      </c>
      <c r="L643" s="57">
        <v>71</v>
      </c>
      <c r="M643" s="57">
        <v>157</v>
      </c>
      <c r="N643" s="57">
        <v>78</v>
      </c>
      <c r="O643" s="57">
        <v>6</v>
      </c>
      <c r="P643" s="57">
        <v>164</v>
      </c>
      <c r="Q643" s="57">
        <v>14</v>
      </c>
      <c r="R643" s="57">
        <v>55</v>
      </c>
      <c r="S643" s="57">
        <v>113</v>
      </c>
      <c r="AA643" s="57">
        <v>12339</v>
      </c>
      <c r="AB643" s="57">
        <v>9826</v>
      </c>
      <c r="AC643" s="57">
        <v>600</v>
      </c>
      <c r="AD643" s="57">
        <v>277</v>
      </c>
      <c r="AE643" s="57">
        <v>86</v>
      </c>
      <c r="AF643" s="57">
        <v>440</v>
      </c>
      <c r="AG643" s="57">
        <v>93</v>
      </c>
      <c r="AH643" s="57">
        <v>139</v>
      </c>
      <c r="AI643" s="57">
        <v>377</v>
      </c>
      <c r="AJ643" s="57">
        <v>106</v>
      </c>
      <c r="AK643" s="57">
        <v>2</v>
      </c>
      <c r="AL643" s="57">
        <v>181</v>
      </c>
      <c r="AM643" s="57">
        <v>15</v>
      </c>
      <c r="AN643" s="57">
        <v>64</v>
      </c>
      <c r="AO643" s="57">
        <v>133</v>
      </c>
    </row>
    <row r="644" spans="1:41" ht="12.95" hidden="1" customHeight="1" x14ac:dyDescent="0.25">
      <c r="B644" s="57" t="s">
        <v>1033</v>
      </c>
      <c r="C644" s="57" t="s">
        <v>1061</v>
      </c>
      <c r="D644" s="57" t="s">
        <v>1062</v>
      </c>
      <c r="E644" s="57">
        <v>10396</v>
      </c>
      <c r="F644" s="57">
        <v>7617</v>
      </c>
      <c r="G644" s="57">
        <v>829</v>
      </c>
      <c r="H644" s="57">
        <v>248</v>
      </c>
      <c r="I644" s="57">
        <v>181</v>
      </c>
      <c r="J644" s="57">
        <v>305</v>
      </c>
      <c r="K644" s="57">
        <v>110</v>
      </c>
      <c r="L644" s="57">
        <v>128</v>
      </c>
      <c r="M644" s="57">
        <v>183</v>
      </c>
      <c r="N644" s="57">
        <v>80</v>
      </c>
      <c r="O644" s="57">
        <v>8</v>
      </c>
      <c r="P644" s="57">
        <v>320</v>
      </c>
      <c r="Q644" s="57">
        <v>10</v>
      </c>
      <c r="R644" s="57">
        <v>90</v>
      </c>
      <c r="S644" s="57">
        <v>287</v>
      </c>
      <c r="AA644" s="57">
        <v>11797</v>
      </c>
      <c r="AB644" s="57">
        <v>8657</v>
      </c>
      <c r="AC644" s="57">
        <v>720</v>
      </c>
      <c r="AD644" s="57">
        <v>343</v>
      </c>
      <c r="AE644" s="57">
        <v>177</v>
      </c>
      <c r="AF644" s="57">
        <v>500</v>
      </c>
      <c r="AG644" s="57">
        <v>125</v>
      </c>
      <c r="AH644" s="57">
        <v>133</v>
      </c>
      <c r="AI644" s="57">
        <v>427</v>
      </c>
      <c r="AJ644" s="57">
        <v>130</v>
      </c>
      <c r="AK644" s="57">
        <v>8</v>
      </c>
      <c r="AL644" s="57">
        <v>257</v>
      </c>
      <c r="AM644" s="57">
        <v>8</v>
      </c>
      <c r="AN644" s="57">
        <v>77</v>
      </c>
      <c r="AO644" s="57">
        <v>235</v>
      </c>
    </row>
    <row r="645" spans="1:41" ht="12.95" hidden="1" customHeight="1" x14ac:dyDescent="0.25">
      <c r="B645" s="57" t="s">
        <v>1033</v>
      </c>
      <c r="C645" s="57" t="s">
        <v>1063</v>
      </c>
      <c r="D645" s="57" t="s">
        <v>1064</v>
      </c>
      <c r="E645" s="57">
        <v>10528</v>
      </c>
      <c r="F645" s="57">
        <v>8311</v>
      </c>
      <c r="G645" s="57">
        <v>527</v>
      </c>
      <c r="H645" s="57">
        <v>257</v>
      </c>
      <c r="I645" s="57">
        <v>121</v>
      </c>
      <c r="J645" s="57">
        <v>402</v>
      </c>
      <c r="K645" s="57">
        <v>132</v>
      </c>
      <c r="L645" s="57">
        <v>84</v>
      </c>
      <c r="M645" s="57">
        <v>294</v>
      </c>
      <c r="N645" s="57">
        <v>101</v>
      </c>
      <c r="O645" s="57">
        <v>1</v>
      </c>
      <c r="P645" s="57">
        <v>108</v>
      </c>
      <c r="Q645" s="57">
        <v>13</v>
      </c>
      <c r="R645" s="57">
        <v>58</v>
      </c>
      <c r="S645" s="57">
        <v>119</v>
      </c>
      <c r="AA645" s="57">
        <v>7309</v>
      </c>
      <c r="AB645" s="57">
        <v>5881</v>
      </c>
      <c r="AC645" s="57">
        <v>317</v>
      </c>
      <c r="AD645" s="57">
        <v>179</v>
      </c>
      <c r="AE645" s="57">
        <v>77</v>
      </c>
      <c r="AF645" s="57">
        <v>233</v>
      </c>
      <c r="AG645" s="57">
        <v>84</v>
      </c>
      <c r="AH645" s="57">
        <v>57</v>
      </c>
      <c r="AI645" s="57">
        <v>249</v>
      </c>
      <c r="AJ645" s="57">
        <v>77</v>
      </c>
      <c r="AK645" s="57">
        <v>1</v>
      </c>
      <c r="AL645" s="57">
        <v>64</v>
      </c>
      <c r="AM645" s="57">
        <v>9</v>
      </c>
      <c r="AN645" s="57">
        <v>26</v>
      </c>
      <c r="AO645" s="57">
        <v>55</v>
      </c>
    </row>
    <row r="646" spans="1:41" ht="12.95" hidden="1" customHeight="1" x14ac:dyDescent="0.25">
      <c r="B646" s="57" t="s">
        <v>1033</v>
      </c>
      <c r="C646" s="57" t="s">
        <v>1065</v>
      </c>
      <c r="D646" s="57" t="s">
        <v>1066</v>
      </c>
      <c r="E646" s="57">
        <v>9752</v>
      </c>
      <c r="F646" s="57">
        <v>7484</v>
      </c>
      <c r="G646" s="57">
        <v>451</v>
      </c>
      <c r="H646" s="57">
        <v>320</v>
      </c>
      <c r="I646" s="57">
        <v>96</v>
      </c>
      <c r="J646" s="57">
        <v>386</v>
      </c>
      <c r="K646" s="57">
        <v>120</v>
      </c>
      <c r="L646" s="57">
        <v>73</v>
      </c>
      <c r="M646" s="57">
        <v>529</v>
      </c>
      <c r="N646" s="57">
        <v>103</v>
      </c>
      <c r="O646" s="57">
        <v>0</v>
      </c>
      <c r="P646" s="57">
        <v>86</v>
      </c>
      <c r="Q646" s="57">
        <v>2</v>
      </c>
      <c r="R646" s="57">
        <v>31</v>
      </c>
      <c r="S646" s="57">
        <v>71</v>
      </c>
      <c r="AA646" s="57">
        <v>6874</v>
      </c>
      <c r="AB646" s="57">
        <v>5296</v>
      </c>
      <c r="AC646" s="57">
        <v>290</v>
      </c>
      <c r="AD646" s="57">
        <v>220</v>
      </c>
      <c r="AE646" s="57">
        <v>77</v>
      </c>
      <c r="AF646" s="57">
        <v>246</v>
      </c>
      <c r="AG646" s="57">
        <v>87</v>
      </c>
      <c r="AH646" s="57">
        <v>50</v>
      </c>
      <c r="AI646" s="57">
        <v>433</v>
      </c>
      <c r="AJ646" s="57">
        <v>56</v>
      </c>
      <c r="AK646" s="57">
        <v>0</v>
      </c>
      <c r="AL646" s="57">
        <v>69</v>
      </c>
      <c r="AM646" s="57">
        <v>1</v>
      </c>
      <c r="AN646" s="57">
        <v>24</v>
      </c>
      <c r="AO646" s="57">
        <v>25</v>
      </c>
    </row>
    <row r="647" spans="1:41" ht="12.95" hidden="1" customHeight="1" x14ac:dyDescent="0.25">
      <c r="A647" s="57" t="s">
        <v>1068</v>
      </c>
      <c r="B647" s="57" t="s">
        <v>1068</v>
      </c>
      <c r="C647" s="57" t="s">
        <v>1067</v>
      </c>
      <c r="D647" s="57" t="s">
        <v>74</v>
      </c>
      <c r="E647" s="57">
        <v>13174</v>
      </c>
      <c r="F647" s="57">
        <v>7831</v>
      </c>
      <c r="G647" s="57">
        <v>810</v>
      </c>
      <c r="H647" s="57">
        <v>325</v>
      </c>
      <c r="I647" s="57">
        <v>182</v>
      </c>
      <c r="J647" s="57">
        <v>2054</v>
      </c>
      <c r="K647" s="57">
        <v>82</v>
      </c>
      <c r="L647" s="57">
        <v>178</v>
      </c>
      <c r="M647" s="57">
        <v>264</v>
      </c>
      <c r="N647" s="57">
        <v>212</v>
      </c>
      <c r="O647" s="57">
        <v>9</v>
      </c>
      <c r="P647" s="57">
        <v>715</v>
      </c>
      <c r="Q647" s="57">
        <v>16</v>
      </c>
      <c r="R647" s="57">
        <v>372</v>
      </c>
      <c r="S647" s="57">
        <v>124</v>
      </c>
      <c r="AA647" s="57">
        <v>12840</v>
      </c>
      <c r="AB647" s="57">
        <v>7882</v>
      </c>
      <c r="AC647" s="57">
        <v>815</v>
      </c>
      <c r="AD647" s="57">
        <v>285</v>
      </c>
      <c r="AE647" s="57">
        <v>146</v>
      </c>
      <c r="AF647" s="57">
        <v>1835</v>
      </c>
      <c r="AG647" s="57">
        <v>82</v>
      </c>
      <c r="AH647" s="57">
        <v>172</v>
      </c>
      <c r="AI647" s="57">
        <v>342</v>
      </c>
      <c r="AJ647" s="57">
        <v>154</v>
      </c>
      <c r="AK647" s="57">
        <v>8</v>
      </c>
      <c r="AL647" s="57">
        <v>730</v>
      </c>
      <c r="AM647" s="57">
        <v>14</v>
      </c>
      <c r="AN647" s="57">
        <v>257</v>
      </c>
      <c r="AO647" s="57">
        <v>118</v>
      </c>
    </row>
    <row r="648" spans="1:41" ht="12.95" hidden="1" customHeight="1" x14ac:dyDescent="0.25">
      <c r="B648" s="57" t="s">
        <v>1068</v>
      </c>
      <c r="C648" s="57" t="s">
        <v>1069</v>
      </c>
      <c r="D648" s="57" t="s">
        <v>1070</v>
      </c>
      <c r="E648" s="57">
        <v>15032</v>
      </c>
      <c r="F648" s="57">
        <v>8001</v>
      </c>
      <c r="G648" s="57">
        <v>995</v>
      </c>
      <c r="H648" s="57">
        <v>395</v>
      </c>
      <c r="I648" s="57">
        <v>200</v>
      </c>
      <c r="J648" s="57">
        <v>3120</v>
      </c>
      <c r="K648" s="57">
        <v>97</v>
      </c>
      <c r="L648" s="57">
        <v>184</v>
      </c>
      <c r="M648" s="57">
        <v>261</v>
      </c>
      <c r="N648" s="57">
        <v>337</v>
      </c>
      <c r="O648" s="57">
        <v>6</v>
      </c>
      <c r="P648" s="57">
        <v>692</v>
      </c>
      <c r="Q648" s="57">
        <v>9</v>
      </c>
      <c r="R648" s="57">
        <v>582</v>
      </c>
      <c r="S648" s="57">
        <v>153</v>
      </c>
      <c r="AA648" s="57">
        <v>13273</v>
      </c>
      <c r="AB648" s="57">
        <v>7640</v>
      </c>
      <c r="AC648" s="57">
        <v>717</v>
      </c>
      <c r="AD648" s="57">
        <v>295</v>
      </c>
      <c r="AE648" s="57">
        <v>184</v>
      </c>
      <c r="AF648" s="57">
        <v>2416</v>
      </c>
      <c r="AG648" s="57">
        <v>90</v>
      </c>
      <c r="AH648" s="57">
        <v>138</v>
      </c>
      <c r="AI648" s="57">
        <v>405</v>
      </c>
      <c r="AJ648" s="57">
        <v>237</v>
      </c>
      <c r="AK648" s="57">
        <v>6</v>
      </c>
      <c r="AL648" s="57">
        <v>664</v>
      </c>
      <c r="AM648" s="57">
        <v>5</v>
      </c>
      <c r="AN648" s="57">
        <v>399</v>
      </c>
      <c r="AO648" s="57">
        <v>77</v>
      </c>
    </row>
    <row r="649" spans="1:41" ht="12.95" hidden="1" customHeight="1" x14ac:dyDescent="0.25">
      <c r="B649" s="57" t="s">
        <v>1068</v>
      </c>
      <c r="C649" s="57" t="s">
        <v>1071</v>
      </c>
      <c r="D649" s="57" t="s">
        <v>1072</v>
      </c>
      <c r="E649" s="57">
        <v>14941</v>
      </c>
      <c r="F649" s="57">
        <v>8974</v>
      </c>
      <c r="G649" s="57">
        <v>1382</v>
      </c>
      <c r="H649" s="57">
        <v>341</v>
      </c>
      <c r="I649" s="57">
        <v>246</v>
      </c>
      <c r="J649" s="57">
        <v>1349</v>
      </c>
      <c r="K649" s="57">
        <v>149</v>
      </c>
      <c r="L649" s="57">
        <v>544</v>
      </c>
      <c r="M649" s="57">
        <v>495</v>
      </c>
      <c r="N649" s="57">
        <v>300</v>
      </c>
      <c r="O649" s="57">
        <v>13</v>
      </c>
      <c r="P649" s="57">
        <v>496</v>
      </c>
      <c r="Q649" s="57">
        <v>16</v>
      </c>
      <c r="R649" s="57">
        <v>263</v>
      </c>
      <c r="S649" s="57">
        <v>373</v>
      </c>
      <c r="AA649" s="57">
        <v>67283</v>
      </c>
      <c r="AB649" s="57">
        <v>46613</v>
      </c>
      <c r="AC649" s="57">
        <v>4080</v>
      </c>
      <c r="AD649" s="57">
        <v>2083</v>
      </c>
      <c r="AE649" s="57">
        <v>869</v>
      </c>
      <c r="AF649" s="57">
        <v>4667</v>
      </c>
      <c r="AG649" s="57">
        <v>523</v>
      </c>
      <c r="AH649" s="57">
        <v>967</v>
      </c>
      <c r="AI649" s="57">
        <v>2758</v>
      </c>
      <c r="AJ649" s="57">
        <v>760</v>
      </c>
      <c r="AK649" s="57">
        <v>42</v>
      </c>
      <c r="AL649" s="57">
        <v>1576</v>
      </c>
      <c r="AM649" s="57">
        <v>67</v>
      </c>
      <c r="AN649" s="57">
        <v>841</v>
      </c>
      <c r="AO649" s="57">
        <v>1437</v>
      </c>
    </row>
    <row r="650" spans="1:41" ht="12.95" hidden="1" customHeight="1" x14ac:dyDescent="0.25">
      <c r="B650" s="57" t="s">
        <v>1068</v>
      </c>
      <c r="C650" s="57" t="s">
        <v>1073</v>
      </c>
      <c r="D650" s="57" t="s">
        <v>1074</v>
      </c>
      <c r="E650" s="57">
        <v>15178</v>
      </c>
      <c r="F650" s="57">
        <v>8338</v>
      </c>
      <c r="G650" s="57">
        <v>1303</v>
      </c>
      <c r="H650" s="57">
        <v>426</v>
      </c>
      <c r="I650" s="57">
        <v>237</v>
      </c>
      <c r="J650" s="57">
        <v>1924</v>
      </c>
      <c r="K650" s="57">
        <v>189</v>
      </c>
      <c r="L650" s="57">
        <v>436</v>
      </c>
      <c r="M650" s="57">
        <v>680</v>
      </c>
      <c r="N650" s="57">
        <v>389</v>
      </c>
      <c r="O650" s="57">
        <v>11</v>
      </c>
      <c r="P650" s="57">
        <v>588</v>
      </c>
      <c r="Q650" s="57">
        <v>20</v>
      </c>
      <c r="R650" s="57">
        <v>339</v>
      </c>
      <c r="S650" s="57">
        <v>298</v>
      </c>
      <c r="AA650" s="57">
        <v>21709</v>
      </c>
      <c r="AB650" s="57">
        <v>13160</v>
      </c>
      <c r="AC650" s="57">
        <v>1407</v>
      </c>
      <c r="AD650" s="57">
        <v>628</v>
      </c>
      <c r="AE650" s="57">
        <v>284</v>
      </c>
      <c r="AF650" s="57">
        <v>2452</v>
      </c>
      <c r="AG650" s="57">
        <v>209</v>
      </c>
      <c r="AH650" s="57">
        <v>404</v>
      </c>
      <c r="AI650" s="57">
        <v>1094</v>
      </c>
      <c r="AJ650" s="57">
        <v>547</v>
      </c>
      <c r="AK650" s="57">
        <v>14</v>
      </c>
      <c r="AL650" s="57">
        <v>794</v>
      </c>
      <c r="AM650" s="57">
        <v>22</v>
      </c>
      <c r="AN650" s="57">
        <v>400</v>
      </c>
      <c r="AO650" s="57">
        <v>294</v>
      </c>
    </row>
    <row r="651" spans="1:41" ht="12.95" hidden="1" customHeight="1" x14ac:dyDescent="0.25">
      <c r="B651" s="57" t="s">
        <v>1068</v>
      </c>
      <c r="C651" s="57" t="s">
        <v>1075</v>
      </c>
      <c r="D651" s="57" t="s">
        <v>1076</v>
      </c>
      <c r="E651" s="57">
        <v>11812</v>
      </c>
      <c r="F651" s="57">
        <v>8184</v>
      </c>
      <c r="G651" s="57">
        <v>608</v>
      </c>
      <c r="H651" s="57">
        <v>310</v>
      </c>
      <c r="I651" s="57">
        <v>158</v>
      </c>
      <c r="J651" s="57">
        <v>1087</v>
      </c>
      <c r="K651" s="57">
        <v>75</v>
      </c>
      <c r="L651" s="57">
        <v>173</v>
      </c>
      <c r="M651" s="57">
        <v>313</v>
      </c>
      <c r="N651" s="57">
        <v>106</v>
      </c>
      <c r="O651" s="57">
        <v>2</v>
      </c>
      <c r="P651" s="57">
        <v>449</v>
      </c>
      <c r="Q651" s="57">
        <v>4</v>
      </c>
      <c r="R651" s="57">
        <v>205</v>
      </c>
      <c r="S651" s="57">
        <v>138</v>
      </c>
      <c r="AA651" s="57">
        <v>8855</v>
      </c>
      <c r="AB651" s="57">
        <v>6319</v>
      </c>
      <c r="AC651" s="57">
        <v>431</v>
      </c>
      <c r="AD651" s="57">
        <v>214</v>
      </c>
      <c r="AE651" s="57">
        <v>115</v>
      </c>
      <c r="AF651" s="57">
        <v>705</v>
      </c>
      <c r="AG651" s="57">
        <v>57</v>
      </c>
      <c r="AH651" s="57">
        <v>138</v>
      </c>
      <c r="AI651" s="57">
        <v>241</v>
      </c>
      <c r="AJ651" s="57">
        <v>89</v>
      </c>
      <c r="AK651" s="57">
        <v>3</v>
      </c>
      <c r="AL651" s="57">
        <v>339</v>
      </c>
      <c r="AM651" s="57">
        <v>4</v>
      </c>
      <c r="AN651" s="57">
        <v>122</v>
      </c>
      <c r="AO651" s="57">
        <v>78</v>
      </c>
    </row>
    <row r="652" spans="1:41" ht="12.95" hidden="1" customHeight="1" x14ac:dyDescent="0.25">
      <c r="B652" s="57" t="s">
        <v>1068</v>
      </c>
      <c r="C652" s="57" t="s">
        <v>1077</v>
      </c>
      <c r="D652" s="57" t="s">
        <v>1078</v>
      </c>
      <c r="E652" s="57">
        <v>12321</v>
      </c>
      <c r="F652" s="57">
        <v>9132</v>
      </c>
      <c r="G652" s="57">
        <v>739</v>
      </c>
      <c r="H652" s="57">
        <v>330</v>
      </c>
      <c r="I652" s="57">
        <v>95</v>
      </c>
      <c r="J652" s="57">
        <v>571</v>
      </c>
      <c r="K652" s="57">
        <v>52</v>
      </c>
      <c r="L652" s="57">
        <v>72</v>
      </c>
      <c r="M652" s="57">
        <v>185</v>
      </c>
      <c r="N652" s="57">
        <v>117</v>
      </c>
      <c r="O652" s="57">
        <v>4</v>
      </c>
      <c r="P652" s="57">
        <v>632</v>
      </c>
      <c r="Q652" s="57">
        <v>6</v>
      </c>
      <c r="R652" s="57">
        <v>178</v>
      </c>
      <c r="S652" s="57">
        <v>208</v>
      </c>
      <c r="AA652" s="57">
        <v>8761</v>
      </c>
      <c r="AB652" s="57">
        <v>6313</v>
      </c>
      <c r="AC652" s="57">
        <v>447</v>
      </c>
      <c r="AD652" s="57">
        <v>280</v>
      </c>
      <c r="AE652" s="57">
        <v>78</v>
      </c>
      <c r="AF652" s="57">
        <v>521</v>
      </c>
      <c r="AG652" s="57">
        <v>40</v>
      </c>
      <c r="AH652" s="57">
        <v>62</v>
      </c>
      <c r="AI652" s="57">
        <v>232</v>
      </c>
      <c r="AJ652" s="57">
        <v>77</v>
      </c>
      <c r="AK652" s="57">
        <v>0</v>
      </c>
      <c r="AL652" s="57">
        <v>491</v>
      </c>
      <c r="AM652" s="57">
        <v>7</v>
      </c>
      <c r="AN652" s="57">
        <v>149</v>
      </c>
      <c r="AO652" s="57">
        <v>64</v>
      </c>
    </row>
    <row r="653" spans="1:41" ht="12.95" hidden="1" customHeight="1" x14ac:dyDescent="0.25">
      <c r="B653" s="57" t="s">
        <v>1068</v>
      </c>
      <c r="C653" s="57" t="s">
        <v>1079</v>
      </c>
      <c r="D653" s="57" t="s">
        <v>1080</v>
      </c>
      <c r="E653" s="57">
        <v>11557</v>
      </c>
      <c r="F653" s="57">
        <v>6506</v>
      </c>
      <c r="G653" s="57">
        <v>886</v>
      </c>
      <c r="H653" s="57">
        <v>483</v>
      </c>
      <c r="I653" s="57">
        <v>176</v>
      </c>
      <c r="J653" s="57">
        <v>1701</v>
      </c>
      <c r="K653" s="57">
        <v>79</v>
      </c>
      <c r="L653" s="57">
        <v>227</v>
      </c>
      <c r="M653" s="57">
        <v>301</v>
      </c>
      <c r="N653" s="57">
        <v>226</v>
      </c>
      <c r="O653" s="57">
        <v>17</v>
      </c>
      <c r="P653" s="57">
        <v>384</v>
      </c>
      <c r="Q653" s="57">
        <v>8</v>
      </c>
      <c r="R653" s="57">
        <v>463</v>
      </c>
      <c r="S653" s="57">
        <v>100</v>
      </c>
      <c r="AA653" s="57">
        <v>9720</v>
      </c>
      <c r="AB653" s="57">
        <v>5794</v>
      </c>
      <c r="AC653" s="57">
        <v>591</v>
      </c>
      <c r="AD653" s="57">
        <v>313</v>
      </c>
      <c r="AE653" s="57">
        <v>128</v>
      </c>
      <c r="AF653" s="57">
        <v>1438</v>
      </c>
      <c r="AG653" s="57">
        <v>65</v>
      </c>
      <c r="AH653" s="57">
        <v>146</v>
      </c>
      <c r="AI653" s="57">
        <v>366</v>
      </c>
      <c r="AJ653" s="57">
        <v>174</v>
      </c>
      <c r="AK653" s="57">
        <v>16</v>
      </c>
      <c r="AL653" s="57">
        <v>384</v>
      </c>
      <c r="AM653" s="57">
        <v>5</v>
      </c>
      <c r="AN653" s="57">
        <v>264</v>
      </c>
      <c r="AO653" s="57">
        <v>36</v>
      </c>
    </row>
    <row r="654" spans="1:41" ht="12.95" hidden="1" customHeight="1" x14ac:dyDescent="0.25">
      <c r="B654" s="57" t="s">
        <v>1068</v>
      </c>
      <c r="C654" s="57" t="s">
        <v>1081</v>
      </c>
      <c r="D654" s="57" t="s">
        <v>1082</v>
      </c>
      <c r="E654" s="57">
        <v>12839</v>
      </c>
      <c r="F654" s="57">
        <v>6951</v>
      </c>
      <c r="G654" s="57">
        <v>851</v>
      </c>
      <c r="H654" s="57">
        <v>471</v>
      </c>
      <c r="I654" s="57">
        <v>213</v>
      </c>
      <c r="J654" s="57">
        <v>2569</v>
      </c>
      <c r="K654" s="57">
        <v>70</v>
      </c>
      <c r="L654" s="57">
        <v>163</v>
      </c>
      <c r="M654" s="57">
        <v>325</v>
      </c>
      <c r="N654" s="57">
        <v>273</v>
      </c>
      <c r="O654" s="57">
        <v>6</v>
      </c>
      <c r="P654" s="57">
        <v>357</v>
      </c>
      <c r="Q654" s="57">
        <v>7</v>
      </c>
      <c r="R654" s="57">
        <v>524</v>
      </c>
      <c r="S654" s="57">
        <v>59</v>
      </c>
      <c r="AA654" s="57">
        <v>10078</v>
      </c>
      <c r="AB654" s="57">
        <v>6162</v>
      </c>
      <c r="AC654" s="57">
        <v>531</v>
      </c>
      <c r="AD654" s="57">
        <v>295</v>
      </c>
      <c r="AE654" s="57">
        <v>145</v>
      </c>
      <c r="AF654" s="57">
        <v>1615</v>
      </c>
      <c r="AG654" s="57">
        <v>56</v>
      </c>
      <c r="AH654" s="57">
        <v>122</v>
      </c>
      <c r="AI654" s="57">
        <v>318</v>
      </c>
      <c r="AJ654" s="57">
        <v>171</v>
      </c>
      <c r="AK654" s="57">
        <v>4</v>
      </c>
      <c r="AL654" s="57">
        <v>313</v>
      </c>
      <c r="AM654" s="57">
        <v>6</v>
      </c>
      <c r="AN654" s="57">
        <v>320</v>
      </c>
      <c r="AO654" s="57">
        <v>20</v>
      </c>
    </row>
    <row r="655" spans="1:41" ht="12.95" hidden="1" customHeight="1" x14ac:dyDescent="0.25">
      <c r="B655" s="57" t="s">
        <v>1068</v>
      </c>
      <c r="C655" s="57" t="s">
        <v>1083</v>
      </c>
      <c r="D655" s="57" t="s">
        <v>395</v>
      </c>
      <c r="E655" s="57">
        <v>15362</v>
      </c>
      <c r="F655" s="57">
        <v>9492</v>
      </c>
      <c r="G655" s="57">
        <v>1360</v>
      </c>
      <c r="H655" s="57">
        <v>403</v>
      </c>
      <c r="I655" s="57">
        <v>255</v>
      </c>
      <c r="J655" s="57">
        <v>1515</v>
      </c>
      <c r="K655" s="57">
        <v>144</v>
      </c>
      <c r="L655" s="57">
        <v>282</v>
      </c>
      <c r="M655" s="57">
        <v>314</v>
      </c>
      <c r="N655" s="57">
        <v>321</v>
      </c>
      <c r="O655" s="57">
        <v>20</v>
      </c>
      <c r="P655" s="57">
        <v>518</v>
      </c>
      <c r="Q655" s="57">
        <v>26</v>
      </c>
      <c r="R655" s="57">
        <v>336</v>
      </c>
      <c r="S655" s="57">
        <v>376</v>
      </c>
      <c r="AA655" s="57">
        <v>20637</v>
      </c>
      <c r="AB655" s="57">
        <v>13533</v>
      </c>
      <c r="AC655" s="57">
        <v>1363</v>
      </c>
      <c r="AD655" s="57">
        <v>706</v>
      </c>
      <c r="AE655" s="57">
        <v>290</v>
      </c>
      <c r="AF655" s="57">
        <v>1918</v>
      </c>
      <c r="AG655" s="57">
        <v>162</v>
      </c>
      <c r="AH655" s="57">
        <v>327</v>
      </c>
      <c r="AI655" s="57">
        <v>646</v>
      </c>
      <c r="AJ655" s="57">
        <v>344</v>
      </c>
      <c r="AK655" s="57">
        <v>15</v>
      </c>
      <c r="AL655" s="57">
        <v>601</v>
      </c>
      <c r="AM655" s="57">
        <v>23</v>
      </c>
      <c r="AN655" s="57">
        <v>401</v>
      </c>
      <c r="AO655" s="57">
        <v>308</v>
      </c>
    </row>
    <row r="656" spans="1:41" ht="12.95" hidden="1" customHeight="1" x14ac:dyDescent="0.25">
      <c r="B656" s="57" t="s">
        <v>1068</v>
      </c>
      <c r="C656" s="57" t="s">
        <v>1084</v>
      </c>
      <c r="D656" s="57" t="s">
        <v>1085</v>
      </c>
      <c r="E656" s="57">
        <v>14129</v>
      </c>
      <c r="F656" s="57">
        <v>7877</v>
      </c>
      <c r="G656" s="57">
        <v>817</v>
      </c>
      <c r="H656" s="57">
        <v>410</v>
      </c>
      <c r="I656" s="57">
        <v>182</v>
      </c>
      <c r="J656" s="57">
        <v>2979</v>
      </c>
      <c r="K656" s="57">
        <v>78</v>
      </c>
      <c r="L656" s="57">
        <v>129</v>
      </c>
      <c r="M656" s="57">
        <v>260</v>
      </c>
      <c r="N656" s="57">
        <v>273</v>
      </c>
      <c r="O656" s="57">
        <v>6</v>
      </c>
      <c r="P656" s="57">
        <v>589</v>
      </c>
      <c r="Q656" s="57">
        <v>6</v>
      </c>
      <c r="R656" s="57">
        <v>456</v>
      </c>
      <c r="S656" s="57">
        <v>67</v>
      </c>
      <c r="AA656" s="57">
        <v>12862</v>
      </c>
      <c r="AB656" s="57">
        <v>8001</v>
      </c>
      <c r="AC656" s="57">
        <v>635</v>
      </c>
      <c r="AD656" s="57">
        <v>375</v>
      </c>
      <c r="AE656" s="57">
        <v>165</v>
      </c>
      <c r="AF656" s="57">
        <v>2246</v>
      </c>
      <c r="AG656" s="57">
        <v>76</v>
      </c>
      <c r="AH656" s="57">
        <v>99</v>
      </c>
      <c r="AI656" s="57">
        <v>260</v>
      </c>
      <c r="AJ656" s="57">
        <v>166</v>
      </c>
      <c r="AK656" s="57">
        <v>3</v>
      </c>
      <c r="AL656" s="57">
        <v>520</v>
      </c>
      <c r="AM656" s="57">
        <v>4</v>
      </c>
      <c r="AN656" s="57">
        <v>271</v>
      </c>
      <c r="AO656" s="57">
        <v>41</v>
      </c>
    </row>
    <row r="657" spans="1:41" ht="12.95" hidden="1" customHeight="1" x14ac:dyDescent="0.25">
      <c r="B657" s="57" t="s">
        <v>1068</v>
      </c>
      <c r="C657" s="57" t="s">
        <v>1086</v>
      </c>
      <c r="D657" s="57" t="s">
        <v>1087</v>
      </c>
      <c r="E657" s="57">
        <v>14136</v>
      </c>
      <c r="F657" s="57">
        <v>8139</v>
      </c>
      <c r="G657" s="57">
        <v>1215</v>
      </c>
      <c r="H657" s="57">
        <v>498</v>
      </c>
      <c r="I657" s="57">
        <v>218</v>
      </c>
      <c r="J657" s="57">
        <v>2004</v>
      </c>
      <c r="K657" s="57">
        <v>118</v>
      </c>
      <c r="L657" s="57">
        <v>304</v>
      </c>
      <c r="M657" s="57">
        <v>284</v>
      </c>
      <c r="N657" s="57">
        <v>256</v>
      </c>
      <c r="O657" s="57">
        <v>17</v>
      </c>
      <c r="P657" s="57">
        <v>478</v>
      </c>
      <c r="Q657" s="57">
        <v>12</v>
      </c>
      <c r="R657" s="57">
        <v>419</v>
      </c>
      <c r="S657" s="57">
        <v>174</v>
      </c>
      <c r="AA657" s="57">
        <v>11245</v>
      </c>
      <c r="AB657" s="57">
        <v>7107</v>
      </c>
      <c r="AC657" s="57">
        <v>709</v>
      </c>
      <c r="AD657" s="57">
        <v>363</v>
      </c>
      <c r="AE657" s="57">
        <v>166</v>
      </c>
      <c r="AF657" s="57">
        <v>1371</v>
      </c>
      <c r="AG657" s="57">
        <v>92</v>
      </c>
      <c r="AH657" s="57">
        <v>225</v>
      </c>
      <c r="AI657" s="57">
        <v>267</v>
      </c>
      <c r="AJ657" s="57">
        <v>173</v>
      </c>
      <c r="AK657" s="57">
        <v>12</v>
      </c>
      <c r="AL657" s="57">
        <v>373</v>
      </c>
      <c r="AM657" s="57">
        <v>7</v>
      </c>
      <c r="AN657" s="57">
        <v>319</v>
      </c>
      <c r="AO657" s="57">
        <v>61</v>
      </c>
    </row>
    <row r="658" spans="1:41" ht="12.95" hidden="1" customHeight="1" x14ac:dyDescent="0.25">
      <c r="B658" s="57" t="s">
        <v>1068</v>
      </c>
      <c r="C658" s="57" t="s">
        <v>1088</v>
      </c>
      <c r="D658" s="57" t="s">
        <v>1089</v>
      </c>
      <c r="E658" s="57">
        <v>13620</v>
      </c>
      <c r="F658" s="57">
        <v>8316</v>
      </c>
      <c r="G658" s="57">
        <v>768</v>
      </c>
      <c r="H658" s="57">
        <v>467</v>
      </c>
      <c r="I658" s="57">
        <v>113</v>
      </c>
      <c r="J658" s="57">
        <v>2001</v>
      </c>
      <c r="K658" s="57">
        <v>85</v>
      </c>
      <c r="L658" s="57">
        <v>106</v>
      </c>
      <c r="M658" s="57">
        <v>274</v>
      </c>
      <c r="N658" s="57">
        <v>147</v>
      </c>
      <c r="O658" s="57">
        <v>2</v>
      </c>
      <c r="P658" s="57">
        <v>925</v>
      </c>
      <c r="Q658" s="57">
        <v>17</v>
      </c>
      <c r="R658" s="57">
        <v>284</v>
      </c>
      <c r="S658" s="57">
        <v>115</v>
      </c>
      <c r="AA658" s="57">
        <v>9638</v>
      </c>
      <c r="AB658" s="57">
        <v>6184</v>
      </c>
      <c r="AC658" s="57">
        <v>478</v>
      </c>
      <c r="AD658" s="57">
        <v>300</v>
      </c>
      <c r="AE658" s="57">
        <v>70</v>
      </c>
      <c r="AF658" s="57">
        <v>1294</v>
      </c>
      <c r="AG658" s="57">
        <v>52</v>
      </c>
      <c r="AH658" s="57">
        <v>75</v>
      </c>
      <c r="AI658" s="57">
        <v>205</v>
      </c>
      <c r="AJ658" s="57">
        <v>82</v>
      </c>
      <c r="AK658" s="57">
        <v>2</v>
      </c>
      <c r="AL658" s="57">
        <v>649</v>
      </c>
      <c r="AM658" s="57">
        <v>4</v>
      </c>
      <c r="AN658" s="57">
        <v>202</v>
      </c>
      <c r="AO658" s="57">
        <v>41</v>
      </c>
    </row>
    <row r="659" spans="1:41" ht="12.95" hidden="1" customHeight="1" x14ac:dyDescent="0.25">
      <c r="B659" s="57" t="s">
        <v>1068</v>
      </c>
      <c r="C659" s="57" t="s">
        <v>1090</v>
      </c>
      <c r="D659" s="57" t="s">
        <v>1091</v>
      </c>
      <c r="E659" s="57">
        <v>14720</v>
      </c>
      <c r="F659" s="57">
        <v>7709</v>
      </c>
      <c r="G659" s="57">
        <v>750</v>
      </c>
      <c r="H659" s="57">
        <v>522</v>
      </c>
      <c r="I659" s="57">
        <v>175</v>
      </c>
      <c r="J659" s="57">
        <v>3352</v>
      </c>
      <c r="K659" s="57">
        <v>65</v>
      </c>
      <c r="L659" s="57">
        <v>155</v>
      </c>
      <c r="M659" s="57">
        <v>282</v>
      </c>
      <c r="N659" s="57">
        <v>355</v>
      </c>
      <c r="O659" s="57">
        <v>7</v>
      </c>
      <c r="P659" s="57">
        <v>771</v>
      </c>
      <c r="Q659" s="57">
        <v>14</v>
      </c>
      <c r="R659" s="57">
        <v>498</v>
      </c>
      <c r="S659" s="57">
        <v>65</v>
      </c>
      <c r="AA659" s="57">
        <v>11459</v>
      </c>
      <c r="AB659" s="57">
        <v>6687</v>
      </c>
      <c r="AC659" s="57">
        <v>458</v>
      </c>
      <c r="AD659" s="57">
        <v>294</v>
      </c>
      <c r="AE659" s="57">
        <v>135</v>
      </c>
      <c r="AF659" s="57">
        <v>2220</v>
      </c>
      <c r="AG659" s="57">
        <v>57</v>
      </c>
      <c r="AH659" s="57">
        <v>101</v>
      </c>
      <c r="AI659" s="57">
        <v>261</v>
      </c>
      <c r="AJ659" s="57">
        <v>229</v>
      </c>
      <c r="AK659" s="57">
        <v>5</v>
      </c>
      <c r="AL659" s="57">
        <v>641</v>
      </c>
      <c r="AM659" s="57">
        <v>11</v>
      </c>
      <c r="AN659" s="57">
        <v>311</v>
      </c>
      <c r="AO659" s="57">
        <v>49</v>
      </c>
    </row>
    <row r="660" spans="1:41" ht="12.95" hidden="1" customHeight="1" x14ac:dyDescent="0.25">
      <c r="B660" s="57" t="s">
        <v>1068</v>
      </c>
      <c r="C660" s="57" t="s">
        <v>1092</v>
      </c>
      <c r="D660" s="57" t="s">
        <v>1093</v>
      </c>
      <c r="E660" s="57">
        <v>13518</v>
      </c>
      <c r="F660" s="57">
        <v>9639</v>
      </c>
      <c r="G660" s="57">
        <v>839</v>
      </c>
      <c r="H660" s="57">
        <v>357</v>
      </c>
      <c r="I660" s="57">
        <v>122</v>
      </c>
      <c r="J660" s="57">
        <v>1179</v>
      </c>
      <c r="K660" s="57">
        <v>41</v>
      </c>
      <c r="L660" s="57">
        <v>84</v>
      </c>
      <c r="M660" s="57">
        <v>176</v>
      </c>
      <c r="N660" s="57">
        <v>95</v>
      </c>
      <c r="O660" s="57">
        <v>2</v>
      </c>
      <c r="P660" s="57">
        <v>598</v>
      </c>
      <c r="Q660" s="57">
        <v>6</v>
      </c>
      <c r="R660" s="57">
        <v>213</v>
      </c>
      <c r="S660" s="57">
        <v>167</v>
      </c>
      <c r="AA660" s="57">
        <v>8429</v>
      </c>
      <c r="AB660" s="57">
        <v>6130</v>
      </c>
      <c r="AC660" s="57">
        <v>439</v>
      </c>
      <c r="AD660" s="57">
        <v>232</v>
      </c>
      <c r="AE660" s="57">
        <v>76</v>
      </c>
      <c r="AF660" s="57">
        <v>710</v>
      </c>
      <c r="AG660" s="57">
        <v>29</v>
      </c>
      <c r="AH660" s="57">
        <v>58</v>
      </c>
      <c r="AI660" s="57">
        <v>149</v>
      </c>
      <c r="AJ660" s="57">
        <v>61</v>
      </c>
      <c r="AK660" s="57">
        <v>1</v>
      </c>
      <c r="AL660" s="57">
        <v>375</v>
      </c>
      <c r="AM660" s="57">
        <v>2</v>
      </c>
      <c r="AN660" s="57">
        <v>110</v>
      </c>
      <c r="AO660" s="57">
        <v>57</v>
      </c>
    </row>
    <row r="661" spans="1:41" ht="12.95" hidden="1" customHeight="1" x14ac:dyDescent="0.25">
      <c r="B661" s="57" t="s">
        <v>1068</v>
      </c>
      <c r="C661" s="57" t="s">
        <v>1094</v>
      </c>
      <c r="D661" s="57" t="s">
        <v>1095</v>
      </c>
      <c r="E661" s="57">
        <v>14390</v>
      </c>
      <c r="F661" s="57">
        <v>8581</v>
      </c>
      <c r="G661" s="57">
        <v>1541</v>
      </c>
      <c r="H661" s="57">
        <v>477</v>
      </c>
      <c r="I661" s="57">
        <v>322</v>
      </c>
      <c r="J661" s="57">
        <v>1145</v>
      </c>
      <c r="K661" s="57">
        <v>120</v>
      </c>
      <c r="L661" s="57">
        <v>370</v>
      </c>
      <c r="M661" s="57">
        <v>273</v>
      </c>
      <c r="N661" s="57">
        <v>286</v>
      </c>
      <c r="O661" s="57">
        <v>22</v>
      </c>
      <c r="P661" s="57">
        <v>513</v>
      </c>
      <c r="Q661" s="57">
        <v>28</v>
      </c>
      <c r="R661" s="57">
        <v>371</v>
      </c>
      <c r="S661" s="57">
        <v>341</v>
      </c>
      <c r="AA661" s="57">
        <v>36989</v>
      </c>
      <c r="AB661" s="57">
        <v>24363</v>
      </c>
      <c r="AC661" s="57">
        <v>2429</v>
      </c>
      <c r="AD661" s="57">
        <v>1196</v>
      </c>
      <c r="AE661" s="57">
        <v>531</v>
      </c>
      <c r="AF661" s="57">
        <v>2882</v>
      </c>
      <c r="AG661" s="57">
        <v>256</v>
      </c>
      <c r="AH661" s="57">
        <v>680</v>
      </c>
      <c r="AI661" s="57">
        <v>1344</v>
      </c>
      <c r="AJ661" s="57">
        <v>632</v>
      </c>
      <c r="AK661" s="57">
        <v>23</v>
      </c>
      <c r="AL661" s="57">
        <v>1140</v>
      </c>
      <c r="AM661" s="57">
        <v>42</v>
      </c>
      <c r="AN661" s="57">
        <v>606</v>
      </c>
      <c r="AO661" s="57">
        <v>865</v>
      </c>
    </row>
    <row r="662" spans="1:41" ht="12.95" hidden="1" customHeight="1" x14ac:dyDescent="0.25">
      <c r="B662" s="57" t="s">
        <v>1068</v>
      </c>
      <c r="C662" s="57" t="s">
        <v>1096</v>
      </c>
      <c r="D662" s="57" t="s">
        <v>1097</v>
      </c>
      <c r="E662" s="57">
        <v>13743</v>
      </c>
      <c r="F662" s="57">
        <v>7786</v>
      </c>
      <c r="G662" s="57">
        <v>1030</v>
      </c>
      <c r="H662" s="57">
        <v>646</v>
      </c>
      <c r="I662" s="57">
        <v>354</v>
      </c>
      <c r="J662" s="57">
        <v>1428</v>
      </c>
      <c r="K662" s="57">
        <v>139</v>
      </c>
      <c r="L662" s="57">
        <v>674</v>
      </c>
      <c r="M662" s="57">
        <v>417</v>
      </c>
      <c r="N662" s="57">
        <v>375</v>
      </c>
      <c r="O662" s="57">
        <v>11</v>
      </c>
      <c r="P662" s="57">
        <v>266</v>
      </c>
      <c r="Q662" s="57">
        <v>13</v>
      </c>
      <c r="R662" s="57">
        <v>406</v>
      </c>
      <c r="S662" s="57">
        <v>198</v>
      </c>
      <c r="AA662" s="57">
        <v>10378</v>
      </c>
      <c r="AB662" s="57">
        <v>6617</v>
      </c>
      <c r="AC662" s="57">
        <v>570</v>
      </c>
      <c r="AD662" s="57">
        <v>369</v>
      </c>
      <c r="AE662" s="57">
        <v>231</v>
      </c>
      <c r="AF662" s="57">
        <v>1008</v>
      </c>
      <c r="AG662" s="57">
        <v>92</v>
      </c>
      <c r="AH662" s="57">
        <v>405</v>
      </c>
      <c r="AI662" s="57">
        <v>330</v>
      </c>
      <c r="AJ662" s="57">
        <v>212</v>
      </c>
      <c r="AK662" s="57">
        <v>10</v>
      </c>
      <c r="AL662" s="57">
        <v>212</v>
      </c>
      <c r="AM662" s="57">
        <v>4</v>
      </c>
      <c r="AN662" s="57">
        <v>235</v>
      </c>
      <c r="AO662" s="57">
        <v>83</v>
      </c>
    </row>
    <row r="663" spans="1:41" ht="12.95" hidden="1" customHeight="1" x14ac:dyDescent="0.25">
      <c r="B663" s="57" t="s">
        <v>1068</v>
      </c>
      <c r="C663" s="57" t="s">
        <v>1098</v>
      </c>
      <c r="D663" s="57" t="s">
        <v>1099</v>
      </c>
      <c r="E663" s="57">
        <v>13780</v>
      </c>
      <c r="F663" s="57">
        <v>8130</v>
      </c>
      <c r="G663" s="57">
        <v>928</v>
      </c>
      <c r="H663" s="57">
        <v>681</v>
      </c>
      <c r="I663" s="57">
        <v>246</v>
      </c>
      <c r="J663" s="57">
        <v>1880</v>
      </c>
      <c r="K663" s="57">
        <v>115</v>
      </c>
      <c r="L663" s="57">
        <v>244</v>
      </c>
      <c r="M663" s="57">
        <v>243</v>
      </c>
      <c r="N663" s="57">
        <v>268</v>
      </c>
      <c r="O663" s="57">
        <v>12</v>
      </c>
      <c r="P663" s="57">
        <v>280</v>
      </c>
      <c r="Q663" s="57">
        <v>10</v>
      </c>
      <c r="R663" s="57">
        <v>643</v>
      </c>
      <c r="S663" s="57">
        <v>100</v>
      </c>
      <c r="AA663" s="57">
        <v>10747</v>
      </c>
      <c r="AB663" s="57">
        <v>7077</v>
      </c>
      <c r="AC663" s="57">
        <v>582</v>
      </c>
      <c r="AD663" s="57">
        <v>386</v>
      </c>
      <c r="AE663" s="57">
        <v>176</v>
      </c>
      <c r="AF663" s="57">
        <v>1269</v>
      </c>
      <c r="AG663" s="57">
        <v>81</v>
      </c>
      <c r="AH663" s="57">
        <v>152</v>
      </c>
      <c r="AI663" s="57">
        <v>215</v>
      </c>
      <c r="AJ663" s="57">
        <v>154</v>
      </c>
      <c r="AK663" s="57">
        <v>7</v>
      </c>
      <c r="AL663" s="57">
        <v>243</v>
      </c>
      <c r="AM663" s="57">
        <v>5</v>
      </c>
      <c r="AN663" s="57">
        <v>347</v>
      </c>
      <c r="AO663" s="57">
        <v>53</v>
      </c>
    </row>
    <row r="664" spans="1:41" ht="12.95" hidden="1" customHeight="1" x14ac:dyDescent="0.25">
      <c r="B664" s="57" t="s">
        <v>1068</v>
      </c>
      <c r="C664" s="57" t="s">
        <v>1100</v>
      </c>
      <c r="D664" s="57" t="s">
        <v>1101</v>
      </c>
      <c r="E664" s="57">
        <v>12629</v>
      </c>
      <c r="F664" s="57">
        <v>8111</v>
      </c>
      <c r="G664" s="57">
        <v>807</v>
      </c>
      <c r="H664" s="57">
        <v>375</v>
      </c>
      <c r="I664" s="57">
        <v>143</v>
      </c>
      <c r="J664" s="57">
        <v>1422</v>
      </c>
      <c r="K664" s="57">
        <v>49</v>
      </c>
      <c r="L664" s="57">
        <v>222</v>
      </c>
      <c r="M664" s="57">
        <v>251</v>
      </c>
      <c r="N664" s="57">
        <v>229</v>
      </c>
      <c r="O664" s="57">
        <v>2</v>
      </c>
      <c r="P664" s="57">
        <v>549</v>
      </c>
      <c r="Q664" s="57">
        <v>26</v>
      </c>
      <c r="R664" s="57">
        <v>293</v>
      </c>
      <c r="S664" s="57">
        <v>150</v>
      </c>
      <c r="AA664" s="57">
        <v>8595</v>
      </c>
      <c r="AB664" s="57">
        <v>5725</v>
      </c>
      <c r="AC664" s="57">
        <v>500</v>
      </c>
      <c r="AD664" s="57">
        <v>232</v>
      </c>
      <c r="AE664" s="57">
        <v>86</v>
      </c>
      <c r="AF664" s="57">
        <v>942</v>
      </c>
      <c r="AG664" s="57">
        <v>43</v>
      </c>
      <c r="AH664" s="57">
        <v>147</v>
      </c>
      <c r="AI664" s="57">
        <v>178</v>
      </c>
      <c r="AJ664" s="57">
        <v>125</v>
      </c>
      <c r="AK664" s="57">
        <v>2</v>
      </c>
      <c r="AL664" s="57">
        <v>370</v>
      </c>
      <c r="AM664" s="57">
        <v>19</v>
      </c>
      <c r="AN664" s="57">
        <v>168</v>
      </c>
      <c r="AO664" s="57">
        <v>58</v>
      </c>
    </row>
    <row r="665" spans="1:41" ht="12.95" hidden="1" customHeight="1" x14ac:dyDescent="0.25">
      <c r="B665" s="57" t="s">
        <v>1068</v>
      </c>
      <c r="C665" s="57" t="s">
        <v>1102</v>
      </c>
      <c r="D665" s="57" t="s">
        <v>1103</v>
      </c>
      <c r="E665" s="57">
        <v>13435</v>
      </c>
      <c r="F665" s="57">
        <v>7710</v>
      </c>
      <c r="G665" s="57">
        <v>1132</v>
      </c>
      <c r="H665" s="57">
        <v>665</v>
      </c>
      <c r="I665" s="57">
        <v>322</v>
      </c>
      <c r="J665" s="57">
        <v>1140</v>
      </c>
      <c r="K665" s="57">
        <v>129</v>
      </c>
      <c r="L665" s="57">
        <v>727</v>
      </c>
      <c r="M665" s="57">
        <v>364</v>
      </c>
      <c r="N665" s="57">
        <v>330</v>
      </c>
      <c r="O665" s="57">
        <v>20</v>
      </c>
      <c r="P665" s="57">
        <v>309</v>
      </c>
      <c r="Q665" s="57">
        <v>10</v>
      </c>
      <c r="R665" s="57">
        <v>298</v>
      </c>
      <c r="S665" s="57">
        <v>279</v>
      </c>
      <c r="AA665" s="57">
        <v>8353</v>
      </c>
      <c r="AB665" s="57">
        <v>5476</v>
      </c>
      <c r="AC665" s="57">
        <v>454</v>
      </c>
      <c r="AD665" s="57">
        <v>360</v>
      </c>
      <c r="AE665" s="57">
        <v>179</v>
      </c>
      <c r="AF665" s="57">
        <v>639</v>
      </c>
      <c r="AG665" s="57">
        <v>80</v>
      </c>
      <c r="AH665" s="57">
        <v>403</v>
      </c>
      <c r="AI665" s="57">
        <v>189</v>
      </c>
      <c r="AJ665" s="57">
        <v>171</v>
      </c>
      <c r="AK665" s="57">
        <v>9</v>
      </c>
      <c r="AL665" s="57">
        <v>182</v>
      </c>
      <c r="AM665" s="57">
        <v>6</v>
      </c>
      <c r="AN665" s="57">
        <v>121</v>
      </c>
      <c r="AO665" s="57">
        <v>84</v>
      </c>
    </row>
    <row r="666" spans="1:41" ht="12.95" hidden="1" customHeight="1" x14ac:dyDescent="0.25">
      <c r="B666" s="57" t="s">
        <v>1068</v>
      </c>
      <c r="C666" s="57" t="s">
        <v>1104</v>
      </c>
      <c r="D666" s="57" t="s">
        <v>1105</v>
      </c>
      <c r="E666" s="57">
        <v>15565</v>
      </c>
      <c r="F666" s="57">
        <v>9711</v>
      </c>
      <c r="G666" s="57">
        <v>865</v>
      </c>
      <c r="H666" s="57">
        <v>447</v>
      </c>
      <c r="I666" s="57">
        <v>127</v>
      </c>
      <c r="J666" s="57">
        <v>2141</v>
      </c>
      <c r="K666" s="57">
        <v>91</v>
      </c>
      <c r="L666" s="57">
        <v>174</v>
      </c>
      <c r="M666" s="57">
        <v>377</v>
      </c>
      <c r="N666" s="57">
        <v>244</v>
      </c>
      <c r="O666" s="57">
        <v>11</v>
      </c>
      <c r="P666" s="57">
        <v>867</v>
      </c>
      <c r="Q666" s="57">
        <v>13</v>
      </c>
      <c r="R666" s="57">
        <v>350</v>
      </c>
      <c r="S666" s="57">
        <v>147</v>
      </c>
      <c r="AA666" s="57">
        <v>13123</v>
      </c>
      <c r="AB666" s="57">
        <v>8126</v>
      </c>
      <c r="AC666" s="57">
        <v>596</v>
      </c>
      <c r="AD666" s="57">
        <v>353</v>
      </c>
      <c r="AE666" s="57">
        <v>122</v>
      </c>
      <c r="AF666" s="57">
        <v>1840</v>
      </c>
      <c r="AG666" s="57">
        <v>98</v>
      </c>
      <c r="AH666" s="57">
        <v>133</v>
      </c>
      <c r="AI666" s="57">
        <v>566</v>
      </c>
      <c r="AJ666" s="57">
        <v>160</v>
      </c>
      <c r="AK666" s="57">
        <v>4</v>
      </c>
      <c r="AL666" s="57">
        <v>817</v>
      </c>
      <c r="AM666" s="57">
        <v>10</v>
      </c>
      <c r="AN666" s="57">
        <v>232</v>
      </c>
      <c r="AO666" s="57">
        <v>66</v>
      </c>
    </row>
    <row r="667" spans="1:41" ht="12.95" hidden="1" customHeight="1" x14ac:dyDescent="0.25">
      <c r="B667" s="57" t="s">
        <v>1068</v>
      </c>
      <c r="C667" s="57" t="s">
        <v>1106</v>
      </c>
      <c r="D667" s="57" t="s">
        <v>70</v>
      </c>
      <c r="E667" s="57">
        <v>12402</v>
      </c>
      <c r="F667" s="57">
        <v>9681</v>
      </c>
      <c r="G667" s="57">
        <v>655</v>
      </c>
      <c r="H667" s="57">
        <v>218</v>
      </c>
      <c r="I667" s="57">
        <v>104</v>
      </c>
      <c r="J667" s="57">
        <v>498</v>
      </c>
      <c r="K667" s="57">
        <v>55</v>
      </c>
      <c r="L667" s="57">
        <v>128</v>
      </c>
      <c r="M667" s="57">
        <v>192</v>
      </c>
      <c r="N667" s="57">
        <v>117</v>
      </c>
      <c r="O667" s="57">
        <v>6</v>
      </c>
      <c r="P667" s="57">
        <v>386</v>
      </c>
      <c r="Q667" s="57">
        <v>21</v>
      </c>
      <c r="R667" s="57">
        <v>116</v>
      </c>
      <c r="S667" s="57">
        <v>225</v>
      </c>
      <c r="AA667" s="57">
        <v>9520</v>
      </c>
      <c r="AB667" s="57">
        <v>7402</v>
      </c>
      <c r="AC667" s="57">
        <v>467</v>
      </c>
      <c r="AD667" s="57">
        <v>210</v>
      </c>
      <c r="AE667" s="57">
        <v>90</v>
      </c>
      <c r="AF667" s="57">
        <v>391</v>
      </c>
      <c r="AG667" s="57">
        <v>39</v>
      </c>
      <c r="AH667" s="57">
        <v>99</v>
      </c>
      <c r="AI667" s="57">
        <v>167</v>
      </c>
      <c r="AJ667" s="57">
        <v>100</v>
      </c>
      <c r="AK667" s="57">
        <v>5</v>
      </c>
      <c r="AL667" s="57">
        <v>301</v>
      </c>
      <c r="AM667" s="57">
        <v>13</v>
      </c>
      <c r="AN667" s="57">
        <v>119</v>
      </c>
      <c r="AO667" s="57">
        <v>117</v>
      </c>
    </row>
    <row r="668" spans="1:41" ht="12.95" hidden="1" customHeight="1" x14ac:dyDescent="0.25">
      <c r="A668" s="57" t="s">
        <v>1109</v>
      </c>
      <c r="B668" s="57" t="s">
        <v>1109</v>
      </c>
      <c r="C668" s="57" t="s">
        <v>1107</v>
      </c>
      <c r="D668" s="57" t="s">
        <v>1108</v>
      </c>
      <c r="E668" s="57">
        <v>10309</v>
      </c>
      <c r="F668" s="57">
        <v>8607</v>
      </c>
      <c r="G668" s="57">
        <v>287</v>
      </c>
      <c r="H668" s="57">
        <v>137</v>
      </c>
      <c r="I668" s="57">
        <v>41</v>
      </c>
      <c r="J668" s="57">
        <v>388</v>
      </c>
      <c r="K668" s="57">
        <v>27</v>
      </c>
      <c r="L668" s="57">
        <v>57</v>
      </c>
      <c r="M668" s="57">
        <v>529</v>
      </c>
      <c r="N668" s="57">
        <v>43</v>
      </c>
      <c r="O668" s="57">
        <v>1</v>
      </c>
      <c r="P668" s="57">
        <v>121</v>
      </c>
      <c r="Q668" s="57">
        <v>1</v>
      </c>
      <c r="R668" s="57">
        <v>44</v>
      </c>
      <c r="S668" s="57">
        <v>26</v>
      </c>
      <c r="AA668" s="57">
        <v>12266</v>
      </c>
      <c r="AB668" s="57">
        <v>9809</v>
      </c>
      <c r="AC668" s="57">
        <v>339</v>
      </c>
      <c r="AD668" s="57">
        <v>271</v>
      </c>
      <c r="AE668" s="57">
        <v>62</v>
      </c>
      <c r="AF668" s="57">
        <v>609</v>
      </c>
      <c r="AG668" s="57">
        <v>43</v>
      </c>
      <c r="AH668" s="57">
        <v>58</v>
      </c>
      <c r="AI668" s="57">
        <v>636</v>
      </c>
      <c r="AJ668" s="57">
        <v>93</v>
      </c>
      <c r="AK668" s="57">
        <v>2</v>
      </c>
      <c r="AL668" s="57">
        <v>210</v>
      </c>
      <c r="AM668" s="57">
        <v>5</v>
      </c>
      <c r="AN668" s="57">
        <v>76</v>
      </c>
      <c r="AO668" s="57">
        <v>53</v>
      </c>
    </row>
    <row r="669" spans="1:41" ht="12.95" hidden="1" customHeight="1" x14ac:dyDescent="0.25">
      <c r="B669" s="57" t="s">
        <v>1109</v>
      </c>
      <c r="C669" s="57" t="s">
        <v>1110</v>
      </c>
      <c r="D669" s="57" t="s">
        <v>1111</v>
      </c>
      <c r="E669" s="57">
        <v>10667</v>
      </c>
      <c r="F669" s="57">
        <v>8527</v>
      </c>
      <c r="G669" s="57">
        <v>283</v>
      </c>
      <c r="H669" s="57">
        <v>142</v>
      </c>
      <c r="I669" s="57">
        <v>62</v>
      </c>
      <c r="J669" s="57">
        <v>592</v>
      </c>
      <c r="K669" s="57">
        <v>73</v>
      </c>
      <c r="L669" s="57">
        <v>72</v>
      </c>
      <c r="M669" s="57">
        <v>632</v>
      </c>
      <c r="N669" s="57">
        <v>83</v>
      </c>
      <c r="O669" s="57">
        <v>2</v>
      </c>
      <c r="P669" s="57">
        <v>119</v>
      </c>
      <c r="Q669" s="57">
        <v>3</v>
      </c>
      <c r="R669" s="57">
        <v>54</v>
      </c>
      <c r="S669" s="57">
        <v>23</v>
      </c>
      <c r="AA669" s="57">
        <v>8259</v>
      </c>
      <c r="AB669" s="57">
        <v>6853</v>
      </c>
      <c r="AC669" s="57">
        <v>245</v>
      </c>
      <c r="AD669" s="57">
        <v>102</v>
      </c>
      <c r="AE669" s="57">
        <v>57</v>
      </c>
      <c r="AF669" s="57">
        <v>356</v>
      </c>
      <c r="AG669" s="57">
        <v>52</v>
      </c>
      <c r="AH669" s="57">
        <v>48</v>
      </c>
      <c r="AI669" s="57">
        <v>369</v>
      </c>
      <c r="AJ669" s="57">
        <v>47</v>
      </c>
      <c r="AK669" s="57">
        <v>1</v>
      </c>
      <c r="AL669" s="57">
        <v>72</v>
      </c>
      <c r="AM669" s="57">
        <v>4</v>
      </c>
      <c r="AN669" s="57">
        <v>38</v>
      </c>
      <c r="AO669" s="57">
        <v>15</v>
      </c>
    </row>
    <row r="670" spans="1:41" ht="12.95" hidden="1" customHeight="1" x14ac:dyDescent="0.25">
      <c r="B670" s="57" t="s">
        <v>1109</v>
      </c>
      <c r="C670" s="57" t="s">
        <v>1112</v>
      </c>
      <c r="D670" s="57" t="s">
        <v>565</v>
      </c>
      <c r="E670" s="57">
        <v>10048</v>
      </c>
      <c r="F670" s="57">
        <v>7834</v>
      </c>
      <c r="G670" s="57">
        <v>333</v>
      </c>
      <c r="H670" s="57">
        <v>216</v>
      </c>
      <c r="I670" s="57">
        <v>87</v>
      </c>
      <c r="J670" s="57">
        <v>515</v>
      </c>
      <c r="K670" s="57">
        <v>115</v>
      </c>
      <c r="L670" s="57">
        <v>138</v>
      </c>
      <c r="M670" s="57">
        <v>517</v>
      </c>
      <c r="N670" s="57">
        <v>105</v>
      </c>
      <c r="O670" s="57">
        <v>1</v>
      </c>
      <c r="P670" s="57">
        <v>66</v>
      </c>
      <c r="Q670" s="57">
        <v>1</v>
      </c>
      <c r="R670" s="57">
        <v>76</v>
      </c>
      <c r="S670" s="57">
        <v>44</v>
      </c>
      <c r="AA670" s="57">
        <v>9377</v>
      </c>
      <c r="AB670" s="57">
        <v>7266</v>
      </c>
      <c r="AC670" s="57">
        <v>394</v>
      </c>
      <c r="AD670" s="57">
        <v>207</v>
      </c>
      <c r="AE670" s="57">
        <v>71</v>
      </c>
      <c r="AF670" s="57">
        <v>480</v>
      </c>
      <c r="AG670" s="57">
        <v>89</v>
      </c>
      <c r="AH670" s="57">
        <v>108</v>
      </c>
      <c r="AI670" s="57">
        <v>422</v>
      </c>
      <c r="AJ670" s="57">
        <v>124</v>
      </c>
      <c r="AK670" s="57">
        <v>2</v>
      </c>
      <c r="AL670" s="57">
        <v>98</v>
      </c>
      <c r="AM670" s="57">
        <v>4</v>
      </c>
      <c r="AN670" s="57">
        <v>57</v>
      </c>
      <c r="AO670" s="57">
        <v>55</v>
      </c>
    </row>
    <row r="671" spans="1:41" ht="12.95" hidden="1" customHeight="1" x14ac:dyDescent="0.25">
      <c r="B671" s="57" t="s">
        <v>1109</v>
      </c>
      <c r="C671" s="57" t="s">
        <v>1113</v>
      </c>
      <c r="D671" s="57" t="s">
        <v>1114</v>
      </c>
      <c r="E671" s="57">
        <v>10039</v>
      </c>
      <c r="F671" s="57">
        <v>8538</v>
      </c>
      <c r="G671" s="57">
        <v>329</v>
      </c>
      <c r="H671" s="57">
        <v>175</v>
      </c>
      <c r="I671" s="57">
        <v>45</v>
      </c>
      <c r="J671" s="57">
        <v>362</v>
      </c>
      <c r="K671" s="57">
        <v>56</v>
      </c>
      <c r="L671" s="57">
        <v>68</v>
      </c>
      <c r="M671" s="57">
        <v>198</v>
      </c>
      <c r="N671" s="57">
        <v>86</v>
      </c>
      <c r="O671" s="57">
        <v>1</v>
      </c>
      <c r="P671" s="57">
        <v>88</v>
      </c>
      <c r="Q671" s="57">
        <v>1</v>
      </c>
      <c r="R671" s="57">
        <v>37</v>
      </c>
      <c r="S671" s="57">
        <v>55</v>
      </c>
      <c r="AA671" s="57">
        <v>7764</v>
      </c>
      <c r="AB671" s="57">
        <v>6498</v>
      </c>
      <c r="AC671" s="57">
        <v>263</v>
      </c>
      <c r="AD671" s="57">
        <v>141</v>
      </c>
      <c r="AE671" s="57">
        <v>38</v>
      </c>
      <c r="AF671" s="57">
        <v>285</v>
      </c>
      <c r="AG671" s="57">
        <v>51</v>
      </c>
      <c r="AH671" s="57">
        <v>43</v>
      </c>
      <c r="AI671" s="57">
        <v>217</v>
      </c>
      <c r="AJ671" s="57">
        <v>66</v>
      </c>
      <c r="AK671" s="57">
        <v>2</v>
      </c>
      <c r="AL671" s="57">
        <v>69</v>
      </c>
      <c r="AM671" s="57">
        <v>0</v>
      </c>
      <c r="AN671" s="57">
        <v>44</v>
      </c>
      <c r="AO671" s="57">
        <v>47</v>
      </c>
    </row>
    <row r="672" spans="1:41" ht="12.95" hidden="1" customHeight="1" x14ac:dyDescent="0.25">
      <c r="B672" s="57" t="s">
        <v>1109</v>
      </c>
      <c r="C672" s="57" t="s">
        <v>1115</v>
      </c>
      <c r="D672" s="57" t="s">
        <v>1116</v>
      </c>
      <c r="E672" s="57">
        <v>9715</v>
      </c>
      <c r="F672" s="57">
        <v>8366</v>
      </c>
      <c r="G672" s="57">
        <v>251</v>
      </c>
      <c r="H672" s="57">
        <v>107</v>
      </c>
      <c r="I672" s="57">
        <v>24</v>
      </c>
      <c r="J672" s="57">
        <v>315</v>
      </c>
      <c r="K672" s="57">
        <v>46</v>
      </c>
      <c r="L672" s="57">
        <v>78</v>
      </c>
      <c r="M672" s="57">
        <v>297</v>
      </c>
      <c r="N672" s="57">
        <v>70</v>
      </c>
      <c r="O672" s="57">
        <v>6</v>
      </c>
      <c r="P672" s="57">
        <v>80</v>
      </c>
      <c r="Q672" s="57">
        <v>2</v>
      </c>
      <c r="R672" s="57">
        <v>34</v>
      </c>
      <c r="S672" s="57">
        <v>39</v>
      </c>
      <c r="AA672" s="57">
        <v>7113</v>
      </c>
      <c r="AB672" s="57">
        <v>6210</v>
      </c>
      <c r="AC672" s="57">
        <v>172</v>
      </c>
      <c r="AD672" s="57">
        <v>88</v>
      </c>
      <c r="AE672" s="57">
        <v>17</v>
      </c>
      <c r="AF672" s="57">
        <v>182</v>
      </c>
      <c r="AG672" s="57">
        <v>33</v>
      </c>
      <c r="AH672" s="57">
        <v>47</v>
      </c>
      <c r="AI672" s="57">
        <v>199</v>
      </c>
      <c r="AJ672" s="57">
        <v>48</v>
      </c>
      <c r="AK672" s="57">
        <v>4</v>
      </c>
      <c r="AL672" s="57">
        <v>62</v>
      </c>
      <c r="AM672" s="57">
        <v>1</v>
      </c>
      <c r="AN672" s="57">
        <v>23</v>
      </c>
      <c r="AO672" s="57">
        <v>27</v>
      </c>
    </row>
    <row r="673" spans="1:41" ht="12.95" hidden="1" customHeight="1" x14ac:dyDescent="0.25">
      <c r="B673" s="57" t="s">
        <v>1109</v>
      </c>
      <c r="C673" s="57" t="s">
        <v>1117</v>
      </c>
      <c r="D673" s="57" t="s">
        <v>1118</v>
      </c>
      <c r="E673" s="57">
        <v>10285</v>
      </c>
      <c r="F673" s="57">
        <v>8378</v>
      </c>
      <c r="G673" s="57">
        <v>327</v>
      </c>
      <c r="H673" s="57">
        <v>142</v>
      </c>
      <c r="I673" s="57">
        <v>56</v>
      </c>
      <c r="J673" s="57">
        <v>367</v>
      </c>
      <c r="K673" s="57">
        <v>93</v>
      </c>
      <c r="L673" s="57">
        <v>121</v>
      </c>
      <c r="M673" s="57">
        <v>528</v>
      </c>
      <c r="N673" s="57">
        <v>92</v>
      </c>
      <c r="O673" s="57">
        <v>0</v>
      </c>
      <c r="P673" s="57">
        <v>70</v>
      </c>
      <c r="Q673" s="57">
        <v>3</v>
      </c>
      <c r="R673" s="57">
        <v>57</v>
      </c>
      <c r="S673" s="57">
        <v>51</v>
      </c>
      <c r="AA673" s="57">
        <v>9102</v>
      </c>
      <c r="AB673" s="57">
        <v>7563</v>
      </c>
      <c r="AC673" s="57">
        <v>288</v>
      </c>
      <c r="AD673" s="57">
        <v>144</v>
      </c>
      <c r="AE673" s="57">
        <v>69</v>
      </c>
      <c r="AF673" s="57">
        <v>262</v>
      </c>
      <c r="AG673" s="57">
        <v>57</v>
      </c>
      <c r="AH673" s="57">
        <v>87</v>
      </c>
      <c r="AI673" s="57">
        <v>396</v>
      </c>
      <c r="AJ673" s="57">
        <v>77</v>
      </c>
      <c r="AK673" s="57">
        <v>0</v>
      </c>
      <c r="AL673" s="57">
        <v>62</v>
      </c>
      <c r="AM673" s="57">
        <v>3</v>
      </c>
      <c r="AN673" s="57">
        <v>56</v>
      </c>
      <c r="AO673" s="57">
        <v>38</v>
      </c>
    </row>
    <row r="674" spans="1:41" ht="12.95" hidden="1" customHeight="1" x14ac:dyDescent="0.25">
      <c r="B674" s="57" t="s">
        <v>1109</v>
      </c>
      <c r="C674" s="57" t="s">
        <v>1119</v>
      </c>
      <c r="D674" s="57" t="s">
        <v>1120</v>
      </c>
      <c r="E674" s="57">
        <v>10641</v>
      </c>
      <c r="F674" s="57">
        <v>8974</v>
      </c>
      <c r="G674" s="57">
        <v>317</v>
      </c>
      <c r="H674" s="57">
        <v>156</v>
      </c>
      <c r="I674" s="57">
        <v>72</v>
      </c>
      <c r="J674" s="57">
        <v>279</v>
      </c>
      <c r="K674" s="57">
        <v>72</v>
      </c>
      <c r="L674" s="57">
        <v>127</v>
      </c>
      <c r="M674" s="57">
        <v>439</v>
      </c>
      <c r="N674" s="57">
        <v>84</v>
      </c>
      <c r="O674" s="57">
        <v>1</v>
      </c>
      <c r="P674" s="57">
        <v>55</v>
      </c>
      <c r="Q674" s="57">
        <v>2</v>
      </c>
      <c r="R674" s="57">
        <v>32</v>
      </c>
      <c r="S674" s="57">
        <v>31</v>
      </c>
      <c r="AA674" s="57">
        <v>7974</v>
      </c>
      <c r="AB674" s="57">
        <v>6726</v>
      </c>
      <c r="AC674" s="57">
        <v>238</v>
      </c>
      <c r="AD674" s="57">
        <v>116</v>
      </c>
      <c r="AE674" s="57">
        <v>63</v>
      </c>
      <c r="AF674" s="57">
        <v>188</v>
      </c>
      <c r="AG674" s="57">
        <v>55</v>
      </c>
      <c r="AH674" s="57">
        <v>87</v>
      </c>
      <c r="AI674" s="57">
        <v>334</v>
      </c>
      <c r="AJ674" s="57">
        <v>68</v>
      </c>
      <c r="AK674" s="57">
        <v>1</v>
      </c>
      <c r="AL674" s="57">
        <v>45</v>
      </c>
      <c r="AM674" s="57">
        <v>2</v>
      </c>
      <c r="AN674" s="57">
        <v>27</v>
      </c>
      <c r="AO674" s="57">
        <v>24</v>
      </c>
    </row>
    <row r="675" spans="1:41" ht="12.95" hidden="1" customHeight="1" x14ac:dyDescent="0.25">
      <c r="B675" s="57" t="s">
        <v>1109</v>
      </c>
      <c r="C675" s="57" t="s">
        <v>1121</v>
      </c>
      <c r="D675" s="57" t="s">
        <v>939</v>
      </c>
      <c r="E675" s="57">
        <v>11949</v>
      </c>
      <c r="F675" s="57">
        <v>9254</v>
      </c>
      <c r="G675" s="57">
        <v>335</v>
      </c>
      <c r="H675" s="57">
        <v>360</v>
      </c>
      <c r="I675" s="57">
        <v>103</v>
      </c>
      <c r="J675" s="57">
        <v>605</v>
      </c>
      <c r="K675" s="57">
        <v>101</v>
      </c>
      <c r="L675" s="57">
        <v>88</v>
      </c>
      <c r="M675" s="57">
        <v>567</v>
      </c>
      <c r="N675" s="57">
        <v>333</v>
      </c>
      <c r="O675" s="57">
        <v>3</v>
      </c>
      <c r="P675" s="57">
        <v>108</v>
      </c>
      <c r="Q675" s="57">
        <v>3</v>
      </c>
      <c r="R675" s="57">
        <v>72</v>
      </c>
      <c r="S675" s="57">
        <v>17</v>
      </c>
      <c r="AA675" s="57">
        <v>11740</v>
      </c>
      <c r="AB675" s="57">
        <v>8933</v>
      </c>
      <c r="AC675" s="57">
        <v>361</v>
      </c>
      <c r="AD675" s="57">
        <v>286</v>
      </c>
      <c r="AE675" s="57">
        <v>105</v>
      </c>
      <c r="AF675" s="57">
        <v>740</v>
      </c>
      <c r="AG675" s="57">
        <v>100</v>
      </c>
      <c r="AH675" s="57">
        <v>77</v>
      </c>
      <c r="AI675" s="57">
        <v>568</v>
      </c>
      <c r="AJ675" s="57">
        <v>304</v>
      </c>
      <c r="AK675" s="57">
        <v>2</v>
      </c>
      <c r="AL675" s="57">
        <v>158</v>
      </c>
      <c r="AM675" s="57">
        <v>6</v>
      </c>
      <c r="AN675" s="57">
        <v>62</v>
      </c>
      <c r="AO675" s="57">
        <v>38</v>
      </c>
    </row>
    <row r="676" spans="1:41" ht="12.95" hidden="1" customHeight="1" x14ac:dyDescent="0.25">
      <c r="B676" s="57" t="s">
        <v>1109</v>
      </c>
      <c r="C676" s="57" t="s">
        <v>1122</v>
      </c>
      <c r="D676" s="57" t="s">
        <v>1123</v>
      </c>
      <c r="E676" s="57">
        <v>10712</v>
      </c>
      <c r="F676" s="57">
        <v>8777</v>
      </c>
      <c r="G676" s="57">
        <v>318</v>
      </c>
      <c r="H676" s="57">
        <v>179</v>
      </c>
      <c r="I676" s="57">
        <v>57</v>
      </c>
      <c r="J676" s="57">
        <v>358</v>
      </c>
      <c r="K676" s="57">
        <v>51</v>
      </c>
      <c r="L676" s="57">
        <v>87</v>
      </c>
      <c r="M676" s="57">
        <v>628</v>
      </c>
      <c r="N676" s="57">
        <v>113</v>
      </c>
      <c r="O676" s="57">
        <v>5</v>
      </c>
      <c r="P676" s="57">
        <v>70</v>
      </c>
      <c r="Q676" s="57">
        <v>2</v>
      </c>
      <c r="R676" s="57">
        <v>35</v>
      </c>
      <c r="S676" s="57">
        <v>32</v>
      </c>
      <c r="AA676" s="57">
        <v>8410</v>
      </c>
      <c r="AB676" s="57">
        <v>6950</v>
      </c>
      <c r="AC676" s="57">
        <v>263</v>
      </c>
      <c r="AD676" s="57">
        <v>149</v>
      </c>
      <c r="AE676" s="57">
        <v>44</v>
      </c>
      <c r="AF676" s="57">
        <v>260</v>
      </c>
      <c r="AG676" s="57">
        <v>36</v>
      </c>
      <c r="AH676" s="57">
        <v>57</v>
      </c>
      <c r="AI676" s="57">
        <v>461</v>
      </c>
      <c r="AJ676" s="57">
        <v>80</v>
      </c>
      <c r="AK676" s="57">
        <v>1</v>
      </c>
      <c r="AL676" s="57">
        <v>59</v>
      </c>
      <c r="AM676" s="57">
        <v>2</v>
      </c>
      <c r="AN676" s="57">
        <v>26</v>
      </c>
      <c r="AO676" s="57">
        <v>22</v>
      </c>
    </row>
    <row r="677" spans="1:41" ht="12.95" hidden="1" customHeight="1" x14ac:dyDescent="0.25">
      <c r="B677" s="57" t="s">
        <v>1109</v>
      </c>
      <c r="C677" s="57" t="s">
        <v>1124</v>
      </c>
      <c r="D677" s="57" t="s">
        <v>1125</v>
      </c>
      <c r="E677" s="57">
        <v>10993</v>
      </c>
      <c r="F677" s="57">
        <v>8032</v>
      </c>
      <c r="G677" s="57">
        <v>432</v>
      </c>
      <c r="H677" s="57">
        <v>503</v>
      </c>
      <c r="I677" s="57">
        <v>161</v>
      </c>
      <c r="J677" s="57">
        <v>612</v>
      </c>
      <c r="K677" s="57">
        <v>122</v>
      </c>
      <c r="L677" s="57">
        <v>176</v>
      </c>
      <c r="M677" s="57">
        <v>529</v>
      </c>
      <c r="N677" s="57">
        <v>192</v>
      </c>
      <c r="O677" s="57">
        <v>1</v>
      </c>
      <c r="P677" s="57">
        <v>98</v>
      </c>
      <c r="Q677" s="57">
        <v>2</v>
      </c>
      <c r="R677" s="57">
        <v>89</v>
      </c>
      <c r="S677" s="57">
        <v>44</v>
      </c>
      <c r="AA677" s="57">
        <v>17746</v>
      </c>
      <c r="AB677" s="57">
        <v>13498</v>
      </c>
      <c r="AC677" s="57">
        <v>526</v>
      </c>
      <c r="AD677" s="57">
        <v>559</v>
      </c>
      <c r="AE677" s="57">
        <v>163</v>
      </c>
      <c r="AF677" s="57">
        <v>1239</v>
      </c>
      <c r="AG677" s="57">
        <v>165</v>
      </c>
      <c r="AH677" s="57">
        <v>145</v>
      </c>
      <c r="AI677" s="57">
        <v>861</v>
      </c>
      <c r="AJ677" s="57">
        <v>206</v>
      </c>
      <c r="AK677" s="57">
        <v>0</v>
      </c>
      <c r="AL677" s="57">
        <v>198</v>
      </c>
      <c r="AM677" s="57">
        <v>4</v>
      </c>
      <c r="AN677" s="57">
        <v>121</v>
      </c>
      <c r="AO677" s="57">
        <v>61</v>
      </c>
    </row>
    <row r="678" spans="1:41" ht="12.95" hidden="1" customHeight="1" x14ac:dyDescent="0.25">
      <c r="B678" s="57" t="s">
        <v>1109</v>
      </c>
      <c r="C678" s="57" t="s">
        <v>1126</v>
      </c>
      <c r="D678" s="57" t="s">
        <v>1127</v>
      </c>
      <c r="E678" s="57">
        <v>10355</v>
      </c>
      <c r="F678" s="57">
        <v>8173</v>
      </c>
      <c r="G678" s="57">
        <v>415</v>
      </c>
      <c r="H678" s="57">
        <v>253</v>
      </c>
      <c r="I678" s="57">
        <v>99</v>
      </c>
      <c r="J678" s="57">
        <v>435</v>
      </c>
      <c r="K678" s="57">
        <v>58</v>
      </c>
      <c r="L678" s="57">
        <v>99</v>
      </c>
      <c r="M678" s="57">
        <v>525</v>
      </c>
      <c r="N678" s="57">
        <v>110</v>
      </c>
      <c r="O678" s="57">
        <v>5</v>
      </c>
      <c r="P678" s="57">
        <v>74</v>
      </c>
      <c r="Q678" s="57">
        <v>5</v>
      </c>
      <c r="R678" s="57">
        <v>75</v>
      </c>
      <c r="S678" s="57">
        <v>29</v>
      </c>
      <c r="AA678" s="57">
        <v>7550</v>
      </c>
      <c r="AB678" s="57">
        <v>6086</v>
      </c>
      <c r="AC678" s="57">
        <v>313</v>
      </c>
      <c r="AD678" s="57">
        <v>173</v>
      </c>
      <c r="AE678" s="57">
        <v>71</v>
      </c>
      <c r="AF678" s="57">
        <v>240</v>
      </c>
      <c r="AG678" s="57">
        <v>41</v>
      </c>
      <c r="AH678" s="57">
        <v>62</v>
      </c>
      <c r="AI678" s="57">
        <v>356</v>
      </c>
      <c r="AJ678" s="57">
        <v>68</v>
      </c>
      <c r="AK678" s="57">
        <v>5</v>
      </c>
      <c r="AL678" s="57">
        <v>55</v>
      </c>
      <c r="AM678" s="57">
        <v>1</v>
      </c>
      <c r="AN678" s="57">
        <v>55</v>
      </c>
      <c r="AO678" s="57">
        <v>24</v>
      </c>
    </row>
    <row r="679" spans="1:41" ht="12.95" hidden="1" customHeight="1" x14ac:dyDescent="0.25">
      <c r="B679" s="57" t="s">
        <v>1109</v>
      </c>
      <c r="C679" s="57" t="s">
        <v>1128</v>
      </c>
      <c r="D679" s="57" t="s">
        <v>1129</v>
      </c>
      <c r="E679" s="57">
        <v>9599</v>
      </c>
      <c r="F679" s="57">
        <v>6781</v>
      </c>
      <c r="G679" s="57">
        <v>419</v>
      </c>
      <c r="H679" s="57">
        <v>429</v>
      </c>
      <c r="I679" s="57">
        <v>120</v>
      </c>
      <c r="J679" s="57">
        <v>488</v>
      </c>
      <c r="K679" s="57">
        <v>209</v>
      </c>
      <c r="L679" s="57">
        <v>156</v>
      </c>
      <c r="M679" s="57">
        <v>587</v>
      </c>
      <c r="N679" s="57">
        <v>139</v>
      </c>
      <c r="O679" s="57">
        <v>5</v>
      </c>
      <c r="P679" s="57">
        <v>122</v>
      </c>
      <c r="Q679" s="57">
        <v>6</v>
      </c>
      <c r="R679" s="57">
        <v>77</v>
      </c>
      <c r="S679" s="57">
        <v>61</v>
      </c>
      <c r="AA679" s="57">
        <v>8013</v>
      </c>
      <c r="AB679" s="57">
        <v>5933</v>
      </c>
      <c r="AC679" s="57">
        <v>365</v>
      </c>
      <c r="AD679" s="57">
        <v>247</v>
      </c>
      <c r="AE679" s="57">
        <v>88</v>
      </c>
      <c r="AF679" s="57">
        <v>392</v>
      </c>
      <c r="AG679" s="57">
        <v>143</v>
      </c>
      <c r="AH679" s="57">
        <v>98</v>
      </c>
      <c r="AI679" s="57">
        <v>431</v>
      </c>
      <c r="AJ679" s="57">
        <v>79</v>
      </c>
      <c r="AK679" s="57">
        <v>2</v>
      </c>
      <c r="AL679" s="57">
        <v>108</v>
      </c>
      <c r="AM679" s="57">
        <v>4</v>
      </c>
      <c r="AN679" s="57">
        <v>63</v>
      </c>
      <c r="AO679" s="57">
        <v>60</v>
      </c>
    </row>
    <row r="680" spans="1:41" ht="12.95" hidden="1" customHeight="1" x14ac:dyDescent="0.25">
      <c r="B680" s="57" t="s">
        <v>1109</v>
      </c>
      <c r="C680" s="57" t="s">
        <v>1130</v>
      </c>
      <c r="D680" s="57" t="s">
        <v>1131</v>
      </c>
      <c r="E680" s="57">
        <v>10536</v>
      </c>
      <c r="F680" s="57">
        <v>7898</v>
      </c>
      <c r="G680" s="57">
        <v>376</v>
      </c>
      <c r="H680" s="57">
        <v>369</v>
      </c>
      <c r="I680" s="57">
        <v>147</v>
      </c>
      <c r="J680" s="57">
        <v>534</v>
      </c>
      <c r="K680" s="57">
        <v>115</v>
      </c>
      <c r="L680" s="57">
        <v>141</v>
      </c>
      <c r="M680" s="57">
        <v>630</v>
      </c>
      <c r="N680" s="57">
        <v>112</v>
      </c>
      <c r="O680" s="57">
        <v>1</v>
      </c>
      <c r="P680" s="57">
        <v>97</v>
      </c>
      <c r="Q680" s="57">
        <v>4</v>
      </c>
      <c r="R680" s="57">
        <v>60</v>
      </c>
      <c r="S680" s="57">
        <v>52</v>
      </c>
      <c r="AA680" s="57">
        <v>7265</v>
      </c>
      <c r="AB680" s="57">
        <v>5654</v>
      </c>
      <c r="AC680" s="57">
        <v>280</v>
      </c>
      <c r="AD680" s="57">
        <v>214</v>
      </c>
      <c r="AE680" s="57">
        <v>82</v>
      </c>
      <c r="AF680" s="57">
        <v>284</v>
      </c>
      <c r="AG680" s="57">
        <v>66</v>
      </c>
      <c r="AH680" s="57">
        <v>98</v>
      </c>
      <c r="AI680" s="57">
        <v>383</v>
      </c>
      <c r="AJ680" s="57">
        <v>79</v>
      </c>
      <c r="AK680" s="57">
        <v>0</v>
      </c>
      <c r="AL680" s="57">
        <v>58</v>
      </c>
      <c r="AM680" s="57">
        <v>4</v>
      </c>
      <c r="AN680" s="57">
        <v>33</v>
      </c>
      <c r="AO680" s="57">
        <v>30</v>
      </c>
    </row>
    <row r="681" spans="1:41" ht="12.95" hidden="1" customHeight="1" x14ac:dyDescent="0.25">
      <c r="B681" s="57" t="s">
        <v>1109</v>
      </c>
      <c r="C681" s="57" t="s">
        <v>1132</v>
      </c>
      <c r="D681" s="57" t="s">
        <v>1133</v>
      </c>
      <c r="E681" s="57">
        <v>10163</v>
      </c>
      <c r="F681" s="57">
        <v>8615</v>
      </c>
      <c r="G681" s="57">
        <v>251</v>
      </c>
      <c r="H681" s="57">
        <v>221</v>
      </c>
      <c r="I681" s="57">
        <v>62</v>
      </c>
      <c r="J681" s="57">
        <v>422</v>
      </c>
      <c r="K681" s="57">
        <v>51</v>
      </c>
      <c r="L681" s="57">
        <v>56</v>
      </c>
      <c r="M681" s="57">
        <v>256</v>
      </c>
      <c r="N681" s="57">
        <v>100</v>
      </c>
      <c r="O681" s="57">
        <v>4</v>
      </c>
      <c r="P681" s="57">
        <v>61</v>
      </c>
      <c r="Q681" s="57">
        <v>2</v>
      </c>
      <c r="R681" s="57">
        <v>35</v>
      </c>
      <c r="S681" s="57">
        <v>27</v>
      </c>
      <c r="AA681" s="57">
        <v>7335</v>
      </c>
      <c r="AB681" s="57">
        <v>6209</v>
      </c>
      <c r="AC681" s="57">
        <v>187</v>
      </c>
      <c r="AD681" s="57">
        <v>144</v>
      </c>
      <c r="AE681" s="57">
        <v>53</v>
      </c>
      <c r="AF681" s="57">
        <v>261</v>
      </c>
      <c r="AG681" s="57">
        <v>40</v>
      </c>
      <c r="AH681" s="57">
        <v>36</v>
      </c>
      <c r="AI681" s="57">
        <v>226</v>
      </c>
      <c r="AJ681" s="57">
        <v>59</v>
      </c>
      <c r="AK681" s="57">
        <v>3</v>
      </c>
      <c r="AL681" s="57">
        <v>48</v>
      </c>
      <c r="AM681" s="57">
        <v>2</v>
      </c>
      <c r="AN681" s="57">
        <v>48</v>
      </c>
      <c r="AO681" s="57">
        <v>19</v>
      </c>
    </row>
    <row r="682" spans="1:41" ht="12.95" hidden="1" customHeight="1" x14ac:dyDescent="0.25">
      <c r="B682" s="57" t="s">
        <v>1109</v>
      </c>
      <c r="C682" s="57" t="s">
        <v>1134</v>
      </c>
      <c r="D682" s="57" t="s">
        <v>1135</v>
      </c>
      <c r="E682" s="57">
        <v>10650</v>
      </c>
      <c r="F682" s="57">
        <v>8887</v>
      </c>
      <c r="G682" s="57">
        <v>317</v>
      </c>
      <c r="H682" s="57">
        <v>180</v>
      </c>
      <c r="I682" s="57">
        <v>62</v>
      </c>
      <c r="J682" s="57">
        <v>390</v>
      </c>
      <c r="K682" s="57">
        <v>37</v>
      </c>
      <c r="L682" s="57">
        <v>58</v>
      </c>
      <c r="M682" s="57">
        <v>483</v>
      </c>
      <c r="N682" s="57">
        <v>70</v>
      </c>
      <c r="O682" s="57">
        <v>1</v>
      </c>
      <c r="P682" s="57">
        <v>97</v>
      </c>
      <c r="Q682" s="57">
        <v>3</v>
      </c>
      <c r="R682" s="57">
        <v>43</v>
      </c>
      <c r="S682" s="57">
        <v>22</v>
      </c>
      <c r="AA682" s="57">
        <v>7957</v>
      </c>
      <c r="AB682" s="57">
        <v>6640</v>
      </c>
      <c r="AC682" s="57">
        <v>220</v>
      </c>
      <c r="AD682" s="57">
        <v>145</v>
      </c>
      <c r="AE682" s="57">
        <v>59</v>
      </c>
      <c r="AF682" s="57">
        <v>280</v>
      </c>
      <c r="AG682" s="57">
        <v>36</v>
      </c>
      <c r="AH682" s="57">
        <v>37</v>
      </c>
      <c r="AI682" s="57">
        <v>337</v>
      </c>
      <c r="AJ682" s="57">
        <v>55</v>
      </c>
      <c r="AK682" s="57">
        <v>1</v>
      </c>
      <c r="AL682" s="57">
        <v>87</v>
      </c>
      <c r="AM682" s="57">
        <v>1</v>
      </c>
      <c r="AN682" s="57">
        <v>36</v>
      </c>
      <c r="AO682" s="57">
        <v>23</v>
      </c>
    </row>
    <row r="683" spans="1:41" ht="12.95" hidden="1" customHeight="1" x14ac:dyDescent="0.25">
      <c r="B683" s="57" t="s">
        <v>1109</v>
      </c>
      <c r="C683" s="57" t="s">
        <v>1136</v>
      </c>
      <c r="D683" s="57" t="s">
        <v>1137</v>
      </c>
      <c r="E683" s="57">
        <v>10200</v>
      </c>
      <c r="F683" s="57">
        <v>8312</v>
      </c>
      <c r="G683" s="57">
        <v>305</v>
      </c>
      <c r="H683" s="57">
        <v>187</v>
      </c>
      <c r="I683" s="57">
        <v>63</v>
      </c>
      <c r="J683" s="57">
        <v>423</v>
      </c>
      <c r="K683" s="57">
        <v>65</v>
      </c>
      <c r="L683" s="57">
        <v>79</v>
      </c>
      <c r="M683" s="57">
        <v>485</v>
      </c>
      <c r="N683" s="57">
        <v>83</v>
      </c>
      <c r="O683" s="57">
        <v>1</v>
      </c>
      <c r="P683" s="57">
        <v>105</v>
      </c>
      <c r="Q683" s="57">
        <v>0</v>
      </c>
      <c r="R683" s="57">
        <v>57</v>
      </c>
      <c r="S683" s="57">
        <v>35</v>
      </c>
      <c r="AA683" s="57">
        <v>9176</v>
      </c>
      <c r="AB683" s="57">
        <v>7451</v>
      </c>
      <c r="AC683" s="57">
        <v>318</v>
      </c>
      <c r="AD683" s="57">
        <v>177</v>
      </c>
      <c r="AE683" s="57">
        <v>74</v>
      </c>
      <c r="AF683" s="57">
        <v>345</v>
      </c>
      <c r="AG683" s="57">
        <v>56</v>
      </c>
      <c r="AH683" s="57">
        <v>66</v>
      </c>
      <c r="AI683" s="57">
        <v>435</v>
      </c>
      <c r="AJ683" s="57">
        <v>76</v>
      </c>
      <c r="AK683" s="57">
        <v>1</v>
      </c>
      <c r="AL683" s="57">
        <v>98</v>
      </c>
      <c r="AM683" s="57">
        <v>3</v>
      </c>
      <c r="AN683" s="57">
        <v>54</v>
      </c>
      <c r="AO683" s="57">
        <v>22</v>
      </c>
    </row>
    <row r="684" spans="1:41" ht="12.95" hidden="1" customHeight="1" x14ac:dyDescent="0.25">
      <c r="B684" s="57" t="s">
        <v>1109</v>
      </c>
      <c r="C684" s="57" t="s">
        <v>1138</v>
      </c>
      <c r="D684" s="57" t="s">
        <v>1139</v>
      </c>
      <c r="E684" s="57">
        <v>11630</v>
      </c>
      <c r="F684" s="57">
        <v>9333</v>
      </c>
      <c r="G684" s="57">
        <v>294</v>
      </c>
      <c r="H684" s="57">
        <v>320</v>
      </c>
      <c r="I684" s="57">
        <v>81</v>
      </c>
      <c r="J684" s="57">
        <v>596</v>
      </c>
      <c r="K684" s="57">
        <v>56</v>
      </c>
      <c r="L684" s="57">
        <v>70</v>
      </c>
      <c r="M684" s="57">
        <v>445</v>
      </c>
      <c r="N684" s="57">
        <v>186</v>
      </c>
      <c r="O684" s="57">
        <v>1</v>
      </c>
      <c r="P684" s="57">
        <v>128</v>
      </c>
      <c r="Q684" s="57">
        <v>3</v>
      </c>
      <c r="R684" s="57">
        <v>88</v>
      </c>
      <c r="S684" s="57">
        <v>29</v>
      </c>
      <c r="AA684" s="57">
        <v>8760</v>
      </c>
      <c r="AB684" s="57">
        <v>7287</v>
      </c>
      <c r="AC684" s="57">
        <v>203</v>
      </c>
      <c r="AD684" s="57">
        <v>245</v>
      </c>
      <c r="AE684" s="57">
        <v>54</v>
      </c>
      <c r="AF684" s="57">
        <v>355</v>
      </c>
      <c r="AG684" s="57">
        <v>43</v>
      </c>
      <c r="AH684" s="57">
        <v>47</v>
      </c>
      <c r="AI684" s="57">
        <v>306</v>
      </c>
      <c r="AJ684" s="57">
        <v>52</v>
      </c>
      <c r="AK684" s="57">
        <v>0</v>
      </c>
      <c r="AL684" s="57">
        <v>84</v>
      </c>
      <c r="AM684" s="57">
        <v>4</v>
      </c>
      <c r="AN684" s="57">
        <v>61</v>
      </c>
      <c r="AO684" s="57">
        <v>19</v>
      </c>
    </row>
    <row r="685" spans="1:41" ht="12.95" hidden="1" customHeight="1" x14ac:dyDescent="0.25">
      <c r="B685" s="57" t="s">
        <v>1109</v>
      </c>
      <c r="C685" s="57" t="s">
        <v>1140</v>
      </c>
      <c r="D685" s="57" t="s">
        <v>1141</v>
      </c>
      <c r="E685" s="57">
        <v>11655</v>
      </c>
      <c r="F685" s="57">
        <v>9156</v>
      </c>
      <c r="G685" s="57">
        <v>386</v>
      </c>
      <c r="H685" s="57">
        <v>296</v>
      </c>
      <c r="I685" s="57">
        <v>87</v>
      </c>
      <c r="J685" s="57">
        <v>441</v>
      </c>
      <c r="K685" s="57">
        <v>140</v>
      </c>
      <c r="L685" s="57">
        <v>264</v>
      </c>
      <c r="M685" s="57">
        <v>541</v>
      </c>
      <c r="N685" s="57">
        <v>131</v>
      </c>
      <c r="O685" s="57">
        <v>0</v>
      </c>
      <c r="P685" s="57">
        <v>74</v>
      </c>
      <c r="Q685" s="57">
        <v>6</v>
      </c>
      <c r="R685" s="57">
        <v>87</v>
      </c>
      <c r="S685" s="57">
        <v>46</v>
      </c>
      <c r="AA685" s="57">
        <v>8894</v>
      </c>
      <c r="AB685" s="57">
        <v>7057</v>
      </c>
      <c r="AC685" s="57">
        <v>304</v>
      </c>
      <c r="AD685" s="57">
        <v>228</v>
      </c>
      <c r="AE685" s="57">
        <v>63</v>
      </c>
      <c r="AF685" s="57">
        <v>262</v>
      </c>
      <c r="AG685" s="57">
        <v>113</v>
      </c>
      <c r="AH685" s="57">
        <v>200</v>
      </c>
      <c r="AI685" s="57">
        <v>379</v>
      </c>
      <c r="AJ685" s="57">
        <v>137</v>
      </c>
      <c r="AK685" s="57">
        <v>0</v>
      </c>
      <c r="AL685" s="57">
        <v>52</v>
      </c>
      <c r="AM685" s="57">
        <v>4</v>
      </c>
      <c r="AN685" s="57">
        <v>64</v>
      </c>
      <c r="AO685" s="57">
        <v>31</v>
      </c>
    </row>
    <row r="686" spans="1:41" ht="12.95" hidden="1" customHeight="1" x14ac:dyDescent="0.25">
      <c r="A686" s="57" t="s">
        <v>1144</v>
      </c>
      <c r="B686" s="57" t="s">
        <v>1144</v>
      </c>
      <c r="C686" s="57" t="s">
        <v>1142</v>
      </c>
      <c r="D686" s="57" t="s">
        <v>1143</v>
      </c>
      <c r="E686" s="57">
        <v>13683</v>
      </c>
      <c r="F686" s="57">
        <v>8403</v>
      </c>
      <c r="G686" s="57">
        <v>1126</v>
      </c>
      <c r="H686" s="57">
        <v>264</v>
      </c>
      <c r="I686" s="57">
        <v>191</v>
      </c>
      <c r="J686" s="57">
        <v>541</v>
      </c>
      <c r="K686" s="57">
        <v>74</v>
      </c>
      <c r="L686" s="57">
        <v>136</v>
      </c>
      <c r="M686" s="57">
        <v>2035</v>
      </c>
      <c r="N686" s="57">
        <v>133</v>
      </c>
      <c r="O686" s="57">
        <v>7</v>
      </c>
      <c r="P686" s="57">
        <v>303</v>
      </c>
      <c r="Q686" s="57">
        <v>11</v>
      </c>
      <c r="R686" s="57">
        <v>148</v>
      </c>
      <c r="S686" s="57">
        <v>311</v>
      </c>
      <c r="AA686" s="57">
        <v>12541</v>
      </c>
      <c r="AB686" s="57">
        <v>7731</v>
      </c>
      <c r="AC686" s="57">
        <v>683</v>
      </c>
      <c r="AD686" s="57">
        <v>256</v>
      </c>
      <c r="AE686" s="57">
        <v>209</v>
      </c>
      <c r="AF686" s="57">
        <v>734</v>
      </c>
      <c r="AG686" s="57">
        <v>72</v>
      </c>
      <c r="AH686" s="57">
        <v>115</v>
      </c>
      <c r="AI686" s="57">
        <v>2036</v>
      </c>
      <c r="AJ686" s="57">
        <v>162</v>
      </c>
      <c r="AK686" s="57">
        <v>5</v>
      </c>
      <c r="AL686" s="57">
        <v>285</v>
      </c>
      <c r="AM686" s="57">
        <v>10</v>
      </c>
      <c r="AN686" s="57">
        <v>120</v>
      </c>
      <c r="AO686" s="57">
        <v>123</v>
      </c>
    </row>
    <row r="687" spans="1:41" ht="12.95" hidden="1" customHeight="1" x14ac:dyDescent="0.25">
      <c r="B687" s="57" t="s">
        <v>1144</v>
      </c>
      <c r="C687" s="57" t="s">
        <v>1145</v>
      </c>
      <c r="D687" s="57" t="s">
        <v>1146</v>
      </c>
      <c r="E687" s="57">
        <v>14166</v>
      </c>
      <c r="F687" s="57">
        <v>7728</v>
      </c>
      <c r="G687" s="57">
        <v>960</v>
      </c>
      <c r="H687" s="57">
        <v>287</v>
      </c>
      <c r="I687" s="57">
        <v>158</v>
      </c>
      <c r="J687" s="57">
        <v>594</v>
      </c>
      <c r="K687" s="57">
        <v>63</v>
      </c>
      <c r="L687" s="57">
        <v>320</v>
      </c>
      <c r="M687" s="57">
        <v>3302</v>
      </c>
      <c r="N687" s="57">
        <v>140</v>
      </c>
      <c r="O687" s="57">
        <v>15</v>
      </c>
      <c r="P687" s="57">
        <v>241</v>
      </c>
      <c r="Q687" s="57">
        <v>11</v>
      </c>
      <c r="R687" s="57">
        <v>135</v>
      </c>
      <c r="S687" s="57">
        <v>212</v>
      </c>
      <c r="AA687" s="57">
        <v>12799</v>
      </c>
      <c r="AB687" s="57">
        <v>7065</v>
      </c>
      <c r="AC687" s="57">
        <v>545</v>
      </c>
      <c r="AD687" s="57">
        <v>264</v>
      </c>
      <c r="AE687" s="57">
        <v>159</v>
      </c>
      <c r="AF687" s="57">
        <v>700</v>
      </c>
      <c r="AG687" s="57">
        <v>77</v>
      </c>
      <c r="AH687" s="57">
        <v>269</v>
      </c>
      <c r="AI687" s="57">
        <v>3168</v>
      </c>
      <c r="AJ687" s="57">
        <v>149</v>
      </c>
      <c r="AK687" s="57">
        <v>11</v>
      </c>
      <c r="AL687" s="57">
        <v>224</v>
      </c>
      <c r="AM687" s="57">
        <v>9</v>
      </c>
      <c r="AN687" s="57">
        <v>96</v>
      </c>
      <c r="AO687" s="57">
        <v>63</v>
      </c>
    </row>
    <row r="688" spans="1:41" ht="12.95" hidden="1" customHeight="1" x14ac:dyDescent="0.25">
      <c r="B688" s="57" t="s">
        <v>1144</v>
      </c>
      <c r="C688" s="57" t="s">
        <v>1147</v>
      </c>
      <c r="D688" s="57" t="s">
        <v>1148</v>
      </c>
      <c r="E688" s="57">
        <v>19461</v>
      </c>
      <c r="F688" s="57">
        <v>10015</v>
      </c>
      <c r="G688" s="57">
        <v>1422</v>
      </c>
      <c r="H688" s="57">
        <v>1008</v>
      </c>
      <c r="I688" s="57">
        <v>430</v>
      </c>
      <c r="J688" s="57">
        <v>1032</v>
      </c>
      <c r="K688" s="57">
        <v>231</v>
      </c>
      <c r="L688" s="57">
        <v>1099</v>
      </c>
      <c r="M688" s="57">
        <v>2597</v>
      </c>
      <c r="N688" s="57">
        <v>554</v>
      </c>
      <c r="O688" s="57">
        <v>45</v>
      </c>
      <c r="P688" s="57">
        <v>380</v>
      </c>
      <c r="Q688" s="57">
        <v>38</v>
      </c>
      <c r="R688" s="57">
        <v>253</v>
      </c>
      <c r="S688" s="57">
        <v>357</v>
      </c>
      <c r="AA688" s="57">
        <v>24515</v>
      </c>
      <c r="AB688" s="57">
        <v>15340</v>
      </c>
      <c r="AC688" s="57">
        <v>1019</v>
      </c>
      <c r="AD688" s="57">
        <v>884</v>
      </c>
      <c r="AE688" s="57">
        <v>290</v>
      </c>
      <c r="AF688" s="57">
        <v>1558</v>
      </c>
      <c r="AG688" s="57">
        <v>195</v>
      </c>
      <c r="AH688" s="57">
        <v>655</v>
      </c>
      <c r="AI688" s="57">
        <v>3130</v>
      </c>
      <c r="AJ688" s="57">
        <v>393</v>
      </c>
      <c r="AK688" s="57">
        <v>33</v>
      </c>
      <c r="AL688" s="57">
        <v>449</v>
      </c>
      <c r="AM688" s="57">
        <v>21</v>
      </c>
      <c r="AN688" s="57">
        <v>269</v>
      </c>
      <c r="AO688" s="57">
        <v>279</v>
      </c>
    </row>
    <row r="689" spans="1:41" ht="12.95" hidden="1" customHeight="1" x14ac:dyDescent="0.25">
      <c r="B689" s="57" t="s">
        <v>1144</v>
      </c>
      <c r="C689" s="57" t="s">
        <v>1149</v>
      </c>
      <c r="D689" s="57" t="s">
        <v>1150</v>
      </c>
      <c r="E689" s="57">
        <v>14781</v>
      </c>
      <c r="F689" s="57">
        <v>10219</v>
      </c>
      <c r="G689" s="57">
        <v>901</v>
      </c>
      <c r="H689" s="57">
        <v>459</v>
      </c>
      <c r="I689" s="57">
        <v>163</v>
      </c>
      <c r="J689" s="57">
        <v>626</v>
      </c>
      <c r="K689" s="57">
        <v>79</v>
      </c>
      <c r="L689" s="57">
        <v>152</v>
      </c>
      <c r="M689" s="57">
        <v>1288</v>
      </c>
      <c r="N689" s="57">
        <v>145</v>
      </c>
      <c r="O689" s="57">
        <v>5</v>
      </c>
      <c r="P689" s="57">
        <v>388</v>
      </c>
      <c r="Q689" s="57">
        <v>20</v>
      </c>
      <c r="R689" s="57">
        <v>133</v>
      </c>
      <c r="S689" s="57">
        <v>203</v>
      </c>
      <c r="AA689" s="57">
        <v>11870</v>
      </c>
      <c r="AB689" s="57">
        <v>8133</v>
      </c>
      <c r="AC689" s="57">
        <v>494</v>
      </c>
      <c r="AD689" s="57">
        <v>342</v>
      </c>
      <c r="AE689" s="57">
        <v>149</v>
      </c>
      <c r="AF689" s="57">
        <v>683</v>
      </c>
      <c r="AG689" s="57">
        <v>65</v>
      </c>
      <c r="AH689" s="57">
        <v>98</v>
      </c>
      <c r="AI689" s="57">
        <v>1333</v>
      </c>
      <c r="AJ689" s="57">
        <v>85</v>
      </c>
      <c r="AK689" s="57">
        <v>4</v>
      </c>
      <c r="AL689" s="57">
        <v>296</v>
      </c>
      <c r="AM689" s="57">
        <v>11</v>
      </c>
      <c r="AN689" s="57">
        <v>93</v>
      </c>
      <c r="AO689" s="57">
        <v>84</v>
      </c>
    </row>
    <row r="690" spans="1:41" ht="12.95" hidden="1" customHeight="1" x14ac:dyDescent="0.25">
      <c r="B690" s="57" t="s">
        <v>1144</v>
      </c>
      <c r="C690" s="57" t="s">
        <v>1151</v>
      </c>
      <c r="D690" s="57" t="s">
        <v>1152</v>
      </c>
      <c r="E690" s="57">
        <v>12939</v>
      </c>
      <c r="F690" s="57">
        <v>8815</v>
      </c>
      <c r="G690" s="57">
        <v>746</v>
      </c>
      <c r="H690" s="57">
        <v>297</v>
      </c>
      <c r="I690" s="57">
        <v>139</v>
      </c>
      <c r="J690" s="57">
        <v>485</v>
      </c>
      <c r="K690" s="57">
        <v>48</v>
      </c>
      <c r="L690" s="57">
        <v>162</v>
      </c>
      <c r="M690" s="57">
        <v>1507</v>
      </c>
      <c r="N690" s="57">
        <v>110</v>
      </c>
      <c r="O690" s="57">
        <v>27</v>
      </c>
      <c r="P690" s="57">
        <v>303</v>
      </c>
      <c r="Q690" s="57">
        <v>7</v>
      </c>
      <c r="R690" s="57">
        <v>114</v>
      </c>
      <c r="S690" s="57">
        <v>179</v>
      </c>
      <c r="AA690" s="57">
        <v>9908</v>
      </c>
      <c r="AB690" s="57">
        <v>6723</v>
      </c>
      <c r="AC690" s="57">
        <v>396</v>
      </c>
      <c r="AD690" s="57">
        <v>222</v>
      </c>
      <c r="AE690" s="57">
        <v>106</v>
      </c>
      <c r="AF690" s="57">
        <v>474</v>
      </c>
      <c r="AG690" s="57">
        <v>43</v>
      </c>
      <c r="AH690" s="57">
        <v>122</v>
      </c>
      <c r="AI690" s="57">
        <v>1359</v>
      </c>
      <c r="AJ690" s="57">
        <v>70</v>
      </c>
      <c r="AK690" s="57">
        <v>20</v>
      </c>
      <c r="AL690" s="57">
        <v>221</v>
      </c>
      <c r="AM690" s="57">
        <v>6</v>
      </c>
      <c r="AN690" s="57">
        <v>75</v>
      </c>
      <c r="AO690" s="57">
        <v>71</v>
      </c>
    </row>
    <row r="691" spans="1:41" ht="12.95" hidden="1" customHeight="1" x14ac:dyDescent="0.25">
      <c r="B691" s="57" t="s">
        <v>1144</v>
      </c>
      <c r="C691" s="57" t="s">
        <v>1153</v>
      </c>
      <c r="D691" s="57" t="s">
        <v>1154</v>
      </c>
      <c r="E691" s="57">
        <v>14480</v>
      </c>
      <c r="F691" s="57">
        <v>8189</v>
      </c>
      <c r="G691" s="57">
        <v>491</v>
      </c>
      <c r="H691" s="57">
        <v>377</v>
      </c>
      <c r="I691" s="57">
        <v>155</v>
      </c>
      <c r="J691" s="57">
        <v>830</v>
      </c>
      <c r="K691" s="57">
        <v>78</v>
      </c>
      <c r="L691" s="57">
        <v>239</v>
      </c>
      <c r="M691" s="57">
        <v>3433</v>
      </c>
      <c r="N691" s="57">
        <v>212</v>
      </c>
      <c r="O691" s="57">
        <v>13</v>
      </c>
      <c r="P691" s="57">
        <v>274</v>
      </c>
      <c r="Q691" s="57">
        <v>16</v>
      </c>
      <c r="R691" s="57">
        <v>102</v>
      </c>
      <c r="S691" s="57">
        <v>71</v>
      </c>
      <c r="AA691" s="57">
        <v>13017</v>
      </c>
      <c r="AB691" s="57">
        <v>8189</v>
      </c>
      <c r="AC691" s="57">
        <v>321</v>
      </c>
      <c r="AD691" s="57">
        <v>319</v>
      </c>
      <c r="AE691" s="57">
        <v>132</v>
      </c>
      <c r="AF691" s="57">
        <v>721</v>
      </c>
      <c r="AG691" s="57">
        <v>56</v>
      </c>
      <c r="AH691" s="57">
        <v>162</v>
      </c>
      <c r="AI691" s="57">
        <v>2625</v>
      </c>
      <c r="AJ691" s="57">
        <v>142</v>
      </c>
      <c r="AK691" s="57">
        <v>9</v>
      </c>
      <c r="AL691" s="57">
        <v>231</v>
      </c>
      <c r="AM691" s="57">
        <v>5</v>
      </c>
      <c r="AN691" s="57">
        <v>74</v>
      </c>
      <c r="AO691" s="57">
        <v>31</v>
      </c>
    </row>
    <row r="692" spans="1:41" ht="12.95" hidden="1" customHeight="1" x14ac:dyDescent="0.25">
      <c r="B692" s="57" t="s">
        <v>1144</v>
      </c>
      <c r="C692" s="57" t="s">
        <v>1155</v>
      </c>
      <c r="D692" s="57" t="s">
        <v>1156</v>
      </c>
      <c r="E692" s="57">
        <v>14859</v>
      </c>
      <c r="F692" s="57">
        <v>8993</v>
      </c>
      <c r="G692" s="57">
        <v>502</v>
      </c>
      <c r="H692" s="57">
        <v>502</v>
      </c>
      <c r="I692" s="57">
        <v>164</v>
      </c>
      <c r="J692" s="57">
        <v>810</v>
      </c>
      <c r="K692" s="57">
        <v>53</v>
      </c>
      <c r="L692" s="57">
        <v>209</v>
      </c>
      <c r="M692" s="57">
        <v>2981</v>
      </c>
      <c r="N692" s="57">
        <v>201</v>
      </c>
      <c r="O692" s="57">
        <v>25</v>
      </c>
      <c r="P692" s="57">
        <v>226</v>
      </c>
      <c r="Q692" s="57">
        <v>4</v>
      </c>
      <c r="R692" s="57">
        <v>127</v>
      </c>
      <c r="S692" s="57">
        <v>62</v>
      </c>
      <c r="AA692" s="57">
        <v>12939</v>
      </c>
      <c r="AB692" s="57">
        <v>8339</v>
      </c>
      <c r="AC692" s="57">
        <v>347</v>
      </c>
      <c r="AD692" s="57">
        <v>328</v>
      </c>
      <c r="AE692" s="57">
        <v>119</v>
      </c>
      <c r="AF692" s="57">
        <v>694</v>
      </c>
      <c r="AG692" s="57">
        <v>42</v>
      </c>
      <c r="AH692" s="57">
        <v>124</v>
      </c>
      <c r="AI692" s="57">
        <v>2445</v>
      </c>
      <c r="AJ692" s="57">
        <v>151</v>
      </c>
      <c r="AK692" s="57">
        <v>20</v>
      </c>
      <c r="AL692" s="57">
        <v>217</v>
      </c>
      <c r="AM692" s="57">
        <v>1</v>
      </c>
      <c r="AN692" s="57">
        <v>72</v>
      </c>
      <c r="AO692" s="57">
        <v>40</v>
      </c>
    </row>
    <row r="693" spans="1:41" ht="12.95" hidden="1" customHeight="1" x14ac:dyDescent="0.25">
      <c r="B693" s="57" t="s">
        <v>1144</v>
      </c>
      <c r="C693" s="57" t="s">
        <v>1157</v>
      </c>
      <c r="D693" s="57" t="s">
        <v>1158</v>
      </c>
      <c r="E693" s="57">
        <v>15986</v>
      </c>
      <c r="F693" s="57">
        <v>8990</v>
      </c>
      <c r="G693" s="57">
        <v>965</v>
      </c>
      <c r="H693" s="57">
        <v>624</v>
      </c>
      <c r="I693" s="57">
        <v>257</v>
      </c>
      <c r="J693" s="57">
        <v>751</v>
      </c>
      <c r="K693" s="57">
        <v>86</v>
      </c>
      <c r="L693" s="57">
        <v>410</v>
      </c>
      <c r="M693" s="57">
        <v>2936</v>
      </c>
      <c r="N693" s="57">
        <v>269</v>
      </c>
      <c r="O693" s="57">
        <v>30</v>
      </c>
      <c r="P693" s="57">
        <v>293</v>
      </c>
      <c r="Q693" s="57">
        <v>11</v>
      </c>
      <c r="R693" s="57">
        <v>178</v>
      </c>
      <c r="S693" s="57">
        <v>186</v>
      </c>
      <c r="AA693" s="57">
        <v>13405</v>
      </c>
      <c r="AB693" s="57">
        <v>8399</v>
      </c>
      <c r="AC693" s="57">
        <v>494</v>
      </c>
      <c r="AD693" s="57">
        <v>377</v>
      </c>
      <c r="AE693" s="57">
        <v>165</v>
      </c>
      <c r="AF693" s="57">
        <v>709</v>
      </c>
      <c r="AG693" s="57">
        <v>71</v>
      </c>
      <c r="AH693" s="57">
        <v>257</v>
      </c>
      <c r="AI693" s="57">
        <v>2329</v>
      </c>
      <c r="AJ693" s="57">
        <v>184</v>
      </c>
      <c r="AK693" s="57">
        <v>24</v>
      </c>
      <c r="AL693" s="57">
        <v>209</v>
      </c>
      <c r="AM693" s="57">
        <v>3</v>
      </c>
      <c r="AN693" s="57">
        <v>111</v>
      </c>
      <c r="AO693" s="57">
        <v>73</v>
      </c>
    </row>
    <row r="694" spans="1:41" ht="12.95" hidden="1" customHeight="1" x14ac:dyDescent="0.25">
      <c r="B694" s="57" t="s">
        <v>1144</v>
      </c>
      <c r="C694" s="57" t="s">
        <v>1159</v>
      </c>
      <c r="D694" s="57" t="s">
        <v>1160</v>
      </c>
      <c r="E694" s="57">
        <v>15190</v>
      </c>
      <c r="F694" s="57">
        <v>9033</v>
      </c>
      <c r="G694" s="57">
        <v>1061</v>
      </c>
      <c r="H694" s="57">
        <v>375</v>
      </c>
      <c r="I694" s="57">
        <v>218</v>
      </c>
      <c r="J694" s="57">
        <v>652</v>
      </c>
      <c r="K694" s="57">
        <v>107</v>
      </c>
      <c r="L694" s="57">
        <v>349</v>
      </c>
      <c r="M694" s="57">
        <v>2501</v>
      </c>
      <c r="N694" s="57">
        <v>196</v>
      </c>
      <c r="O694" s="57">
        <v>40</v>
      </c>
      <c r="P694" s="57">
        <v>286</v>
      </c>
      <c r="Q694" s="57">
        <v>8</v>
      </c>
      <c r="R694" s="57">
        <v>156</v>
      </c>
      <c r="S694" s="57">
        <v>208</v>
      </c>
      <c r="AA694" s="57">
        <v>16676</v>
      </c>
      <c r="AB694" s="57">
        <v>10156</v>
      </c>
      <c r="AC694" s="57">
        <v>984</v>
      </c>
      <c r="AD694" s="57">
        <v>402</v>
      </c>
      <c r="AE694" s="57">
        <v>293</v>
      </c>
      <c r="AF694" s="57">
        <v>1038</v>
      </c>
      <c r="AG694" s="57">
        <v>150</v>
      </c>
      <c r="AH694" s="57">
        <v>398</v>
      </c>
      <c r="AI694" s="57">
        <v>2278</v>
      </c>
      <c r="AJ694" s="57">
        <v>208</v>
      </c>
      <c r="AK694" s="57">
        <v>36</v>
      </c>
      <c r="AL694" s="57">
        <v>424</v>
      </c>
      <c r="AM694" s="57">
        <v>13</v>
      </c>
      <c r="AN694" s="57">
        <v>147</v>
      </c>
      <c r="AO694" s="57">
        <v>149</v>
      </c>
    </row>
    <row r="695" spans="1:41" ht="12.95" hidden="1" customHeight="1" x14ac:dyDescent="0.25">
      <c r="B695" s="57" t="s">
        <v>1144</v>
      </c>
      <c r="C695" s="57" t="s">
        <v>1161</v>
      </c>
      <c r="D695" s="57" t="s">
        <v>1162</v>
      </c>
      <c r="E695" s="57">
        <v>13354</v>
      </c>
      <c r="F695" s="57">
        <v>7559</v>
      </c>
      <c r="G695" s="57">
        <v>653</v>
      </c>
      <c r="H695" s="57">
        <v>366</v>
      </c>
      <c r="I695" s="57">
        <v>114</v>
      </c>
      <c r="J695" s="57">
        <v>679</v>
      </c>
      <c r="K695" s="57">
        <v>89</v>
      </c>
      <c r="L695" s="57">
        <v>221</v>
      </c>
      <c r="M695" s="57">
        <v>3009</v>
      </c>
      <c r="N695" s="57">
        <v>134</v>
      </c>
      <c r="O695" s="57">
        <v>42</v>
      </c>
      <c r="P695" s="57">
        <v>251</v>
      </c>
      <c r="Q695" s="57">
        <v>9</v>
      </c>
      <c r="R695" s="57">
        <v>114</v>
      </c>
      <c r="S695" s="57">
        <v>114</v>
      </c>
      <c r="AA695" s="57">
        <v>12018</v>
      </c>
      <c r="AB695" s="57">
        <v>7421</v>
      </c>
      <c r="AC695" s="57">
        <v>392</v>
      </c>
      <c r="AD695" s="57">
        <v>258</v>
      </c>
      <c r="AE695" s="57">
        <v>77</v>
      </c>
      <c r="AF695" s="57">
        <v>718</v>
      </c>
      <c r="AG695" s="57">
        <v>79</v>
      </c>
      <c r="AH695" s="57">
        <v>163</v>
      </c>
      <c r="AI695" s="57">
        <v>2423</v>
      </c>
      <c r="AJ695" s="57">
        <v>107</v>
      </c>
      <c r="AK695" s="57">
        <v>26</v>
      </c>
      <c r="AL695" s="57">
        <v>228</v>
      </c>
      <c r="AM695" s="57">
        <v>5</v>
      </c>
      <c r="AN695" s="57">
        <v>72</v>
      </c>
      <c r="AO695" s="57">
        <v>49</v>
      </c>
    </row>
    <row r="696" spans="1:41" ht="12.95" hidden="1" customHeight="1" x14ac:dyDescent="0.25">
      <c r="B696" s="57" t="s">
        <v>1144</v>
      </c>
      <c r="C696" s="57" t="s">
        <v>1163</v>
      </c>
      <c r="D696" s="57" t="s">
        <v>1164</v>
      </c>
      <c r="E696" s="57">
        <v>23084</v>
      </c>
      <c r="F696" s="57">
        <v>11057</v>
      </c>
      <c r="G696" s="57">
        <v>2035</v>
      </c>
      <c r="H696" s="57">
        <v>1117</v>
      </c>
      <c r="I696" s="57">
        <v>757</v>
      </c>
      <c r="J696" s="57">
        <v>1131</v>
      </c>
      <c r="K696" s="57">
        <v>279</v>
      </c>
      <c r="L696" s="57">
        <v>1548</v>
      </c>
      <c r="M696" s="57">
        <v>2825</v>
      </c>
      <c r="N696" s="57">
        <v>675</v>
      </c>
      <c r="O696" s="57">
        <v>69</v>
      </c>
      <c r="P696" s="57">
        <v>673</v>
      </c>
      <c r="Q696" s="57">
        <v>30</v>
      </c>
      <c r="R696" s="57">
        <v>367</v>
      </c>
      <c r="S696" s="57">
        <v>521</v>
      </c>
      <c r="AA696" s="57">
        <v>117498</v>
      </c>
      <c r="AB696" s="57">
        <v>72353</v>
      </c>
      <c r="AC696" s="57">
        <v>9974</v>
      </c>
      <c r="AD696" s="57">
        <v>3971</v>
      </c>
      <c r="AE696" s="57">
        <v>2238</v>
      </c>
      <c r="AF696" s="57">
        <v>6918</v>
      </c>
      <c r="AG696" s="57">
        <v>1174</v>
      </c>
      <c r="AH696" s="57">
        <v>2683</v>
      </c>
      <c r="AI696" s="57">
        <v>8110</v>
      </c>
      <c r="AJ696" s="57">
        <v>1772</v>
      </c>
      <c r="AK696" s="57">
        <v>131</v>
      </c>
      <c r="AL696" s="57">
        <v>3638</v>
      </c>
      <c r="AM696" s="57">
        <v>147</v>
      </c>
      <c r="AN696" s="57">
        <v>1285</v>
      </c>
      <c r="AO696" s="57">
        <v>3104</v>
      </c>
    </row>
    <row r="697" spans="1:41" ht="12.95" hidden="1" customHeight="1" x14ac:dyDescent="0.25">
      <c r="B697" s="57" t="s">
        <v>1144</v>
      </c>
      <c r="C697" s="57" t="s">
        <v>1165</v>
      </c>
      <c r="D697" s="57" t="s">
        <v>1166</v>
      </c>
      <c r="E697" s="57">
        <v>16238</v>
      </c>
      <c r="F697" s="57">
        <v>9776</v>
      </c>
      <c r="G697" s="57">
        <v>665</v>
      </c>
      <c r="H697" s="57">
        <v>379</v>
      </c>
      <c r="I697" s="57">
        <v>115</v>
      </c>
      <c r="J697" s="57">
        <v>606</v>
      </c>
      <c r="K697" s="57">
        <v>82</v>
      </c>
      <c r="L697" s="57">
        <v>149</v>
      </c>
      <c r="M697" s="57">
        <v>3739</v>
      </c>
      <c r="N697" s="57">
        <v>179</v>
      </c>
      <c r="O697" s="57">
        <v>21</v>
      </c>
      <c r="P697" s="57">
        <v>242</v>
      </c>
      <c r="Q697" s="57">
        <v>2</v>
      </c>
      <c r="R697" s="57">
        <v>154</v>
      </c>
      <c r="S697" s="57">
        <v>129</v>
      </c>
      <c r="AA697" s="57">
        <v>13597</v>
      </c>
      <c r="AB697" s="57">
        <v>8319</v>
      </c>
      <c r="AC697" s="57">
        <v>419</v>
      </c>
      <c r="AD697" s="57">
        <v>273</v>
      </c>
      <c r="AE697" s="57">
        <v>86</v>
      </c>
      <c r="AF697" s="57">
        <v>593</v>
      </c>
      <c r="AG697" s="57">
        <v>65</v>
      </c>
      <c r="AH697" s="57">
        <v>94</v>
      </c>
      <c r="AI697" s="57">
        <v>3232</v>
      </c>
      <c r="AJ697" s="57">
        <v>139</v>
      </c>
      <c r="AK697" s="57">
        <v>19</v>
      </c>
      <c r="AL697" s="57">
        <v>206</v>
      </c>
      <c r="AM697" s="57">
        <v>3</v>
      </c>
      <c r="AN697" s="57">
        <v>93</v>
      </c>
      <c r="AO697" s="57">
        <v>56</v>
      </c>
    </row>
    <row r="698" spans="1:41" ht="12.95" hidden="1" customHeight="1" x14ac:dyDescent="0.25">
      <c r="B698" s="57" t="s">
        <v>1144</v>
      </c>
      <c r="C698" s="57" t="s">
        <v>1167</v>
      </c>
      <c r="D698" s="57" t="s">
        <v>1168</v>
      </c>
      <c r="E698" s="57">
        <v>12411</v>
      </c>
      <c r="F698" s="57">
        <v>7268</v>
      </c>
      <c r="G698" s="57">
        <v>1337</v>
      </c>
      <c r="H698" s="57">
        <v>451</v>
      </c>
      <c r="I698" s="57">
        <v>247</v>
      </c>
      <c r="J698" s="57">
        <v>399</v>
      </c>
      <c r="K698" s="57">
        <v>89</v>
      </c>
      <c r="L698" s="57">
        <v>262</v>
      </c>
      <c r="M698" s="57">
        <v>1366</v>
      </c>
      <c r="N698" s="57">
        <v>175</v>
      </c>
      <c r="O698" s="57">
        <v>16</v>
      </c>
      <c r="P698" s="57">
        <v>322</v>
      </c>
      <c r="Q698" s="57">
        <v>22</v>
      </c>
      <c r="R698" s="57">
        <v>114</v>
      </c>
      <c r="S698" s="57">
        <v>343</v>
      </c>
      <c r="AA698" s="57">
        <v>19633</v>
      </c>
      <c r="AB698" s="57">
        <v>13179</v>
      </c>
      <c r="AC698" s="57">
        <v>1261</v>
      </c>
      <c r="AD698" s="57">
        <v>606</v>
      </c>
      <c r="AE698" s="57">
        <v>247</v>
      </c>
      <c r="AF698" s="57">
        <v>893</v>
      </c>
      <c r="AG698" s="57">
        <v>125</v>
      </c>
      <c r="AH698" s="57">
        <v>389</v>
      </c>
      <c r="AI698" s="57">
        <v>1695</v>
      </c>
      <c r="AJ698" s="57">
        <v>203</v>
      </c>
      <c r="AK698" s="57">
        <v>25</v>
      </c>
      <c r="AL698" s="57">
        <v>424</v>
      </c>
      <c r="AM698" s="57">
        <v>18</v>
      </c>
      <c r="AN698" s="57">
        <v>186</v>
      </c>
      <c r="AO698" s="57">
        <v>382</v>
      </c>
    </row>
    <row r="699" spans="1:41" ht="12.95" hidden="1" customHeight="1" x14ac:dyDescent="0.25">
      <c r="B699" s="57" t="s">
        <v>1144</v>
      </c>
      <c r="C699" s="57" t="s">
        <v>1169</v>
      </c>
      <c r="D699" s="57" t="s">
        <v>1170</v>
      </c>
      <c r="E699" s="57">
        <v>15110</v>
      </c>
      <c r="F699" s="57">
        <v>8294</v>
      </c>
      <c r="G699" s="57">
        <v>905</v>
      </c>
      <c r="H699" s="57">
        <v>460</v>
      </c>
      <c r="I699" s="57">
        <v>212</v>
      </c>
      <c r="J699" s="57">
        <v>639</v>
      </c>
      <c r="K699" s="57">
        <v>65</v>
      </c>
      <c r="L699" s="57">
        <v>291</v>
      </c>
      <c r="M699" s="57">
        <v>3468</v>
      </c>
      <c r="N699" s="57">
        <v>172</v>
      </c>
      <c r="O699" s="57">
        <v>25</v>
      </c>
      <c r="P699" s="57">
        <v>204</v>
      </c>
      <c r="Q699" s="57">
        <v>9</v>
      </c>
      <c r="R699" s="57">
        <v>164</v>
      </c>
      <c r="S699" s="57">
        <v>202</v>
      </c>
      <c r="AA699" s="57">
        <v>12276</v>
      </c>
      <c r="AB699" s="57">
        <v>6985</v>
      </c>
      <c r="AC699" s="57">
        <v>450</v>
      </c>
      <c r="AD699" s="57">
        <v>334</v>
      </c>
      <c r="AE699" s="57">
        <v>134</v>
      </c>
      <c r="AF699" s="57">
        <v>611</v>
      </c>
      <c r="AG699" s="57">
        <v>65</v>
      </c>
      <c r="AH699" s="57">
        <v>175</v>
      </c>
      <c r="AI699" s="57">
        <v>3054</v>
      </c>
      <c r="AJ699" s="57">
        <v>85</v>
      </c>
      <c r="AK699" s="57">
        <v>18</v>
      </c>
      <c r="AL699" s="57">
        <v>169</v>
      </c>
      <c r="AM699" s="57">
        <v>3</v>
      </c>
      <c r="AN699" s="57">
        <v>126</v>
      </c>
      <c r="AO699" s="57">
        <v>67</v>
      </c>
    </row>
    <row r="700" spans="1:41" ht="12.95" hidden="1" customHeight="1" x14ac:dyDescent="0.25">
      <c r="B700" s="57" t="s">
        <v>1144</v>
      </c>
      <c r="C700" s="57" t="s">
        <v>1171</v>
      </c>
      <c r="D700" s="57" t="s">
        <v>1172</v>
      </c>
      <c r="E700" s="57">
        <v>10286</v>
      </c>
      <c r="F700" s="57">
        <v>5085</v>
      </c>
      <c r="G700" s="57">
        <v>1141</v>
      </c>
      <c r="H700" s="57">
        <v>258</v>
      </c>
      <c r="I700" s="57">
        <v>184</v>
      </c>
      <c r="J700" s="57">
        <v>378</v>
      </c>
      <c r="K700" s="57">
        <v>71</v>
      </c>
      <c r="L700" s="57">
        <v>194</v>
      </c>
      <c r="M700" s="57">
        <v>2115</v>
      </c>
      <c r="N700" s="57">
        <v>111</v>
      </c>
      <c r="O700" s="57">
        <v>11</v>
      </c>
      <c r="P700" s="57">
        <v>316</v>
      </c>
      <c r="Q700" s="57">
        <v>7</v>
      </c>
      <c r="R700" s="57">
        <v>145</v>
      </c>
      <c r="S700" s="57">
        <v>270</v>
      </c>
      <c r="AA700" s="57">
        <v>28811</v>
      </c>
      <c r="AB700" s="57">
        <v>17257</v>
      </c>
      <c r="AC700" s="57">
        <v>2174</v>
      </c>
      <c r="AD700" s="57">
        <v>833</v>
      </c>
      <c r="AE700" s="57">
        <v>392</v>
      </c>
      <c r="AF700" s="57">
        <v>1628</v>
      </c>
      <c r="AG700" s="57">
        <v>246</v>
      </c>
      <c r="AH700" s="57">
        <v>451</v>
      </c>
      <c r="AI700" s="57">
        <v>3702</v>
      </c>
      <c r="AJ700" s="57">
        <v>313</v>
      </c>
      <c r="AK700" s="57">
        <v>25</v>
      </c>
      <c r="AL700" s="57">
        <v>755</v>
      </c>
      <c r="AM700" s="57">
        <v>30</v>
      </c>
      <c r="AN700" s="57">
        <v>312</v>
      </c>
      <c r="AO700" s="57">
        <v>693</v>
      </c>
    </row>
    <row r="701" spans="1:41" ht="12.95" hidden="1" customHeight="1" x14ac:dyDescent="0.25">
      <c r="B701" s="57" t="s">
        <v>1144</v>
      </c>
      <c r="C701" s="57" t="s">
        <v>1173</v>
      </c>
      <c r="D701" s="57" t="s">
        <v>1174</v>
      </c>
      <c r="E701" s="57">
        <v>13206</v>
      </c>
      <c r="F701" s="57">
        <v>7771</v>
      </c>
      <c r="G701" s="57">
        <v>1212</v>
      </c>
      <c r="H701" s="57">
        <v>252</v>
      </c>
      <c r="I701" s="57">
        <v>197</v>
      </c>
      <c r="J701" s="57">
        <v>572</v>
      </c>
      <c r="K701" s="57">
        <v>83</v>
      </c>
      <c r="L701" s="57">
        <v>178</v>
      </c>
      <c r="M701" s="57">
        <v>1935</v>
      </c>
      <c r="N701" s="57">
        <v>115</v>
      </c>
      <c r="O701" s="57">
        <v>9</v>
      </c>
      <c r="P701" s="57">
        <v>374</v>
      </c>
      <c r="Q701" s="57">
        <v>11</v>
      </c>
      <c r="R701" s="57">
        <v>168</v>
      </c>
      <c r="S701" s="57">
        <v>329</v>
      </c>
      <c r="AA701" s="57">
        <v>10916</v>
      </c>
      <c r="AB701" s="57">
        <v>6548</v>
      </c>
      <c r="AC701" s="57">
        <v>696</v>
      </c>
      <c r="AD701" s="57">
        <v>228</v>
      </c>
      <c r="AE701" s="57">
        <v>168</v>
      </c>
      <c r="AF701" s="57">
        <v>520</v>
      </c>
      <c r="AG701" s="57">
        <v>77</v>
      </c>
      <c r="AH701" s="57">
        <v>143</v>
      </c>
      <c r="AI701" s="57">
        <v>1899</v>
      </c>
      <c r="AJ701" s="57">
        <v>88</v>
      </c>
      <c r="AK701" s="57">
        <v>7</v>
      </c>
      <c r="AL701" s="57">
        <v>256</v>
      </c>
      <c r="AM701" s="57">
        <v>5</v>
      </c>
      <c r="AN701" s="57">
        <v>125</v>
      </c>
      <c r="AO701" s="57">
        <v>156</v>
      </c>
    </row>
    <row r="702" spans="1:41" ht="12.95" hidden="1" customHeight="1" x14ac:dyDescent="0.25">
      <c r="B702" s="57" t="s">
        <v>1144</v>
      </c>
      <c r="C702" s="57" t="s">
        <v>1175</v>
      </c>
      <c r="D702" s="57" t="s">
        <v>1176</v>
      </c>
      <c r="E702" s="57">
        <v>14862</v>
      </c>
      <c r="F702" s="57">
        <v>7619</v>
      </c>
      <c r="G702" s="57">
        <v>1347</v>
      </c>
      <c r="H702" s="57">
        <v>352</v>
      </c>
      <c r="I702" s="57">
        <v>213</v>
      </c>
      <c r="J702" s="57">
        <v>617</v>
      </c>
      <c r="K702" s="57">
        <v>110</v>
      </c>
      <c r="L702" s="57">
        <v>247</v>
      </c>
      <c r="M702" s="57">
        <v>3403</v>
      </c>
      <c r="N702" s="57">
        <v>274</v>
      </c>
      <c r="O702" s="57">
        <v>18</v>
      </c>
      <c r="P702" s="57">
        <v>253</v>
      </c>
      <c r="Q702" s="57">
        <v>10</v>
      </c>
      <c r="R702" s="57">
        <v>130</v>
      </c>
      <c r="S702" s="57">
        <v>269</v>
      </c>
      <c r="AA702" s="57">
        <v>25781</v>
      </c>
      <c r="AB702" s="57">
        <v>15487</v>
      </c>
      <c r="AC702" s="57">
        <v>1200</v>
      </c>
      <c r="AD702" s="57">
        <v>615</v>
      </c>
      <c r="AE702" s="57">
        <v>298</v>
      </c>
      <c r="AF702" s="57">
        <v>1693</v>
      </c>
      <c r="AG702" s="57">
        <v>180</v>
      </c>
      <c r="AH702" s="57">
        <v>267</v>
      </c>
      <c r="AI702" s="57">
        <v>4733</v>
      </c>
      <c r="AJ702" s="57">
        <v>347</v>
      </c>
      <c r="AK702" s="57">
        <v>18</v>
      </c>
      <c r="AL702" s="57">
        <v>492</v>
      </c>
      <c r="AM702" s="57">
        <v>11</v>
      </c>
      <c r="AN702" s="57">
        <v>193</v>
      </c>
      <c r="AO702" s="57">
        <v>247</v>
      </c>
    </row>
    <row r="703" spans="1:41" ht="12.95" hidden="1" customHeight="1" x14ac:dyDescent="0.25">
      <c r="A703" s="57" t="s">
        <v>1179</v>
      </c>
      <c r="B703" s="57" t="s">
        <v>1179</v>
      </c>
      <c r="C703" s="57" t="s">
        <v>1177</v>
      </c>
      <c r="D703" s="57" t="s">
        <v>1178</v>
      </c>
      <c r="E703" s="57">
        <v>13799</v>
      </c>
      <c r="F703" s="57">
        <v>7063</v>
      </c>
      <c r="G703" s="57">
        <v>709</v>
      </c>
      <c r="H703" s="57">
        <v>1725</v>
      </c>
      <c r="I703" s="57">
        <v>297</v>
      </c>
      <c r="J703" s="57">
        <v>1491</v>
      </c>
      <c r="K703" s="57">
        <v>45</v>
      </c>
      <c r="L703" s="57">
        <v>88</v>
      </c>
      <c r="M703" s="57">
        <v>1336</v>
      </c>
      <c r="N703" s="57">
        <v>138</v>
      </c>
      <c r="O703" s="57">
        <v>22</v>
      </c>
      <c r="P703" s="57">
        <v>657</v>
      </c>
      <c r="Q703" s="57">
        <v>4</v>
      </c>
      <c r="R703" s="57">
        <v>173</v>
      </c>
      <c r="S703" s="57">
        <v>51</v>
      </c>
      <c r="AA703" s="57">
        <v>10305</v>
      </c>
      <c r="AB703" s="57">
        <v>5704</v>
      </c>
      <c r="AC703" s="57">
        <v>512</v>
      </c>
      <c r="AD703" s="57">
        <v>1169</v>
      </c>
      <c r="AE703" s="57">
        <v>222</v>
      </c>
      <c r="AF703" s="57">
        <v>976</v>
      </c>
      <c r="AG703" s="57">
        <v>32</v>
      </c>
      <c r="AH703" s="57">
        <v>36</v>
      </c>
      <c r="AI703" s="57">
        <v>939</v>
      </c>
      <c r="AJ703" s="57">
        <v>91</v>
      </c>
      <c r="AK703" s="57">
        <v>19</v>
      </c>
      <c r="AL703" s="57">
        <v>462</v>
      </c>
      <c r="AM703" s="57">
        <v>4</v>
      </c>
      <c r="AN703" s="57">
        <v>116</v>
      </c>
      <c r="AO703" s="57">
        <v>23</v>
      </c>
    </row>
    <row r="704" spans="1:41" ht="12.95" hidden="1" customHeight="1" x14ac:dyDescent="0.25">
      <c r="B704" s="57" t="s">
        <v>1179</v>
      </c>
      <c r="C704" s="57" t="s">
        <v>1180</v>
      </c>
      <c r="D704" s="57" t="s">
        <v>1181</v>
      </c>
      <c r="E704" s="57">
        <v>12700</v>
      </c>
      <c r="F704" s="57">
        <v>6338</v>
      </c>
      <c r="G704" s="57">
        <v>639</v>
      </c>
      <c r="H704" s="57">
        <v>1462</v>
      </c>
      <c r="I704" s="57">
        <v>290</v>
      </c>
      <c r="J704" s="57">
        <v>1436</v>
      </c>
      <c r="K704" s="57">
        <v>72</v>
      </c>
      <c r="L704" s="57">
        <v>99</v>
      </c>
      <c r="M704" s="57">
        <v>1389</v>
      </c>
      <c r="N704" s="57">
        <v>145</v>
      </c>
      <c r="O704" s="57">
        <v>19</v>
      </c>
      <c r="P704" s="57">
        <v>545</v>
      </c>
      <c r="Q704" s="57">
        <v>15</v>
      </c>
      <c r="R704" s="57">
        <v>201</v>
      </c>
      <c r="S704" s="57">
        <v>50</v>
      </c>
      <c r="AA704" s="57">
        <v>9714</v>
      </c>
      <c r="AB704" s="57">
        <v>5260</v>
      </c>
      <c r="AC704" s="57">
        <v>396</v>
      </c>
      <c r="AD704" s="57">
        <v>941</v>
      </c>
      <c r="AE704" s="57">
        <v>215</v>
      </c>
      <c r="AF704" s="57">
        <v>1053</v>
      </c>
      <c r="AG704" s="57">
        <v>61</v>
      </c>
      <c r="AH704" s="57">
        <v>67</v>
      </c>
      <c r="AI704" s="57">
        <v>1040</v>
      </c>
      <c r="AJ704" s="57">
        <v>96</v>
      </c>
      <c r="AK704" s="57">
        <v>19</v>
      </c>
      <c r="AL704" s="57">
        <v>405</v>
      </c>
      <c r="AM704" s="57">
        <v>3</v>
      </c>
      <c r="AN704" s="57">
        <v>136</v>
      </c>
      <c r="AO704" s="57">
        <v>22</v>
      </c>
    </row>
    <row r="705" spans="2:41" ht="12.95" hidden="1" customHeight="1" x14ac:dyDescent="0.25">
      <c r="B705" s="57" t="s">
        <v>1179</v>
      </c>
      <c r="C705" s="57" t="s">
        <v>1182</v>
      </c>
      <c r="D705" s="57" t="s">
        <v>1183</v>
      </c>
      <c r="E705" s="57">
        <v>14086</v>
      </c>
      <c r="F705" s="57">
        <v>8889</v>
      </c>
      <c r="G705" s="57">
        <v>495</v>
      </c>
      <c r="H705" s="57">
        <v>1278</v>
      </c>
      <c r="I705" s="57">
        <v>312</v>
      </c>
      <c r="J705" s="57">
        <v>1054</v>
      </c>
      <c r="K705" s="57">
        <v>54</v>
      </c>
      <c r="L705" s="57">
        <v>57</v>
      </c>
      <c r="M705" s="57">
        <v>1152</v>
      </c>
      <c r="N705" s="57">
        <v>151</v>
      </c>
      <c r="O705" s="57">
        <v>7</v>
      </c>
      <c r="P705" s="57">
        <v>473</v>
      </c>
      <c r="Q705" s="57">
        <v>3</v>
      </c>
      <c r="R705" s="57">
        <v>125</v>
      </c>
      <c r="S705" s="57">
        <v>36</v>
      </c>
      <c r="AA705" s="57">
        <v>12659</v>
      </c>
      <c r="AB705" s="57">
        <v>8297</v>
      </c>
      <c r="AC705" s="57">
        <v>408</v>
      </c>
      <c r="AD705" s="57">
        <v>991</v>
      </c>
      <c r="AE705" s="57">
        <v>272</v>
      </c>
      <c r="AF705" s="57">
        <v>983</v>
      </c>
      <c r="AG705" s="57">
        <v>60</v>
      </c>
      <c r="AH705" s="57">
        <v>48</v>
      </c>
      <c r="AI705" s="57">
        <v>949</v>
      </c>
      <c r="AJ705" s="57">
        <v>107</v>
      </c>
      <c r="AK705" s="57">
        <v>8</v>
      </c>
      <c r="AL705" s="57">
        <v>408</v>
      </c>
      <c r="AM705" s="57">
        <v>3</v>
      </c>
      <c r="AN705" s="57">
        <v>90</v>
      </c>
      <c r="AO705" s="57">
        <v>35</v>
      </c>
    </row>
    <row r="706" spans="2:41" ht="12.95" hidden="1" customHeight="1" x14ac:dyDescent="0.25">
      <c r="B706" s="57" t="s">
        <v>1179</v>
      </c>
      <c r="C706" s="57" t="s">
        <v>1184</v>
      </c>
      <c r="D706" s="57" t="s">
        <v>1185</v>
      </c>
      <c r="E706" s="57">
        <v>10287</v>
      </c>
      <c r="F706" s="57">
        <v>8942</v>
      </c>
      <c r="G706" s="57">
        <v>316</v>
      </c>
      <c r="H706" s="57">
        <v>245</v>
      </c>
      <c r="I706" s="57">
        <v>142</v>
      </c>
      <c r="J706" s="57">
        <v>210</v>
      </c>
      <c r="K706" s="57">
        <v>27</v>
      </c>
      <c r="L706" s="57">
        <v>30</v>
      </c>
      <c r="M706" s="57">
        <v>146</v>
      </c>
      <c r="N706" s="57">
        <v>35</v>
      </c>
      <c r="O706" s="57">
        <v>2</v>
      </c>
      <c r="P706" s="57">
        <v>115</v>
      </c>
      <c r="Q706" s="57">
        <v>6</v>
      </c>
      <c r="R706" s="57">
        <v>36</v>
      </c>
      <c r="S706" s="57">
        <v>35</v>
      </c>
      <c r="AA706" s="57">
        <v>8713</v>
      </c>
      <c r="AB706" s="57">
        <v>7412</v>
      </c>
      <c r="AC706" s="57">
        <v>247</v>
      </c>
      <c r="AD706" s="57">
        <v>202</v>
      </c>
      <c r="AE706" s="57">
        <v>140</v>
      </c>
      <c r="AF706" s="57">
        <v>246</v>
      </c>
      <c r="AG706" s="57">
        <v>25</v>
      </c>
      <c r="AH706" s="57">
        <v>39</v>
      </c>
      <c r="AI706" s="57">
        <v>198</v>
      </c>
      <c r="AJ706" s="57">
        <v>32</v>
      </c>
      <c r="AK706" s="57">
        <v>1</v>
      </c>
      <c r="AL706" s="57">
        <v>104</v>
      </c>
      <c r="AM706" s="57">
        <v>6</v>
      </c>
      <c r="AN706" s="57">
        <v>35</v>
      </c>
      <c r="AO706" s="57">
        <v>26</v>
      </c>
    </row>
    <row r="707" spans="2:41" ht="12.95" hidden="1" customHeight="1" x14ac:dyDescent="0.25">
      <c r="B707" s="57" t="s">
        <v>1179</v>
      </c>
      <c r="C707" s="57" t="s">
        <v>1186</v>
      </c>
      <c r="D707" s="57" t="s">
        <v>1187</v>
      </c>
      <c r="E707" s="57">
        <v>10730</v>
      </c>
      <c r="F707" s="57">
        <v>8860</v>
      </c>
      <c r="G707" s="57">
        <v>273</v>
      </c>
      <c r="H707" s="57">
        <v>346</v>
      </c>
      <c r="I707" s="57">
        <v>207</v>
      </c>
      <c r="J707" s="57">
        <v>402</v>
      </c>
      <c r="K707" s="57">
        <v>41</v>
      </c>
      <c r="L707" s="57">
        <v>38</v>
      </c>
      <c r="M707" s="57">
        <v>291</v>
      </c>
      <c r="N707" s="57">
        <v>54</v>
      </c>
      <c r="O707" s="57">
        <v>3</v>
      </c>
      <c r="P707" s="57">
        <v>150</v>
      </c>
      <c r="Q707" s="57">
        <v>2</v>
      </c>
      <c r="R707" s="57">
        <v>36</v>
      </c>
      <c r="S707" s="57">
        <v>27</v>
      </c>
      <c r="AA707" s="57">
        <v>7594</v>
      </c>
      <c r="AB707" s="57">
        <v>6278</v>
      </c>
      <c r="AC707" s="57">
        <v>212</v>
      </c>
      <c r="AD707" s="57">
        <v>256</v>
      </c>
      <c r="AE707" s="57">
        <v>141</v>
      </c>
      <c r="AF707" s="57">
        <v>261</v>
      </c>
      <c r="AG707" s="57">
        <v>32</v>
      </c>
      <c r="AH707" s="57">
        <v>26</v>
      </c>
      <c r="AI707" s="57">
        <v>222</v>
      </c>
      <c r="AJ707" s="57">
        <v>33</v>
      </c>
      <c r="AK707" s="57">
        <v>3</v>
      </c>
      <c r="AL707" s="57">
        <v>93</v>
      </c>
      <c r="AM707" s="57">
        <v>1</v>
      </c>
      <c r="AN707" s="57">
        <v>19</v>
      </c>
      <c r="AO707" s="57">
        <v>17</v>
      </c>
    </row>
    <row r="708" spans="2:41" ht="12.95" hidden="1" customHeight="1" x14ac:dyDescent="0.25">
      <c r="B708" s="57" t="s">
        <v>1179</v>
      </c>
      <c r="C708" s="57" t="s">
        <v>1188</v>
      </c>
      <c r="D708" s="57" t="s">
        <v>1189</v>
      </c>
      <c r="E708" s="57">
        <v>12609</v>
      </c>
      <c r="F708" s="57">
        <v>6843</v>
      </c>
      <c r="G708" s="57">
        <v>492</v>
      </c>
      <c r="H708" s="57">
        <v>1285</v>
      </c>
      <c r="I708" s="57">
        <v>184</v>
      </c>
      <c r="J708" s="57">
        <v>844</v>
      </c>
      <c r="K708" s="57">
        <v>61</v>
      </c>
      <c r="L708" s="57">
        <v>128</v>
      </c>
      <c r="M708" s="57">
        <v>1939</v>
      </c>
      <c r="N708" s="57">
        <v>146</v>
      </c>
      <c r="O708" s="57">
        <v>10</v>
      </c>
      <c r="P708" s="57">
        <v>501</v>
      </c>
      <c r="Q708" s="57">
        <v>4</v>
      </c>
      <c r="R708" s="57">
        <v>121</v>
      </c>
      <c r="S708" s="57">
        <v>51</v>
      </c>
      <c r="AA708" s="57">
        <v>13776</v>
      </c>
      <c r="AB708" s="57">
        <v>7533</v>
      </c>
      <c r="AC708" s="57">
        <v>577</v>
      </c>
      <c r="AD708" s="57">
        <v>1010</v>
      </c>
      <c r="AE708" s="57">
        <v>191</v>
      </c>
      <c r="AF708" s="57">
        <v>1328</v>
      </c>
      <c r="AG708" s="57">
        <v>89</v>
      </c>
      <c r="AH708" s="57">
        <v>122</v>
      </c>
      <c r="AI708" s="57">
        <v>1877</v>
      </c>
      <c r="AJ708" s="57">
        <v>325</v>
      </c>
      <c r="AK708" s="57">
        <v>6</v>
      </c>
      <c r="AL708" s="57">
        <v>576</v>
      </c>
      <c r="AM708" s="57">
        <v>2</v>
      </c>
      <c r="AN708" s="57">
        <v>99</v>
      </c>
      <c r="AO708" s="57">
        <v>41</v>
      </c>
    </row>
    <row r="709" spans="2:41" ht="12.95" hidden="1" customHeight="1" x14ac:dyDescent="0.25">
      <c r="B709" s="57" t="s">
        <v>1179</v>
      </c>
      <c r="C709" s="57" t="s">
        <v>1190</v>
      </c>
      <c r="D709" s="57" t="s">
        <v>1191</v>
      </c>
      <c r="E709" s="57">
        <v>14604</v>
      </c>
      <c r="F709" s="57">
        <v>6862</v>
      </c>
      <c r="G709" s="57">
        <v>838</v>
      </c>
      <c r="H709" s="57">
        <v>2372</v>
      </c>
      <c r="I709" s="57">
        <v>283</v>
      </c>
      <c r="J709" s="57">
        <v>1287</v>
      </c>
      <c r="K709" s="57">
        <v>62</v>
      </c>
      <c r="L709" s="57">
        <v>145</v>
      </c>
      <c r="M709" s="57">
        <v>1718</v>
      </c>
      <c r="N709" s="57">
        <v>159</v>
      </c>
      <c r="O709" s="57">
        <v>27</v>
      </c>
      <c r="P709" s="57">
        <v>565</v>
      </c>
      <c r="Q709" s="57">
        <v>3</v>
      </c>
      <c r="R709" s="57">
        <v>176</v>
      </c>
      <c r="S709" s="57">
        <v>107</v>
      </c>
      <c r="AA709" s="57">
        <v>9833</v>
      </c>
      <c r="AB709" s="57">
        <v>4940</v>
      </c>
      <c r="AC709" s="57">
        <v>448</v>
      </c>
      <c r="AD709" s="57">
        <v>1482</v>
      </c>
      <c r="AE709" s="57">
        <v>206</v>
      </c>
      <c r="AF709" s="57">
        <v>802</v>
      </c>
      <c r="AG709" s="57">
        <v>39</v>
      </c>
      <c r="AH709" s="57">
        <v>93</v>
      </c>
      <c r="AI709" s="57">
        <v>1230</v>
      </c>
      <c r="AJ709" s="57">
        <v>79</v>
      </c>
      <c r="AK709" s="57">
        <v>17</v>
      </c>
      <c r="AL709" s="57">
        <v>345</v>
      </c>
      <c r="AM709" s="57">
        <v>1</v>
      </c>
      <c r="AN709" s="57">
        <v>107</v>
      </c>
      <c r="AO709" s="57">
        <v>44</v>
      </c>
    </row>
    <row r="710" spans="2:41" ht="12.95" hidden="1" customHeight="1" x14ac:dyDescent="0.25">
      <c r="B710" s="57" t="s">
        <v>1179</v>
      </c>
      <c r="C710" s="57" t="s">
        <v>1192</v>
      </c>
      <c r="D710" s="57" t="s">
        <v>1193</v>
      </c>
      <c r="E710" s="57">
        <v>11355</v>
      </c>
      <c r="F710" s="57">
        <v>8883</v>
      </c>
      <c r="G710" s="57">
        <v>303</v>
      </c>
      <c r="H710" s="57">
        <v>451</v>
      </c>
      <c r="I710" s="57">
        <v>208</v>
      </c>
      <c r="J710" s="57">
        <v>490</v>
      </c>
      <c r="K710" s="57">
        <v>26</v>
      </c>
      <c r="L710" s="57">
        <v>56</v>
      </c>
      <c r="M710" s="57">
        <v>509</v>
      </c>
      <c r="N710" s="57">
        <v>65</v>
      </c>
      <c r="O710" s="57">
        <v>0</v>
      </c>
      <c r="P710" s="57">
        <v>244</v>
      </c>
      <c r="Q710" s="57">
        <v>1</v>
      </c>
      <c r="R710" s="57">
        <v>82</v>
      </c>
      <c r="S710" s="57">
        <v>37</v>
      </c>
      <c r="AA710" s="57">
        <v>9319</v>
      </c>
      <c r="AB710" s="57">
        <v>6944</v>
      </c>
      <c r="AC710" s="57">
        <v>225</v>
      </c>
      <c r="AD710" s="57">
        <v>374</v>
      </c>
      <c r="AE710" s="57">
        <v>182</v>
      </c>
      <c r="AF710" s="57">
        <v>664</v>
      </c>
      <c r="AG710" s="57">
        <v>42</v>
      </c>
      <c r="AH710" s="57">
        <v>53</v>
      </c>
      <c r="AI710" s="57">
        <v>530</v>
      </c>
      <c r="AJ710" s="57">
        <v>38</v>
      </c>
      <c r="AK710" s="57">
        <v>0</v>
      </c>
      <c r="AL710" s="57">
        <v>184</v>
      </c>
      <c r="AM710" s="57">
        <v>1</v>
      </c>
      <c r="AN710" s="57">
        <v>58</v>
      </c>
      <c r="AO710" s="57">
        <v>24</v>
      </c>
    </row>
    <row r="711" spans="2:41" ht="12.95" hidden="1" customHeight="1" x14ac:dyDescent="0.25">
      <c r="B711" s="57" t="s">
        <v>1179</v>
      </c>
      <c r="C711" s="57" t="s">
        <v>1194</v>
      </c>
      <c r="D711" s="57" t="s">
        <v>1195</v>
      </c>
      <c r="E711" s="57">
        <v>11058</v>
      </c>
      <c r="F711" s="57">
        <v>9237</v>
      </c>
      <c r="G711" s="57">
        <v>260</v>
      </c>
      <c r="H711" s="57">
        <v>326</v>
      </c>
      <c r="I711" s="57">
        <v>219</v>
      </c>
      <c r="J711" s="57">
        <v>400</v>
      </c>
      <c r="K711" s="57">
        <v>37</v>
      </c>
      <c r="L711" s="57">
        <v>21</v>
      </c>
      <c r="M711" s="57">
        <v>283</v>
      </c>
      <c r="N711" s="57">
        <v>38</v>
      </c>
      <c r="O711" s="57">
        <v>3</v>
      </c>
      <c r="P711" s="57">
        <v>148</v>
      </c>
      <c r="Q711" s="57">
        <v>3</v>
      </c>
      <c r="R711" s="57">
        <v>43</v>
      </c>
      <c r="S711" s="57">
        <v>40</v>
      </c>
      <c r="AA711" s="57">
        <v>8547</v>
      </c>
      <c r="AB711" s="57">
        <v>6993</v>
      </c>
      <c r="AC711" s="57">
        <v>237</v>
      </c>
      <c r="AD711" s="57">
        <v>243</v>
      </c>
      <c r="AE711" s="57">
        <v>154</v>
      </c>
      <c r="AF711" s="57">
        <v>378</v>
      </c>
      <c r="AG711" s="57">
        <v>26</v>
      </c>
      <c r="AH711" s="57">
        <v>15</v>
      </c>
      <c r="AI711" s="57">
        <v>277</v>
      </c>
      <c r="AJ711" s="57">
        <v>35</v>
      </c>
      <c r="AK711" s="57">
        <v>0</v>
      </c>
      <c r="AL711" s="57">
        <v>134</v>
      </c>
      <c r="AM711" s="57">
        <v>2</v>
      </c>
      <c r="AN711" s="57">
        <v>29</v>
      </c>
      <c r="AO711" s="57">
        <v>24</v>
      </c>
    </row>
    <row r="712" spans="2:41" ht="12.95" hidden="1" customHeight="1" x14ac:dyDescent="0.25">
      <c r="B712" s="57" t="s">
        <v>1179</v>
      </c>
      <c r="C712" s="57" t="s">
        <v>1196</v>
      </c>
      <c r="D712" s="57" t="s">
        <v>1197</v>
      </c>
      <c r="E712" s="57">
        <v>14127</v>
      </c>
      <c r="F712" s="57">
        <v>7854</v>
      </c>
      <c r="G712" s="57">
        <v>698</v>
      </c>
      <c r="H712" s="57">
        <v>1566</v>
      </c>
      <c r="I712" s="57">
        <v>308</v>
      </c>
      <c r="J712" s="57">
        <v>983</v>
      </c>
      <c r="K712" s="57">
        <v>121</v>
      </c>
      <c r="L712" s="57">
        <v>158</v>
      </c>
      <c r="M712" s="57">
        <v>1564</v>
      </c>
      <c r="N712" s="57">
        <v>201</v>
      </c>
      <c r="O712" s="57">
        <v>7</v>
      </c>
      <c r="P712" s="57">
        <v>397</v>
      </c>
      <c r="Q712" s="57">
        <v>55</v>
      </c>
      <c r="R712" s="57">
        <v>135</v>
      </c>
      <c r="S712" s="57">
        <v>80</v>
      </c>
      <c r="AA712" s="57">
        <v>11931</v>
      </c>
      <c r="AB712" s="57">
        <v>6732</v>
      </c>
      <c r="AC712" s="57">
        <v>503</v>
      </c>
      <c r="AD712" s="57">
        <v>1137</v>
      </c>
      <c r="AE712" s="57">
        <v>292</v>
      </c>
      <c r="AF712" s="57">
        <v>860</v>
      </c>
      <c r="AG712" s="57">
        <v>119</v>
      </c>
      <c r="AH712" s="57">
        <v>119</v>
      </c>
      <c r="AI712" s="57">
        <v>1498</v>
      </c>
      <c r="AJ712" s="57">
        <v>133</v>
      </c>
      <c r="AK712" s="57">
        <v>8</v>
      </c>
      <c r="AL712" s="57">
        <v>308</v>
      </c>
      <c r="AM712" s="57">
        <v>50</v>
      </c>
      <c r="AN712" s="57">
        <v>127</v>
      </c>
      <c r="AO712" s="57">
        <v>45</v>
      </c>
    </row>
    <row r="713" spans="2:41" ht="12.95" hidden="1" customHeight="1" x14ac:dyDescent="0.25">
      <c r="B713" s="57" t="s">
        <v>1179</v>
      </c>
      <c r="C713" s="57" t="s">
        <v>1198</v>
      </c>
      <c r="D713" s="57" t="s">
        <v>1199</v>
      </c>
      <c r="E713" s="57">
        <v>13194</v>
      </c>
      <c r="F713" s="57">
        <v>7875</v>
      </c>
      <c r="G713" s="57">
        <v>450</v>
      </c>
      <c r="H713" s="57">
        <v>1262</v>
      </c>
      <c r="I713" s="57">
        <v>360</v>
      </c>
      <c r="J713" s="57">
        <v>1098</v>
      </c>
      <c r="K713" s="57">
        <v>75</v>
      </c>
      <c r="L713" s="57">
        <v>69</v>
      </c>
      <c r="M713" s="57">
        <v>1151</v>
      </c>
      <c r="N713" s="57">
        <v>186</v>
      </c>
      <c r="O713" s="57">
        <v>5</v>
      </c>
      <c r="P713" s="57">
        <v>507</v>
      </c>
      <c r="Q713" s="57">
        <v>5</v>
      </c>
      <c r="R713" s="57">
        <v>117</v>
      </c>
      <c r="S713" s="57">
        <v>34</v>
      </c>
      <c r="AA713" s="57">
        <v>12077</v>
      </c>
      <c r="AB713" s="57">
        <v>7687</v>
      </c>
      <c r="AC713" s="57">
        <v>380</v>
      </c>
      <c r="AD713" s="57">
        <v>1064</v>
      </c>
      <c r="AE713" s="57">
        <v>382</v>
      </c>
      <c r="AF713" s="57">
        <v>889</v>
      </c>
      <c r="AG713" s="57">
        <v>80</v>
      </c>
      <c r="AH713" s="57">
        <v>45</v>
      </c>
      <c r="AI713" s="57">
        <v>945</v>
      </c>
      <c r="AJ713" s="57">
        <v>78</v>
      </c>
      <c r="AK713" s="57">
        <v>4</v>
      </c>
      <c r="AL713" s="57">
        <v>406</v>
      </c>
      <c r="AM713" s="57">
        <v>4</v>
      </c>
      <c r="AN713" s="57">
        <v>75</v>
      </c>
      <c r="AO713" s="57">
        <v>38</v>
      </c>
    </row>
    <row r="714" spans="2:41" ht="12.95" hidden="1" customHeight="1" x14ac:dyDescent="0.25">
      <c r="B714" s="57" t="s">
        <v>1179</v>
      </c>
      <c r="C714" s="57" t="s">
        <v>1200</v>
      </c>
      <c r="D714" s="57" t="s">
        <v>1201</v>
      </c>
      <c r="E714" s="57">
        <v>13912</v>
      </c>
      <c r="F714" s="57">
        <v>7966</v>
      </c>
      <c r="G714" s="57">
        <v>615</v>
      </c>
      <c r="H714" s="57">
        <v>1394</v>
      </c>
      <c r="I714" s="57">
        <v>362</v>
      </c>
      <c r="J714" s="57">
        <v>1180</v>
      </c>
      <c r="K714" s="57">
        <v>76</v>
      </c>
      <c r="L714" s="57">
        <v>123</v>
      </c>
      <c r="M714" s="57">
        <v>1331</v>
      </c>
      <c r="N714" s="57">
        <v>172</v>
      </c>
      <c r="O714" s="57">
        <v>10</v>
      </c>
      <c r="P714" s="57">
        <v>481</v>
      </c>
      <c r="Q714" s="57">
        <v>6</v>
      </c>
      <c r="R714" s="57">
        <v>121</v>
      </c>
      <c r="S714" s="57">
        <v>75</v>
      </c>
      <c r="AA714" s="57">
        <v>11336</v>
      </c>
      <c r="AB714" s="57">
        <v>6787</v>
      </c>
      <c r="AC714" s="57">
        <v>423</v>
      </c>
      <c r="AD714" s="57">
        <v>1000</v>
      </c>
      <c r="AE714" s="57">
        <v>267</v>
      </c>
      <c r="AF714" s="57">
        <v>932</v>
      </c>
      <c r="AG714" s="57">
        <v>66</v>
      </c>
      <c r="AH714" s="57">
        <v>87</v>
      </c>
      <c r="AI714" s="57">
        <v>1136</v>
      </c>
      <c r="AJ714" s="57">
        <v>105</v>
      </c>
      <c r="AK714" s="57">
        <v>8</v>
      </c>
      <c r="AL714" s="57">
        <v>386</v>
      </c>
      <c r="AM714" s="57">
        <v>0</v>
      </c>
      <c r="AN714" s="57">
        <v>100</v>
      </c>
      <c r="AO714" s="57">
        <v>39</v>
      </c>
    </row>
    <row r="715" spans="2:41" ht="12.95" hidden="1" customHeight="1" x14ac:dyDescent="0.25">
      <c r="B715" s="57" t="s">
        <v>1179</v>
      </c>
      <c r="C715" s="57" t="s">
        <v>1202</v>
      </c>
      <c r="D715" s="57" t="s">
        <v>1203</v>
      </c>
      <c r="E715" s="57">
        <v>11337</v>
      </c>
      <c r="F715" s="57">
        <v>8864</v>
      </c>
      <c r="G715" s="57">
        <v>304</v>
      </c>
      <c r="H715" s="57">
        <v>526</v>
      </c>
      <c r="I715" s="57">
        <v>307</v>
      </c>
      <c r="J715" s="57">
        <v>426</v>
      </c>
      <c r="K715" s="57">
        <v>31</v>
      </c>
      <c r="L715" s="57">
        <v>39</v>
      </c>
      <c r="M715" s="57">
        <v>416</v>
      </c>
      <c r="N715" s="57">
        <v>68</v>
      </c>
      <c r="O715" s="57">
        <v>1</v>
      </c>
      <c r="P715" s="57">
        <v>265</v>
      </c>
      <c r="Q715" s="57">
        <v>3</v>
      </c>
      <c r="R715" s="57">
        <v>70</v>
      </c>
      <c r="S715" s="57">
        <v>17</v>
      </c>
      <c r="AA715" s="57">
        <v>8768</v>
      </c>
      <c r="AB715" s="57">
        <v>6868</v>
      </c>
      <c r="AC715" s="57">
        <v>218</v>
      </c>
      <c r="AD715" s="57">
        <v>395</v>
      </c>
      <c r="AE715" s="57">
        <v>222</v>
      </c>
      <c r="AF715" s="57">
        <v>360</v>
      </c>
      <c r="AG715" s="57">
        <v>20</v>
      </c>
      <c r="AH715" s="57">
        <v>27</v>
      </c>
      <c r="AI715" s="57">
        <v>324</v>
      </c>
      <c r="AJ715" s="57">
        <v>57</v>
      </c>
      <c r="AK715" s="57">
        <v>1</v>
      </c>
      <c r="AL715" s="57">
        <v>209</v>
      </c>
      <c r="AM715" s="57">
        <v>3</v>
      </c>
      <c r="AN715" s="57">
        <v>48</v>
      </c>
      <c r="AO715" s="57">
        <v>16</v>
      </c>
    </row>
    <row r="716" spans="2:41" ht="12.95" hidden="1" customHeight="1" x14ac:dyDescent="0.25">
      <c r="B716" s="57" t="s">
        <v>1179</v>
      </c>
      <c r="C716" s="57" t="s">
        <v>1204</v>
      </c>
      <c r="D716" s="57" t="s">
        <v>1205</v>
      </c>
      <c r="E716" s="57">
        <v>15671</v>
      </c>
      <c r="F716" s="57">
        <v>7776</v>
      </c>
      <c r="G716" s="57">
        <v>676</v>
      </c>
      <c r="H716" s="57">
        <v>1663</v>
      </c>
      <c r="I716" s="57">
        <v>525</v>
      </c>
      <c r="J716" s="57">
        <v>1523</v>
      </c>
      <c r="K716" s="57">
        <v>61</v>
      </c>
      <c r="L716" s="57">
        <v>146</v>
      </c>
      <c r="M716" s="57">
        <v>2037</v>
      </c>
      <c r="N716" s="57">
        <v>214</v>
      </c>
      <c r="O716" s="57">
        <v>13</v>
      </c>
      <c r="P716" s="57">
        <v>850</v>
      </c>
      <c r="Q716" s="57">
        <v>6</v>
      </c>
      <c r="R716" s="57">
        <v>145</v>
      </c>
      <c r="S716" s="57">
        <v>36</v>
      </c>
      <c r="AA716" s="57">
        <v>15090</v>
      </c>
      <c r="AB716" s="57">
        <v>7936</v>
      </c>
      <c r="AC716" s="57">
        <v>530</v>
      </c>
      <c r="AD716" s="57">
        <v>1466</v>
      </c>
      <c r="AE716" s="57">
        <v>612</v>
      </c>
      <c r="AF716" s="57">
        <v>1295</v>
      </c>
      <c r="AG716" s="57">
        <v>76</v>
      </c>
      <c r="AH716" s="57">
        <v>149</v>
      </c>
      <c r="AI716" s="57">
        <v>2050</v>
      </c>
      <c r="AJ716" s="57">
        <v>171</v>
      </c>
      <c r="AK716" s="57">
        <v>14</v>
      </c>
      <c r="AL716" s="57">
        <v>633</v>
      </c>
      <c r="AM716" s="57">
        <v>4</v>
      </c>
      <c r="AN716" s="57">
        <v>125</v>
      </c>
      <c r="AO716" s="57">
        <v>29</v>
      </c>
    </row>
    <row r="717" spans="2:41" ht="12.95" hidden="1" customHeight="1" x14ac:dyDescent="0.25">
      <c r="B717" s="57" t="s">
        <v>1179</v>
      </c>
      <c r="C717" s="57" t="s">
        <v>1206</v>
      </c>
      <c r="D717" s="57" t="s">
        <v>1207</v>
      </c>
      <c r="E717" s="57">
        <v>14184</v>
      </c>
      <c r="F717" s="57">
        <v>7262</v>
      </c>
      <c r="G717" s="57">
        <v>616</v>
      </c>
      <c r="H717" s="57">
        <v>1449</v>
      </c>
      <c r="I717" s="57">
        <v>427</v>
      </c>
      <c r="J717" s="57">
        <v>1666</v>
      </c>
      <c r="K717" s="57">
        <v>78</v>
      </c>
      <c r="L717" s="57">
        <v>118</v>
      </c>
      <c r="M717" s="57">
        <v>1558</v>
      </c>
      <c r="N717" s="57">
        <v>158</v>
      </c>
      <c r="O717" s="57">
        <v>15</v>
      </c>
      <c r="P717" s="57">
        <v>655</v>
      </c>
      <c r="Q717" s="57">
        <v>4</v>
      </c>
      <c r="R717" s="57">
        <v>138</v>
      </c>
      <c r="S717" s="57">
        <v>40</v>
      </c>
      <c r="AA717" s="57">
        <v>13676</v>
      </c>
      <c r="AB717" s="57">
        <v>7607</v>
      </c>
      <c r="AC717" s="57">
        <v>494</v>
      </c>
      <c r="AD717" s="57">
        <v>1121</v>
      </c>
      <c r="AE717" s="57">
        <v>410</v>
      </c>
      <c r="AF717" s="57">
        <v>1447</v>
      </c>
      <c r="AG717" s="57">
        <v>82</v>
      </c>
      <c r="AH717" s="57">
        <v>117</v>
      </c>
      <c r="AI717" s="57">
        <v>1624</v>
      </c>
      <c r="AJ717" s="57">
        <v>108</v>
      </c>
      <c r="AK717" s="57">
        <v>8</v>
      </c>
      <c r="AL717" s="57">
        <v>527</v>
      </c>
      <c r="AM717" s="57">
        <v>3</v>
      </c>
      <c r="AN717" s="57">
        <v>105</v>
      </c>
      <c r="AO717" s="57">
        <v>23</v>
      </c>
    </row>
    <row r="718" spans="2:41" ht="12.95" hidden="1" customHeight="1" x14ac:dyDescent="0.25">
      <c r="B718" s="57" t="s">
        <v>1179</v>
      </c>
      <c r="C718" s="57" t="s">
        <v>1208</v>
      </c>
      <c r="D718" s="57" t="s">
        <v>1209</v>
      </c>
      <c r="E718" s="57">
        <v>12879</v>
      </c>
      <c r="F718" s="57">
        <v>7393</v>
      </c>
      <c r="G718" s="57">
        <v>650</v>
      </c>
      <c r="H718" s="57">
        <v>1302</v>
      </c>
      <c r="I718" s="57">
        <v>196</v>
      </c>
      <c r="J718" s="57">
        <v>974</v>
      </c>
      <c r="K718" s="57">
        <v>92</v>
      </c>
      <c r="L718" s="57">
        <v>102</v>
      </c>
      <c r="M718" s="57">
        <v>1368</v>
      </c>
      <c r="N718" s="57">
        <v>187</v>
      </c>
      <c r="O718" s="57">
        <v>15</v>
      </c>
      <c r="P718" s="57">
        <v>385</v>
      </c>
      <c r="Q718" s="57">
        <v>6</v>
      </c>
      <c r="R718" s="57">
        <v>92</v>
      </c>
      <c r="S718" s="57">
        <v>117</v>
      </c>
      <c r="AA718" s="57">
        <v>10649</v>
      </c>
      <c r="AB718" s="57">
        <v>6155</v>
      </c>
      <c r="AC718" s="57">
        <v>400</v>
      </c>
      <c r="AD718" s="57">
        <v>864</v>
      </c>
      <c r="AE718" s="57">
        <v>178</v>
      </c>
      <c r="AF718" s="57">
        <v>884</v>
      </c>
      <c r="AG718" s="57">
        <v>74</v>
      </c>
      <c r="AH718" s="57">
        <v>75</v>
      </c>
      <c r="AI718" s="57">
        <v>1403</v>
      </c>
      <c r="AJ718" s="57">
        <v>149</v>
      </c>
      <c r="AK718" s="57">
        <v>10</v>
      </c>
      <c r="AL718" s="57">
        <v>332</v>
      </c>
      <c r="AM718" s="57">
        <v>5</v>
      </c>
      <c r="AN718" s="57">
        <v>55</v>
      </c>
      <c r="AO718" s="57">
        <v>65</v>
      </c>
    </row>
    <row r="719" spans="2:41" ht="12.95" hidden="1" customHeight="1" x14ac:dyDescent="0.25">
      <c r="B719" s="57" t="s">
        <v>1179</v>
      </c>
      <c r="C719" s="57" t="s">
        <v>1210</v>
      </c>
      <c r="D719" s="57" t="s">
        <v>1211</v>
      </c>
      <c r="E719" s="57">
        <v>13636</v>
      </c>
      <c r="F719" s="57">
        <v>7393</v>
      </c>
      <c r="G719" s="57">
        <v>509</v>
      </c>
      <c r="H719" s="57">
        <v>1536</v>
      </c>
      <c r="I719" s="57">
        <v>291</v>
      </c>
      <c r="J719" s="57">
        <v>1031</v>
      </c>
      <c r="K719" s="57">
        <v>75</v>
      </c>
      <c r="L719" s="57">
        <v>126</v>
      </c>
      <c r="M719" s="57">
        <v>1816</v>
      </c>
      <c r="N719" s="57">
        <v>195</v>
      </c>
      <c r="O719" s="57">
        <v>12</v>
      </c>
      <c r="P719" s="57">
        <v>492</v>
      </c>
      <c r="Q719" s="57">
        <v>3</v>
      </c>
      <c r="R719" s="57">
        <v>109</v>
      </c>
      <c r="S719" s="57">
        <v>48</v>
      </c>
      <c r="AA719" s="57">
        <v>10636</v>
      </c>
      <c r="AB719" s="57">
        <v>6082</v>
      </c>
      <c r="AC719" s="57">
        <v>339</v>
      </c>
      <c r="AD719" s="57">
        <v>1065</v>
      </c>
      <c r="AE719" s="57">
        <v>201</v>
      </c>
      <c r="AF719" s="57">
        <v>773</v>
      </c>
      <c r="AG719" s="57">
        <v>56</v>
      </c>
      <c r="AH719" s="57">
        <v>80</v>
      </c>
      <c r="AI719" s="57">
        <v>1467</v>
      </c>
      <c r="AJ719" s="57">
        <v>108</v>
      </c>
      <c r="AK719" s="57">
        <v>11</v>
      </c>
      <c r="AL719" s="57">
        <v>356</v>
      </c>
      <c r="AM719" s="57">
        <v>2</v>
      </c>
      <c r="AN719" s="57">
        <v>72</v>
      </c>
      <c r="AO719" s="57">
        <v>24</v>
      </c>
    </row>
    <row r="720" spans="2:41" ht="12.95" hidden="1" customHeight="1" x14ac:dyDescent="0.25">
      <c r="B720" s="57" t="s">
        <v>1179</v>
      </c>
      <c r="C720" s="57" t="s">
        <v>1212</v>
      </c>
      <c r="D720" s="57" t="s">
        <v>1213</v>
      </c>
      <c r="E720" s="57">
        <v>11444</v>
      </c>
      <c r="F720" s="57">
        <v>8516</v>
      </c>
      <c r="G720" s="57">
        <v>275</v>
      </c>
      <c r="H720" s="57">
        <v>588</v>
      </c>
      <c r="I720" s="57">
        <v>355</v>
      </c>
      <c r="J720" s="57">
        <v>645</v>
      </c>
      <c r="K720" s="57">
        <v>37</v>
      </c>
      <c r="L720" s="57">
        <v>42</v>
      </c>
      <c r="M720" s="57">
        <v>552</v>
      </c>
      <c r="N720" s="57">
        <v>62</v>
      </c>
      <c r="O720" s="57">
        <v>2</v>
      </c>
      <c r="P720" s="57">
        <v>308</v>
      </c>
      <c r="Q720" s="57">
        <v>0</v>
      </c>
      <c r="R720" s="57">
        <v>45</v>
      </c>
      <c r="S720" s="57">
        <v>17</v>
      </c>
      <c r="AA720" s="57">
        <v>9960</v>
      </c>
      <c r="AB720" s="57">
        <v>7382</v>
      </c>
      <c r="AC720" s="57">
        <v>234</v>
      </c>
      <c r="AD720" s="57">
        <v>482</v>
      </c>
      <c r="AE720" s="57">
        <v>265</v>
      </c>
      <c r="AF720" s="57">
        <v>548</v>
      </c>
      <c r="AG720" s="57">
        <v>35</v>
      </c>
      <c r="AH720" s="57">
        <v>41</v>
      </c>
      <c r="AI720" s="57">
        <v>609</v>
      </c>
      <c r="AJ720" s="57">
        <v>69</v>
      </c>
      <c r="AK720" s="57">
        <v>2</v>
      </c>
      <c r="AL720" s="57">
        <v>238</v>
      </c>
      <c r="AM720" s="57">
        <v>1</v>
      </c>
      <c r="AN720" s="57">
        <v>40</v>
      </c>
      <c r="AO720" s="57">
        <v>14</v>
      </c>
    </row>
    <row r="721" spans="1:41" ht="12.95" hidden="1" customHeight="1" x14ac:dyDescent="0.25">
      <c r="B721" s="57" t="s">
        <v>1179</v>
      </c>
      <c r="C721" s="57" t="s">
        <v>1214</v>
      </c>
      <c r="D721" s="57" t="s">
        <v>1215</v>
      </c>
      <c r="E721" s="57">
        <v>13269</v>
      </c>
      <c r="F721" s="57">
        <v>7488</v>
      </c>
      <c r="G721" s="57">
        <v>482</v>
      </c>
      <c r="H721" s="57">
        <v>1448</v>
      </c>
      <c r="I721" s="57">
        <v>322</v>
      </c>
      <c r="J721" s="57">
        <v>937</v>
      </c>
      <c r="K721" s="57">
        <v>50</v>
      </c>
      <c r="L721" s="57">
        <v>121</v>
      </c>
      <c r="M721" s="57">
        <v>1531</v>
      </c>
      <c r="N721" s="57">
        <v>221</v>
      </c>
      <c r="O721" s="57">
        <v>12</v>
      </c>
      <c r="P721" s="57">
        <v>455</v>
      </c>
      <c r="Q721" s="57">
        <v>9</v>
      </c>
      <c r="R721" s="57">
        <v>118</v>
      </c>
      <c r="S721" s="57">
        <v>75</v>
      </c>
      <c r="AA721" s="57">
        <v>10416</v>
      </c>
      <c r="AB721" s="57">
        <v>5972</v>
      </c>
      <c r="AC721" s="57">
        <v>313</v>
      </c>
      <c r="AD721" s="57">
        <v>1058</v>
      </c>
      <c r="AE721" s="57">
        <v>308</v>
      </c>
      <c r="AF721" s="57">
        <v>753</v>
      </c>
      <c r="AG721" s="57">
        <v>47</v>
      </c>
      <c r="AH721" s="57">
        <v>92</v>
      </c>
      <c r="AI721" s="57">
        <v>1256</v>
      </c>
      <c r="AJ721" s="57">
        <v>134</v>
      </c>
      <c r="AK721" s="57">
        <v>9</v>
      </c>
      <c r="AL721" s="57">
        <v>355</v>
      </c>
      <c r="AM721" s="57">
        <v>7</v>
      </c>
      <c r="AN721" s="57">
        <v>75</v>
      </c>
      <c r="AO721" s="57">
        <v>37</v>
      </c>
    </row>
    <row r="722" spans="1:41" ht="12.95" hidden="1" customHeight="1" x14ac:dyDescent="0.25">
      <c r="B722" s="57" t="s">
        <v>1179</v>
      </c>
      <c r="C722" s="57" t="s">
        <v>1216</v>
      </c>
      <c r="D722" s="57" t="s">
        <v>1217</v>
      </c>
      <c r="E722" s="57">
        <v>13368</v>
      </c>
      <c r="F722" s="57">
        <v>8192</v>
      </c>
      <c r="G722" s="57">
        <v>436</v>
      </c>
      <c r="H722" s="57">
        <v>1014</v>
      </c>
      <c r="I722" s="57">
        <v>393</v>
      </c>
      <c r="J722" s="57">
        <v>1261</v>
      </c>
      <c r="K722" s="57">
        <v>52</v>
      </c>
      <c r="L722" s="57">
        <v>63</v>
      </c>
      <c r="M722" s="57">
        <v>1140</v>
      </c>
      <c r="N722" s="57">
        <v>142</v>
      </c>
      <c r="O722" s="57">
        <v>6</v>
      </c>
      <c r="P722" s="57">
        <v>533</v>
      </c>
      <c r="Q722" s="57">
        <v>8</v>
      </c>
      <c r="R722" s="57">
        <v>81</v>
      </c>
      <c r="S722" s="57">
        <v>47</v>
      </c>
      <c r="AA722" s="57">
        <v>11391</v>
      </c>
      <c r="AB722" s="57">
        <v>7238</v>
      </c>
      <c r="AC722" s="57">
        <v>383</v>
      </c>
      <c r="AD722" s="57">
        <v>759</v>
      </c>
      <c r="AE722" s="57">
        <v>331</v>
      </c>
      <c r="AF722" s="57">
        <v>1002</v>
      </c>
      <c r="AG722" s="57">
        <v>54</v>
      </c>
      <c r="AH722" s="57">
        <v>56</v>
      </c>
      <c r="AI722" s="57">
        <v>958</v>
      </c>
      <c r="AJ722" s="57">
        <v>80</v>
      </c>
      <c r="AK722" s="57">
        <v>2</v>
      </c>
      <c r="AL722" s="57">
        <v>413</v>
      </c>
      <c r="AM722" s="57">
        <v>7</v>
      </c>
      <c r="AN722" s="57">
        <v>75</v>
      </c>
      <c r="AO722" s="57">
        <v>33</v>
      </c>
    </row>
    <row r="723" spans="1:41" ht="12.95" hidden="1" customHeight="1" x14ac:dyDescent="0.25">
      <c r="A723" s="57" t="s">
        <v>1220</v>
      </c>
      <c r="B723" s="57" t="s">
        <v>1220</v>
      </c>
      <c r="C723" s="57" t="s">
        <v>1218</v>
      </c>
      <c r="D723" s="57" t="s">
        <v>1219</v>
      </c>
      <c r="E723" s="57">
        <v>14751</v>
      </c>
      <c r="F723" s="57">
        <v>10567</v>
      </c>
      <c r="G723" s="57">
        <v>1155</v>
      </c>
      <c r="H723" s="57">
        <v>269</v>
      </c>
      <c r="I723" s="57">
        <v>105</v>
      </c>
      <c r="J723" s="57">
        <v>698</v>
      </c>
      <c r="K723" s="57">
        <v>85</v>
      </c>
      <c r="L723" s="57">
        <v>129</v>
      </c>
      <c r="M723" s="57">
        <v>377</v>
      </c>
      <c r="N723" s="57">
        <v>164</v>
      </c>
      <c r="O723" s="57">
        <v>7</v>
      </c>
      <c r="P723" s="57">
        <v>468</v>
      </c>
      <c r="Q723" s="57">
        <v>9</v>
      </c>
      <c r="R723" s="57">
        <v>152</v>
      </c>
      <c r="S723" s="57">
        <v>566</v>
      </c>
      <c r="AA723" s="57">
        <v>9585</v>
      </c>
      <c r="AB723" s="57">
        <v>6408</v>
      </c>
      <c r="AC723" s="57">
        <v>644</v>
      </c>
      <c r="AD723" s="57">
        <v>328</v>
      </c>
      <c r="AE723" s="57">
        <v>73</v>
      </c>
      <c r="AF723" s="57">
        <v>696</v>
      </c>
      <c r="AG723" s="57">
        <v>76</v>
      </c>
      <c r="AH723" s="57">
        <v>71</v>
      </c>
      <c r="AI723" s="57">
        <v>497</v>
      </c>
      <c r="AJ723" s="57">
        <v>124</v>
      </c>
      <c r="AK723" s="57">
        <v>4</v>
      </c>
      <c r="AL723" s="57">
        <v>365</v>
      </c>
      <c r="AM723" s="57">
        <v>8</v>
      </c>
      <c r="AN723" s="57">
        <v>112</v>
      </c>
      <c r="AO723" s="57">
        <v>179</v>
      </c>
    </row>
    <row r="724" spans="1:41" ht="12.95" hidden="1" customHeight="1" x14ac:dyDescent="0.25">
      <c r="B724" s="57" t="s">
        <v>1220</v>
      </c>
      <c r="C724" s="57" t="s">
        <v>1221</v>
      </c>
      <c r="D724" s="57" t="s">
        <v>1222</v>
      </c>
      <c r="E724" s="57">
        <v>14575</v>
      </c>
      <c r="F724" s="57">
        <v>10178</v>
      </c>
      <c r="G724" s="57">
        <v>938</v>
      </c>
      <c r="H724" s="57">
        <v>548</v>
      </c>
      <c r="I724" s="57">
        <v>110</v>
      </c>
      <c r="J724" s="57">
        <v>931</v>
      </c>
      <c r="K724" s="57">
        <v>58</v>
      </c>
      <c r="L724" s="57">
        <v>114</v>
      </c>
      <c r="M724" s="57">
        <v>602</v>
      </c>
      <c r="N724" s="57">
        <v>141</v>
      </c>
      <c r="O724" s="57">
        <v>0</v>
      </c>
      <c r="P724" s="57">
        <v>451</v>
      </c>
      <c r="Q724" s="57">
        <v>13</v>
      </c>
      <c r="R724" s="57">
        <v>141</v>
      </c>
      <c r="S724" s="57">
        <v>350</v>
      </c>
      <c r="AA724" s="57">
        <v>8005</v>
      </c>
      <c r="AB724" s="57">
        <v>5206</v>
      </c>
      <c r="AC724" s="57">
        <v>466</v>
      </c>
      <c r="AD724" s="57">
        <v>390</v>
      </c>
      <c r="AE724" s="57">
        <v>65</v>
      </c>
      <c r="AF724" s="57">
        <v>633</v>
      </c>
      <c r="AG724" s="57">
        <v>31</v>
      </c>
      <c r="AH724" s="57">
        <v>71</v>
      </c>
      <c r="AI724" s="57">
        <v>522</v>
      </c>
      <c r="AJ724" s="57">
        <v>87</v>
      </c>
      <c r="AK724" s="57">
        <v>1</v>
      </c>
      <c r="AL724" s="57">
        <v>333</v>
      </c>
      <c r="AM724" s="57">
        <v>5</v>
      </c>
      <c r="AN724" s="57">
        <v>104</v>
      </c>
      <c r="AO724" s="57">
        <v>91</v>
      </c>
    </row>
    <row r="725" spans="1:41" ht="12.95" hidden="1" customHeight="1" x14ac:dyDescent="0.25">
      <c r="B725" s="57" t="s">
        <v>1220</v>
      </c>
      <c r="C725" s="57" t="s">
        <v>1223</v>
      </c>
      <c r="D725" s="57" t="s">
        <v>1224</v>
      </c>
      <c r="E725" s="57">
        <v>15448</v>
      </c>
      <c r="F725" s="57">
        <v>10305</v>
      </c>
      <c r="G725" s="57">
        <v>938</v>
      </c>
      <c r="H725" s="57">
        <v>481</v>
      </c>
      <c r="I725" s="57">
        <v>116</v>
      </c>
      <c r="J725" s="57">
        <v>1506</v>
      </c>
      <c r="K725" s="57">
        <v>98</v>
      </c>
      <c r="L725" s="57">
        <v>126</v>
      </c>
      <c r="M725" s="57">
        <v>674</v>
      </c>
      <c r="N725" s="57">
        <v>243</v>
      </c>
      <c r="O725" s="57">
        <v>4</v>
      </c>
      <c r="P725" s="57">
        <v>389</v>
      </c>
      <c r="Q725" s="57">
        <v>10</v>
      </c>
      <c r="R725" s="57">
        <v>157</v>
      </c>
      <c r="S725" s="57">
        <v>401</v>
      </c>
      <c r="AA725" s="57">
        <v>12965</v>
      </c>
      <c r="AB725" s="57">
        <v>8712</v>
      </c>
      <c r="AC725" s="57">
        <v>675</v>
      </c>
      <c r="AD725" s="57">
        <v>548</v>
      </c>
      <c r="AE725" s="57">
        <v>130</v>
      </c>
      <c r="AF725" s="57">
        <v>1044</v>
      </c>
      <c r="AG725" s="57">
        <v>89</v>
      </c>
      <c r="AH725" s="57">
        <v>85</v>
      </c>
      <c r="AI725" s="57">
        <v>831</v>
      </c>
      <c r="AJ725" s="57">
        <v>157</v>
      </c>
      <c r="AK725" s="57">
        <v>3</v>
      </c>
      <c r="AL725" s="57">
        <v>371</v>
      </c>
      <c r="AM725" s="57">
        <v>7</v>
      </c>
      <c r="AN725" s="57">
        <v>143</v>
      </c>
      <c r="AO725" s="57">
        <v>170</v>
      </c>
    </row>
    <row r="726" spans="1:41" ht="12.95" hidden="1" customHeight="1" x14ac:dyDescent="0.25">
      <c r="B726" s="57" t="s">
        <v>1220</v>
      </c>
      <c r="C726" s="57" t="s">
        <v>1225</v>
      </c>
      <c r="D726" s="57" t="s">
        <v>1226</v>
      </c>
      <c r="E726" s="57">
        <v>15022</v>
      </c>
      <c r="F726" s="57">
        <v>9115</v>
      </c>
      <c r="G726" s="57">
        <v>1303</v>
      </c>
      <c r="H726" s="57">
        <v>458</v>
      </c>
      <c r="I726" s="57">
        <v>221</v>
      </c>
      <c r="J726" s="57">
        <v>1000</v>
      </c>
      <c r="K726" s="57">
        <v>217</v>
      </c>
      <c r="L726" s="57">
        <v>267</v>
      </c>
      <c r="M726" s="57">
        <v>555</v>
      </c>
      <c r="N726" s="57">
        <v>244</v>
      </c>
      <c r="O726" s="57">
        <v>3</v>
      </c>
      <c r="P726" s="57">
        <v>443</v>
      </c>
      <c r="Q726" s="57">
        <v>31</v>
      </c>
      <c r="R726" s="57">
        <v>324</v>
      </c>
      <c r="S726" s="57">
        <v>841</v>
      </c>
      <c r="AA726" s="57">
        <v>10254</v>
      </c>
      <c r="AB726" s="57">
        <v>6782</v>
      </c>
      <c r="AC726" s="57">
        <v>745</v>
      </c>
      <c r="AD726" s="57">
        <v>342</v>
      </c>
      <c r="AE726" s="57">
        <v>134</v>
      </c>
      <c r="AF726" s="57">
        <v>572</v>
      </c>
      <c r="AG726" s="57">
        <v>162</v>
      </c>
      <c r="AH726" s="57">
        <v>163</v>
      </c>
      <c r="AI726" s="57">
        <v>516</v>
      </c>
      <c r="AJ726" s="57">
        <v>165</v>
      </c>
      <c r="AK726" s="57">
        <v>2</v>
      </c>
      <c r="AL726" s="57">
        <v>264</v>
      </c>
      <c r="AM726" s="57">
        <v>20</v>
      </c>
      <c r="AN726" s="57">
        <v>142</v>
      </c>
      <c r="AO726" s="57">
        <v>245</v>
      </c>
    </row>
    <row r="727" spans="1:41" ht="12.95" hidden="1" customHeight="1" x14ac:dyDescent="0.25">
      <c r="B727" s="57" t="s">
        <v>1220</v>
      </c>
      <c r="C727" s="57" t="s">
        <v>1227</v>
      </c>
      <c r="D727" s="57" t="s">
        <v>299</v>
      </c>
      <c r="E727" s="57">
        <v>14613</v>
      </c>
      <c r="F727" s="57">
        <v>9873</v>
      </c>
      <c r="G727" s="57">
        <v>1141</v>
      </c>
      <c r="H727" s="57">
        <v>424</v>
      </c>
      <c r="I727" s="57">
        <v>156</v>
      </c>
      <c r="J727" s="57">
        <v>872</v>
      </c>
      <c r="K727" s="57">
        <v>85</v>
      </c>
      <c r="L727" s="57">
        <v>153</v>
      </c>
      <c r="M727" s="57">
        <v>312</v>
      </c>
      <c r="N727" s="57">
        <v>234</v>
      </c>
      <c r="O727" s="57">
        <v>6</v>
      </c>
      <c r="P727" s="57">
        <v>469</v>
      </c>
      <c r="Q727" s="57">
        <v>23</v>
      </c>
      <c r="R727" s="57">
        <v>225</v>
      </c>
      <c r="S727" s="57">
        <v>640</v>
      </c>
      <c r="AA727" s="57">
        <v>13948</v>
      </c>
      <c r="AB727" s="57">
        <v>9225</v>
      </c>
      <c r="AC727" s="57">
        <v>812</v>
      </c>
      <c r="AD727" s="57">
        <v>530</v>
      </c>
      <c r="AE727" s="57">
        <v>141</v>
      </c>
      <c r="AF727" s="57">
        <v>1104</v>
      </c>
      <c r="AG727" s="57">
        <v>134</v>
      </c>
      <c r="AH727" s="57">
        <v>129</v>
      </c>
      <c r="AI727" s="57">
        <v>579</v>
      </c>
      <c r="AJ727" s="57">
        <v>189</v>
      </c>
      <c r="AK727" s="57">
        <v>5</v>
      </c>
      <c r="AL727" s="57">
        <v>558</v>
      </c>
      <c r="AM727" s="57">
        <v>6</v>
      </c>
      <c r="AN727" s="57">
        <v>220</v>
      </c>
      <c r="AO727" s="57">
        <v>316</v>
      </c>
    </row>
    <row r="728" spans="1:41" ht="12.95" hidden="1" customHeight="1" x14ac:dyDescent="0.25">
      <c r="B728" s="57" t="s">
        <v>1220</v>
      </c>
      <c r="C728" s="57" t="s">
        <v>1228</v>
      </c>
      <c r="D728" s="57" t="s">
        <v>1229</v>
      </c>
      <c r="E728" s="57">
        <v>15504</v>
      </c>
      <c r="F728" s="57">
        <v>9814</v>
      </c>
      <c r="G728" s="57">
        <v>883</v>
      </c>
      <c r="H728" s="57">
        <v>997</v>
      </c>
      <c r="I728" s="57">
        <v>157</v>
      </c>
      <c r="J728" s="57">
        <v>1264</v>
      </c>
      <c r="K728" s="57">
        <v>89</v>
      </c>
      <c r="L728" s="57">
        <v>99</v>
      </c>
      <c r="M728" s="57">
        <v>1024</v>
      </c>
      <c r="N728" s="57">
        <v>161</v>
      </c>
      <c r="O728" s="57">
        <v>2</v>
      </c>
      <c r="P728" s="57">
        <v>615</v>
      </c>
      <c r="Q728" s="57">
        <v>11</v>
      </c>
      <c r="R728" s="57">
        <v>231</v>
      </c>
      <c r="S728" s="57">
        <v>157</v>
      </c>
      <c r="AA728" s="57">
        <v>10776</v>
      </c>
      <c r="AB728" s="57">
        <v>6923</v>
      </c>
      <c r="AC728" s="57">
        <v>560</v>
      </c>
      <c r="AD728" s="57">
        <v>656</v>
      </c>
      <c r="AE728" s="57">
        <v>118</v>
      </c>
      <c r="AF728" s="57">
        <v>893</v>
      </c>
      <c r="AG728" s="57">
        <v>57</v>
      </c>
      <c r="AH728" s="57">
        <v>81</v>
      </c>
      <c r="AI728" s="57">
        <v>757</v>
      </c>
      <c r="AJ728" s="57">
        <v>74</v>
      </c>
      <c r="AK728" s="57">
        <v>0</v>
      </c>
      <c r="AL728" s="57">
        <v>437</v>
      </c>
      <c r="AM728" s="57">
        <v>6</v>
      </c>
      <c r="AN728" s="57">
        <v>139</v>
      </c>
      <c r="AO728" s="57">
        <v>75</v>
      </c>
    </row>
    <row r="729" spans="1:41" ht="12.95" hidden="1" customHeight="1" x14ac:dyDescent="0.25">
      <c r="B729" s="57" t="s">
        <v>1220</v>
      </c>
      <c r="C729" s="57" t="s">
        <v>1230</v>
      </c>
      <c r="D729" s="57" t="s">
        <v>921</v>
      </c>
      <c r="E729" s="57">
        <v>15198</v>
      </c>
      <c r="F729" s="57">
        <v>8759</v>
      </c>
      <c r="G729" s="57">
        <v>980</v>
      </c>
      <c r="H729" s="57">
        <v>888</v>
      </c>
      <c r="I729" s="57">
        <v>138</v>
      </c>
      <c r="J729" s="57">
        <v>1282</v>
      </c>
      <c r="K729" s="57">
        <v>112</v>
      </c>
      <c r="L729" s="57">
        <v>123</v>
      </c>
      <c r="M729" s="57">
        <v>1707</v>
      </c>
      <c r="N729" s="57">
        <v>279</v>
      </c>
      <c r="O729" s="57">
        <v>2</v>
      </c>
      <c r="P729" s="57">
        <v>452</v>
      </c>
      <c r="Q729" s="57">
        <v>14</v>
      </c>
      <c r="R729" s="57">
        <v>218</v>
      </c>
      <c r="S729" s="57">
        <v>244</v>
      </c>
      <c r="AA729" s="57">
        <v>11295</v>
      </c>
      <c r="AB729" s="57">
        <v>6308</v>
      </c>
      <c r="AC729" s="57">
        <v>667</v>
      </c>
      <c r="AD729" s="57">
        <v>675</v>
      </c>
      <c r="AE729" s="57">
        <v>94</v>
      </c>
      <c r="AF729" s="57">
        <v>1056</v>
      </c>
      <c r="AG729" s="57">
        <v>88</v>
      </c>
      <c r="AH729" s="57">
        <v>85</v>
      </c>
      <c r="AI729" s="57">
        <v>1515</v>
      </c>
      <c r="AJ729" s="57">
        <v>146</v>
      </c>
      <c r="AK729" s="57">
        <v>1</v>
      </c>
      <c r="AL729" s="57">
        <v>399</v>
      </c>
      <c r="AM729" s="57">
        <v>4</v>
      </c>
      <c r="AN729" s="57">
        <v>163</v>
      </c>
      <c r="AO729" s="57">
        <v>94</v>
      </c>
    </row>
    <row r="730" spans="1:41" ht="12.95" hidden="1" customHeight="1" x14ac:dyDescent="0.25">
      <c r="B730" s="57" t="s">
        <v>1220</v>
      </c>
      <c r="C730" s="57" t="s">
        <v>1231</v>
      </c>
      <c r="D730" s="57" t="s">
        <v>1232</v>
      </c>
      <c r="E730" s="57">
        <v>15358</v>
      </c>
      <c r="F730" s="57">
        <v>9276</v>
      </c>
      <c r="G730" s="57">
        <v>1289</v>
      </c>
      <c r="H730" s="57">
        <v>533</v>
      </c>
      <c r="I730" s="57">
        <v>260</v>
      </c>
      <c r="J730" s="57">
        <v>1629</v>
      </c>
      <c r="K730" s="57">
        <v>97</v>
      </c>
      <c r="L730" s="57">
        <v>125</v>
      </c>
      <c r="M730" s="57">
        <v>427</v>
      </c>
      <c r="N730" s="57">
        <v>287</v>
      </c>
      <c r="O730" s="57">
        <v>6</v>
      </c>
      <c r="P730" s="57">
        <v>688</v>
      </c>
      <c r="Q730" s="57">
        <v>24</v>
      </c>
      <c r="R730" s="57">
        <v>288</v>
      </c>
      <c r="S730" s="57">
        <v>429</v>
      </c>
      <c r="AA730" s="57">
        <v>10451</v>
      </c>
      <c r="AB730" s="57">
        <v>6719</v>
      </c>
      <c r="AC730" s="57">
        <v>649</v>
      </c>
      <c r="AD730" s="57">
        <v>319</v>
      </c>
      <c r="AE730" s="57">
        <v>153</v>
      </c>
      <c r="AF730" s="57">
        <v>1111</v>
      </c>
      <c r="AG730" s="57">
        <v>68</v>
      </c>
      <c r="AH730" s="57">
        <v>73</v>
      </c>
      <c r="AI730" s="57">
        <v>401</v>
      </c>
      <c r="AJ730" s="57">
        <v>151</v>
      </c>
      <c r="AK730" s="57">
        <v>3</v>
      </c>
      <c r="AL730" s="57">
        <v>480</v>
      </c>
      <c r="AM730" s="57">
        <v>12</v>
      </c>
      <c r="AN730" s="57">
        <v>183</v>
      </c>
      <c r="AO730" s="57">
        <v>129</v>
      </c>
    </row>
    <row r="731" spans="1:41" ht="12.95" hidden="1" customHeight="1" x14ac:dyDescent="0.25">
      <c r="B731" s="57" t="s">
        <v>1220</v>
      </c>
      <c r="C731" s="57" t="s">
        <v>1233</v>
      </c>
      <c r="D731" s="57" t="s">
        <v>1234</v>
      </c>
      <c r="E731" s="57">
        <v>14679</v>
      </c>
      <c r="F731" s="57">
        <v>10640</v>
      </c>
      <c r="G731" s="57">
        <v>983</v>
      </c>
      <c r="H731" s="57">
        <v>354</v>
      </c>
      <c r="I731" s="57">
        <v>94</v>
      </c>
      <c r="J731" s="57">
        <v>713</v>
      </c>
      <c r="K731" s="57">
        <v>82</v>
      </c>
      <c r="L731" s="57">
        <v>119</v>
      </c>
      <c r="M731" s="57">
        <v>432</v>
      </c>
      <c r="N731" s="57">
        <v>125</v>
      </c>
      <c r="O731" s="57">
        <v>3</v>
      </c>
      <c r="P731" s="57">
        <v>521</v>
      </c>
      <c r="Q731" s="57">
        <v>8</v>
      </c>
      <c r="R731" s="57">
        <v>143</v>
      </c>
      <c r="S731" s="57">
        <v>462</v>
      </c>
      <c r="AA731" s="57">
        <v>10358</v>
      </c>
      <c r="AB731" s="57">
        <v>6999</v>
      </c>
      <c r="AC731" s="57">
        <v>658</v>
      </c>
      <c r="AD731" s="57">
        <v>379</v>
      </c>
      <c r="AE731" s="57">
        <v>66</v>
      </c>
      <c r="AF731" s="57">
        <v>681</v>
      </c>
      <c r="AG731" s="57">
        <v>72</v>
      </c>
      <c r="AH731" s="57">
        <v>93</v>
      </c>
      <c r="AI731" s="57">
        <v>514</v>
      </c>
      <c r="AJ731" s="57">
        <v>158</v>
      </c>
      <c r="AK731" s="57">
        <v>1</v>
      </c>
      <c r="AL731" s="57">
        <v>413</v>
      </c>
      <c r="AM731" s="57">
        <v>9</v>
      </c>
      <c r="AN731" s="57">
        <v>154</v>
      </c>
      <c r="AO731" s="57">
        <v>161</v>
      </c>
    </row>
    <row r="732" spans="1:41" ht="12.95" hidden="1" customHeight="1" x14ac:dyDescent="0.25">
      <c r="B732" s="57" t="s">
        <v>1220</v>
      </c>
      <c r="C732" s="57" t="s">
        <v>1235</v>
      </c>
      <c r="D732" s="57" t="s">
        <v>1236</v>
      </c>
      <c r="E732" s="57">
        <v>14940</v>
      </c>
      <c r="F732" s="57">
        <v>10643</v>
      </c>
      <c r="G732" s="57">
        <v>1429</v>
      </c>
      <c r="H732" s="57">
        <v>218</v>
      </c>
      <c r="I732" s="57">
        <v>134</v>
      </c>
      <c r="J732" s="57">
        <v>551</v>
      </c>
      <c r="K732" s="57">
        <v>56</v>
      </c>
      <c r="L732" s="57">
        <v>118</v>
      </c>
      <c r="M732" s="57">
        <v>193</v>
      </c>
      <c r="N732" s="57">
        <v>149</v>
      </c>
      <c r="O732" s="57">
        <v>5</v>
      </c>
      <c r="P732" s="57">
        <v>566</v>
      </c>
      <c r="Q732" s="57">
        <v>17</v>
      </c>
      <c r="R732" s="57">
        <v>152</v>
      </c>
      <c r="S732" s="57">
        <v>709</v>
      </c>
      <c r="AA732" s="57">
        <v>11445</v>
      </c>
      <c r="AB732" s="57">
        <v>7899</v>
      </c>
      <c r="AC732" s="57">
        <v>924</v>
      </c>
      <c r="AD732" s="57">
        <v>421</v>
      </c>
      <c r="AE732" s="57">
        <v>108</v>
      </c>
      <c r="AF732" s="57">
        <v>577</v>
      </c>
      <c r="AG732" s="57">
        <v>55</v>
      </c>
      <c r="AH732" s="57">
        <v>93</v>
      </c>
      <c r="AI732" s="57">
        <v>324</v>
      </c>
      <c r="AJ732" s="57">
        <v>148</v>
      </c>
      <c r="AK732" s="57">
        <v>1</v>
      </c>
      <c r="AL732" s="57">
        <v>437</v>
      </c>
      <c r="AM732" s="57">
        <v>10</v>
      </c>
      <c r="AN732" s="57">
        <v>145</v>
      </c>
      <c r="AO732" s="57">
        <v>303</v>
      </c>
    </row>
    <row r="733" spans="1:41" ht="12.95" hidden="1" customHeight="1" x14ac:dyDescent="0.25">
      <c r="B733" s="57" t="s">
        <v>1220</v>
      </c>
      <c r="C733" s="57" t="s">
        <v>1237</v>
      </c>
      <c r="D733" s="57" t="s">
        <v>1238</v>
      </c>
      <c r="E733" s="57">
        <v>16331</v>
      </c>
      <c r="F733" s="57">
        <v>9421</v>
      </c>
      <c r="G733" s="57">
        <v>1684</v>
      </c>
      <c r="H733" s="57">
        <v>637</v>
      </c>
      <c r="I733" s="57">
        <v>433</v>
      </c>
      <c r="J733" s="57">
        <v>1323</v>
      </c>
      <c r="K733" s="57">
        <v>294</v>
      </c>
      <c r="L733" s="57">
        <v>211</v>
      </c>
      <c r="M733" s="57">
        <v>320</v>
      </c>
      <c r="N733" s="57">
        <v>367</v>
      </c>
      <c r="O733" s="57">
        <v>15</v>
      </c>
      <c r="P733" s="57">
        <v>698</v>
      </c>
      <c r="Q733" s="57">
        <v>32</v>
      </c>
      <c r="R733" s="57">
        <v>516</v>
      </c>
      <c r="S733" s="57">
        <v>380</v>
      </c>
      <c r="AA733" s="57">
        <v>18921</v>
      </c>
      <c r="AB733" s="57">
        <v>11570</v>
      </c>
      <c r="AC733" s="57">
        <v>1409</v>
      </c>
      <c r="AD733" s="57">
        <v>817</v>
      </c>
      <c r="AE733" s="57">
        <v>378</v>
      </c>
      <c r="AF733" s="57">
        <v>1803</v>
      </c>
      <c r="AG733" s="57">
        <v>269</v>
      </c>
      <c r="AH733" s="57">
        <v>174</v>
      </c>
      <c r="AI733" s="57">
        <v>645</v>
      </c>
      <c r="AJ733" s="57">
        <v>377</v>
      </c>
      <c r="AK733" s="57">
        <v>9</v>
      </c>
      <c r="AL733" s="57">
        <v>714</v>
      </c>
      <c r="AM733" s="57">
        <v>22</v>
      </c>
      <c r="AN733" s="57">
        <v>500</v>
      </c>
      <c r="AO733" s="57">
        <v>234</v>
      </c>
    </row>
    <row r="734" spans="1:41" ht="12.95" hidden="1" customHeight="1" x14ac:dyDescent="0.25">
      <c r="B734" s="57" t="s">
        <v>1220</v>
      </c>
      <c r="C734" s="57" t="s">
        <v>1239</v>
      </c>
      <c r="D734" s="57" t="s">
        <v>1240</v>
      </c>
      <c r="E734" s="57">
        <v>16132</v>
      </c>
      <c r="F734" s="57">
        <v>9914</v>
      </c>
      <c r="G734" s="57">
        <v>992</v>
      </c>
      <c r="H734" s="57">
        <v>1408</v>
      </c>
      <c r="I734" s="57">
        <v>458</v>
      </c>
      <c r="J734" s="57">
        <v>1166</v>
      </c>
      <c r="K734" s="57">
        <v>234</v>
      </c>
      <c r="L734" s="57">
        <v>141</v>
      </c>
      <c r="M734" s="57">
        <v>588</v>
      </c>
      <c r="N734" s="57">
        <v>401</v>
      </c>
      <c r="O734" s="57">
        <v>19</v>
      </c>
      <c r="P734" s="57">
        <v>351</v>
      </c>
      <c r="Q734" s="57">
        <v>14</v>
      </c>
      <c r="R734" s="57">
        <v>301</v>
      </c>
      <c r="S734" s="57">
        <v>145</v>
      </c>
      <c r="AA734" s="57">
        <v>14609</v>
      </c>
      <c r="AB734" s="57">
        <v>9656</v>
      </c>
      <c r="AC734" s="57">
        <v>833</v>
      </c>
      <c r="AD734" s="57">
        <v>883</v>
      </c>
      <c r="AE734" s="57">
        <v>350</v>
      </c>
      <c r="AF734" s="57">
        <v>998</v>
      </c>
      <c r="AG734" s="57">
        <v>220</v>
      </c>
      <c r="AH734" s="57">
        <v>130</v>
      </c>
      <c r="AI734" s="57">
        <v>603</v>
      </c>
      <c r="AJ734" s="57">
        <v>226</v>
      </c>
      <c r="AK734" s="57">
        <v>12</v>
      </c>
      <c r="AL734" s="57">
        <v>351</v>
      </c>
      <c r="AM734" s="57">
        <v>10</v>
      </c>
      <c r="AN734" s="57">
        <v>205</v>
      </c>
      <c r="AO734" s="57">
        <v>132</v>
      </c>
    </row>
    <row r="735" spans="1:41" ht="12.95" hidden="1" customHeight="1" x14ac:dyDescent="0.25">
      <c r="B735" s="57" t="s">
        <v>1220</v>
      </c>
      <c r="C735" s="57" t="s">
        <v>1241</v>
      </c>
      <c r="D735" s="57" t="s">
        <v>1242</v>
      </c>
      <c r="E735" s="57">
        <v>16556</v>
      </c>
      <c r="F735" s="57">
        <v>10126</v>
      </c>
      <c r="G735" s="57">
        <v>1837</v>
      </c>
      <c r="H735" s="57">
        <v>570</v>
      </c>
      <c r="I735" s="57">
        <v>374</v>
      </c>
      <c r="J735" s="57">
        <v>1166</v>
      </c>
      <c r="K735" s="57">
        <v>257</v>
      </c>
      <c r="L735" s="57">
        <v>242</v>
      </c>
      <c r="M735" s="57">
        <v>295</v>
      </c>
      <c r="N735" s="57">
        <v>288</v>
      </c>
      <c r="O735" s="57">
        <v>20</v>
      </c>
      <c r="P735" s="57">
        <v>629</v>
      </c>
      <c r="Q735" s="57">
        <v>43</v>
      </c>
      <c r="R735" s="57">
        <v>310</v>
      </c>
      <c r="S735" s="57">
        <v>399</v>
      </c>
      <c r="AA735" s="57">
        <v>14729</v>
      </c>
      <c r="AB735" s="57">
        <v>9098</v>
      </c>
      <c r="AC735" s="57">
        <v>1382</v>
      </c>
      <c r="AD735" s="57">
        <v>534</v>
      </c>
      <c r="AE735" s="57">
        <v>271</v>
      </c>
      <c r="AF735" s="57">
        <v>1068</v>
      </c>
      <c r="AG735" s="57">
        <v>237</v>
      </c>
      <c r="AH735" s="57">
        <v>251</v>
      </c>
      <c r="AI735" s="57">
        <v>467</v>
      </c>
      <c r="AJ735" s="57">
        <v>245</v>
      </c>
      <c r="AK735" s="57">
        <v>14</v>
      </c>
      <c r="AL735" s="57">
        <v>556</v>
      </c>
      <c r="AM735" s="57">
        <v>38</v>
      </c>
      <c r="AN735" s="57">
        <v>245</v>
      </c>
      <c r="AO735" s="57">
        <v>323</v>
      </c>
    </row>
    <row r="736" spans="1:41" ht="12.95" hidden="1" customHeight="1" x14ac:dyDescent="0.25">
      <c r="B736" s="57" t="s">
        <v>1220</v>
      </c>
      <c r="C736" s="57" t="s">
        <v>1243</v>
      </c>
      <c r="D736" s="57" t="s">
        <v>1244</v>
      </c>
      <c r="E736" s="57">
        <v>14160</v>
      </c>
      <c r="F736" s="57">
        <v>10076</v>
      </c>
      <c r="G736" s="57">
        <v>1237</v>
      </c>
      <c r="H736" s="57">
        <v>218</v>
      </c>
      <c r="I736" s="57">
        <v>117</v>
      </c>
      <c r="J736" s="57">
        <v>598</v>
      </c>
      <c r="K736" s="57">
        <v>98</v>
      </c>
      <c r="L736" s="57">
        <v>116</v>
      </c>
      <c r="M736" s="57">
        <v>165</v>
      </c>
      <c r="N736" s="57">
        <v>179</v>
      </c>
      <c r="O736" s="57">
        <v>5</v>
      </c>
      <c r="P736" s="57">
        <v>534</v>
      </c>
      <c r="Q736" s="57">
        <v>15</v>
      </c>
      <c r="R736" s="57">
        <v>124</v>
      </c>
      <c r="S736" s="57">
        <v>678</v>
      </c>
      <c r="AA736" s="57">
        <v>9457</v>
      </c>
      <c r="AB736" s="57">
        <v>6538</v>
      </c>
      <c r="AC736" s="57">
        <v>688</v>
      </c>
      <c r="AD736" s="57">
        <v>262</v>
      </c>
      <c r="AE736" s="57">
        <v>90</v>
      </c>
      <c r="AF736" s="57">
        <v>617</v>
      </c>
      <c r="AG736" s="57">
        <v>72</v>
      </c>
      <c r="AH736" s="57">
        <v>68</v>
      </c>
      <c r="AI736" s="57">
        <v>293</v>
      </c>
      <c r="AJ736" s="57">
        <v>131</v>
      </c>
      <c r="AK736" s="57">
        <v>7</v>
      </c>
      <c r="AL736" s="57">
        <v>397</v>
      </c>
      <c r="AM736" s="57">
        <v>9</v>
      </c>
      <c r="AN736" s="57">
        <v>98</v>
      </c>
      <c r="AO736" s="57">
        <v>187</v>
      </c>
    </row>
    <row r="737" spans="1:41" ht="12.95" hidden="1" customHeight="1" x14ac:dyDescent="0.25">
      <c r="B737" s="57" t="s">
        <v>1220</v>
      </c>
      <c r="C737" s="57" t="s">
        <v>1245</v>
      </c>
      <c r="D737" s="57" t="s">
        <v>1246</v>
      </c>
      <c r="E737" s="57">
        <v>16256</v>
      </c>
      <c r="F737" s="57">
        <v>10612</v>
      </c>
      <c r="G737" s="57">
        <v>1143</v>
      </c>
      <c r="H737" s="57">
        <v>530</v>
      </c>
      <c r="I737" s="57">
        <v>162</v>
      </c>
      <c r="J737" s="57">
        <v>1436</v>
      </c>
      <c r="K737" s="57">
        <v>98</v>
      </c>
      <c r="L737" s="57">
        <v>153</v>
      </c>
      <c r="M737" s="57">
        <v>772</v>
      </c>
      <c r="N737" s="57">
        <v>173</v>
      </c>
      <c r="O737" s="57">
        <v>8</v>
      </c>
      <c r="P737" s="57">
        <v>421</v>
      </c>
      <c r="Q737" s="57">
        <v>26</v>
      </c>
      <c r="R737" s="57">
        <v>213</v>
      </c>
      <c r="S737" s="57">
        <v>509</v>
      </c>
      <c r="AA737" s="57">
        <v>12378</v>
      </c>
      <c r="AB737" s="57">
        <v>8173</v>
      </c>
      <c r="AC737" s="57">
        <v>726</v>
      </c>
      <c r="AD737" s="57">
        <v>468</v>
      </c>
      <c r="AE737" s="57">
        <v>95</v>
      </c>
      <c r="AF737" s="57">
        <v>889</v>
      </c>
      <c r="AG737" s="57">
        <v>95</v>
      </c>
      <c r="AH737" s="57">
        <v>89</v>
      </c>
      <c r="AI737" s="57">
        <v>897</v>
      </c>
      <c r="AJ737" s="57">
        <v>155</v>
      </c>
      <c r="AK737" s="57">
        <v>8</v>
      </c>
      <c r="AL737" s="57">
        <v>367</v>
      </c>
      <c r="AM737" s="57">
        <v>11</v>
      </c>
      <c r="AN737" s="57">
        <v>196</v>
      </c>
      <c r="AO737" s="57">
        <v>209</v>
      </c>
    </row>
    <row r="738" spans="1:41" ht="12.95" hidden="1" customHeight="1" x14ac:dyDescent="0.25">
      <c r="B738" s="57" t="s">
        <v>1220</v>
      </c>
      <c r="C738" s="57" t="s">
        <v>1247</v>
      </c>
      <c r="D738" s="57" t="s">
        <v>1248</v>
      </c>
      <c r="E738" s="57">
        <v>14842</v>
      </c>
      <c r="F738" s="57">
        <v>10203</v>
      </c>
      <c r="G738" s="57">
        <v>1121</v>
      </c>
      <c r="H738" s="57">
        <v>312</v>
      </c>
      <c r="I738" s="57">
        <v>190</v>
      </c>
      <c r="J738" s="57">
        <v>717</v>
      </c>
      <c r="K738" s="57">
        <v>106</v>
      </c>
      <c r="L738" s="57">
        <v>187</v>
      </c>
      <c r="M738" s="57">
        <v>206</v>
      </c>
      <c r="N738" s="57">
        <v>237</v>
      </c>
      <c r="O738" s="57">
        <v>3</v>
      </c>
      <c r="P738" s="57">
        <v>465</v>
      </c>
      <c r="Q738" s="57">
        <v>29</v>
      </c>
      <c r="R738" s="57">
        <v>188</v>
      </c>
      <c r="S738" s="57">
        <v>878</v>
      </c>
      <c r="AA738" s="57">
        <v>14453</v>
      </c>
      <c r="AB738" s="57">
        <v>9870</v>
      </c>
      <c r="AC738" s="57">
        <v>941</v>
      </c>
      <c r="AD738" s="57">
        <v>541</v>
      </c>
      <c r="AE738" s="57">
        <v>218</v>
      </c>
      <c r="AF738" s="57">
        <v>776</v>
      </c>
      <c r="AG738" s="57">
        <v>142</v>
      </c>
      <c r="AH738" s="57">
        <v>170</v>
      </c>
      <c r="AI738" s="57">
        <v>460</v>
      </c>
      <c r="AJ738" s="57">
        <v>211</v>
      </c>
      <c r="AK738" s="57">
        <v>0</v>
      </c>
      <c r="AL738" s="57">
        <v>419</v>
      </c>
      <c r="AM738" s="57">
        <v>25</v>
      </c>
      <c r="AN738" s="57">
        <v>258</v>
      </c>
      <c r="AO738" s="57">
        <v>422</v>
      </c>
    </row>
    <row r="739" spans="1:41" ht="12.95" hidden="1" customHeight="1" x14ac:dyDescent="0.25">
      <c r="B739" s="57" t="s">
        <v>1220</v>
      </c>
      <c r="C739" s="57" t="s">
        <v>1249</v>
      </c>
      <c r="D739" s="57" t="s">
        <v>1250</v>
      </c>
      <c r="E739" s="57">
        <v>16239</v>
      </c>
      <c r="F739" s="57">
        <v>8875</v>
      </c>
      <c r="G739" s="57">
        <v>1198</v>
      </c>
      <c r="H739" s="57">
        <v>818</v>
      </c>
      <c r="I739" s="57">
        <v>139</v>
      </c>
      <c r="J739" s="57">
        <v>1482</v>
      </c>
      <c r="K739" s="57">
        <v>131</v>
      </c>
      <c r="L739" s="57">
        <v>114</v>
      </c>
      <c r="M739" s="57">
        <v>2071</v>
      </c>
      <c r="N739" s="57">
        <v>385</v>
      </c>
      <c r="O739" s="57">
        <v>3</v>
      </c>
      <c r="P739" s="57">
        <v>471</v>
      </c>
      <c r="Q739" s="57">
        <v>10</v>
      </c>
      <c r="R739" s="57">
        <v>259</v>
      </c>
      <c r="S739" s="57">
        <v>283</v>
      </c>
      <c r="AA739" s="57">
        <v>20032</v>
      </c>
      <c r="AB739" s="57">
        <v>10767</v>
      </c>
      <c r="AC739" s="57">
        <v>1281</v>
      </c>
      <c r="AD739" s="57">
        <v>867</v>
      </c>
      <c r="AE739" s="57">
        <v>165</v>
      </c>
      <c r="AF739" s="57">
        <v>2206</v>
      </c>
      <c r="AG739" s="57">
        <v>202</v>
      </c>
      <c r="AH739" s="57">
        <v>148</v>
      </c>
      <c r="AI739" s="57">
        <v>2384</v>
      </c>
      <c r="AJ739" s="57">
        <v>763</v>
      </c>
      <c r="AK739" s="57">
        <v>5</v>
      </c>
      <c r="AL739" s="57">
        <v>752</v>
      </c>
      <c r="AM739" s="57">
        <v>11</v>
      </c>
      <c r="AN739" s="57">
        <v>283</v>
      </c>
      <c r="AO739" s="57">
        <v>198</v>
      </c>
    </row>
    <row r="740" spans="1:41" ht="12.95" hidden="1" customHeight="1" x14ac:dyDescent="0.25">
      <c r="B740" s="57" t="s">
        <v>1220</v>
      </c>
      <c r="C740" s="57" t="s">
        <v>1251</v>
      </c>
      <c r="D740" s="57" t="s">
        <v>1252</v>
      </c>
      <c r="E740" s="57">
        <v>15247</v>
      </c>
      <c r="F740" s="57">
        <v>11349</v>
      </c>
      <c r="G740" s="57">
        <v>882</v>
      </c>
      <c r="H740" s="57">
        <v>428</v>
      </c>
      <c r="I740" s="57">
        <v>123</v>
      </c>
      <c r="J740" s="57">
        <v>845</v>
      </c>
      <c r="K740" s="57">
        <v>64</v>
      </c>
      <c r="L740" s="57">
        <v>104</v>
      </c>
      <c r="M740" s="57">
        <v>357</v>
      </c>
      <c r="N740" s="57">
        <v>159</v>
      </c>
      <c r="O740" s="57">
        <v>6</v>
      </c>
      <c r="P740" s="57">
        <v>427</v>
      </c>
      <c r="Q740" s="57">
        <v>12</v>
      </c>
      <c r="R740" s="57">
        <v>129</v>
      </c>
      <c r="S740" s="57">
        <v>362</v>
      </c>
      <c r="AA740" s="57">
        <v>10938</v>
      </c>
      <c r="AB740" s="57">
        <v>7964</v>
      </c>
      <c r="AC740" s="57">
        <v>610</v>
      </c>
      <c r="AD740" s="57">
        <v>258</v>
      </c>
      <c r="AE740" s="57">
        <v>72</v>
      </c>
      <c r="AF740" s="57">
        <v>850</v>
      </c>
      <c r="AG740" s="57">
        <v>41</v>
      </c>
      <c r="AH740" s="57">
        <v>70</v>
      </c>
      <c r="AI740" s="57">
        <v>325</v>
      </c>
      <c r="AJ740" s="57">
        <v>154</v>
      </c>
      <c r="AK740" s="57">
        <v>2</v>
      </c>
      <c r="AL740" s="57">
        <v>355</v>
      </c>
      <c r="AM740" s="57">
        <v>6</v>
      </c>
      <c r="AN740" s="57">
        <v>90</v>
      </c>
      <c r="AO740" s="57">
        <v>141</v>
      </c>
    </row>
    <row r="741" spans="1:41" ht="12.95" hidden="1" customHeight="1" x14ac:dyDescent="0.25">
      <c r="B741" s="57" t="s">
        <v>1220</v>
      </c>
      <c r="C741" s="57" t="s">
        <v>1253</v>
      </c>
      <c r="D741" s="57" t="s">
        <v>1254</v>
      </c>
      <c r="E741" s="57">
        <v>16402</v>
      </c>
      <c r="F741" s="57">
        <v>9274</v>
      </c>
      <c r="G741" s="57">
        <v>1291</v>
      </c>
      <c r="H741" s="57">
        <v>1028</v>
      </c>
      <c r="I741" s="57">
        <v>305</v>
      </c>
      <c r="J741" s="57">
        <v>1571</v>
      </c>
      <c r="K741" s="57">
        <v>255</v>
      </c>
      <c r="L741" s="57">
        <v>204</v>
      </c>
      <c r="M741" s="57">
        <v>1000</v>
      </c>
      <c r="N741" s="57">
        <v>245</v>
      </c>
      <c r="O741" s="57">
        <v>8</v>
      </c>
      <c r="P741" s="57">
        <v>355</v>
      </c>
      <c r="Q741" s="57">
        <v>21</v>
      </c>
      <c r="R741" s="57">
        <v>408</v>
      </c>
      <c r="S741" s="57">
        <v>437</v>
      </c>
      <c r="AA741" s="57">
        <v>11331</v>
      </c>
      <c r="AB741" s="57">
        <v>6879</v>
      </c>
      <c r="AC741" s="57">
        <v>852</v>
      </c>
      <c r="AD741" s="57">
        <v>528</v>
      </c>
      <c r="AE741" s="57">
        <v>176</v>
      </c>
      <c r="AF741" s="57">
        <v>887</v>
      </c>
      <c r="AG741" s="57">
        <v>177</v>
      </c>
      <c r="AH741" s="57">
        <v>127</v>
      </c>
      <c r="AI741" s="57">
        <v>751</v>
      </c>
      <c r="AJ741" s="57">
        <v>257</v>
      </c>
      <c r="AK741" s="57">
        <v>5</v>
      </c>
      <c r="AL741" s="57">
        <v>280</v>
      </c>
      <c r="AM741" s="57">
        <v>5</v>
      </c>
      <c r="AN741" s="57">
        <v>239</v>
      </c>
      <c r="AO741" s="57">
        <v>168</v>
      </c>
    </row>
    <row r="742" spans="1:41" ht="12.95" hidden="1" customHeight="1" x14ac:dyDescent="0.25">
      <c r="B742" s="57" t="s">
        <v>1220</v>
      </c>
      <c r="C742" s="57" t="s">
        <v>1255</v>
      </c>
      <c r="D742" s="57" t="s">
        <v>1256</v>
      </c>
      <c r="E742" s="57">
        <v>14742</v>
      </c>
      <c r="F742" s="57">
        <v>9675</v>
      </c>
      <c r="G742" s="57">
        <v>980</v>
      </c>
      <c r="H742" s="57">
        <v>703</v>
      </c>
      <c r="I742" s="57">
        <v>253</v>
      </c>
      <c r="J742" s="57">
        <v>914</v>
      </c>
      <c r="K742" s="57">
        <v>206</v>
      </c>
      <c r="L742" s="57">
        <v>251</v>
      </c>
      <c r="M742" s="57">
        <v>408</v>
      </c>
      <c r="N742" s="57">
        <v>220</v>
      </c>
      <c r="O742" s="57">
        <v>11</v>
      </c>
      <c r="P742" s="57">
        <v>357</v>
      </c>
      <c r="Q742" s="57">
        <v>11</v>
      </c>
      <c r="R742" s="57">
        <v>309</v>
      </c>
      <c r="S742" s="57">
        <v>444</v>
      </c>
      <c r="AA742" s="57">
        <v>10256</v>
      </c>
      <c r="AB742" s="57">
        <v>7095</v>
      </c>
      <c r="AC742" s="57">
        <v>598</v>
      </c>
      <c r="AD742" s="57">
        <v>419</v>
      </c>
      <c r="AE742" s="57">
        <v>148</v>
      </c>
      <c r="AF742" s="57">
        <v>589</v>
      </c>
      <c r="AG742" s="57">
        <v>147</v>
      </c>
      <c r="AH742" s="57">
        <v>150</v>
      </c>
      <c r="AI742" s="57">
        <v>352</v>
      </c>
      <c r="AJ742" s="57">
        <v>151</v>
      </c>
      <c r="AK742" s="57">
        <v>8</v>
      </c>
      <c r="AL742" s="57">
        <v>237</v>
      </c>
      <c r="AM742" s="57">
        <v>6</v>
      </c>
      <c r="AN742" s="57">
        <v>192</v>
      </c>
      <c r="AO742" s="57">
        <v>164</v>
      </c>
    </row>
    <row r="743" spans="1:41" ht="12.95" hidden="1" customHeight="1" x14ac:dyDescent="0.25">
      <c r="A743" s="57" t="s">
        <v>1259</v>
      </c>
      <c r="B743" s="57" t="s">
        <v>1259</v>
      </c>
      <c r="C743" s="57" t="s">
        <v>1257</v>
      </c>
      <c r="D743" s="57" t="s">
        <v>1258</v>
      </c>
      <c r="E743" s="57">
        <v>11250</v>
      </c>
      <c r="F743" s="57">
        <v>4851</v>
      </c>
      <c r="G743" s="57">
        <v>1134</v>
      </c>
      <c r="H743" s="57">
        <v>257</v>
      </c>
      <c r="I743" s="57">
        <v>349</v>
      </c>
      <c r="J743" s="57">
        <v>680</v>
      </c>
      <c r="K743" s="57">
        <v>1021</v>
      </c>
      <c r="L743" s="57">
        <v>533</v>
      </c>
      <c r="M743" s="57">
        <v>606</v>
      </c>
      <c r="N743" s="57">
        <v>273</v>
      </c>
      <c r="O743" s="57">
        <v>23</v>
      </c>
      <c r="P743" s="57">
        <v>1116</v>
      </c>
      <c r="Q743" s="57">
        <v>22</v>
      </c>
      <c r="R743" s="57">
        <v>149</v>
      </c>
      <c r="S743" s="57">
        <v>236</v>
      </c>
      <c r="AA743" s="57">
        <v>10090</v>
      </c>
      <c r="AB743" s="57">
        <v>4751</v>
      </c>
      <c r="AC743" s="57">
        <v>877</v>
      </c>
      <c r="AD743" s="57">
        <v>309</v>
      </c>
      <c r="AE743" s="57">
        <v>258</v>
      </c>
      <c r="AF743" s="57">
        <v>683</v>
      </c>
      <c r="AG743" s="57">
        <v>762</v>
      </c>
      <c r="AH743" s="57">
        <v>312</v>
      </c>
      <c r="AI743" s="57">
        <v>449</v>
      </c>
      <c r="AJ743" s="57">
        <v>350</v>
      </c>
      <c r="AK743" s="57">
        <v>11</v>
      </c>
      <c r="AL743" s="57">
        <v>976</v>
      </c>
      <c r="AM743" s="57">
        <v>23</v>
      </c>
      <c r="AN743" s="57">
        <v>153</v>
      </c>
      <c r="AO743" s="57">
        <v>176</v>
      </c>
    </row>
    <row r="744" spans="1:41" ht="12.95" hidden="1" customHeight="1" x14ac:dyDescent="0.25">
      <c r="B744" s="57" t="s">
        <v>1259</v>
      </c>
      <c r="C744" s="57" t="s">
        <v>1260</v>
      </c>
      <c r="D744" s="57" t="s">
        <v>1261</v>
      </c>
      <c r="E744" s="57">
        <v>10300</v>
      </c>
      <c r="F744" s="57">
        <v>4525</v>
      </c>
      <c r="G744" s="57">
        <v>1799</v>
      </c>
      <c r="H744" s="57">
        <v>338</v>
      </c>
      <c r="I744" s="57">
        <v>304</v>
      </c>
      <c r="J744" s="57">
        <v>637</v>
      </c>
      <c r="K744" s="57">
        <v>498</v>
      </c>
      <c r="L744" s="57">
        <v>239</v>
      </c>
      <c r="M744" s="57">
        <v>296</v>
      </c>
      <c r="N744" s="57">
        <v>301</v>
      </c>
      <c r="O744" s="57">
        <v>9</v>
      </c>
      <c r="P744" s="57">
        <v>626</v>
      </c>
      <c r="Q744" s="57">
        <v>31</v>
      </c>
      <c r="R744" s="57">
        <v>211</v>
      </c>
      <c r="S744" s="57">
        <v>486</v>
      </c>
      <c r="AA744" s="57">
        <v>8215</v>
      </c>
      <c r="AB744" s="57">
        <v>4080</v>
      </c>
      <c r="AC744" s="57">
        <v>1050</v>
      </c>
      <c r="AD744" s="57">
        <v>369</v>
      </c>
      <c r="AE744" s="57">
        <v>226</v>
      </c>
      <c r="AF744" s="57">
        <v>569</v>
      </c>
      <c r="AG744" s="57">
        <v>467</v>
      </c>
      <c r="AH744" s="57">
        <v>152</v>
      </c>
      <c r="AI744" s="57">
        <v>320</v>
      </c>
      <c r="AJ744" s="57">
        <v>259</v>
      </c>
      <c r="AK744" s="57">
        <v>7</v>
      </c>
      <c r="AL744" s="57">
        <v>320</v>
      </c>
      <c r="AM744" s="57">
        <v>11</v>
      </c>
      <c r="AN744" s="57">
        <v>188</v>
      </c>
      <c r="AO744" s="57">
        <v>197</v>
      </c>
    </row>
    <row r="745" spans="1:41" ht="12.95" hidden="1" customHeight="1" x14ac:dyDescent="0.25">
      <c r="B745" s="57" t="s">
        <v>1259</v>
      </c>
      <c r="C745" s="57" t="s">
        <v>1262</v>
      </c>
      <c r="D745" s="57" t="s">
        <v>1263</v>
      </c>
      <c r="E745" s="57">
        <v>11991</v>
      </c>
      <c r="F745" s="57">
        <v>4646</v>
      </c>
      <c r="G745" s="57">
        <v>1981</v>
      </c>
      <c r="H745" s="57">
        <v>380</v>
      </c>
      <c r="I745" s="57">
        <v>435</v>
      </c>
      <c r="J745" s="57">
        <v>806</v>
      </c>
      <c r="K745" s="57">
        <v>1053</v>
      </c>
      <c r="L745" s="57">
        <v>358</v>
      </c>
      <c r="M745" s="57">
        <v>516</v>
      </c>
      <c r="N745" s="57">
        <v>341</v>
      </c>
      <c r="O745" s="57">
        <v>53</v>
      </c>
      <c r="P745" s="57">
        <v>773</v>
      </c>
      <c r="Q745" s="57">
        <v>47</v>
      </c>
      <c r="R745" s="57">
        <v>208</v>
      </c>
      <c r="S745" s="57">
        <v>394</v>
      </c>
      <c r="AA745" s="57">
        <v>28496</v>
      </c>
      <c r="AB745" s="57">
        <v>14320</v>
      </c>
      <c r="AC745" s="57">
        <v>3349</v>
      </c>
      <c r="AD745" s="57">
        <v>1424</v>
      </c>
      <c r="AE745" s="57">
        <v>729</v>
      </c>
      <c r="AF745" s="57">
        <v>2255</v>
      </c>
      <c r="AG745" s="57">
        <v>1518</v>
      </c>
      <c r="AH745" s="57">
        <v>553</v>
      </c>
      <c r="AI745" s="57">
        <v>1652</v>
      </c>
      <c r="AJ745" s="57">
        <v>648</v>
      </c>
      <c r="AK745" s="57">
        <v>54</v>
      </c>
      <c r="AL745" s="57">
        <v>912</v>
      </c>
      <c r="AM745" s="57">
        <v>61</v>
      </c>
      <c r="AN745" s="57">
        <v>417</v>
      </c>
      <c r="AO745" s="57">
        <v>604</v>
      </c>
    </row>
    <row r="746" spans="1:41" ht="12.95" hidden="1" customHeight="1" x14ac:dyDescent="0.25">
      <c r="B746" s="57" t="s">
        <v>1259</v>
      </c>
      <c r="C746" s="57" t="s">
        <v>1264</v>
      </c>
      <c r="D746" s="57" t="s">
        <v>1265</v>
      </c>
      <c r="E746" s="57">
        <v>9618</v>
      </c>
      <c r="F746" s="57">
        <v>5357</v>
      </c>
      <c r="G746" s="57">
        <v>1009</v>
      </c>
      <c r="H746" s="57">
        <v>217</v>
      </c>
      <c r="I746" s="57">
        <v>339</v>
      </c>
      <c r="J746" s="57">
        <v>735</v>
      </c>
      <c r="K746" s="57">
        <v>479</v>
      </c>
      <c r="L746" s="57">
        <v>195</v>
      </c>
      <c r="M746" s="57">
        <v>405</v>
      </c>
      <c r="N746" s="57">
        <v>248</v>
      </c>
      <c r="O746" s="57">
        <v>12</v>
      </c>
      <c r="P746" s="57">
        <v>281</v>
      </c>
      <c r="Q746" s="57">
        <v>20</v>
      </c>
      <c r="R746" s="57">
        <v>217</v>
      </c>
      <c r="S746" s="57">
        <v>104</v>
      </c>
      <c r="AA746" s="57">
        <v>9152</v>
      </c>
      <c r="AB746" s="57">
        <v>5615</v>
      </c>
      <c r="AC746" s="57">
        <v>793</v>
      </c>
      <c r="AD746" s="57">
        <v>235</v>
      </c>
      <c r="AE746" s="57">
        <v>237</v>
      </c>
      <c r="AF746" s="57">
        <v>710</v>
      </c>
      <c r="AG746" s="57">
        <v>388</v>
      </c>
      <c r="AH746" s="57">
        <v>136</v>
      </c>
      <c r="AI746" s="57">
        <v>360</v>
      </c>
      <c r="AJ746" s="57">
        <v>176</v>
      </c>
      <c r="AK746" s="57">
        <v>14</v>
      </c>
      <c r="AL746" s="57">
        <v>222</v>
      </c>
      <c r="AM746" s="57">
        <v>16</v>
      </c>
      <c r="AN746" s="57">
        <v>152</v>
      </c>
      <c r="AO746" s="57">
        <v>98</v>
      </c>
    </row>
    <row r="747" spans="1:41" ht="12.95" hidden="1" customHeight="1" x14ac:dyDescent="0.25">
      <c r="B747" s="57" t="s">
        <v>1259</v>
      </c>
      <c r="C747" s="57" t="s">
        <v>1266</v>
      </c>
      <c r="D747" s="57" t="s">
        <v>1267</v>
      </c>
      <c r="E747" s="57">
        <v>11760</v>
      </c>
      <c r="F747" s="57">
        <v>5560</v>
      </c>
      <c r="G747" s="57">
        <v>976</v>
      </c>
      <c r="H747" s="57">
        <v>231</v>
      </c>
      <c r="I747" s="57">
        <v>394</v>
      </c>
      <c r="J747" s="57">
        <v>1323</v>
      </c>
      <c r="K747" s="57">
        <v>1273</v>
      </c>
      <c r="L747" s="57">
        <v>200</v>
      </c>
      <c r="M747" s="57">
        <v>935</v>
      </c>
      <c r="N747" s="57">
        <v>348</v>
      </c>
      <c r="O747" s="57">
        <v>19</v>
      </c>
      <c r="P747" s="57">
        <v>266</v>
      </c>
      <c r="Q747" s="57">
        <v>8</v>
      </c>
      <c r="R747" s="57">
        <v>152</v>
      </c>
      <c r="S747" s="57">
        <v>75</v>
      </c>
      <c r="AA747" s="57">
        <v>12595</v>
      </c>
      <c r="AB747" s="57">
        <v>6551</v>
      </c>
      <c r="AC747" s="57">
        <v>900</v>
      </c>
      <c r="AD747" s="57">
        <v>258</v>
      </c>
      <c r="AE747" s="57">
        <v>339</v>
      </c>
      <c r="AF747" s="57">
        <v>1449</v>
      </c>
      <c r="AG747" s="57">
        <v>1170</v>
      </c>
      <c r="AH747" s="57">
        <v>149</v>
      </c>
      <c r="AI747" s="57">
        <v>957</v>
      </c>
      <c r="AJ747" s="57">
        <v>258</v>
      </c>
      <c r="AK747" s="57">
        <v>11</v>
      </c>
      <c r="AL747" s="57">
        <v>328</v>
      </c>
      <c r="AM747" s="57">
        <v>8</v>
      </c>
      <c r="AN747" s="57">
        <v>124</v>
      </c>
      <c r="AO747" s="57">
        <v>93</v>
      </c>
    </row>
    <row r="748" spans="1:41" ht="12.95" hidden="1" customHeight="1" x14ac:dyDescent="0.25">
      <c r="B748" s="57" t="s">
        <v>1259</v>
      </c>
      <c r="C748" s="57" t="s">
        <v>1268</v>
      </c>
      <c r="D748" s="57" t="s">
        <v>1269</v>
      </c>
      <c r="E748" s="57">
        <v>12034</v>
      </c>
      <c r="F748" s="57">
        <v>6232</v>
      </c>
      <c r="G748" s="57">
        <v>1252</v>
      </c>
      <c r="H748" s="57">
        <v>311</v>
      </c>
      <c r="I748" s="57">
        <v>398</v>
      </c>
      <c r="J748" s="57">
        <v>1009</v>
      </c>
      <c r="K748" s="57">
        <v>761</v>
      </c>
      <c r="L748" s="57">
        <v>79</v>
      </c>
      <c r="M748" s="57">
        <v>514</v>
      </c>
      <c r="N748" s="57">
        <v>254</v>
      </c>
      <c r="O748" s="57">
        <v>8</v>
      </c>
      <c r="P748" s="57">
        <v>598</v>
      </c>
      <c r="Q748" s="57">
        <v>8</v>
      </c>
      <c r="R748" s="57">
        <v>263</v>
      </c>
      <c r="S748" s="57">
        <v>347</v>
      </c>
      <c r="AA748" s="57">
        <v>9076</v>
      </c>
      <c r="AB748" s="57">
        <v>4837</v>
      </c>
      <c r="AC748" s="57">
        <v>792</v>
      </c>
      <c r="AD748" s="57">
        <v>207</v>
      </c>
      <c r="AE748" s="57">
        <v>278</v>
      </c>
      <c r="AF748" s="57">
        <v>849</v>
      </c>
      <c r="AG748" s="57">
        <v>648</v>
      </c>
      <c r="AH748" s="57">
        <v>55</v>
      </c>
      <c r="AI748" s="57">
        <v>543</v>
      </c>
      <c r="AJ748" s="57">
        <v>152</v>
      </c>
      <c r="AK748" s="57">
        <v>4</v>
      </c>
      <c r="AL748" s="57">
        <v>427</v>
      </c>
      <c r="AM748" s="57">
        <v>3</v>
      </c>
      <c r="AN748" s="57">
        <v>163</v>
      </c>
      <c r="AO748" s="57">
        <v>118</v>
      </c>
    </row>
    <row r="749" spans="1:41" ht="12.95" hidden="1" customHeight="1" x14ac:dyDescent="0.25">
      <c r="B749" s="57" t="s">
        <v>1259</v>
      </c>
      <c r="C749" s="57" t="s">
        <v>1270</v>
      </c>
      <c r="D749" s="57" t="s">
        <v>1271</v>
      </c>
      <c r="E749" s="57">
        <v>12462</v>
      </c>
      <c r="F749" s="57">
        <v>4469</v>
      </c>
      <c r="G749" s="57">
        <v>1865</v>
      </c>
      <c r="H749" s="57">
        <v>387</v>
      </c>
      <c r="I749" s="57">
        <v>462</v>
      </c>
      <c r="J749" s="57">
        <v>838</v>
      </c>
      <c r="K749" s="57">
        <v>1687</v>
      </c>
      <c r="L749" s="57">
        <v>353</v>
      </c>
      <c r="M749" s="57">
        <v>621</v>
      </c>
      <c r="N749" s="57">
        <v>479</v>
      </c>
      <c r="O749" s="57">
        <v>59</v>
      </c>
      <c r="P749" s="57">
        <v>586</v>
      </c>
      <c r="Q749" s="57">
        <v>35</v>
      </c>
      <c r="R749" s="57">
        <v>243</v>
      </c>
      <c r="S749" s="57">
        <v>378</v>
      </c>
      <c r="AA749" s="57">
        <v>33199</v>
      </c>
      <c r="AB749" s="57">
        <v>17677</v>
      </c>
      <c r="AC749" s="57">
        <v>3007</v>
      </c>
      <c r="AD749" s="57">
        <v>1284</v>
      </c>
      <c r="AE749" s="57">
        <v>780</v>
      </c>
      <c r="AF749" s="57">
        <v>2576</v>
      </c>
      <c r="AG749" s="57">
        <v>1826</v>
      </c>
      <c r="AH749" s="57">
        <v>503</v>
      </c>
      <c r="AI749" s="57">
        <v>2050</v>
      </c>
      <c r="AJ749" s="57">
        <v>1016</v>
      </c>
      <c r="AK749" s="57">
        <v>68</v>
      </c>
      <c r="AL749" s="57">
        <v>984</v>
      </c>
      <c r="AM749" s="57">
        <v>55</v>
      </c>
      <c r="AN749" s="57">
        <v>524</v>
      </c>
      <c r="AO749" s="57">
        <v>849</v>
      </c>
    </row>
    <row r="750" spans="1:41" ht="12.95" hidden="1" customHeight="1" x14ac:dyDescent="0.25">
      <c r="B750" s="57" t="s">
        <v>1259</v>
      </c>
      <c r="C750" s="57" t="s">
        <v>1272</v>
      </c>
      <c r="D750" s="57" t="s">
        <v>1273</v>
      </c>
      <c r="E750" s="57">
        <v>9270</v>
      </c>
      <c r="F750" s="57">
        <v>3749</v>
      </c>
      <c r="G750" s="57">
        <v>1498</v>
      </c>
      <c r="H750" s="57">
        <v>263</v>
      </c>
      <c r="I750" s="57">
        <v>421</v>
      </c>
      <c r="J750" s="57">
        <v>433</v>
      </c>
      <c r="K750" s="57">
        <v>637</v>
      </c>
      <c r="L750" s="57">
        <v>382</v>
      </c>
      <c r="M750" s="57">
        <v>294</v>
      </c>
      <c r="N750" s="57">
        <v>377</v>
      </c>
      <c r="O750" s="57">
        <v>42</v>
      </c>
      <c r="P750" s="57">
        <v>711</v>
      </c>
      <c r="Q750" s="57">
        <v>33</v>
      </c>
      <c r="R750" s="57">
        <v>245</v>
      </c>
      <c r="S750" s="57">
        <v>185</v>
      </c>
      <c r="AA750" s="57">
        <v>29855</v>
      </c>
      <c r="AB750" s="57">
        <v>14851</v>
      </c>
      <c r="AC750" s="57">
        <v>4095</v>
      </c>
      <c r="AD750" s="57">
        <v>1429</v>
      </c>
      <c r="AE750" s="57">
        <v>891</v>
      </c>
      <c r="AF750" s="57">
        <v>1801</v>
      </c>
      <c r="AG750" s="57">
        <v>947</v>
      </c>
      <c r="AH750" s="57">
        <v>829</v>
      </c>
      <c r="AI750" s="57">
        <v>1514</v>
      </c>
      <c r="AJ750" s="57">
        <v>955</v>
      </c>
      <c r="AK750" s="57">
        <v>58</v>
      </c>
      <c r="AL750" s="57">
        <v>1209</v>
      </c>
      <c r="AM750" s="57">
        <v>64</v>
      </c>
      <c r="AN750" s="57">
        <v>600</v>
      </c>
      <c r="AO750" s="57">
        <v>612</v>
      </c>
    </row>
    <row r="751" spans="1:41" ht="12.95" hidden="1" customHeight="1" x14ac:dyDescent="0.25">
      <c r="B751" s="57" t="s">
        <v>1259</v>
      </c>
      <c r="C751" s="57" t="s">
        <v>1274</v>
      </c>
      <c r="D751" s="57" t="s">
        <v>1275</v>
      </c>
      <c r="E751" s="57">
        <v>13195</v>
      </c>
      <c r="F751" s="57">
        <v>4680</v>
      </c>
      <c r="G751" s="57">
        <v>2532</v>
      </c>
      <c r="H751" s="57">
        <v>691</v>
      </c>
      <c r="I751" s="57">
        <v>538</v>
      </c>
      <c r="J751" s="57">
        <v>722</v>
      </c>
      <c r="K751" s="57">
        <v>855</v>
      </c>
      <c r="L751" s="57">
        <v>432</v>
      </c>
      <c r="M751" s="57">
        <v>374</v>
      </c>
      <c r="N751" s="57">
        <v>465</v>
      </c>
      <c r="O751" s="57">
        <v>28</v>
      </c>
      <c r="P751" s="57">
        <v>712</v>
      </c>
      <c r="Q751" s="57">
        <v>57</v>
      </c>
      <c r="R751" s="57">
        <v>434</v>
      </c>
      <c r="S751" s="57">
        <v>675</v>
      </c>
      <c r="AA751" s="57">
        <v>12892</v>
      </c>
      <c r="AB751" s="57">
        <v>5302</v>
      </c>
      <c r="AC751" s="57">
        <v>1652</v>
      </c>
      <c r="AD751" s="57">
        <v>919</v>
      </c>
      <c r="AE751" s="57">
        <v>431</v>
      </c>
      <c r="AF751" s="57">
        <v>911</v>
      </c>
      <c r="AG751" s="57">
        <v>828</v>
      </c>
      <c r="AH751" s="57">
        <v>387</v>
      </c>
      <c r="AI751" s="57">
        <v>754</v>
      </c>
      <c r="AJ751" s="57">
        <v>480</v>
      </c>
      <c r="AK751" s="57">
        <v>27</v>
      </c>
      <c r="AL751" s="57">
        <v>456</v>
      </c>
      <c r="AM751" s="57">
        <v>27</v>
      </c>
      <c r="AN751" s="57">
        <v>413</v>
      </c>
      <c r="AO751" s="57">
        <v>305</v>
      </c>
    </row>
    <row r="752" spans="1:41" ht="12.95" hidden="1" customHeight="1" x14ac:dyDescent="0.25">
      <c r="B752" s="57" t="s">
        <v>1259</v>
      </c>
      <c r="C752" s="57" t="s">
        <v>1276</v>
      </c>
      <c r="D752" s="57" t="s">
        <v>1277</v>
      </c>
      <c r="E752" s="57">
        <v>10633</v>
      </c>
      <c r="F752" s="57">
        <v>5047</v>
      </c>
      <c r="G752" s="57">
        <v>1306</v>
      </c>
      <c r="H752" s="57">
        <v>269</v>
      </c>
      <c r="I752" s="57">
        <v>302</v>
      </c>
      <c r="J752" s="57">
        <v>622</v>
      </c>
      <c r="K752" s="57">
        <v>969</v>
      </c>
      <c r="L752" s="57">
        <v>217</v>
      </c>
      <c r="M752" s="57">
        <v>371</v>
      </c>
      <c r="N752" s="57">
        <v>199</v>
      </c>
      <c r="O752" s="57">
        <v>19</v>
      </c>
      <c r="P752" s="57">
        <v>661</v>
      </c>
      <c r="Q752" s="57">
        <v>17</v>
      </c>
      <c r="R752" s="57">
        <v>176</v>
      </c>
      <c r="S752" s="57">
        <v>458</v>
      </c>
      <c r="AA752" s="57">
        <v>8285</v>
      </c>
      <c r="AB752" s="57">
        <v>4464</v>
      </c>
      <c r="AC752" s="57">
        <v>827</v>
      </c>
      <c r="AD752" s="57">
        <v>267</v>
      </c>
      <c r="AE752" s="57">
        <v>199</v>
      </c>
      <c r="AF752" s="57">
        <v>515</v>
      </c>
      <c r="AG752" s="57">
        <v>777</v>
      </c>
      <c r="AH752" s="57">
        <v>116</v>
      </c>
      <c r="AI752" s="57">
        <v>301</v>
      </c>
      <c r="AJ752" s="57">
        <v>155</v>
      </c>
      <c r="AK752" s="57">
        <v>9</v>
      </c>
      <c r="AL752" s="57">
        <v>393</v>
      </c>
      <c r="AM752" s="57">
        <v>9</v>
      </c>
      <c r="AN752" s="57">
        <v>117</v>
      </c>
      <c r="AO752" s="57">
        <v>136</v>
      </c>
    </row>
    <row r="753" spans="2:66" ht="12.95" hidden="1" customHeight="1" x14ac:dyDescent="0.25">
      <c r="B753" s="57" t="s">
        <v>1259</v>
      </c>
      <c r="C753" s="57" t="s">
        <v>1278</v>
      </c>
      <c r="D753" s="57" t="s">
        <v>1279</v>
      </c>
      <c r="E753" s="57">
        <v>10210</v>
      </c>
      <c r="F753" s="57">
        <v>5216</v>
      </c>
      <c r="G753" s="57">
        <v>1218</v>
      </c>
      <c r="H753" s="57">
        <v>232</v>
      </c>
      <c r="I753" s="57">
        <v>306</v>
      </c>
      <c r="J753" s="57">
        <v>615</v>
      </c>
      <c r="K753" s="57">
        <v>865</v>
      </c>
      <c r="L753" s="57">
        <v>136</v>
      </c>
      <c r="M753" s="57">
        <v>349</v>
      </c>
      <c r="N753" s="57">
        <v>212</v>
      </c>
      <c r="O753" s="57">
        <v>7</v>
      </c>
      <c r="P753" s="57">
        <v>423</v>
      </c>
      <c r="Q753" s="57">
        <v>24</v>
      </c>
      <c r="R753" s="57">
        <v>155</v>
      </c>
      <c r="S753" s="57">
        <v>452</v>
      </c>
      <c r="AA753" s="57">
        <v>7140</v>
      </c>
      <c r="AB753" s="57">
        <v>3915</v>
      </c>
      <c r="AC753" s="57">
        <v>717</v>
      </c>
      <c r="AD753" s="57">
        <v>175</v>
      </c>
      <c r="AE753" s="57">
        <v>191</v>
      </c>
      <c r="AF753" s="57">
        <v>475</v>
      </c>
      <c r="AG753" s="57">
        <v>739</v>
      </c>
      <c r="AH753" s="57">
        <v>61</v>
      </c>
      <c r="AI753" s="57">
        <v>269</v>
      </c>
      <c r="AJ753" s="57">
        <v>129</v>
      </c>
      <c r="AK753" s="57">
        <v>3</v>
      </c>
      <c r="AL753" s="57">
        <v>257</v>
      </c>
      <c r="AM753" s="57">
        <v>9</v>
      </c>
      <c r="AN753" s="57">
        <v>89</v>
      </c>
      <c r="AO753" s="57">
        <v>111</v>
      </c>
    </row>
    <row r="754" spans="2:66" ht="12.95" hidden="1" customHeight="1" x14ac:dyDescent="0.25">
      <c r="B754" s="57" t="s">
        <v>1259</v>
      </c>
      <c r="C754" s="57" t="s">
        <v>1280</v>
      </c>
      <c r="D754" s="57" t="s">
        <v>1281</v>
      </c>
      <c r="E754" s="57">
        <v>10366</v>
      </c>
      <c r="F754" s="57">
        <v>4309</v>
      </c>
      <c r="G754" s="57">
        <v>1803</v>
      </c>
      <c r="H754" s="57">
        <v>336</v>
      </c>
      <c r="I754" s="57">
        <v>446</v>
      </c>
      <c r="J754" s="57">
        <v>497</v>
      </c>
      <c r="K754" s="57">
        <v>569</v>
      </c>
      <c r="L754" s="57">
        <v>284</v>
      </c>
      <c r="M754" s="57">
        <v>401</v>
      </c>
      <c r="N754" s="57">
        <v>224</v>
      </c>
      <c r="O754" s="57">
        <v>41</v>
      </c>
      <c r="P754" s="57">
        <v>950</v>
      </c>
      <c r="Q754" s="57">
        <v>27</v>
      </c>
      <c r="R754" s="57">
        <v>180</v>
      </c>
      <c r="S754" s="57">
        <v>299</v>
      </c>
      <c r="AA754" s="57">
        <v>53928</v>
      </c>
      <c r="AB754" s="57">
        <v>32802</v>
      </c>
      <c r="AC754" s="57">
        <v>4598</v>
      </c>
      <c r="AD754" s="57">
        <v>2378</v>
      </c>
      <c r="AE754" s="57">
        <v>1172</v>
      </c>
      <c r="AF754" s="57">
        <v>3769</v>
      </c>
      <c r="AG754" s="57">
        <v>1090</v>
      </c>
      <c r="AH754" s="57">
        <v>863</v>
      </c>
      <c r="AI754" s="57">
        <v>2086</v>
      </c>
      <c r="AJ754" s="57">
        <v>1167</v>
      </c>
      <c r="AK754" s="57">
        <v>74</v>
      </c>
      <c r="AL754" s="57">
        <v>1712</v>
      </c>
      <c r="AM754" s="57">
        <v>50</v>
      </c>
      <c r="AN754" s="57">
        <v>809</v>
      </c>
      <c r="AO754" s="57">
        <v>1358</v>
      </c>
    </row>
    <row r="755" spans="2:66" ht="12.95" hidden="1" customHeight="1" x14ac:dyDescent="0.25">
      <c r="B755" s="57" t="s">
        <v>1259</v>
      </c>
      <c r="C755" s="57" t="s">
        <v>1282</v>
      </c>
      <c r="D755" s="57" t="s">
        <v>1283</v>
      </c>
      <c r="E755" s="57">
        <v>12563</v>
      </c>
      <c r="F755" s="57">
        <v>7127</v>
      </c>
      <c r="G755" s="57">
        <v>1081</v>
      </c>
      <c r="H755" s="57">
        <v>241</v>
      </c>
      <c r="I755" s="57">
        <v>342</v>
      </c>
      <c r="J755" s="57">
        <v>1136</v>
      </c>
      <c r="K755" s="57">
        <v>611</v>
      </c>
      <c r="L755" s="57">
        <v>68</v>
      </c>
      <c r="M755" s="57">
        <v>566</v>
      </c>
      <c r="N755" s="57">
        <v>305</v>
      </c>
      <c r="O755" s="57">
        <v>8</v>
      </c>
      <c r="P755" s="57">
        <v>700</v>
      </c>
      <c r="Q755" s="57">
        <v>7</v>
      </c>
      <c r="R755" s="57">
        <v>179</v>
      </c>
      <c r="S755" s="57">
        <v>192</v>
      </c>
      <c r="AA755" s="57">
        <v>9327</v>
      </c>
      <c r="AB755" s="57">
        <v>5501</v>
      </c>
      <c r="AC755" s="57">
        <v>707</v>
      </c>
      <c r="AD755" s="57">
        <v>153</v>
      </c>
      <c r="AE755" s="57">
        <v>245</v>
      </c>
      <c r="AF755" s="57">
        <v>847</v>
      </c>
      <c r="AG755" s="57">
        <v>543</v>
      </c>
      <c r="AH755" s="57">
        <v>40</v>
      </c>
      <c r="AI755" s="57">
        <v>466</v>
      </c>
      <c r="AJ755" s="57">
        <v>145</v>
      </c>
      <c r="AK755" s="57">
        <v>5</v>
      </c>
      <c r="AL755" s="57">
        <v>487</v>
      </c>
      <c r="AM755" s="57">
        <v>4</v>
      </c>
      <c r="AN755" s="57">
        <v>105</v>
      </c>
      <c r="AO755" s="57">
        <v>79</v>
      </c>
    </row>
    <row r="756" spans="2:66" ht="12.95" hidden="1" customHeight="1" x14ac:dyDescent="0.25">
      <c r="B756" s="57" t="s">
        <v>1259</v>
      </c>
      <c r="C756" s="57" t="s">
        <v>1284</v>
      </c>
      <c r="D756" s="57" t="s">
        <v>276</v>
      </c>
      <c r="E756" s="57">
        <v>12067</v>
      </c>
      <c r="F756" s="57">
        <v>4837</v>
      </c>
      <c r="G756" s="57">
        <v>1417</v>
      </c>
      <c r="H756" s="57">
        <v>341</v>
      </c>
      <c r="I756" s="57">
        <v>426</v>
      </c>
      <c r="J756" s="57">
        <v>880</v>
      </c>
      <c r="K756" s="57">
        <v>1350</v>
      </c>
      <c r="L756" s="57">
        <v>593</v>
      </c>
      <c r="M756" s="57">
        <v>783</v>
      </c>
      <c r="N756" s="57">
        <v>301</v>
      </c>
      <c r="O756" s="57">
        <v>46</v>
      </c>
      <c r="P756" s="57">
        <v>696</v>
      </c>
      <c r="Q756" s="57">
        <v>16</v>
      </c>
      <c r="R756" s="57">
        <v>172</v>
      </c>
      <c r="S756" s="57">
        <v>209</v>
      </c>
      <c r="AA756" s="57">
        <v>14211</v>
      </c>
      <c r="AB756" s="57">
        <v>6910</v>
      </c>
      <c r="AC756" s="57">
        <v>1286</v>
      </c>
      <c r="AD756" s="57">
        <v>568</v>
      </c>
      <c r="AE756" s="57">
        <v>409</v>
      </c>
      <c r="AF756" s="57">
        <v>1143</v>
      </c>
      <c r="AG756" s="57">
        <v>1103</v>
      </c>
      <c r="AH756" s="57">
        <v>393</v>
      </c>
      <c r="AI756" s="57">
        <v>763</v>
      </c>
      <c r="AJ756" s="57">
        <v>394</v>
      </c>
      <c r="AK756" s="57">
        <v>39</v>
      </c>
      <c r="AL756" s="57">
        <v>718</v>
      </c>
      <c r="AM756" s="57">
        <v>14</v>
      </c>
      <c r="AN756" s="57">
        <v>234</v>
      </c>
      <c r="AO756" s="57">
        <v>237</v>
      </c>
    </row>
    <row r="757" spans="2:66" ht="12.95" hidden="1" customHeight="1" x14ac:dyDescent="0.25">
      <c r="B757" s="57" t="s">
        <v>1259</v>
      </c>
      <c r="C757" s="57" t="s">
        <v>1285</v>
      </c>
      <c r="D757" s="57" t="s">
        <v>1286</v>
      </c>
      <c r="E757" s="57">
        <v>10828</v>
      </c>
      <c r="F757" s="57">
        <v>5528</v>
      </c>
      <c r="G757" s="57">
        <v>1456</v>
      </c>
      <c r="H757" s="57">
        <v>278</v>
      </c>
      <c r="I757" s="57">
        <v>428</v>
      </c>
      <c r="J757" s="57">
        <v>613</v>
      </c>
      <c r="K757" s="57">
        <v>254</v>
      </c>
      <c r="L757" s="57">
        <v>588</v>
      </c>
      <c r="M757" s="57">
        <v>343</v>
      </c>
      <c r="N757" s="57">
        <v>354</v>
      </c>
      <c r="O757" s="57">
        <v>21</v>
      </c>
      <c r="P757" s="57">
        <v>548</v>
      </c>
      <c r="Q757" s="57">
        <v>8</v>
      </c>
      <c r="R757" s="57">
        <v>177</v>
      </c>
      <c r="S757" s="57">
        <v>232</v>
      </c>
      <c r="AA757" s="57">
        <v>206535</v>
      </c>
      <c r="AB757" s="57">
        <v>143315</v>
      </c>
      <c r="AC757" s="57">
        <v>14220</v>
      </c>
      <c r="AD757" s="57">
        <v>7022</v>
      </c>
      <c r="AE757" s="57">
        <v>2844</v>
      </c>
      <c r="AF757" s="57">
        <v>11849</v>
      </c>
      <c r="AG757" s="57">
        <v>1671</v>
      </c>
      <c r="AH757" s="57">
        <v>3246</v>
      </c>
      <c r="AI757" s="57">
        <v>6895</v>
      </c>
      <c r="AJ757" s="57">
        <v>2823</v>
      </c>
      <c r="AK757" s="57">
        <v>166</v>
      </c>
      <c r="AL757" s="57">
        <v>5581</v>
      </c>
      <c r="AM757" s="57">
        <v>177</v>
      </c>
      <c r="AN757" s="57">
        <v>2587</v>
      </c>
      <c r="AO757" s="57">
        <v>4139</v>
      </c>
    </row>
    <row r="758" spans="2:66" ht="12.95" hidden="1" customHeight="1" x14ac:dyDescent="0.25">
      <c r="B758" s="57" t="s">
        <v>1259</v>
      </c>
      <c r="C758" s="57" t="s">
        <v>1287</v>
      </c>
      <c r="D758" s="57" t="s">
        <v>1288</v>
      </c>
      <c r="E758" s="57">
        <v>8158</v>
      </c>
      <c r="F758" s="57">
        <v>4812</v>
      </c>
      <c r="G758" s="57">
        <v>1100</v>
      </c>
      <c r="H758" s="57">
        <v>166</v>
      </c>
      <c r="I758" s="57">
        <v>243</v>
      </c>
      <c r="J758" s="57">
        <v>397</v>
      </c>
      <c r="K758" s="57">
        <v>166</v>
      </c>
      <c r="L758" s="57">
        <v>194</v>
      </c>
      <c r="M758" s="57">
        <v>210</v>
      </c>
      <c r="N758" s="57">
        <v>146</v>
      </c>
      <c r="O758" s="57">
        <v>17</v>
      </c>
      <c r="P758" s="57">
        <v>307</v>
      </c>
      <c r="Q758" s="57">
        <v>9</v>
      </c>
      <c r="R758" s="57">
        <v>182</v>
      </c>
      <c r="S758" s="57">
        <v>209</v>
      </c>
      <c r="AA758" s="57">
        <v>5796</v>
      </c>
      <c r="AB758" s="57">
        <v>3547</v>
      </c>
      <c r="AC758" s="57">
        <v>597</v>
      </c>
      <c r="AD758" s="57">
        <v>166</v>
      </c>
      <c r="AE758" s="57">
        <v>152</v>
      </c>
      <c r="AF758" s="57">
        <v>361</v>
      </c>
      <c r="AG758" s="57">
        <v>114</v>
      </c>
      <c r="AH758" s="57">
        <v>136</v>
      </c>
      <c r="AI758" s="57">
        <v>212</v>
      </c>
      <c r="AJ758" s="57">
        <v>104</v>
      </c>
      <c r="AK758" s="57">
        <v>14</v>
      </c>
      <c r="AL758" s="57">
        <v>192</v>
      </c>
      <c r="AM758" s="57">
        <v>6</v>
      </c>
      <c r="AN758" s="57">
        <v>89</v>
      </c>
      <c r="AO758" s="57">
        <v>106</v>
      </c>
    </row>
    <row r="759" spans="2:66" ht="12.95" hidden="1" customHeight="1" x14ac:dyDescent="0.25">
      <c r="B759" s="57" t="s">
        <v>1259</v>
      </c>
      <c r="C759" s="57" t="s">
        <v>1289</v>
      </c>
      <c r="D759" s="57" t="s">
        <v>1290</v>
      </c>
      <c r="E759" s="57">
        <v>9988</v>
      </c>
      <c r="F759" s="57">
        <v>5549</v>
      </c>
      <c r="G759" s="57">
        <v>1257</v>
      </c>
      <c r="H759" s="57">
        <v>240</v>
      </c>
      <c r="I759" s="57">
        <v>443</v>
      </c>
      <c r="J759" s="57">
        <v>638</v>
      </c>
      <c r="K759" s="57">
        <v>242</v>
      </c>
      <c r="L759" s="57">
        <v>261</v>
      </c>
      <c r="M759" s="57">
        <v>317</v>
      </c>
      <c r="N759" s="57">
        <v>240</v>
      </c>
      <c r="O759" s="57">
        <v>37</v>
      </c>
      <c r="P759" s="57">
        <v>360</v>
      </c>
      <c r="Q759" s="57">
        <v>17</v>
      </c>
      <c r="R759" s="57">
        <v>174</v>
      </c>
      <c r="S759" s="57">
        <v>213</v>
      </c>
      <c r="AA759" s="57">
        <v>26486</v>
      </c>
      <c r="AB759" s="57">
        <v>17813</v>
      </c>
      <c r="AC759" s="57">
        <v>1992</v>
      </c>
      <c r="AD759" s="57">
        <v>740</v>
      </c>
      <c r="AE759" s="57">
        <v>458</v>
      </c>
      <c r="AF759" s="57">
        <v>1774</v>
      </c>
      <c r="AG759" s="57">
        <v>335</v>
      </c>
      <c r="AH759" s="57">
        <v>317</v>
      </c>
      <c r="AI759" s="57">
        <v>987</v>
      </c>
      <c r="AJ759" s="57">
        <v>384</v>
      </c>
      <c r="AK759" s="57">
        <v>32</v>
      </c>
      <c r="AL759" s="57">
        <v>755</v>
      </c>
      <c r="AM759" s="57">
        <v>29</v>
      </c>
      <c r="AN759" s="57">
        <v>323</v>
      </c>
      <c r="AO759" s="57">
        <v>547</v>
      </c>
    </row>
    <row r="760" spans="2:66" ht="12.95" hidden="1" customHeight="1" x14ac:dyDescent="0.25">
      <c r="B760" s="57" t="s">
        <v>1259</v>
      </c>
      <c r="C760" s="57" t="s">
        <v>1291</v>
      </c>
      <c r="D760" s="57" t="s">
        <v>1292</v>
      </c>
      <c r="E760" s="57">
        <v>9369</v>
      </c>
      <c r="F760" s="57">
        <v>5264</v>
      </c>
      <c r="G760" s="57">
        <v>1317</v>
      </c>
      <c r="H760" s="57">
        <v>261</v>
      </c>
      <c r="I760" s="57">
        <v>286</v>
      </c>
      <c r="J760" s="57">
        <v>489</v>
      </c>
      <c r="K760" s="57">
        <v>225</v>
      </c>
      <c r="L760" s="57">
        <v>229</v>
      </c>
      <c r="M760" s="57">
        <v>258</v>
      </c>
      <c r="N760" s="57">
        <v>174</v>
      </c>
      <c r="O760" s="57">
        <v>20</v>
      </c>
      <c r="P760" s="57">
        <v>421</v>
      </c>
      <c r="Q760" s="57">
        <v>25</v>
      </c>
      <c r="R760" s="57">
        <v>160</v>
      </c>
      <c r="S760" s="57">
        <v>240</v>
      </c>
      <c r="AA760" s="57">
        <v>23936</v>
      </c>
      <c r="AB760" s="57">
        <v>14649</v>
      </c>
      <c r="AC760" s="57">
        <v>2108</v>
      </c>
      <c r="AD760" s="57">
        <v>1065</v>
      </c>
      <c r="AE760" s="57">
        <v>467</v>
      </c>
      <c r="AF760" s="57">
        <v>1585</v>
      </c>
      <c r="AG760" s="57">
        <v>335</v>
      </c>
      <c r="AH760" s="57">
        <v>340</v>
      </c>
      <c r="AI760" s="57">
        <v>1195</v>
      </c>
      <c r="AJ760" s="57">
        <v>328</v>
      </c>
      <c r="AK760" s="57">
        <v>23</v>
      </c>
      <c r="AL760" s="57">
        <v>829</v>
      </c>
      <c r="AM760" s="57">
        <v>34</v>
      </c>
      <c r="AN760" s="57">
        <v>435</v>
      </c>
      <c r="AO760" s="57">
        <v>543</v>
      </c>
    </row>
    <row r="761" spans="2:66" ht="12.95" hidden="1" customHeight="1" x14ac:dyDescent="0.25">
      <c r="B761" s="57" t="s">
        <v>1259</v>
      </c>
      <c r="C761" s="57" t="s">
        <v>1293</v>
      </c>
      <c r="D761" s="57" t="s">
        <v>1294</v>
      </c>
      <c r="E761" s="57">
        <v>12759</v>
      </c>
      <c r="F761" s="57">
        <v>6201</v>
      </c>
      <c r="G761" s="57">
        <v>1351</v>
      </c>
      <c r="H761" s="57">
        <v>229</v>
      </c>
      <c r="I761" s="57">
        <v>523</v>
      </c>
      <c r="J761" s="57">
        <v>1277</v>
      </c>
      <c r="K761" s="57">
        <v>1207</v>
      </c>
      <c r="L761" s="57">
        <v>146</v>
      </c>
      <c r="M761" s="57">
        <v>609</v>
      </c>
      <c r="N761" s="57">
        <v>272</v>
      </c>
      <c r="O761" s="57">
        <v>10</v>
      </c>
      <c r="P761" s="57">
        <v>443</v>
      </c>
      <c r="Q761" s="57">
        <v>12</v>
      </c>
      <c r="R761" s="57">
        <v>231</v>
      </c>
      <c r="S761" s="57">
        <v>248</v>
      </c>
      <c r="AA761" s="57">
        <v>11419</v>
      </c>
      <c r="AB761" s="57">
        <v>5980</v>
      </c>
      <c r="AC761" s="57">
        <v>981</v>
      </c>
      <c r="AD761" s="57">
        <v>187</v>
      </c>
      <c r="AE761" s="57">
        <v>377</v>
      </c>
      <c r="AF761" s="57">
        <v>1199</v>
      </c>
      <c r="AG761" s="57">
        <v>1074</v>
      </c>
      <c r="AH761" s="57">
        <v>96</v>
      </c>
      <c r="AI761" s="57">
        <v>634</v>
      </c>
      <c r="AJ761" s="57">
        <v>204</v>
      </c>
      <c r="AK761" s="57">
        <v>4</v>
      </c>
      <c r="AL761" s="57">
        <v>407</v>
      </c>
      <c r="AM761" s="57">
        <v>10</v>
      </c>
      <c r="AN761" s="57">
        <v>145</v>
      </c>
      <c r="AO761" s="57">
        <v>121</v>
      </c>
    </row>
    <row r="762" spans="2:66" ht="12.95" hidden="1" customHeight="1" x14ac:dyDescent="0.25">
      <c r="B762" s="57" t="s">
        <v>1259</v>
      </c>
      <c r="C762" s="57" t="s">
        <v>1295</v>
      </c>
      <c r="D762" s="57" t="s">
        <v>1296</v>
      </c>
      <c r="E762" s="57">
        <v>10575</v>
      </c>
      <c r="F762" s="57">
        <v>4574</v>
      </c>
      <c r="G762" s="57">
        <v>1612</v>
      </c>
      <c r="H762" s="57">
        <v>363</v>
      </c>
      <c r="I762" s="57">
        <v>445</v>
      </c>
      <c r="J762" s="57">
        <v>562</v>
      </c>
      <c r="K762" s="57">
        <v>531</v>
      </c>
      <c r="L762" s="57">
        <v>407</v>
      </c>
      <c r="M762" s="57">
        <v>376</v>
      </c>
      <c r="N762" s="57">
        <v>422</v>
      </c>
      <c r="O762" s="57">
        <v>20</v>
      </c>
      <c r="P762" s="57">
        <v>676</v>
      </c>
      <c r="Q762" s="57">
        <v>54</v>
      </c>
      <c r="R762" s="57">
        <v>202</v>
      </c>
      <c r="S762" s="57">
        <v>331</v>
      </c>
      <c r="AA762" s="57">
        <v>168939</v>
      </c>
      <c r="AB762" s="57">
        <v>103011</v>
      </c>
      <c r="AC762" s="57">
        <v>16284</v>
      </c>
      <c r="AD762" s="57">
        <v>8286</v>
      </c>
      <c r="AE762" s="57">
        <v>3393</v>
      </c>
      <c r="AF762" s="57">
        <v>9743</v>
      </c>
      <c r="AG762" s="57">
        <v>2649</v>
      </c>
      <c r="AH762" s="57">
        <v>3074</v>
      </c>
      <c r="AI762" s="57">
        <v>6483</v>
      </c>
      <c r="AJ762" s="57">
        <v>3077</v>
      </c>
      <c r="AK762" s="57">
        <v>198</v>
      </c>
      <c r="AL762" s="57">
        <v>5267</v>
      </c>
      <c r="AM762" s="57">
        <v>262</v>
      </c>
      <c r="AN762" s="57">
        <v>3206</v>
      </c>
      <c r="AO762" s="57">
        <v>4006</v>
      </c>
    </row>
    <row r="763" spans="2:66" ht="12.95" hidden="1" customHeight="1" x14ac:dyDescent="0.25">
      <c r="AA763" s="57" t="e">
        <v>#N/A</v>
      </c>
      <c r="AB763" s="57" t="e">
        <v>#N/A</v>
      </c>
      <c r="AC763" s="57" t="e">
        <v>#N/A</v>
      </c>
      <c r="AD763" s="57" t="e">
        <v>#N/A</v>
      </c>
      <c r="AE763" s="57" t="e">
        <v>#N/A</v>
      </c>
      <c r="AF763" s="57" t="e">
        <v>#N/A</v>
      </c>
      <c r="AG763" s="57" t="e">
        <v>#N/A</v>
      </c>
      <c r="AH763" s="57" t="e">
        <v>#N/A</v>
      </c>
      <c r="AI763" s="57" t="e">
        <v>#N/A</v>
      </c>
      <c r="AJ763" s="57" t="e">
        <v>#N/A</v>
      </c>
      <c r="AK763" s="57" t="e">
        <v>#N/A</v>
      </c>
      <c r="AL763" s="57" t="e">
        <v>#N/A</v>
      </c>
      <c r="AM763" s="57" t="e">
        <v>#N/A</v>
      </c>
      <c r="AN763" s="57" t="e">
        <v>#N/A</v>
      </c>
      <c r="AO763" s="57" t="e">
        <v>#N/A</v>
      </c>
    </row>
    <row r="764" spans="2:66" ht="12.95" hidden="1" customHeight="1" x14ac:dyDescent="0.25">
      <c r="AA764" s="57" t="e">
        <v>#N/A</v>
      </c>
      <c r="AB764" s="57" t="e">
        <v>#N/A</v>
      </c>
      <c r="AC764" s="57" t="e">
        <v>#N/A</v>
      </c>
      <c r="AD764" s="57" t="e">
        <v>#N/A</v>
      </c>
      <c r="AE764" s="57" t="e">
        <v>#N/A</v>
      </c>
      <c r="AF764" s="57" t="e">
        <v>#N/A</v>
      </c>
      <c r="AG764" s="57" t="e">
        <v>#N/A</v>
      </c>
      <c r="AH764" s="57" t="e">
        <v>#N/A</v>
      </c>
      <c r="AI764" s="57" t="e">
        <v>#N/A</v>
      </c>
      <c r="AJ764" s="57" t="e">
        <v>#N/A</v>
      </c>
      <c r="AK764" s="57" t="e">
        <v>#N/A</v>
      </c>
      <c r="AL764" s="57" t="e">
        <v>#N/A</v>
      </c>
      <c r="AM764" s="57" t="e">
        <v>#N/A</v>
      </c>
      <c r="AN764" s="57" t="e">
        <v>#N/A</v>
      </c>
      <c r="AO764" s="57" t="e">
        <v>#N/A</v>
      </c>
    </row>
    <row r="765" spans="2:66" ht="12.95" hidden="1" customHeight="1" x14ac:dyDescent="0.25">
      <c r="B765" s="57" t="s">
        <v>23</v>
      </c>
      <c r="C765" s="57" t="s">
        <v>1522</v>
      </c>
      <c r="E765" s="57">
        <v>7375</v>
      </c>
      <c r="F765" s="57">
        <v>4670</v>
      </c>
      <c r="G765" s="57">
        <v>763</v>
      </c>
      <c r="H765" s="57">
        <v>143</v>
      </c>
      <c r="I765" s="57">
        <v>172</v>
      </c>
      <c r="J765" s="57">
        <v>263</v>
      </c>
      <c r="K765" s="57">
        <v>59</v>
      </c>
      <c r="L765" s="57">
        <v>251</v>
      </c>
      <c r="M765" s="57">
        <v>226</v>
      </c>
      <c r="N765" s="57">
        <v>165</v>
      </c>
      <c r="O765" s="57">
        <v>12</v>
      </c>
      <c r="P765" s="57">
        <v>301</v>
      </c>
      <c r="Q765" s="57">
        <v>122</v>
      </c>
      <c r="R765" s="57">
        <v>219</v>
      </c>
      <c r="AA765" s="57">
        <v>360075</v>
      </c>
      <c r="AB765" s="57">
        <v>246931</v>
      </c>
      <c r="AC765" s="57">
        <v>27648</v>
      </c>
      <c r="AD765" s="57">
        <v>9552</v>
      </c>
      <c r="AE765" s="57">
        <v>5376</v>
      </c>
      <c r="AF765" s="57">
        <v>18889</v>
      </c>
      <c r="AG765" s="57">
        <v>2975</v>
      </c>
      <c r="AH765" s="57">
        <v>6865</v>
      </c>
      <c r="AI765" s="57">
        <v>13755</v>
      </c>
      <c r="AJ765" s="57">
        <v>4270</v>
      </c>
      <c r="AK765" s="57">
        <v>265</v>
      </c>
      <c r="AL765" s="57">
        <v>9764</v>
      </c>
      <c r="AM765" s="57">
        <v>350</v>
      </c>
      <c r="AN765" s="57">
        <v>3791</v>
      </c>
      <c r="AO765" s="57">
        <v>9644</v>
      </c>
      <c r="BA765" s="102">
        <v>270</v>
      </c>
      <c r="BB765" s="102">
        <v>0</v>
      </c>
      <c r="BC765" s="102">
        <v>70</v>
      </c>
      <c r="BD765" s="102">
        <v>9</v>
      </c>
      <c r="BE765" s="102">
        <v>27</v>
      </c>
      <c r="BF765" s="102">
        <v>22</v>
      </c>
      <c r="BG765" s="102">
        <v>3</v>
      </c>
      <c r="BH765" s="102">
        <v>40</v>
      </c>
      <c r="BI765" s="102">
        <v>21</v>
      </c>
      <c r="BJ765" s="102">
        <v>34</v>
      </c>
      <c r="BK765" s="102">
        <v>0</v>
      </c>
      <c r="BL765" s="102">
        <v>19</v>
      </c>
      <c r="BM765" s="102">
        <v>4</v>
      </c>
      <c r="BN765" s="102">
        <v>21</v>
      </c>
    </row>
    <row r="766" spans="2:66" ht="12.95" hidden="1" customHeight="1" x14ac:dyDescent="0.25">
      <c r="B766" s="57" t="s">
        <v>40</v>
      </c>
      <c r="C766" s="57" t="s">
        <v>1523</v>
      </c>
      <c r="E766" s="57">
        <v>185911</v>
      </c>
      <c r="F766" s="57">
        <v>128464</v>
      </c>
      <c r="G766" s="57">
        <v>4897</v>
      </c>
      <c r="H766" s="57">
        <v>9118</v>
      </c>
      <c r="I766" s="57">
        <v>3192</v>
      </c>
      <c r="J766" s="57">
        <v>20246</v>
      </c>
      <c r="K766" s="57">
        <v>643</v>
      </c>
      <c r="L766" s="57">
        <v>734</v>
      </c>
      <c r="M766" s="57">
        <v>13680</v>
      </c>
      <c r="N766" s="57">
        <v>1646</v>
      </c>
      <c r="O766" s="57">
        <v>59</v>
      </c>
      <c r="P766" s="57">
        <v>2438</v>
      </c>
      <c r="Q766" s="57">
        <v>570</v>
      </c>
      <c r="R766" s="57">
        <v>201</v>
      </c>
      <c r="AA766" s="57">
        <v>169117</v>
      </c>
      <c r="AB766" s="57">
        <v>123412</v>
      </c>
      <c r="AC766" s="57">
        <v>4376</v>
      </c>
      <c r="AD766" s="57">
        <v>7189</v>
      </c>
      <c r="AE766" s="57">
        <v>2691</v>
      </c>
      <c r="AF766" s="57">
        <v>14656</v>
      </c>
      <c r="AG766" s="57">
        <v>585</v>
      </c>
      <c r="AH766" s="57">
        <v>605</v>
      </c>
      <c r="AI766" s="57">
        <v>11781</v>
      </c>
      <c r="AJ766" s="57">
        <v>1074</v>
      </c>
      <c r="AK766" s="57">
        <v>29</v>
      </c>
      <c r="AL766" s="57">
        <v>2062</v>
      </c>
      <c r="AM766" s="57">
        <v>12</v>
      </c>
      <c r="AN766" s="57">
        <v>439</v>
      </c>
      <c r="AO766" s="57">
        <v>206</v>
      </c>
      <c r="BA766" s="102">
        <v>842</v>
      </c>
      <c r="BB766" s="102">
        <v>0</v>
      </c>
      <c r="BC766" s="102">
        <v>50</v>
      </c>
      <c r="BD766" s="102">
        <v>159</v>
      </c>
      <c r="BE766" s="102">
        <v>17</v>
      </c>
      <c r="BF766" s="102">
        <v>135</v>
      </c>
      <c r="BG766" s="102">
        <v>5</v>
      </c>
      <c r="BH766" s="102">
        <v>11</v>
      </c>
      <c r="BI766" s="102">
        <v>433</v>
      </c>
      <c r="BJ766" s="102">
        <v>11</v>
      </c>
      <c r="BK766" s="102">
        <v>0</v>
      </c>
      <c r="BL766" s="102">
        <v>15</v>
      </c>
      <c r="BM766" s="102">
        <v>2</v>
      </c>
      <c r="BN766" s="102">
        <v>4</v>
      </c>
    </row>
    <row r="767" spans="2:66" ht="12.95" hidden="1" customHeight="1" x14ac:dyDescent="0.25">
      <c r="B767" s="57" t="s">
        <v>75</v>
      </c>
      <c r="C767" s="57" t="s">
        <v>1524</v>
      </c>
      <c r="E767" s="57">
        <v>356386</v>
      </c>
      <c r="F767" s="57">
        <v>217890</v>
      </c>
      <c r="G767" s="57">
        <v>19222</v>
      </c>
      <c r="H767" s="57">
        <v>23941</v>
      </c>
      <c r="I767" s="57">
        <v>7668</v>
      </c>
      <c r="J767" s="57">
        <v>27123</v>
      </c>
      <c r="K767" s="57">
        <v>15071</v>
      </c>
      <c r="L767" s="57">
        <v>7871</v>
      </c>
      <c r="M767" s="57">
        <v>21578</v>
      </c>
      <c r="N767" s="57">
        <v>5900</v>
      </c>
      <c r="O767" s="57">
        <v>224</v>
      </c>
      <c r="P767" s="57">
        <v>4807</v>
      </c>
      <c r="Q767" s="57">
        <v>3191</v>
      </c>
      <c r="R767" s="57">
        <v>1817</v>
      </c>
      <c r="AA767" s="57">
        <v>314492</v>
      </c>
      <c r="AB767" s="57">
        <v>197065</v>
      </c>
      <c r="AC767" s="57">
        <v>16548</v>
      </c>
      <c r="AD767" s="57">
        <v>19712</v>
      </c>
      <c r="AE767" s="57">
        <v>6523</v>
      </c>
      <c r="AF767" s="57">
        <v>23804</v>
      </c>
      <c r="AG767" s="57">
        <v>12201</v>
      </c>
      <c r="AH767" s="57">
        <v>5603</v>
      </c>
      <c r="AI767" s="57">
        <v>19665</v>
      </c>
      <c r="AJ767" s="57">
        <v>4681</v>
      </c>
      <c r="AK767" s="57">
        <v>174</v>
      </c>
      <c r="AL767" s="57">
        <v>4608</v>
      </c>
      <c r="AM767" s="57">
        <v>112</v>
      </c>
      <c r="AN767" s="57">
        <v>2353</v>
      </c>
      <c r="AO767" s="57">
        <v>1443</v>
      </c>
      <c r="BA767" s="102">
        <v>2985</v>
      </c>
      <c r="BB767" s="102">
        <v>0</v>
      </c>
      <c r="BC767" s="102">
        <v>465</v>
      </c>
      <c r="BD767" s="102">
        <v>484</v>
      </c>
      <c r="BE767" s="102">
        <v>140</v>
      </c>
      <c r="BF767" s="102">
        <v>353</v>
      </c>
      <c r="BG767" s="102">
        <v>266</v>
      </c>
      <c r="BH767" s="102">
        <v>562</v>
      </c>
      <c r="BI767" s="102">
        <v>299</v>
      </c>
      <c r="BJ767" s="102">
        <v>153</v>
      </c>
      <c r="BK767" s="102">
        <v>5</v>
      </c>
      <c r="BL767" s="102">
        <v>101</v>
      </c>
      <c r="BM767" s="102">
        <v>95</v>
      </c>
      <c r="BN767" s="102">
        <v>62</v>
      </c>
    </row>
    <row r="768" spans="2:66" ht="12.95" hidden="1" customHeight="1" x14ac:dyDescent="0.25">
      <c r="B768" s="57" t="s">
        <v>118</v>
      </c>
      <c r="C768" s="57" t="s">
        <v>1525</v>
      </c>
      <c r="E768" s="57">
        <v>231997</v>
      </c>
      <c r="F768" s="57">
        <v>199367</v>
      </c>
      <c r="G768" s="57">
        <v>4614</v>
      </c>
      <c r="H768" s="57">
        <v>3485</v>
      </c>
      <c r="I768" s="57">
        <v>1342</v>
      </c>
      <c r="J768" s="57">
        <v>12107</v>
      </c>
      <c r="K768" s="57">
        <v>487</v>
      </c>
      <c r="L768" s="57">
        <v>1163</v>
      </c>
      <c r="M768" s="57">
        <v>5454</v>
      </c>
      <c r="N768" s="57">
        <v>1446</v>
      </c>
      <c r="O768" s="57">
        <v>58</v>
      </c>
      <c r="P768" s="57">
        <v>1540</v>
      </c>
      <c r="Q768" s="57">
        <v>523</v>
      </c>
      <c r="R768" s="57">
        <v>372</v>
      </c>
      <c r="AA768" s="57">
        <v>196519</v>
      </c>
      <c r="AB768" s="57">
        <v>169369</v>
      </c>
      <c r="AC768" s="57">
        <v>4047</v>
      </c>
      <c r="AD768" s="57">
        <v>3290</v>
      </c>
      <c r="AE768" s="57">
        <v>1162</v>
      </c>
      <c r="AF768" s="57">
        <v>8680</v>
      </c>
      <c r="AG768" s="57">
        <v>481</v>
      </c>
      <c r="AH768" s="57">
        <v>923</v>
      </c>
      <c r="AI768" s="57">
        <v>5261</v>
      </c>
      <c r="AJ768" s="57">
        <v>1137</v>
      </c>
      <c r="AK768" s="57">
        <v>48</v>
      </c>
      <c r="AL768" s="57">
        <v>1310</v>
      </c>
      <c r="AM768" s="57">
        <v>20</v>
      </c>
      <c r="AN768" s="57">
        <v>486</v>
      </c>
      <c r="AO768" s="57">
        <v>305</v>
      </c>
      <c r="BA768" s="102">
        <v>230</v>
      </c>
      <c r="BB768" s="102">
        <v>0</v>
      </c>
      <c r="BC768" s="102">
        <v>31</v>
      </c>
      <c r="BD768" s="102">
        <v>46</v>
      </c>
      <c r="BE768" s="102">
        <v>8</v>
      </c>
      <c r="BF768" s="102">
        <v>83</v>
      </c>
      <c r="BG768" s="102">
        <v>2</v>
      </c>
      <c r="BH768" s="102">
        <v>12</v>
      </c>
      <c r="BI768" s="102">
        <v>28</v>
      </c>
      <c r="BJ768" s="102">
        <v>4</v>
      </c>
      <c r="BK768" s="102">
        <v>0</v>
      </c>
      <c r="BL768" s="102">
        <v>6</v>
      </c>
      <c r="BM768" s="102">
        <v>6</v>
      </c>
      <c r="BN768" s="102">
        <v>4</v>
      </c>
    </row>
    <row r="769" spans="2:66" ht="12.95" hidden="1" customHeight="1" x14ac:dyDescent="0.25">
      <c r="B769" s="57" t="s">
        <v>161</v>
      </c>
      <c r="C769" s="57" t="s">
        <v>1526</v>
      </c>
      <c r="E769" s="57">
        <v>311215</v>
      </c>
      <c r="F769" s="57">
        <v>139788</v>
      </c>
      <c r="G769" s="57">
        <v>21892</v>
      </c>
      <c r="H769" s="57">
        <v>22631</v>
      </c>
      <c r="I769" s="57">
        <v>3506</v>
      </c>
      <c r="J769" s="57">
        <v>34539</v>
      </c>
      <c r="K769" s="57">
        <v>9795</v>
      </c>
      <c r="L769" s="57">
        <v>2534</v>
      </c>
      <c r="M769" s="57">
        <v>49921</v>
      </c>
      <c r="N769" s="57">
        <v>5696</v>
      </c>
      <c r="O769" s="57">
        <v>177</v>
      </c>
      <c r="P769" s="57">
        <v>12663</v>
      </c>
      <c r="Q769" s="57">
        <v>5422</v>
      </c>
      <c r="R769" s="57">
        <v>2601</v>
      </c>
      <c r="AA769" s="57">
        <v>278874</v>
      </c>
      <c r="AB769" s="57">
        <v>131347</v>
      </c>
      <c r="AC769" s="57">
        <v>18300</v>
      </c>
      <c r="AD769" s="57">
        <v>19621</v>
      </c>
      <c r="AE769" s="57">
        <v>3183</v>
      </c>
      <c r="AF769" s="57">
        <v>31246</v>
      </c>
      <c r="AG769" s="57">
        <v>8888</v>
      </c>
      <c r="AH769" s="57">
        <v>2299</v>
      </c>
      <c r="AI769" s="57">
        <v>42673</v>
      </c>
      <c r="AJ769" s="57">
        <v>4288</v>
      </c>
      <c r="AK769" s="57">
        <v>137</v>
      </c>
      <c r="AL769" s="57">
        <v>11046</v>
      </c>
      <c r="AM769" s="57">
        <v>109</v>
      </c>
      <c r="AN769" s="57">
        <v>4042</v>
      </c>
      <c r="AO769" s="57">
        <v>1695</v>
      </c>
      <c r="BA769" s="102">
        <v>2709</v>
      </c>
      <c r="BB769" s="102">
        <v>0</v>
      </c>
      <c r="BC769" s="102">
        <v>578</v>
      </c>
      <c r="BD769" s="102">
        <v>350</v>
      </c>
      <c r="BE769" s="102">
        <v>59</v>
      </c>
      <c r="BF769" s="102">
        <v>196</v>
      </c>
      <c r="BG769" s="102">
        <v>129</v>
      </c>
      <c r="BH769" s="102">
        <v>98</v>
      </c>
      <c r="BI769" s="102">
        <v>882</v>
      </c>
      <c r="BJ769" s="102">
        <v>66</v>
      </c>
      <c r="BK769" s="102">
        <v>18</v>
      </c>
      <c r="BL769" s="102">
        <v>75</v>
      </c>
      <c r="BM769" s="102">
        <v>169</v>
      </c>
      <c r="BN769" s="102">
        <v>88</v>
      </c>
    </row>
    <row r="770" spans="2:66" ht="12.95" hidden="1" customHeight="1" x14ac:dyDescent="0.25">
      <c r="B770" s="57" t="s">
        <v>204</v>
      </c>
      <c r="C770" s="57" t="s">
        <v>1527</v>
      </c>
      <c r="E770" s="57">
        <v>309392</v>
      </c>
      <c r="F770" s="57">
        <v>264648</v>
      </c>
      <c r="G770" s="57">
        <v>8771</v>
      </c>
      <c r="H770" s="57">
        <v>5262</v>
      </c>
      <c r="I770" s="57">
        <v>2394</v>
      </c>
      <c r="J770" s="57">
        <v>10337</v>
      </c>
      <c r="K770" s="57">
        <v>1279</v>
      </c>
      <c r="L770" s="57">
        <v>1895</v>
      </c>
      <c r="M770" s="57">
        <v>6074</v>
      </c>
      <c r="N770" s="57">
        <v>2113</v>
      </c>
      <c r="O770" s="57">
        <v>81</v>
      </c>
      <c r="P770" s="57">
        <v>3588</v>
      </c>
      <c r="Q770" s="57">
        <v>1478</v>
      </c>
      <c r="R770" s="57">
        <v>1373</v>
      </c>
      <c r="AA770" s="57">
        <v>269290</v>
      </c>
      <c r="AB770" s="57">
        <v>230636</v>
      </c>
      <c r="AC770" s="57">
        <v>7177</v>
      </c>
      <c r="AD770" s="57">
        <v>4680</v>
      </c>
      <c r="AE770" s="57">
        <v>2072</v>
      </c>
      <c r="AF770" s="57">
        <v>9002</v>
      </c>
      <c r="AG770" s="57">
        <v>1099</v>
      </c>
      <c r="AH770" s="57">
        <v>1416</v>
      </c>
      <c r="AI770" s="57">
        <v>5919</v>
      </c>
      <c r="AJ770" s="57">
        <v>1831</v>
      </c>
      <c r="AK770" s="57">
        <v>56</v>
      </c>
      <c r="AL770" s="57">
        <v>3258</v>
      </c>
      <c r="AM770" s="57">
        <v>65</v>
      </c>
      <c r="AN770" s="57">
        <v>1136</v>
      </c>
      <c r="AO770" s="57">
        <v>943</v>
      </c>
      <c r="BA770" s="102">
        <v>393</v>
      </c>
      <c r="BB770" s="102">
        <v>0</v>
      </c>
      <c r="BC770" s="102">
        <v>89</v>
      </c>
      <c r="BD770" s="102">
        <v>58</v>
      </c>
      <c r="BE770" s="102">
        <v>21</v>
      </c>
      <c r="BF770" s="102">
        <v>39</v>
      </c>
      <c r="BG770" s="102">
        <v>13</v>
      </c>
      <c r="BH770" s="102">
        <v>41</v>
      </c>
      <c r="BI770" s="102">
        <v>47</v>
      </c>
      <c r="BJ770" s="102">
        <v>18</v>
      </c>
      <c r="BK770" s="102">
        <v>9</v>
      </c>
      <c r="BL770" s="102">
        <v>25</v>
      </c>
      <c r="BM770" s="102">
        <v>19</v>
      </c>
      <c r="BN770" s="102">
        <v>14</v>
      </c>
    </row>
    <row r="771" spans="2:66" ht="12.95" hidden="1" customHeight="1" x14ac:dyDescent="0.25">
      <c r="B771" s="57" t="s">
        <v>249</v>
      </c>
      <c r="C771" s="57" t="s">
        <v>1528</v>
      </c>
      <c r="E771" s="57">
        <v>220338</v>
      </c>
      <c r="F771" s="57">
        <v>126695</v>
      </c>
      <c r="G771" s="57">
        <v>22703</v>
      </c>
      <c r="H771" s="57">
        <v>5875</v>
      </c>
      <c r="I771" s="57">
        <v>6571</v>
      </c>
      <c r="J771" s="57">
        <v>13294</v>
      </c>
      <c r="K771" s="57">
        <v>5072</v>
      </c>
      <c r="L771" s="57">
        <v>6223</v>
      </c>
      <c r="M771" s="57">
        <v>10483</v>
      </c>
      <c r="N771" s="57">
        <v>5020</v>
      </c>
      <c r="O771" s="57">
        <v>253</v>
      </c>
      <c r="P771" s="57">
        <v>9260</v>
      </c>
      <c r="Q771" s="57">
        <v>3524</v>
      </c>
      <c r="R771" s="57">
        <v>5243</v>
      </c>
      <c r="AA771" s="57">
        <v>384107</v>
      </c>
      <c r="AB771" s="57">
        <v>239891</v>
      </c>
      <c r="AC771" s="57">
        <v>30694</v>
      </c>
      <c r="AD771" s="57">
        <v>14013</v>
      </c>
      <c r="AE771" s="57">
        <v>8174</v>
      </c>
      <c r="AF771" s="57">
        <v>26122</v>
      </c>
      <c r="AG771" s="57">
        <v>6185</v>
      </c>
      <c r="AH771" s="57">
        <v>7596</v>
      </c>
      <c r="AI771" s="57">
        <v>18155</v>
      </c>
      <c r="AJ771" s="57">
        <v>7494</v>
      </c>
      <c r="AK771" s="57">
        <v>272</v>
      </c>
      <c r="AL771" s="57">
        <v>12423</v>
      </c>
      <c r="AM771" s="57">
        <v>501</v>
      </c>
      <c r="AN771" s="57">
        <v>5171</v>
      </c>
      <c r="AO771" s="57">
        <v>7416</v>
      </c>
      <c r="BA771" s="102">
        <v>4997</v>
      </c>
      <c r="BB771" s="102">
        <v>0</v>
      </c>
      <c r="BC771" s="102">
        <v>1571</v>
      </c>
      <c r="BD771" s="102">
        <v>194</v>
      </c>
      <c r="BE771" s="102">
        <v>300</v>
      </c>
      <c r="BF771" s="102">
        <v>190</v>
      </c>
      <c r="BG771" s="102">
        <v>123</v>
      </c>
      <c r="BH771" s="102">
        <v>740</v>
      </c>
      <c r="BI771" s="102">
        <v>254</v>
      </c>
      <c r="BJ771" s="102">
        <v>324</v>
      </c>
      <c r="BK771" s="102">
        <v>43</v>
      </c>
      <c r="BL771" s="102">
        <v>877</v>
      </c>
      <c r="BM771" s="102">
        <v>228</v>
      </c>
      <c r="BN771" s="102">
        <v>151</v>
      </c>
    </row>
    <row r="772" spans="2:66" ht="12.95" hidden="1" customHeight="1" x14ac:dyDescent="0.25">
      <c r="B772" s="57" t="s">
        <v>285</v>
      </c>
      <c r="C772" s="57" t="s">
        <v>1529</v>
      </c>
      <c r="E772" s="57">
        <v>363378</v>
      </c>
      <c r="F772" s="57">
        <v>255894</v>
      </c>
      <c r="G772" s="57">
        <v>11982</v>
      </c>
      <c r="H772" s="57">
        <v>10472</v>
      </c>
      <c r="I772" s="57">
        <v>3255</v>
      </c>
      <c r="J772" s="57">
        <v>29347</v>
      </c>
      <c r="K772" s="57">
        <v>2383</v>
      </c>
      <c r="L772" s="57">
        <v>2504</v>
      </c>
      <c r="M772" s="57">
        <v>26522</v>
      </c>
      <c r="N772" s="57">
        <v>3370</v>
      </c>
      <c r="O772" s="57">
        <v>67</v>
      </c>
      <c r="P772" s="57">
        <v>13081</v>
      </c>
      <c r="Q772" s="57">
        <v>3393</v>
      </c>
      <c r="R772" s="57">
        <v>1023</v>
      </c>
      <c r="AA772" s="57">
        <v>310641</v>
      </c>
      <c r="AB772" s="57">
        <v>224969</v>
      </c>
      <c r="AC772" s="57">
        <v>10103</v>
      </c>
      <c r="AD772" s="57">
        <v>8592</v>
      </c>
      <c r="AE772" s="57">
        <v>2748</v>
      </c>
      <c r="AF772" s="57">
        <v>22622</v>
      </c>
      <c r="AG772" s="57">
        <v>2044</v>
      </c>
      <c r="AH772" s="57">
        <v>2088</v>
      </c>
      <c r="AI772" s="57">
        <v>21221</v>
      </c>
      <c r="AJ772" s="57">
        <v>2695</v>
      </c>
      <c r="AK772" s="57">
        <v>64</v>
      </c>
      <c r="AL772" s="57">
        <v>9958</v>
      </c>
      <c r="AM772" s="57">
        <v>87</v>
      </c>
      <c r="AN772" s="57">
        <v>2566</v>
      </c>
      <c r="AO772" s="57">
        <v>884</v>
      </c>
      <c r="BA772" s="102">
        <v>1042</v>
      </c>
      <c r="BB772" s="102">
        <v>0</v>
      </c>
      <c r="BC772" s="102">
        <v>117</v>
      </c>
      <c r="BD772" s="102">
        <v>124</v>
      </c>
      <c r="BE772" s="102">
        <v>29</v>
      </c>
      <c r="BF772" s="102">
        <v>116</v>
      </c>
      <c r="BG772" s="102">
        <v>13</v>
      </c>
      <c r="BH772" s="102">
        <v>42</v>
      </c>
      <c r="BI772" s="102">
        <v>510</v>
      </c>
      <c r="BJ772" s="102">
        <v>29</v>
      </c>
      <c r="BK772" s="102">
        <v>4</v>
      </c>
      <c r="BL772" s="102">
        <v>30</v>
      </c>
      <c r="BM772" s="102">
        <v>20</v>
      </c>
      <c r="BN772" s="102">
        <v>8</v>
      </c>
    </row>
    <row r="773" spans="2:66" ht="12.95" hidden="1" customHeight="1" x14ac:dyDescent="0.25">
      <c r="B773" s="57" t="s">
        <v>334</v>
      </c>
      <c r="C773" s="57" t="s">
        <v>1530</v>
      </c>
      <c r="E773" s="57">
        <v>338449</v>
      </c>
      <c r="F773" s="57">
        <v>175221</v>
      </c>
      <c r="G773" s="57">
        <v>19706</v>
      </c>
      <c r="H773" s="57">
        <v>28283</v>
      </c>
      <c r="I773" s="57">
        <v>4815</v>
      </c>
      <c r="J773" s="57">
        <v>25009</v>
      </c>
      <c r="K773" s="57">
        <v>12085</v>
      </c>
      <c r="L773" s="57">
        <v>5022</v>
      </c>
      <c r="M773" s="57">
        <v>49221</v>
      </c>
      <c r="N773" s="57">
        <v>4481</v>
      </c>
      <c r="O773" s="57">
        <v>193</v>
      </c>
      <c r="P773" s="57">
        <v>7973</v>
      </c>
      <c r="Q773" s="57">
        <v>2633</v>
      </c>
      <c r="R773" s="57">
        <v>3718</v>
      </c>
      <c r="AA773" s="57">
        <v>306007</v>
      </c>
      <c r="AB773" s="57">
        <v>163542</v>
      </c>
      <c r="AC773" s="57">
        <v>15927</v>
      </c>
      <c r="AD773" s="57">
        <v>23042</v>
      </c>
      <c r="AE773" s="57">
        <v>4011</v>
      </c>
      <c r="AF773" s="57">
        <v>24399</v>
      </c>
      <c r="AG773" s="57">
        <v>10250</v>
      </c>
      <c r="AH773" s="57">
        <v>3853</v>
      </c>
      <c r="AI773" s="57">
        <v>45708</v>
      </c>
      <c r="AJ773" s="57">
        <v>3677</v>
      </c>
      <c r="AK773" s="57">
        <v>148</v>
      </c>
      <c r="AL773" s="57">
        <v>7009</v>
      </c>
      <c r="AM773" s="57">
        <v>128</v>
      </c>
      <c r="AN773" s="57">
        <v>1927</v>
      </c>
      <c r="AO773" s="57">
        <v>2386</v>
      </c>
      <c r="BA773" s="102">
        <v>3360</v>
      </c>
      <c r="BB773" s="102">
        <v>0</v>
      </c>
      <c r="BC773" s="102">
        <v>594</v>
      </c>
      <c r="BD773" s="102">
        <v>491</v>
      </c>
      <c r="BE773" s="102">
        <v>91</v>
      </c>
      <c r="BF773" s="102">
        <v>198</v>
      </c>
      <c r="BG773" s="102">
        <v>271</v>
      </c>
      <c r="BH773" s="102">
        <v>354</v>
      </c>
      <c r="BI773" s="102">
        <v>970</v>
      </c>
      <c r="BJ773" s="102">
        <v>62</v>
      </c>
      <c r="BK773" s="102">
        <v>3</v>
      </c>
      <c r="BL773" s="102">
        <v>73</v>
      </c>
      <c r="BM773" s="102">
        <v>88</v>
      </c>
      <c r="BN773" s="102">
        <v>165</v>
      </c>
    </row>
    <row r="774" spans="2:66" ht="12.95" hidden="1" customHeight="1" x14ac:dyDescent="0.25">
      <c r="B774" s="57" t="s">
        <v>381</v>
      </c>
      <c r="C774" s="57" t="s">
        <v>1531</v>
      </c>
      <c r="E774" s="57">
        <v>312466</v>
      </c>
      <c r="F774" s="57">
        <v>202868</v>
      </c>
      <c r="G774" s="57">
        <v>12338</v>
      </c>
      <c r="H774" s="57">
        <v>23475</v>
      </c>
      <c r="I774" s="57">
        <v>18239</v>
      </c>
      <c r="J774" s="57">
        <v>26235</v>
      </c>
      <c r="K774" s="57">
        <v>3321</v>
      </c>
      <c r="L774" s="57">
        <v>1517</v>
      </c>
      <c r="M774" s="57">
        <v>11264</v>
      </c>
      <c r="N774" s="57">
        <v>2259</v>
      </c>
      <c r="O774" s="57">
        <v>106</v>
      </c>
      <c r="P774" s="57">
        <v>8028</v>
      </c>
      <c r="Q774" s="57">
        <v>2055</v>
      </c>
      <c r="R774" s="57">
        <v>712</v>
      </c>
      <c r="AA774" s="57">
        <v>280224</v>
      </c>
      <c r="AB774" s="57">
        <v>186092</v>
      </c>
      <c r="AC774" s="57">
        <v>10948</v>
      </c>
      <c r="AD774" s="57">
        <v>20767</v>
      </c>
      <c r="AE774" s="57">
        <v>15062</v>
      </c>
      <c r="AF774" s="57">
        <v>21593</v>
      </c>
      <c r="AG774" s="57">
        <v>2875</v>
      </c>
      <c r="AH774" s="57">
        <v>1239</v>
      </c>
      <c r="AI774" s="57">
        <v>10541</v>
      </c>
      <c r="AJ774" s="57">
        <v>1961</v>
      </c>
      <c r="AK774" s="57">
        <v>92</v>
      </c>
      <c r="AL774" s="57">
        <v>6731</v>
      </c>
      <c r="AM774" s="57">
        <v>55</v>
      </c>
      <c r="AN774" s="57">
        <v>1675</v>
      </c>
      <c r="AO774" s="57">
        <v>593</v>
      </c>
      <c r="BA774" s="102">
        <v>779</v>
      </c>
      <c r="BB774" s="102">
        <v>0</v>
      </c>
      <c r="BC774" s="102">
        <v>105</v>
      </c>
      <c r="BD774" s="102">
        <v>209</v>
      </c>
      <c r="BE774" s="102">
        <v>68</v>
      </c>
      <c r="BF774" s="102">
        <v>124</v>
      </c>
      <c r="BG774" s="102">
        <v>67</v>
      </c>
      <c r="BH774" s="102">
        <v>31</v>
      </c>
      <c r="BI774" s="102">
        <v>85</v>
      </c>
      <c r="BJ774" s="102">
        <v>20</v>
      </c>
      <c r="BK774" s="102">
        <v>5</v>
      </c>
      <c r="BL774" s="102">
        <v>39</v>
      </c>
      <c r="BM774" s="102">
        <v>15</v>
      </c>
      <c r="BN774" s="102">
        <v>11</v>
      </c>
    </row>
    <row r="775" spans="2:66" ht="12.95" hidden="1" customHeight="1" x14ac:dyDescent="0.25">
      <c r="B775" s="57" t="s">
        <v>424</v>
      </c>
      <c r="C775" s="57" t="s">
        <v>1532</v>
      </c>
      <c r="E775" s="57">
        <v>254557</v>
      </c>
      <c r="F775" s="57">
        <v>175645</v>
      </c>
      <c r="G775" s="57">
        <v>10151</v>
      </c>
      <c r="H775" s="57">
        <v>8938</v>
      </c>
      <c r="I775" s="57">
        <v>3531</v>
      </c>
      <c r="J775" s="57">
        <v>27017</v>
      </c>
      <c r="K775" s="57">
        <v>1104</v>
      </c>
      <c r="L775" s="57">
        <v>3463</v>
      </c>
      <c r="M775" s="57">
        <v>13165</v>
      </c>
      <c r="N775" s="57">
        <v>3366</v>
      </c>
      <c r="O775" s="57">
        <v>118</v>
      </c>
      <c r="P775" s="57">
        <v>4784</v>
      </c>
      <c r="Q775" s="57">
        <v>1720</v>
      </c>
      <c r="R775" s="57">
        <v>1467</v>
      </c>
      <c r="AA775" s="57">
        <v>222922</v>
      </c>
      <c r="AB775" s="57">
        <v>160767</v>
      </c>
      <c r="AC775" s="57">
        <v>7928</v>
      </c>
      <c r="AD775" s="57">
        <v>6942</v>
      </c>
      <c r="AE775" s="57">
        <v>2863</v>
      </c>
      <c r="AF775" s="57">
        <v>20655</v>
      </c>
      <c r="AG775" s="57">
        <v>961</v>
      </c>
      <c r="AH775" s="57">
        <v>2638</v>
      </c>
      <c r="AI775" s="57">
        <v>11024</v>
      </c>
      <c r="AJ775" s="57">
        <v>2698</v>
      </c>
      <c r="AK775" s="57">
        <v>87</v>
      </c>
      <c r="AL775" s="57">
        <v>4077</v>
      </c>
      <c r="AM775" s="57">
        <v>71</v>
      </c>
      <c r="AN775" s="57">
        <v>1287</v>
      </c>
      <c r="AO775" s="57">
        <v>924</v>
      </c>
      <c r="BA775" s="102">
        <v>1689</v>
      </c>
      <c r="BB775" s="102">
        <v>0</v>
      </c>
      <c r="BC775" s="102">
        <v>339</v>
      </c>
      <c r="BD775" s="102">
        <v>199</v>
      </c>
      <c r="BE775" s="102">
        <v>84</v>
      </c>
      <c r="BF775" s="102">
        <v>298</v>
      </c>
      <c r="BG775" s="102">
        <v>26</v>
      </c>
      <c r="BH775" s="102">
        <v>284</v>
      </c>
      <c r="BI775" s="102">
        <v>255</v>
      </c>
      <c r="BJ775" s="102">
        <v>71</v>
      </c>
      <c r="BK775" s="102">
        <v>12</v>
      </c>
      <c r="BL775" s="102">
        <v>53</v>
      </c>
      <c r="BM775" s="102">
        <v>25</v>
      </c>
      <c r="BN775" s="102">
        <v>42</v>
      </c>
    </row>
    <row r="776" spans="2:66" ht="12.95" hidden="1" customHeight="1" x14ac:dyDescent="0.25">
      <c r="B776" s="57" t="s">
        <v>459</v>
      </c>
      <c r="C776" s="57" t="s">
        <v>1533</v>
      </c>
      <c r="E776" s="57">
        <v>246270</v>
      </c>
      <c r="F776" s="57">
        <v>150030</v>
      </c>
      <c r="G776" s="57">
        <v>17423</v>
      </c>
      <c r="H776" s="57">
        <v>8801</v>
      </c>
      <c r="I776" s="57">
        <v>11639</v>
      </c>
      <c r="J776" s="57">
        <v>21506</v>
      </c>
      <c r="K776" s="57">
        <v>3182</v>
      </c>
      <c r="L776" s="57">
        <v>2639</v>
      </c>
      <c r="M776" s="57">
        <v>6987</v>
      </c>
      <c r="N776" s="57">
        <v>3214</v>
      </c>
      <c r="O776" s="57">
        <v>148</v>
      </c>
      <c r="P776" s="57">
        <v>12752</v>
      </c>
      <c r="Q776" s="57">
        <v>4454</v>
      </c>
      <c r="R776" s="57">
        <v>3378</v>
      </c>
      <c r="AA776" s="57">
        <v>231266</v>
      </c>
      <c r="AB776" s="57">
        <v>143342</v>
      </c>
      <c r="AC776" s="57">
        <v>13706</v>
      </c>
      <c r="AD776" s="57">
        <v>8883</v>
      </c>
      <c r="AE776" s="57">
        <v>10891</v>
      </c>
      <c r="AF776" s="57">
        <v>19549</v>
      </c>
      <c r="AG776" s="57">
        <v>3167</v>
      </c>
      <c r="AH776" s="57">
        <v>2362</v>
      </c>
      <c r="AI776" s="57">
        <v>9024</v>
      </c>
      <c r="AJ776" s="57">
        <v>2939</v>
      </c>
      <c r="AK776" s="57">
        <v>118</v>
      </c>
      <c r="AL776" s="57">
        <v>11518</v>
      </c>
      <c r="AM776" s="57">
        <v>169</v>
      </c>
      <c r="AN776" s="57">
        <v>3336</v>
      </c>
      <c r="AO776" s="57">
        <v>2262</v>
      </c>
      <c r="BA776" s="102">
        <v>1615</v>
      </c>
      <c r="BB776" s="102">
        <v>0</v>
      </c>
      <c r="BC776" s="102">
        <v>552</v>
      </c>
      <c r="BD776" s="102">
        <v>131</v>
      </c>
      <c r="BE776" s="102">
        <v>113</v>
      </c>
      <c r="BF776" s="102">
        <v>105</v>
      </c>
      <c r="BG776" s="102">
        <v>30</v>
      </c>
      <c r="BH776" s="102">
        <v>166</v>
      </c>
      <c r="BI776" s="102">
        <v>54</v>
      </c>
      <c r="BJ776" s="102">
        <v>37</v>
      </c>
      <c r="BK776" s="102">
        <v>10</v>
      </c>
      <c r="BL776" s="102">
        <v>189</v>
      </c>
      <c r="BM776" s="102">
        <v>143</v>
      </c>
      <c r="BN776" s="102">
        <v>85</v>
      </c>
    </row>
    <row r="777" spans="2:66" ht="12.95" hidden="1" customHeight="1" x14ac:dyDescent="0.25">
      <c r="B777" s="57" t="s">
        <v>498</v>
      </c>
      <c r="C777" s="57" t="s">
        <v>1534</v>
      </c>
      <c r="E777" s="57">
        <v>182493</v>
      </c>
      <c r="F777" s="57">
        <v>104454</v>
      </c>
      <c r="G777" s="57">
        <v>20978</v>
      </c>
      <c r="H777" s="57">
        <v>6023</v>
      </c>
      <c r="I777" s="57">
        <v>4167</v>
      </c>
      <c r="J777" s="57">
        <v>12670</v>
      </c>
      <c r="K777" s="57">
        <v>4753</v>
      </c>
      <c r="L777" s="57">
        <v>2977</v>
      </c>
      <c r="M777" s="57">
        <v>4026</v>
      </c>
      <c r="N777" s="57">
        <v>4313</v>
      </c>
      <c r="O777" s="57">
        <v>201</v>
      </c>
      <c r="P777" s="57">
        <v>7079</v>
      </c>
      <c r="Q777" s="57">
        <v>3675</v>
      </c>
      <c r="R777" s="57">
        <v>7024</v>
      </c>
      <c r="AA777" s="57">
        <v>207464</v>
      </c>
      <c r="AB777" s="57">
        <v>125423</v>
      </c>
      <c r="AC777" s="57">
        <v>18140</v>
      </c>
      <c r="AD777" s="57">
        <v>8014</v>
      </c>
      <c r="AE777" s="57">
        <v>4052</v>
      </c>
      <c r="AF777" s="57">
        <v>15741</v>
      </c>
      <c r="AG777" s="57">
        <v>5147</v>
      </c>
      <c r="AH777" s="57">
        <v>2804</v>
      </c>
      <c r="AI777" s="57">
        <v>8310</v>
      </c>
      <c r="AJ777" s="57">
        <v>4507</v>
      </c>
      <c r="AK777" s="57">
        <v>169</v>
      </c>
      <c r="AL777" s="57">
        <v>6898</v>
      </c>
      <c r="AM777" s="57">
        <v>245</v>
      </c>
      <c r="AN777" s="57">
        <v>3370</v>
      </c>
      <c r="AO777" s="57">
        <v>4644</v>
      </c>
      <c r="BA777" s="102">
        <v>2168</v>
      </c>
      <c r="BB777" s="102">
        <v>0</v>
      </c>
      <c r="BC777" s="102">
        <v>857</v>
      </c>
      <c r="BD777" s="102">
        <v>121</v>
      </c>
      <c r="BE777" s="102">
        <v>94</v>
      </c>
      <c r="BF777" s="102">
        <v>111</v>
      </c>
      <c r="BG777" s="102">
        <v>92</v>
      </c>
      <c r="BH777" s="102">
        <v>142</v>
      </c>
      <c r="BI777" s="102">
        <v>56</v>
      </c>
      <c r="BJ777" s="102">
        <v>97</v>
      </c>
      <c r="BK777" s="102">
        <v>8</v>
      </c>
      <c r="BL777" s="102">
        <v>143</v>
      </c>
      <c r="BM777" s="102">
        <v>113</v>
      </c>
      <c r="BN777" s="102">
        <v>331</v>
      </c>
    </row>
    <row r="778" spans="2:66" ht="12.95" hidden="1" customHeight="1" x14ac:dyDescent="0.25">
      <c r="B778" s="57" t="s">
        <v>529</v>
      </c>
      <c r="C778" s="57" t="s">
        <v>1535</v>
      </c>
      <c r="E778" s="57">
        <v>254926</v>
      </c>
      <c r="F778" s="57">
        <v>141228</v>
      </c>
      <c r="G778" s="57">
        <v>17985</v>
      </c>
      <c r="H778" s="57">
        <v>24907</v>
      </c>
      <c r="I778" s="57">
        <v>14343</v>
      </c>
      <c r="J778" s="57">
        <v>21627</v>
      </c>
      <c r="K778" s="57">
        <v>3278</v>
      </c>
      <c r="L778" s="57">
        <v>3014</v>
      </c>
      <c r="M778" s="57">
        <v>6777</v>
      </c>
      <c r="N778" s="57">
        <v>2978</v>
      </c>
      <c r="O778" s="57">
        <v>253</v>
      </c>
      <c r="P778" s="57">
        <v>10919</v>
      </c>
      <c r="Q778" s="57">
        <v>4916</v>
      </c>
      <c r="R778" s="57">
        <v>2573</v>
      </c>
      <c r="AA778" s="57">
        <v>211578</v>
      </c>
      <c r="AB778" s="57">
        <v>119058</v>
      </c>
      <c r="AC778" s="57">
        <v>12257</v>
      </c>
      <c r="AD778" s="57">
        <v>19999</v>
      </c>
      <c r="AE778" s="57">
        <v>12762</v>
      </c>
      <c r="AF778" s="57">
        <v>18837</v>
      </c>
      <c r="AG778" s="57">
        <v>2930</v>
      </c>
      <c r="AH778" s="57">
        <v>2139</v>
      </c>
      <c r="AI778" s="57">
        <v>7415</v>
      </c>
      <c r="AJ778" s="57">
        <v>2191</v>
      </c>
      <c r="AK778" s="57">
        <v>200</v>
      </c>
      <c r="AL778" s="57">
        <v>9049</v>
      </c>
      <c r="AM778" s="57">
        <v>120</v>
      </c>
      <c r="AN778" s="57">
        <v>3317</v>
      </c>
      <c r="AO778" s="57">
        <v>1304</v>
      </c>
      <c r="BA778" s="102">
        <v>2203</v>
      </c>
      <c r="BB778" s="102">
        <v>0</v>
      </c>
      <c r="BC778" s="102">
        <v>871</v>
      </c>
      <c r="BD778" s="102">
        <v>415</v>
      </c>
      <c r="BE778" s="102">
        <v>171</v>
      </c>
      <c r="BF778" s="102">
        <v>160</v>
      </c>
      <c r="BG778" s="102">
        <v>21</v>
      </c>
      <c r="BH778" s="102">
        <v>90</v>
      </c>
      <c r="BI778" s="102">
        <v>117</v>
      </c>
      <c r="BJ778" s="102">
        <v>40</v>
      </c>
      <c r="BK778" s="102">
        <v>6</v>
      </c>
      <c r="BL778" s="102">
        <v>96</v>
      </c>
      <c r="BM778" s="102">
        <v>142</v>
      </c>
      <c r="BN778" s="102">
        <v>74</v>
      </c>
    </row>
    <row r="779" spans="2:66" ht="12.95" hidden="1" customHeight="1" x14ac:dyDescent="0.25">
      <c r="B779" s="57" t="s">
        <v>566</v>
      </c>
      <c r="C779" s="57" t="s">
        <v>1536</v>
      </c>
      <c r="E779" s="57">
        <v>239056</v>
      </c>
      <c r="F779" s="57">
        <v>132007</v>
      </c>
      <c r="G779" s="57">
        <v>11129</v>
      </c>
      <c r="H779" s="57">
        <v>11265</v>
      </c>
      <c r="I779" s="57">
        <v>2174</v>
      </c>
      <c r="J779" s="57">
        <v>27898</v>
      </c>
      <c r="K779" s="57">
        <v>4382</v>
      </c>
      <c r="L779" s="57">
        <v>1832</v>
      </c>
      <c r="M779" s="57">
        <v>40824</v>
      </c>
      <c r="N779" s="57">
        <v>2055</v>
      </c>
      <c r="O779" s="57">
        <v>30</v>
      </c>
      <c r="P779" s="57">
        <v>3698</v>
      </c>
      <c r="Q779" s="57">
        <v>989</v>
      </c>
      <c r="R779" s="57">
        <v>735</v>
      </c>
      <c r="AA779" s="57">
        <v>198774</v>
      </c>
      <c r="AB779" s="57">
        <v>115783</v>
      </c>
      <c r="AC779" s="57">
        <v>9676</v>
      </c>
      <c r="AD779" s="57">
        <v>9588</v>
      </c>
      <c r="AE779" s="57">
        <v>1969</v>
      </c>
      <c r="AF779" s="57">
        <v>19978</v>
      </c>
      <c r="AG779" s="57">
        <v>3720</v>
      </c>
      <c r="AH779" s="57">
        <v>1451</v>
      </c>
      <c r="AI779" s="57">
        <v>30363</v>
      </c>
      <c r="AJ779" s="57">
        <v>1745</v>
      </c>
      <c r="AK779" s="57">
        <v>24</v>
      </c>
      <c r="AL779" s="57">
        <v>3062</v>
      </c>
      <c r="AM779" s="57">
        <v>38</v>
      </c>
      <c r="AN779" s="57">
        <v>754</v>
      </c>
      <c r="AO779" s="57">
        <v>623</v>
      </c>
      <c r="BA779" s="102">
        <v>1169</v>
      </c>
      <c r="BB779" s="102">
        <v>0</v>
      </c>
      <c r="BC779" s="102">
        <v>156</v>
      </c>
      <c r="BD779" s="102">
        <v>235</v>
      </c>
      <c r="BE779" s="102">
        <v>9</v>
      </c>
      <c r="BF779" s="102">
        <v>114</v>
      </c>
      <c r="BG779" s="102">
        <v>32</v>
      </c>
      <c r="BH779" s="102">
        <v>36</v>
      </c>
      <c r="BI779" s="102">
        <v>505</v>
      </c>
      <c r="BJ779" s="102">
        <v>28</v>
      </c>
      <c r="BK779" s="102">
        <v>0</v>
      </c>
      <c r="BL779" s="102">
        <v>25</v>
      </c>
      <c r="BM779" s="102">
        <v>20</v>
      </c>
      <c r="BN779" s="102">
        <v>9</v>
      </c>
    </row>
    <row r="780" spans="2:66" ht="12.95" hidden="1" customHeight="1" x14ac:dyDescent="0.25">
      <c r="B780" s="57" t="s">
        <v>607</v>
      </c>
      <c r="C780" s="57" t="s">
        <v>1537</v>
      </c>
      <c r="E780" s="57">
        <v>237232</v>
      </c>
      <c r="F780" s="57">
        <v>212840</v>
      </c>
      <c r="G780" s="57">
        <v>4375</v>
      </c>
      <c r="H780" s="57">
        <v>3650</v>
      </c>
      <c r="I780" s="57">
        <v>1187</v>
      </c>
      <c r="J780" s="57">
        <v>6331</v>
      </c>
      <c r="K780" s="57">
        <v>421</v>
      </c>
      <c r="L780" s="57">
        <v>789</v>
      </c>
      <c r="M780" s="57">
        <v>3969</v>
      </c>
      <c r="N780" s="57">
        <v>1404</v>
      </c>
      <c r="O780" s="57">
        <v>19</v>
      </c>
      <c r="P780" s="57">
        <v>1497</v>
      </c>
      <c r="Q780" s="57">
        <v>353</v>
      </c>
      <c r="R780" s="57">
        <v>363</v>
      </c>
      <c r="AA780" s="57">
        <v>208907</v>
      </c>
      <c r="AB780" s="57">
        <v>184601</v>
      </c>
      <c r="AC780" s="57">
        <v>4086</v>
      </c>
      <c r="AD780" s="57">
        <v>3450</v>
      </c>
      <c r="AE780" s="57">
        <v>1208</v>
      </c>
      <c r="AF780" s="57">
        <v>5999</v>
      </c>
      <c r="AG780" s="57">
        <v>464</v>
      </c>
      <c r="AH780" s="57">
        <v>754</v>
      </c>
      <c r="AI780" s="57">
        <v>4764</v>
      </c>
      <c r="AJ780" s="57">
        <v>1412</v>
      </c>
      <c r="AK780" s="57">
        <v>19</v>
      </c>
      <c r="AL780" s="57">
        <v>1435</v>
      </c>
      <c r="AM780" s="57">
        <v>18</v>
      </c>
      <c r="AN780" s="57">
        <v>324</v>
      </c>
      <c r="AO780" s="57">
        <v>373</v>
      </c>
      <c r="BA780" s="102">
        <v>193</v>
      </c>
      <c r="BB780" s="102">
        <v>0</v>
      </c>
      <c r="BC780" s="102">
        <v>25</v>
      </c>
      <c r="BD780" s="102">
        <v>50</v>
      </c>
      <c r="BE780" s="102">
        <v>10</v>
      </c>
      <c r="BF780" s="102">
        <v>32</v>
      </c>
      <c r="BG780" s="102">
        <v>2</v>
      </c>
      <c r="BH780" s="102">
        <v>5</v>
      </c>
      <c r="BI780" s="102">
        <v>38</v>
      </c>
      <c r="BJ780" s="102">
        <v>16</v>
      </c>
      <c r="BK780" s="102">
        <v>0</v>
      </c>
      <c r="BL780" s="102">
        <v>5</v>
      </c>
      <c r="BM780" s="102">
        <v>1</v>
      </c>
      <c r="BN780" s="102">
        <v>9</v>
      </c>
    </row>
    <row r="781" spans="2:66" ht="12.95" hidden="1" customHeight="1" x14ac:dyDescent="0.25">
      <c r="B781" s="57" t="s">
        <v>643</v>
      </c>
      <c r="C781" s="57" t="s">
        <v>1538</v>
      </c>
      <c r="E781" s="57">
        <v>273936</v>
      </c>
      <c r="F781" s="57">
        <v>191859</v>
      </c>
      <c r="G781" s="57">
        <v>10526</v>
      </c>
      <c r="H781" s="57">
        <v>7950</v>
      </c>
      <c r="I781" s="57">
        <v>2175</v>
      </c>
      <c r="J781" s="57">
        <v>17226</v>
      </c>
      <c r="K781" s="57">
        <v>3099</v>
      </c>
      <c r="L781" s="57">
        <v>2381</v>
      </c>
      <c r="M781" s="57">
        <v>30821</v>
      </c>
      <c r="N781" s="57">
        <v>2993</v>
      </c>
      <c r="O781" s="57">
        <v>45</v>
      </c>
      <c r="P781" s="57">
        <v>3031</v>
      </c>
      <c r="Q781" s="57">
        <v>961</v>
      </c>
      <c r="R781" s="57">
        <v>802</v>
      </c>
      <c r="AA781" s="57">
        <v>308668</v>
      </c>
      <c r="AB781" s="57">
        <v>214777</v>
      </c>
      <c r="AC781" s="57">
        <v>12964</v>
      </c>
      <c r="AD781" s="57">
        <v>9970</v>
      </c>
      <c r="AE781" s="57">
        <v>2472</v>
      </c>
      <c r="AF781" s="57">
        <v>18980</v>
      </c>
      <c r="AG781" s="57">
        <v>3332</v>
      </c>
      <c r="AH781" s="57">
        <v>2834</v>
      </c>
      <c r="AI781" s="57">
        <v>33296</v>
      </c>
      <c r="AJ781" s="57">
        <v>3393</v>
      </c>
      <c r="AK781" s="57">
        <v>58</v>
      </c>
      <c r="AL781" s="57">
        <v>3774</v>
      </c>
      <c r="AM781" s="57">
        <v>104</v>
      </c>
      <c r="AN781" s="57">
        <v>1240</v>
      </c>
      <c r="AO781" s="57">
        <v>1474</v>
      </c>
      <c r="BA781" s="102">
        <v>1682</v>
      </c>
      <c r="BB781" s="102">
        <v>0</v>
      </c>
      <c r="BC781" s="102">
        <v>196</v>
      </c>
      <c r="BD781" s="102">
        <v>234</v>
      </c>
      <c r="BE781" s="102">
        <v>62</v>
      </c>
      <c r="BF781" s="102">
        <v>116</v>
      </c>
      <c r="BG781" s="102">
        <v>81</v>
      </c>
      <c r="BH781" s="102">
        <v>219</v>
      </c>
      <c r="BI781" s="102">
        <v>633</v>
      </c>
      <c r="BJ781" s="102">
        <v>65</v>
      </c>
      <c r="BK781" s="102">
        <v>0</v>
      </c>
      <c r="BL781" s="102">
        <v>41</v>
      </c>
      <c r="BM781" s="102">
        <v>23</v>
      </c>
      <c r="BN781" s="102">
        <v>11</v>
      </c>
    </row>
    <row r="782" spans="2:66" ht="12.95" hidden="1" customHeight="1" x14ac:dyDescent="0.25">
      <c r="B782" s="57" t="s">
        <v>688</v>
      </c>
      <c r="C782" s="57" t="s">
        <v>1539</v>
      </c>
      <c r="E782" s="57">
        <v>253957</v>
      </c>
      <c r="F782" s="57">
        <v>144044</v>
      </c>
      <c r="G782" s="57">
        <v>11015</v>
      </c>
      <c r="H782" s="57">
        <v>15261</v>
      </c>
      <c r="I782" s="57">
        <v>2949</v>
      </c>
      <c r="J782" s="57">
        <v>18893</v>
      </c>
      <c r="K782" s="57">
        <v>3803</v>
      </c>
      <c r="L782" s="57">
        <v>2130</v>
      </c>
      <c r="M782" s="57">
        <v>44694</v>
      </c>
      <c r="N782" s="57">
        <v>4375</v>
      </c>
      <c r="O782" s="57">
        <v>110</v>
      </c>
      <c r="P782" s="57">
        <v>3143</v>
      </c>
      <c r="Q782" s="57">
        <v>1528</v>
      </c>
      <c r="R782" s="57">
        <v>1936</v>
      </c>
      <c r="AA782" s="57">
        <v>255813</v>
      </c>
      <c r="AB782" s="57">
        <v>157399</v>
      </c>
      <c r="AC782" s="57">
        <v>11195</v>
      </c>
      <c r="AD782" s="57">
        <v>12844</v>
      </c>
      <c r="AE782" s="57">
        <v>2837</v>
      </c>
      <c r="AF782" s="57">
        <v>17769</v>
      </c>
      <c r="AG782" s="57">
        <v>3674</v>
      </c>
      <c r="AH782" s="57">
        <v>2087</v>
      </c>
      <c r="AI782" s="57">
        <v>37113</v>
      </c>
      <c r="AJ782" s="57">
        <v>3497</v>
      </c>
      <c r="AK782" s="57">
        <v>106</v>
      </c>
      <c r="AL782" s="57">
        <v>3496</v>
      </c>
      <c r="AM782" s="57">
        <v>101</v>
      </c>
      <c r="AN782" s="57">
        <v>1480</v>
      </c>
      <c r="AO782" s="57">
        <v>2215</v>
      </c>
      <c r="BA782" s="102">
        <v>1784</v>
      </c>
      <c r="BB782" s="102">
        <v>0</v>
      </c>
      <c r="BC782" s="102">
        <v>186</v>
      </c>
      <c r="BD782" s="102">
        <v>202</v>
      </c>
      <c r="BE782" s="102">
        <v>17</v>
      </c>
      <c r="BF782" s="102">
        <v>78</v>
      </c>
      <c r="BG782" s="102">
        <v>31</v>
      </c>
      <c r="BH782" s="102">
        <v>48</v>
      </c>
      <c r="BI782" s="102">
        <v>1072</v>
      </c>
      <c r="BJ782" s="102">
        <v>44</v>
      </c>
      <c r="BK782" s="102">
        <v>3</v>
      </c>
      <c r="BL782" s="102">
        <v>42</v>
      </c>
      <c r="BM782" s="102">
        <v>28</v>
      </c>
      <c r="BN782" s="102">
        <v>33</v>
      </c>
    </row>
    <row r="783" spans="2:66" ht="12.95" hidden="1" customHeight="1" x14ac:dyDescent="0.25">
      <c r="B783" s="57" t="s">
        <v>729</v>
      </c>
      <c r="C783" s="57" t="s">
        <v>1540</v>
      </c>
      <c r="E783" s="57">
        <v>206125</v>
      </c>
      <c r="F783" s="57">
        <v>133095</v>
      </c>
      <c r="G783" s="57">
        <v>19266</v>
      </c>
      <c r="H783" s="57">
        <v>5795</v>
      </c>
      <c r="I783" s="57">
        <v>6907</v>
      </c>
      <c r="J783" s="57">
        <v>12379</v>
      </c>
      <c r="K783" s="57">
        <v>2154</v>
      </c>
      <c r="L783" s="57">
        <v>3552</v>
      </c>
      <c r="M783" s="57">
        <v>4649</v>
      </c>
      <c r="N783" s="57">
        <v>2791</v>
      </c>
      <c r="O783" s="57">
        <v>136</v>
      </c>
      <c r="P783" s="57">
        <v>7493</v>
      </c>
      <c r="Q783" s="57">
        <v>3512</v>
      </c>
      <c r="R783" s="57">
        <v>4251</v>
      </c>
      <c r="AA783" s="57">
        <v>266778</v>
      </c>
      <c r="AB783" s="57">
        <v>174437</v>
      </c>
      <c r="AC783" s="57">
        <v>20453</v>
      </c>
      <c r="AD783" s="57">
        <v>9155</v>
      </c>
      <c r="AE783" s="57">
        <v>7596</v>
      </c>
      <c r="AF783" s="57">
        <v>18707</v>
      </c>
      <c r="AG783" s="57">
        <v>2801</v>
      </c>
      <c r="AH783" s="57">
        <v>4259</v>
      </c>
      <c r="AI783" s="57">
        <v>9327</v>
      </c>
      <c r="AJ783" s="57">
        <v>3528</v>
      </c>
      <c r="AK783" s="57">
        <v>181</v>
      </c>
      <c r="AL783" s="57">
        <v>8474</v>
      </c>
      <c r="AM783" s="57">
        <v>259</v>
      </c>
      <c r="AN783" s="57">
        <v>3689</v>
      </c>
      <c r="AO783" s="57">
        <v>3912</v>
      </c>
      <c r="BA783" s="102">
        <v>3475</v>
      </c>
      <c r="BB783" s="102">
        <v>0</v>
      </c>
      <c r="BC783" s="102">
        <v>973</v>
      </c>
      <c r="BD783" s="102">
        <v>144</v>
      </c>
      <c r="BE783" s="102">
        <v>268</v>
      </c>
      <c r="BF783" s="102">
        <v>121</v>
      </c>
      <c r="BG783" s="102">
        <v>87</v>
      </c>
      <c r="BH783" s="102">
        <v>576</v>
      </c>
      <c r="BI783" s="102">
        <v>203</v>
      </c>
      <c r="BJ783" s="102">
        <v>140</v>
      </c>
      <c r="BK783" s="102">
        <v>38</v>
      </c>
      <c r="BL783" s="102">
        <v>632</v>
      </c>
      <c r="BM783" s="102">
        <v>183</v>
      </c>
      <c r="BN783" s="102">
        <v>108</v>
      </c>
    </row>
    <row r="784" spans="2:66" ht="12.95" hidden="1" customHeight="1" x14ac:dyDescent="0.25">
      <c r="B784" s="57" t="s">
        <v>761</v>
      </c>
      <c r="C784" s="57" t="s">
        <v>1541</v>
      </c>
      <c r="E784" s="57">
        <v>158649</v>
      </c>
      <c r="F784" s="57">
        <v>76738</v>
      </c>
      <c r="G784" s="57">
        <v>25786</v>
      </c>
      <c r="H784" s="57">
        <v>3595</v>
      </c>
      <c r="I784" s="57">
        <v>5556</v>
      </c>
      <c r="J784" s="57">
        <v>9513</v>
      </c>
      <c r="K784" s="57">
        <v>6905</v>
      </c>
      <c r="L784" s="57">
        <v>3956</v>
      </c>
      <c r="M784" s="57">
        <v>3120</v>
      </c>
      <c r="N784" s="57">
        <v>5248</v>
      </c>
      <c r="O784" s="57">
        <v>214</v>
      </c>
      <c r="P784" s="57">
        <v>10762</v>
      </c>
      <c r="Q784" s="57">
        <v>3648</v>
      </c>
      <c r="R784" s="57">
        <v>3509</v>
      </c>
      <c r="AA784" s="57">
        <v>193805</v>
      </c>
      <c r="AB784" s="57">
        <v>102391</v>
      </c>
      <c r="AC784" s="57">
        <v>23167</v>
      </c>
      <c r="AD784" s="57">
        <v>8467</v>
      </c>
      <c r="AE784" s="57">
        <v>5192</v>
      </c>
      <c r="AF784" s="57">
        <v>13757</v>
      </c>
      <c r="AG784" s="57">
        <v>6418</v>
      </c>
      <c r="AH784" s="57">
        <v>3809</v>
      </c>
      <c r="AI784" s="57">
        <v>6980</v>
      </c>
      <c r="AJ784" s="57">
        <v>6577</v>
      </c>
      <c r="AK784" s="57">
        <v>221</v>
      </c>
      <c r="AL784" s="57">
        <v>8746</v>
      </c>
      <c r="AM784" s="57">
        <v>391</v>
      </c>
      <c r="AN784" s="57">
        <v>4062</v>
      </c>
      <c r="AO784" s="57">
        <v>3627</v>
      </c>
      <c r="BA784" s="102">
        <v>3838</v>
      </c>
      <c r="BB784" s="102">
        <v>0</v>
      </c>
      <c r="BC784" s="102">
        <v>1366</v>
      </c>
      <c r="BD784" s="102">
        <v>124</v>
      </c>
      <c r="BE784" s="102">
        <v>312</v>
      </c>
      <c r="BF784" s="102">
        <v>202</v>
      </c>
      <c r="BG784" s="102">
        <v>316</v>
      </c>
      <c r="BH784" s="102">
        <v>343</v>
      </c>
      <c r="BI784" s="102">
        <v>98</v>
      </c>
      <c r="BJ784" s="102">
        <v>223</v>
      </c>
      <c r="BK784" s="102">
        <v>27</v>
      </c>
      <c r="BL784" s="102">
        <v>526</v>
      </c>
      <c r="BM784" s="102">
        <v>184</v>
      </c>
      <c r="BN784" s="102">
        <v>117</v>
      </c>
    </row>
    <row r="785" spans="2:66" ht="12.95" hidden="1" customHeight="1" x14ac:dyDescent="0.25">
      <c r="B785" s="57" t="s">
        <v>797</v>
      </c>
      <c r="C785" s="57" t="s">
        <v>1542</v>
      </c>
      <c r="E785" s="57">
        <v>160060</v>
      </c>
      <c r="F785" s="57">
        <v>114820</v>
      </c>
      <c r="G785" s="57">
        <v>8124</v>
      </c>
      <c r="H785" s="57">
        <v>4878</v>
      </c>
      <c r="I785" s="57">
        <v>1851</v>
      </c>
      <c r="J785" s="57">
        <v>6679</v>
      </c>
      <c r="K785" s="57">
        <v>3269</v>
      </c>
      <c r="L785" s="57">
        <v>4682</v>
      </c>
      <c r="M785" s="57">
        <v>8913</v>
      </c>
      <c r="N785" s="57">
        <v>2508</v>
      </c>
      <c r="O785" s="57">
        <v>81</v>
      </c>
      <c r="P785" s="57">
        <v>1779</v>
      </c>
      <c r="Q785" s="57">
        <v>1199</v>
      </c>
      <c r="R785" s="57">
        <v>1146</v>
      </c>
      <c r="AA785" s="57">
        <v>150559</v>
      </c>
      <c r="AB785" s="57">
        <v>109965</v>
      </c>
      <c r="AC785" s="57">
        <v>7218</v>
      </c>
      <c r="AD785" s="57">
        <v>4687</v>
      </c>
      <c r="AE785" s="57">
        <v>1637</v>
      </c>
      <c r="AF785" s="57">
        <v>6332</v>
      </c>
      <c r="AG785" s="57">
        <v>2836</v>
      </c>
      <c r="AH785" s="57">
        <v>3791</v>
      </c>
      <c r="AI785" s="57">
        <v>8049</v>
      </c>
      <c r="AJ785" s="57">
        <v>2245</v>
      </c>
      <c r="AK785" s="57">
        <v>73</v>
      </c>
      <c r="AL785" s="57">
        <v>1682</v>
      </c>
      <c r="AM785" s="57">
        <v>106</v>
      </c>
      <c r="AN785" s="57">
        <v>970</v>
      </c>
      <c r="AO785" s="57">
        <v>968</v>
      </c>
      <c r="BA785" s="102">
        <v>1271</v>
      </c>
      <c r="BB785" s="102">
        <v>0</v>
      </c>
      <c r="BC785" s="102">
        <v>247</v>
      </c>
      <c r="BD785" s="102">
        <v>130</v>
      </c>
      <c r="BE785" s="102">
        <v>84</v>
      </c>
      <c r="BF785" s="102">
        <v>82</v>
      </c>
      <c r="BG785" s="102">
        <v>67</v>
      </c>
      <c r="BH785" s="102">
        <v>191</v>
      </c>
      <c r="BI785" s="102">
        <v>256</v>
      </c>
      <c r="BJ785" s="102">
        <v>60</v>
      </c>
      <c r="BK785" s="102">
        <v>5</v>
      </c>
      <c r="BL785" s="102">
        <v>106</v>
      </c>
      <c r="BM785" s="102">
        <v>29</v>
      </c>
      <c r="BN785" s="102">
        <v>14</v>
      </c>
    </row>
    <row r="786" spans="2:66" ht="12.95" hidden="1" customHeight="1" x14ac:dyDescent="0.25">
      <c r="B786" s="57" t="s">
        <v>830</v>
      </c>
      <c r="C786" s="57" t="s">
        <v>1543</v>
      </c>
      <c r="E786" s="57">
        <v>303086</v>
      </c>
      <c r="F786" s="57">
        <v>185337</v>
      </c>
      <c r="G786" s="57">
        <v>27583</v>
      </c>
      <c r="H786" s="57">
        <v>11837</v>
      </c>
      <c r="I786" s="57">
        <v>3163</v>
      </c>
      <c r="J786" s="57">
        <v>28878</v>
      </c>
      <c r="K786" s="57">
        <v>1704</v>
      </c>
      <c r="L786" s="57">
        <v>2807</v>
      </c>
      <c r="M786" s="57">
        <v>5853</v>
      </c>
      <c r="N786" s="57">
        <v>4032</v>
      </c>
      <c r="O786" s="57">
        <v>147</v>
      </c>
      <c r="P786" s="57">
        <v>15968</v>
      </c>
      <c r="Q786" s="57">
        <v>9352</v>
      </c>
      <c r="R786" s="57">
        <v>6248</v>
      </c>
      <c r="AA786" s="57">
        <v>274160</v>
      </c>
      <c r="AB786" s="57">
        <v>170913</v>
      </c>
      <c r="AC786" s="57">
        <v>20135</v>
      </c>
      <c r="AD786" s="57">
        <v>10200</v>
      </c>
      <c r="AE786" s="57">
        <v>2814</v>
      </c>
      <c r="AF786" s="57">
        <v>28130</v>
      </c>
      <c r="AG786" s="57">
        <v>1888</v>
      </c>
      <c r="AH786" s="57">
        <v>2551</v>
      </c>
      <c r="AI786" s="57">
        <v>9059</v>
      </c>
      <c r="AJ786" s="57">
        <v>4013</v>
      </c>
      <c r="AK786" s="57">
        <v>124</v>
      </c>
      <c r="AL786" s="57">
        <v>14212</v>
      </c>
      <c r="AM786" s="57">
        <v>209</v>
      </c>
      <c r="AN786" s="57">
        <v>6561</v>
      </c>
      <c r="AO786" s="57">
        <v>3351</v>
      </c>
      <c r="BA786" s="102">
        <v>2129</v>
      </c>
      <c r="BB786" s="102">
        <v>0</v>
      </c>
      <c r="BC786" s="102">
        <v>718</v>
      </c>
      <c r="BD786" s="102">
        <v>190</v>
      </c>
      <c r="BE786" s="102">
        <v>74</v>
      </c>
      <c r="BF786" s="102">
        <v>181</v>
      </c>
      <c r="BG786" s="102">
        <v>35</v>
      </c>
      <c r="BH786" s="102">
        <v>152</v>
      </c>
      <c r="BI786" s="102">
        <v>57</v>
      </c>
      <c r="BJ786" s="102">
        <v>65</v>
      </c>
      <c r="BK786" s="102">
        <v>6</v>
      </c>
      <c r="BL786" s="102">
        <v>198</v>
      </c>
      <c r="BM786" s="102">
        <v>206</v>
      </c>
      <c r="BN786" s="102">
        <v>247</v>
      </c>
    </row>
    <row r="787" spans="2:66" ht="12.95" hidden="1" customHeight="1" x14ac:dyDescent="0.25">
      <c r="B787" s="57" t="s">
        <v>873</v>
      </c>
      <c r="C787" s="57" t="s">
        <v>1544</v>
      </c>
      <c r="E787" s="57">
        <v>275885</v>
      </c>
      <c r="F787" s="57">
        <v>182799</v>
      </c>
      <c r="G787" s="57">
        <v>14145</v>
      </c>
      <c r="H787" s="57">
        <v>10671</v>
      </c>
      <c r="I787" s="57">
        <v>4562</v>
      </c>
      <c r="J787" s="57">
        <v>25277</v>
      </c>
      <c r="K787" s="57">
        <v>1344</v>
      </c>
      <c r="L787" s="57">
        <v>3729</v>
      </c>
      <c r="M787" s="57">
        <v>8766</v>
      </c>
      <c r="N787" s="57">
        <v>3799</v>
      </c>
      <c r="O787" s="57">
        <v>109</v>
      </c>
      <c r="P787" s="57">
        <v>14782</v>
      </c>
      <c r="Q787" s="57">
        <v>3682</v>
      </c>
      <c r="R787" s="57">
        <v>2111</v>
      </c>
      <c r="AA787" s="57">
        <v>218598</v>
      </c>
      <c r="AB787" s="57">
        <v>150614</v>
      </c>
      <c r="AC787" s="57">
        <v>9349</v>
      </c>
      <c r="AD787" s="57">
        <v>7588</v>
      </c>
      <c r="AE787" s="57">
        <v>3393</v>
      </c>
      <c r="AF787" s="57">
        <v>19030</v>
      </c>
      <c r="AG787" s="57">
        <v>1117</v>
      </c>
      <c r="AH787" s="57">
        <v>2632</v>
      </c>
      <c r="AI787" s="57">
        <v>7575</v>
      </c>
      <c r="AJ787" s="57">
        <v>2667</v>
      </c>
      <c r="AK787" s="57">
        <v>78</v>
      </c>
      <c r="AL787" s="57">
        <v>11182</v>
      </c>
      <c r="AM787" s="57">
        <v>89</v>
      </c>
      <c r="AN787" s="57">
        <v>2279</v>
      </c>
      <c r="AO787" s="57">
        <v>1005</v>
      </c>
      <c r="BA787" s="102">
        <v>1279</v>
      </c>
      <c r="BB787" s="102">
        <v>0</v>
      </c>
      <c r="BC787" s="102">
        <v>264</v>
      </c>
      <c r="BD787" s="102">
        <v>127</v>
      </c>
      <c r="BE787" s="102">
        <v>70</v>
      </c>
      <c r="BF787" s="102">
        <v>159</v>
      </c>
      <c r="BG787" s="102">
        <v>24</v>
      </c>
      <c r="BH787" s="102">
        <v>179</v>
      </c>
      <c r="BI787" s="102">
        <v>183</v>
      </c>
      <c r="BJ787" s="102">
        <v>31</v>
      </c>
      <c r="BK787" s="102">
        <v>5</v>
      </c>
      <c r="BL787" s="102">
        <v>127</v>
      </c>
      <c r="BM787" s="102">
        <v>89</v>
      </c>
      <c r="BN787" s="102">
        <v>21</v>
      </c>
    </row>
    <row r="788" spans="2:66" ht="12.95" hidden="1" customHeight="1" x14ac:dyDescent="0.25">
      <c r="B788" s="57" t="s">
        <v>909</v>
      </c>
      <c r="C788" s="57" t="s">
        <v>1545</v>
      </c>
      <c r="E788" s="57">
        <v>199693</v>
      </c>
      <c r="F788" s="57">
        <v>124290</v>
      </c>
      <c r="G788" s="57">
        <v>10727</v>
      </c>
      <c r="H788" s="57">
        <v>11041</v>
      </c>
      <c r="I788" s="57">
        <v>2388</v>
      </c>
      <c r="J788" s="57">
        <v>17075</v>
      </c>
      <c r="K788" s="57">
        <v>1838</v>
      </c>
      <c r="L788" s="57">
        <v>2997</v>
      </c>
      <c r="M788" s="57">
        <v>16493</v>
      </c>
      <c r="N788" s="57">
        <v>2753</v>
      </c>
      <c r="O788" s="57">
        <v>98</v>
      </c>
      <c r="P788" s="57">
        <v>4995</v>
      </c>
      <c r="Q788" s="57">
        <v>2572</v>
      </c>
      <c r="R788" s="57">
        <v>2344</v>
      </c>
      <c r="AA788" s="57">
        <v>170061</v>
      </c>
      <c r="AB788" s="57">
        <v>112836</v>
      </c>
      <c r="AC788" s="57">
        <v>8387</v>
      </c>
      <c r="AD788" s="57">
        <v>8993</v>
      </c>
      <c r="AE788" s="57">
        <v>1912</v>
      </c>
      <c r="AF788" s="57">
        <v>11162</v>
      </c>
      <c r="AG788" s="57">
        <v>1565</v>
      </c>
      <c r="AH788" s="57">
        <v>2303</v>
      </c>
      <c r="AI788" s="57">
        <v>13484</v>
      </c>
      <c r="AJ788" s="57">
        <v>1933</v>
      </c>
      <c r="AK788" s="57">
        <v>80</v>
      </c>
      <c r="AL788" s="57">
        <v>3985</v>
      </c>
      <c r="AM788" s="57">
        <v>88</v>
      </c>
      <c r="AN788" s="57">
        <v>1854</v>
      </c>
      <c r="AO788" s="57">
        <v>1479</v>
      </c>
      <c r="BA788" s="102">
        <v>1059</v>
      </c>
      <c r="BB788" s="102">
        <v>0</v>
      </c>
      <c r="BC788" s="102">
        <v>178</v>
      </c>
      <c r="BD788" s="102">
        <v>187</v>
      </c>
      <c r="BE788" s="102">
        <v>84</v>
      </c>
      <c r="BF788" s="102">
        <v>77</v>
      </c>
      <c r="BG788" s="102">
        <v>18</v>
      </c>
      <c r="BH788" s="102">
        <v>87</v>
      </c>
      <c r="BI788" s="102">
        <v>229</v>
      </c>
      <c r="BJ788" s="102">
        <v>33</v>
      </c>
      <c r="BK788" s="102">
        <v>9</v>
      </c>
      <c r="BL788" s="102">
        <v>41</v>
      </c>
      <c r="BM788" s="102">
        <v>59</v>
      </c>
      <c r="BN788" s="102">
        <v>57</v>
      </c>
    </row>
    <row r="789" spans="2:66" ht="12.95" hidden="1" customHeight="1" x14ac:dyDescent="0.25">
      <c r="B789" s="57" t="s">
        <v>949</v>
      </c>
      <c r="C789" s="57" t="s">
        <v>1546</v>
      </c>
      <c r="E789" s="57">
        <v>307984</v>
      </c>
      <c r="F789" s="57">
        <v>142570</v>
      </c>
      <c r="G789" s="57">
        <v>9580</v>
      </c>
      <c r="H789" s="57">
        <v>25227</v>
      </c>
      <c r="I789" s="57">
        <v>3516</v>
      </c>
      <c r="J789" s="57">
        <v>32937</v>
      </c>
      <c r="K789" s="57">
        <v>1892</v>
      </c>
      <c r="L789" s="57">
        <v>2431</v>
      </c>
      <c r="M789" s="57">
        <v>71467</v>
      </c>
      <c r="N789" s="57">
        <v>6608</v>
      </c>
      <c r="O789" s="57">
        <v>226</v>
      </c>
      <c r="P789" s="57">
        <v>7146</v>
      </c>
      <c r="Q789" s="57">
        <v>3585</v>
      </c>
      <c r="R789" s="57">
        <v>743</v>
      </c>
      <c r="AA789" s="57">
        <v>279437</v>
      </c>
      <c r="AB789" s="57">
        <v>147030</v>
      </c>
      <c r="AC789" s="57">
        <v>8253</v>
      </c>
      <c r="AD789" s="57">
        <v>19661</v>
      </c>
      <c r="AE789" s="57">
        <v>3190</v>
      </c>
      <c r="AF789" s="57">
        <v>27910</v>
      </c>
      <c r="AG789" s="57">
        <v>1754</v>
      </c>
      <c r="AH789" s="57">
        <v>1759</v>
      </c>
      <c r="AI789" s="57">
        <v>55406</v>
      </c>
      <c r="AJ789" s="57">
        <v>4215</v>
      </c>
      <c r="AK789" s="57">
        <v>172</v>
      </c>
      <c r="AL789" s="57">
        <v>6585</v>
      </c>
      <c r="AM789" s="57">
        <v>44</v>
      </c>
      <c r="AN789" s="57">
        <v>2712</v>
      </c>
      <c r="AO789" s="57">
        <v>746</v>
      </c>
      <c r="BA789" s="102">
        <v>4015</v>
      </c>
      <c r="BB789" s="102">
        <v>0</v>
      </c>
      <c r="BC789" s="102">
        <v>380</v>
      </c>
      <c r="BD789" s="102">
        <v>667</v>
      </c>
      <c r="BE789" s="102">
        <v>78</v>
      </c>
      <c r="BF789" s="102">
        <v>275</v>
      </c>
      <c r="BG789" s="102">
        <v>46</v>
      </c>
      <c r="BH789" s="102">
        <v>142</v>
      </c>
      <c r="BI789" s="102">
        <v>2150</v>
      </c>
      <c r="BJ789" s="102">
        <v>122</v>
      </c>
      <c r="BK789" s="102">
        <v>4</v>
      </c>
      <c r="BL789" s="102">
        <v>48</v>
      </c>
      <c r="BM789" s="102">
        <v>81</v>
      </c>
      <c r="BN789" s="102">
        <v>22</v>
      </c>
    </row>
    <row r="790" spans="2:66" ht="12.95" hidden="1" customHeight="1" x14ac:dyDescent="0.25">
      <c r="B790" s="57" t="s">
        <v>990</v>
      </c>
      <c r="C790" s="57" t="s">
        <v>1547</v>
      </c>
      <c r="E790" s="57">
        <v>278970</v>
      </c>
      <c r="F790" s="57">
        <v>175897</v>
      </c>
      <c r="G790" s="57">
        <v>8183</v>
      </c>
      <c r="H790" s="57">
        <v>9876</v>
      </c>
      <c r="I790" s="57">
        <v>3349</v>
      </c>
      <c r="J790" s="57">
        <v>18184</v>
      </c>
      <c r="K790" s="57">
        <v>1712</v>
      </c>
      <c r="L790" s="57">
        <v>1473</v>
      </c>
      <c r="M790" s="57">
        <v>51650</v>
      </c>
      <c r="N790" s="57">
        <v>2338</v>
      </c>
      <c r="O790" s="57">
        <v>73</v>
      </c>
      <c r="P790" s="57">
        <v>4367</v>
      </c>
      <c r="Q790" s="57">
        <v>1155</v>
      </c>
      <c r="R790" s="57">
        <v>674</v>
      </c>
      <c r="AA790" s="57">
        <v>233021</v>
      </c>
      <c r="AB790" s="57">
        <v>153725</v>
      </c>
      <c r="AC790" s="57">
        <v>6896</v>
      </c>
      <c r="AD790" s="57">
        <v>8235</v>
      </c>
      <c r="AE790" s="57">
        <v>2766</v>
      </c>
      <c r="AF790" s="57">
        <v>14349</v>
      </c>
      <c r="AG790" s="57">
        <v>1360</v>
      </c>
      <c r="AH790" s="57">
        <v>1116</v>
      </c>
      <c r="AI790" s="57">
        <v>37917</v>
      </c>
      <c r="AJ790" s="57">
        <v>1814</v>
      </c>
      <c r="AK790" s="57">
        <v>39</v>
      </c>
      <c r="AL790" s="57">
        <v>3456</v>
      </c>
      <c r="AM790" s="57">
        <v>40</v>
      </c>
      <c r="AN790" s="57">
        <v>835</v>
      </c>
      <c r="AO790" s="57">
        <v>473</v>
      </c>
      <c r="BA790" s="102">
        <v>1637</v>
      </c>
      <c r="BB790" s="102">
        <v>0</v>
      </c>
      <c r="BC790" s="102">
        <v>103</v>
      </c>
      <c r="BD790" s="102">
        <v>171</v>
      </c>
      <c r="BE790" s="102">
        <v>37</v>
      </c>
      <c r="BF790" s="102">
        <v>85</v>
      </c>
      <c r="BG790" s="102">
        <v>15</v>
      </c>
      <c r="BH790" s="102">
        <v>27</v>
      </c>
      <c r="BI790" s="102">
        <v>1109</v>
      </c>
      <c r="BJ790" s="102">
        <v>18</v>
      </c>
      <c r="BK790" s="102">
        <v>5</v>
      </c>
      <c r="BL790" s="102">
        <v>45</v>
      </c>
      <c r="BM790" s="102">
        <v>13</v>
      </c>
      <c r="BN790" s="102">
        <v>9</v>
      </c>
    </row>
    <row r="791" spans="2:66" ht="12.95" hidden="1" customHeight="1" x14ac:dyDescent="0.25">
      <c r="B791" s="57" t="s">
        <v>1033</v>
      </c>
      <c r="C791" s="57" t="s">
        <v>1548</v>
      </c>
      <c r="E791" s="57">
        <v>186990</v>
      </c>
      <c r="F791" s="57">
        <v>141585</v>
      </c>
      <c r="G791" s="57">
        <v>11795</v>
      </c>
      <c r="H791" s="57">
        <v>4214</v>
      </c>
      <c r="I791" s="57">
        <v>2541</v>
      </c>
      <c r="J791" s="57">
        <v>6589</v>
      </c>
      <c r="K791" s="57">
        <v>2415</v>
      </c>
      <c r="L791" s="57">
        <v>1932</v>
      </c>
      <c r="M791" s="57">
        <v>4956</v>
      </c>
      <c r="N791" s="57">
        <v>1851</v>
      </c>
      <c r="O791" s="57">
        <v>81</v>
      </c>
      <c r="P791" s="57">
        <v>3944</v>
      </c>
      <c r="Q791" s="57">
        <v>1592</v>
      </c>
      <c r="R791" s="57">
        <v>3321</v>
      </c>
      <c r="AA791" s="57">
        <v>166135</v>
      </c>
      <c r="AB791" s="57">
        <v>125413</v>
      </c>
      <c r="AC791" s="57">
        <v>9440</v>
      </c>
      <c r="AD791" s="57">
        <v>4785</v>
      </c>
      <c r="AE791" s="57">
        <v>2149</v>
      </c>
      <c r="AF791" s="57">
        <v>6137</v>
      </c>
      <c r="AG791" s="57">
        <v>2025</v>
      </c>
      <c r="AH791" s="57">
        <v>1647</v>
      </c>
      <c r="AI791" s="57">
        <v>5849</v>
      </c>
      <c r="AJ791" s="57">
        <v>1775</v>
      </c>
      <c r="AK791" s="57">
        <v>59</v>
      </c>
      <c r="AL791" s="57">
        <v>3157</v>
      </c>
      <c r="AM791" s="57">
        <v>146</v>
      </c>
      <c r="AN791" s="57">
        <v>1225</v>
      </c>
      <c r="AO791" s="57">
        <v>2328</v>
      </c>
      <c r="BA791" s="102">
        <v>743</v>
      </c>
      <c r="BB791" s="102">
        <v>0</v>
      </c>
      <c r="BC791" s="102">
        <v>351</v>
      </c>
      <c r="BD791" s="102">
        <v>63</v>
      </c>
      <c r="BE791" s="102">
        <v>32</v>
      </c>
      <c r="BF791" s="102">
        <v>39</v>
      </c>
      <c r="BG791" s="102">
        <v>15</v>
      </c>
      <c r="BH791" s="102">
        <v>28</v>
      </c>
      <c r="BI791" s="102">
        <v>40</v>
      </c>
      <c r="BJ791" s="102">
        <v>25</v>
      </c>
      <c r="BK791" s="102">
        <v>4</v>
      </c>
      <c r="BL791" s="102">
        <v>92</v>
      </c>
      <c r="BM791" s="102">
        <v>24</v>
      </c>
      <c r="BN791" s="102">
        <v>28</v>
      </c>
    </row>
    <row r="792" spans="2:66" ht="12.95" hidden="1" customHeight="1" x14ac:dyDescent="0.25">
      <c r="B792" s="57" t="s">
        <v>1068</v>
      </c>
      <c r="C792" s="57" t="s">
        <v>1549</v>
      </c>
      <c r="E792" s="57">
        <v>288283</v>
      </c>
      <c r="F792" s="57">
        <v>174616</v>
      </c>
      <c r="G792" s="57">
        <v>20281</v>
      </c>
      <c r="H792" s="57">
        <v>9247</v>
      </c>
      <c r="I792" s="57">
        <v>4190</v>
      </c>
      <c r="J792" s="57">
        <v>37059</v>
      </c>
      <c r="K792" s="57">
        <v>2022</v>
      </c>
      <c r="L792" s="57">
        <v>5576</v>
      </c>
      <c r="M792" s="57">
        <v>6531</v>
      </c>
      <c r="N792" s="57">
        <v>5256</v>
      </c>
      <c r="O792" s="57">
        <v>206</v>
      </c>
      <c r="P792" s="57">
        <v>11362</v>
      </c>
      <c r="Q792" s="57">
        <v>7897</v>
      </c>
      <c r="R792" s="57">
        <v>3857</v>
      </c>
      <c r="AA792" s="57">
        <v>324494</v>
      </c>
      <c r="AB792" s="57">
        <v>212311</v>
      </c>
      <c r="AC792" s="57">
        <v>18699</v>
      </c>
      <c r="AD792" s="57">
        <v>9769</v>
      </c>
      <c r="AE792" s="57">
        <v>4266</v>
      </c>
      <c r="AF792" s="57">
        <v>34379</v>
      </c>
      <c r="AG792" s="57">
        <v>2279</v>
      </c>
      <c r="AH792" s="57">
        <v>5053</v>
      </c>
      <c r="AI792" s="57">
        <v>10533</v>
      </c>
      <c r="AJ792" s="57">
        <v>4818</v>
      </c>
      <c r="AK792" s="57">
        <v>191</v>
      </c>
      <c r="AL792" s="57">
        <v>11715</v>
      </c>
      <c r="AM792" s="57">
        <v>280</v>
      </c>
      <c r="AN792" s="57">
        <v>6194</v>
      </c>
      <c r="AO792" s="57">
        <v>4007</v>
      </c>
      <c r="BA792" s="102">
        <v>3793</v>
      </c>
      <c r="BB792" s="102">
        <v>0</v>
      </c>
      <c r="BC792" s="102">
        <v>1202</v>
      </c>
      <c r="BD792" s="102">
        <v>258</v>
      </c>
      <c r="BE792" s="102">
        <v>201</v>
      </c>
      <c r="BF792" s="102">
        <v>292</v>
      </c>
      <c r="BG792" s="102">
        <v>66</v>
      </c>
      <c r="BH792" s="102">
        <v>553</v>
      </c>
      <c r="BI792" s="102">
        <v>232</v>
      </c>
      <c r="BJ792" s="102">
        <v>188</v>
      </c>
      <c r="BK792" s="102">
        <v>16</v>
      </c>
      <c r="BL792" s="102">
        <v>358</v>
      </c>
      <c r="BM792" s="102">
        <v>274</v>
      </c>
      <c r="BN792" s="102">
        <v>149</v>
      </c>
    </row>
    <row r="793" spans="2:66" ht="12.95" hidden="1" customHeight="1" x14ac:dyDescent="0.25">
      <c r="B793" s="57" t="s">
        <v>1109</v>
      </c>
      <c r="C793" s="57" t="s">
        <v>1550</v>
      </c>
      <c r="E793" s="57">
        <v>190146</v>
      </c>
      <c r="F793" s="57">
        <v>152390</v>
      </c>
      <c r="G793" s="57">
        <v>5975</v>
      </c>
      <c r="H793" s="57">
        <v>4372</v>
      </c>
      <c r="I793" s="57">
        <v>1429</v>
      </c>
      <c r="J793" s="57">
        <v>8122</v>
      </c>
      <c r="K793" s="57">
        <v>1487</v>
      </c>
      <c r="L793" s="57">
        <v>1935</v>
      </c>
      <c r="M793" s="57">
        <v>8816</v>
      </c>
      <c r="N793" s="57">
        <v>2132</v>
      </c>
      <c r="O793" s="57">
        <v>39</v>
      </c>
      <c r="P793" s="57">
        <v>1633</v>
      </c>
      <c r="Q793" s="57">
        <v>1101</v>
      </c>
      <c r="R793" s="57">
        <v>663</v>
      </c>
      <c r="AA793" s="57">
        <v>164701</v>
      </c>
      <c r="AB793" s="57">
        <v>132623</v>
      </c>
      <c r="AC793" s="57">
        <v>5279</v>
      </c>
      <c r="AD793" s="57">
        <v>3636</v>
      </c>
      <c r="AE793" s="57">
        <v>1233</v>
      </c>
      <c r="AF793" s="57">
        <v>7020</v>
      </c>
      <c r="AG793" s="57">
        <v>1219</v>
      </c>
      <c r="AH793" s="57">
        <v>1401</v>
      </c>
      <c r="AI793" s="57">
        <v>7316</v>
      </c>
      <c r="AJ793" s="57">
        <v>1718</v>
      </c>
      <c r="AK793" s="57">
        <v>27</v>
      </c>
      <c r="AL793" s="57">
        <v>1623</v>
      </c>
      <c r="AM793" s="57">
        <v>54</v>
      </c>
      <c r="AN793" s="57">
        <v>944</v>
      </c>
      <c r="AO793" s="57">
        <v>608</v>
      </c>
      <c r="BA793" s="102">
        <v>286</v>
      </c>
      <c r="BB793" s="102">
        <v>0</v>
      </c>
      <c r="BC793" s="102">
        <v>45</v>
      </c>
      <c r="BD793" s="102">
        <v>49</v>
      </c>
      <c r="BE793" s="102">
        <v>15</v>
      </c>
      <c r="BF793" s="102">
        <v>27</v>
      </c>
      <c r="BG793" s="102">
        <v>9</v>
      </c>
      <c r="BH793" s="102">
        <v>19</v>
      </c>
      <c r="BI793" s="102">
        <v>82</v>
      </c>
      <c r="BJ793" s="102">
        <v>18</v>
      </c>
      <c r="BK793" s="102">
        <v>1</v>
      </c>
      <c r="BL793" s="102">
        <v>9</v>
      </c>
      <c r="BM793" s="102">
        <v>7</v>
      </c>
      <c r="BN793" s="102">
        <v>5</v>
      </c>
    </row>
    <row r="794" spans="2:66" ht="12.95" hidden="1" customHeight="1" x14ac:dyDescent="0.25">
      <c r="B794" s="57" t="s">
        <v>1144</v>
      </c>
      <c r="C794" s="57" t="s">
        <v>1551</v>
      </c>
      <c r="E794" s="57">
        <v>254096</v>
      </c>
      <c r="F794" s="57">
        <v>144662</v>
      </c>
      <c r="G794" s="57">
        <v>17469</v>
      </c>
      <c r="H794" s="57">
        <v>7828</v>
      </c>
      <c r="I794" s="57">
        <v>3914</v>
      </c>
      <c r="J794" s="57">
        <v>11342</v>
      </c>
      <c r="K794" s="57">
        <v>1687</v>
      </c>
      <c r="L794" s="57">
        <v>6166</v>
      </c>
      <c r="M794" s="57">
        <v>44440</v>
      </c>
      <c r="N794" s="57">
        <v>3795</v>
      </c>
      <c r="O794" s="57">
        <v>418</v>
      </c>
      <c r="P794" s="57">
        <v>5329</v>
      </c>
      <c r="Q794" s="57">
        <v>2928</v>
      </c>
      <c r="R794" s="57">
        <v>3966</v>
      </c>
      <c r="AA794" s="57">
        <v>368200</v>
      </c>
      <c r="AB794" s="57">
        <v>227624</v>
      </c>
      <c r="AC794" s="57">
        <v>21849</v>
      </c>
      <c r="AD794" s="57">
        <v>10512</v>
      </c>
      <c r="AE794" s="57">
        <v>5262</v>
      </c>
      <c r="AF794" s="57">
        <v>20885</v>
      </c>
      <c r="AG794" s="57">
        <v>2782</v>
      </c>
      <c r="AH794" s="57">
        <v>6565</v>
      </c>
      <c r="AI794" s="57">
        <v>49551</v>
      </c>
      <c r="AJ794" s="57">
        <v>4598</v>
      </c>
      <c r="AK794" s="57">
        <v>431</v>
      </c>
      <c r="AL794" s="57">
        <v>8724</v>
      </c>
      <c r="AM794" s="57">
        <v>301</v>
      </c>
      <c r="AN794" s="57">
        <v>3449</v>
      </c>
      <c r="AO794" s="57">
        <v>5667</v>
      </c>
      <c r="BA794" s="102">
        <v>4187</v>
      </c>
      <c r="BB794" s="102">
        <v>0</v>
      </c>
      <c r="BC794" s="102">
        <v>1415</v>
      </c>
      <c r="BD794" s="102">
        <v>213</v>
      </c>
      <c r="BE794" s="102">
        <v>212</v>
      </c>
      <c r="BF794" s="102">
        <v>158</v>
      </c>
      <c r="BG794" s="102">
        <v>65</v>
      </c>
      <c r="BH794" s="102">
        <v>646</v>
      </c>
      <c r="BI794" s="102">
        <v>567</v>
      </c>
      <c r="BJ794" s="102">
        <v>138</v>
      </c>
      <c r="BK794" s="102">
        <v>49</v>
      </c>
      <c r="BL794" s="102">
        <v>467</v>
      </c>
      <c r="BM794" s="102">
        <v>124</v>
      </c>
      <c r="BN794" s="102">
        <v>132</v>
      </c>
    </row>
    <row r="795" spans="2:66" ht="12.95" hidden="1" customHeight="1" x14ac:dyDescent="0.25">
      <c r="B795" s="57" t="s">
        <v>1179</v>
      </c>
      <c r="C795" s="57" t="s">
        <v>1552</v>
      </c>
      <c r="E795" s="57">
        <v>258249</v>
      </c>
      <c r="F795" s="57">
        <v>158437</v>
      </c>
      <c r="G795" s="57">
        <v>10036</v>
      </c>
      <c r="H795" s="57">
        <v>23238</v>
      </c>
      <c r="I795" s="57">
        <v>5988</v>
      </c>
      <c r="J795" s="57">
        <v>19338</v>
      </c>
      <c r="K795" s="57">
        <v>1173</v>
      </c>
      <c r="L795" s="57">
        <v>1769</v>
      </c>
      <c r="M795" s="57">
        <v>23227</v>
      </c>
      <c r="N795" s="57">
        <v>2737</v>
      </c>
      <c r="O795" s="57">
        <v>191</v>
      </c>
      <c r="P795" s="57">
        <v>8726</v>
      </c>
      <c r="Q795" s="57">
        <v>2310</v>
      </c>
      <c r="R795" s="57">
        <v>1020</v>
      </c>
      <c r="AA795" s="57">
        <v>216390</v>
      </c>
      <c r="AB795" s="57">
        <v>135807</v>
      </c>
      <c r="AC795" s="57">
        <v>7479</v>
      </c>
      <c r="AD795" s="57">
        <v>17079</v>
      </c>
      <c r="AE795" s="57">
        <v>5191</v>
      </c>
      <c r="AF795" s="57">
        <v>16434</v>
      </c>
      <c r="AG795" s="57">
        <v>1115</v>
      </c>
      <c r="AH795" s="57">
        <v>1387</v>
      </c>
      <c r="AI795" s="57">
        <v>20532</v>
      </c>
      <c r="AJ795" s="57">
        <v>2028</v>
      </c>
      <c r="AK795" s="57">
        <v>150</v>
      </c>
      <c r="AL795" s="57">
        <v>6874</v>
      </c>
      <c r="AM795" s="57">
        <v>109</v>
      </c>
      <c r="AN795" s="57">
        <v>1586</v>
      </c>
      <c r="AO795" s="57">
        <v>619</v>
      </c>
      <c r="BA795" s="102">
        <v>1488</v>
      </c>
      <c r="BB795" s="102">
        <v>0</v>
      </c>
      <c r="BC795" s="102">
        <v>276</v>
      </c>
      <c r="BD795" s="102">
        <v>468</v>
      </c>
      <c r="BE795" s="102">
        <v>71</v>
      </c>
      <c r="BF795" s="102">
        <v>143</v>
      </c>
      <c r="BG795" s="102">
        <v>4</v>
      </c>
      <c r="BH795" s="102">
        <v>27</v>
      </c>
      <c r="BI795" s="102">
        <v>354</v>
      </c>
      <c r="BJ795" s="102">
        <v>38</v>
      </c>
      <c r="BK795" s="102">
        <v>2</v>
      </c>
      <c r="BL795" s="102">
        <v>38</v>
      </c>
      <c r="BM795" s="102">
        <v>26</v>
      </c>
      <c r="BN795" s="102">
        <v>41</v>
      </c>
    </row>
    <row r="796" spans="2:66" ht="12.95" hidden="1" customHeight="1" x14ac:dyDescent="0.25">
      <c r="B796" s="57" t="s">
        <v>1220</v>
      </c>
      <c r="C796" s="57" t="s">
        <v>1553</v>
      </c>
      <c r="E796" s="57">
        <v>306995</v>
      </c>
      <c r="F796" s="57">
        <v>198422</v>
      </c>
      <c r="G796" s="57">
        <v>23404</v>
      </c>
      <c r="H796" s="57">
        <v>11822</v>
      </c>
      <c r="I796" s="57">
        <v>4045</v>
      </c>
      <c r="J796" s="57">
        <v>21664</v>
      </c>
      <c r="K796" s="57">
        <v>2722</v>
      </c>
      <c r="L796" s="57">
        <v>3096</v>
      </c>
      <c r="M796" s="57">
        <v>12485</v>
      </c>
      <c r="N796" s="57">
        <v>4681</v>
      </c>
      <c r="O796" s="57">
        <v>136</v>
      </c>
      <c r="P796" s="57">
        <v>9770</v>
      </c>
      <c r="Q796" s="57">
        <v>5161</v>
      </c>
      <c r="R796" s="57">
        <v>9314</v>
      </c>
      <c r="AA796" s="57">
        <v>246186</v>
      </c>
      <c r="AB796" s="57">
        <v>158791</v>
      </c>
      <c r="AC796" s="57">
        <v>16120</v>
      </c>
      <c r="AD796" s="57">
        <v>10165</v>
      </c>
      <c r="AE796" s="57">
        <v>3045</v>
      </c>
      <c r="AF796" s="57">
        <v>19050</v>
      </c>
      <c r="AG796" s="57">
        <v>2434</v>
      </c>
      <c r="AH796" s="57">
        <v>2321</v>
      </c>
      <c r="AI796" s="57">
        <v>13633</v>
      </c>
      <c r="AJ796" s="57">
        <v>4069</v>
      </c>
      <c r="AK796" s="57">
        <v>91</v>
      </c>
      <c r="AL796" s="57">
        <v>8485</v>
      </c>
      <c r="AM796" s="57">
        <v>230</v>
      </c>
      <c r="AN796" s="57">
        <v>3811</v>
      </c>
      <c r="AO796" s="57">
        <v>3941</v>
      </c>
      <c r="BA796" s="102">
        <v>2762</v>
      </c>
      <c r="BB796" s="102">
        <v>0</v>
      </c>
      <c r="BC796" s="102">
        <v>879</v>
      </c>
      <c r="BD796" s="102">
        <v>268</v>
      </c>
      <c r="BE796" s="102">
        <v>166</v>
      </c>
      <c r="BF796" s="102">
        <v>188</v>
      </c>
      <c r="BG796" s="102">
        <v>60</v>
      </c>
      <c r="BH796" s="102">
        <v>136</v>
      </c>
      <c r="BI796" s="102">
        <v>222</v>
      </c>
      <c r="BJ796" s="102">
        <v>81</v>
      </c>
      <c r="BK796" s="102">
        <v>3</v>
      </c>
      <c r="BL796" s="102">
        <v>189</v>
      </c>
      <c r="BM796" s="102">
        <v>180</v>
      </c>
      <c r="BN796" s="102">
        <v>389</v>
      </c>
    </row>
    <row r="797" spans="2:66" ht="12.95" hidden="1" customHeight="1" x14ac:dyDescent="0.25">
      <c r="B797" s="57" t="s">
        <v>1259</v>
      </c>
      <c r="C797" s="57" t="s">
        <v>1554</v>
      </c>
      <c r="E797" s="57">
        <v>219396</v>
      </c>
      <c r="F797" s="57">
        <v>102407</v>
      </c>
      <c r="G797" s="57">
        <v>28964</v>
      </c>
      <c r="H797" s="57">
        <v>6031</v>
      </c>
      <c r="I797" s="57">
        <v>7830</v>
      </c>
      <c r="J797" s="57">
        <v>14909</v>
      </c>
      <c r="K797" s="57">
        <v>15253</v>
      </c>
      <c r="L797" s="57">
        <v>5894</v>
      </c>
      <c r="M797" s="57">
        <v>9144</v>
      </c>
      <c r="N797" s="57">
        <v>5935</v>
      </c>
      <c r="O797" s="57">
        <v>499</v>
      </c>
      <c r="P797" s="57">
        <v>11854</v>
      </c>
      <c r="Q797" s="57">
        <v>4587</v>
      </c>
      <c r="R797" s="57">
        <v>5963</v>
      </c>
      <c r="AA797" s="57">
        <v>689572</v>
      </c>
      <c r="AB797" s="57">
        <v>419891</v>
      </c>
      <c r="AC797" s="57">
        <v>60832</v>
      </c>
      <c r="AD797" s="57">
        <v>27441</v>
      </c>
      <c r="AE797" s="57">
        <v>14076</v>
      </c>
      <c r="AF797" s="57">
        <v>45063</v>
      </c>
      <c r="AG797" s="57">
        <v>18984</v>
      </c>
      <c r="AH797" s="57">
        <v>11758</v>
      </c>
      <c r="AI797" s="57">
        <v>28890</v>
      </c>
      <c r="AJ797" s="57">
        <v>13204</v>
      </c>
      <c r="AK797" s="57">
        <v>821</v>
      </c>
      <c r="AL797" s="57">
        <v>22432</v>
      </c>
      <c r="AM797" s="57">
        <v>872</v>
      </c>
      <c r="AN797" s="57">
        <v>10873</v>
      </c>
      <c r="AO797" s="57">
        <v>14435</v>
      </c>
      <c r="BA797" s="102">
        <v>6920</v>
      </c>
      <c r="BB797" s="102">
        <v>0</v>
      </c>
      <c r="BC797" s="102">
        <v>1797</v>
      </c>
      <c r="BD797" s="102">
        <v>239</v>
      </c>
      <c r="BE797" s="102">
        <v>436</v>
      </c>
      <c r="BF797" s="102">
        <v>356</v>
      </c>
      <c r="BG797" s="102">
        <v>649</v>
      </c>
      <c r="BH797" s="102">
        <v>543</v>
      </c>
      <c r="BI797" s="102">
        <v>315</v>
      </c>
      <c r="BJ797" s="102">
        <v>392</v>
      </c>
      <c r="BK797" s="102">
        <v>55</v>
      </c>
      <c r="BL797" s="102">
        <v>1629</v>
      </c>
      <c r="BM797" s="102">
        <v>328</v>
      </c>
      <c r="BN797" s="102">
        <v>175</v>
      </c>
    </row>
    <row r="798" spans="2:66" ht="12.95" hidden="1" customHeight="1" x14ac:dyDescent="0.25">
      <c r="B798" s="57" t="s">
        <v>1306</v>
      </c>
      <c r="C798" s="57" t="s">
        <v>1555</v>
      </c>
      <c r="E798" s="57">
        <v>8173941</v>
      </c>
      <c r="F798" s="57">
        <v>5175677</v>
      </c>
      <c r="G798" s="57">
        <v>471788</v>
      </c>
      <c r="H798" s="57">
        <v>369152</v>
      </c>
      <c r="I798" s="57">
        <v>154548</v>
      </c>
      <c r="J798" s="57">
        <v>621613</v>
      </c>
      <c r="K798" s="57">
        <v>121794</v>
      </c>
      <c r="L798" s="57">
        <v>100934</v>
      </c>
      <c r="M798" s="57">
        <v>626196</v>
      </c>
      <c r="N798" s="57">
        <v>113258</v>
      </c>
      <c r="O798" s="57">
        <v>4808</v>
      </c>
      <c r="P798" s="57">
        <v>230492</v>
      </c>
      <c r="Q798" s="57">
        <v>95788</v>
      </c>
      <c r="R798" s="57">
        <v>84687</v>
      </c>
      <c r="AA798" s="57">
        <v>8676835</v>
      </c>
      <c r="AB798" s="57">
        <v>5668775</v>
      </c>
      <c r="AC798" s="57">
        <v>479276</v>
      </c>
      <c r="AD798" s="57">
        <v>370521</v>
      </c>
      <c r="AE798" s="57">
        <v>153778</v>
      </c>
      <c r="AF798" s="57">
        <v>626866</v>
      </c>
      <c r="AG798" s="57">
        <v>121555</v>
      </c>
      <c r="AH798" s="57">
        <v>101908</v>
      </c>
      <c r="AI798" s="57">
        <v>620089</v>
      </c>
      <c r="AJ798" s="57">
        <v>114692</v>
      </c>
      <c r="AK798" s="57">
        <v>4804</v>
      </c>
      <c r="AL798" s="57">
        <v>232810</v>
      </c>
      <c r="AM798" s="57">
        <v>5523</v>
      </c>
      <c r="AN798" s="57">
        <v>89738</v>
      </c>
      <c r="AO798" s="57">
        <v>86500</v>
      </c>
      <c r="BA798" s="102">
        <v>68992</v>
      </c>
      <c r="BB798" s="102">
        <v>0</v>
      </c>
      <c r="BC798" s="102">
        <v>17046</v>
      </c>
      <c r="BD798" s="102">
        <v>7009</v>
      </c>
      <c r="BE798" s="102">
        <v>3460</v>
      </c>
      <c r="BF798" s="102">
        <v>4855</v>
      </c>
      <c r="BG798" s="102">
        <v>2683</v>
      </c>
      <c r="BH798" s="102">
        <v>6570</v>
      </c>
      <c r="BI798" s="102">
        <v>12356</v>
      </c>
      <c r="BJ798" s="102">
        <v>2691</v>
      </c>
      <c r="BK798" s="102">
        <v>355</v>
      </c>
      <c r="BL798" s="102">
        <v>6359</v>
      </c>
      <c r="BM798" s="102">
        <v>2948</v>
      </c>
      <c r="BN798" s="102">
        <v>2636</v>
      </c>
    </row>
    <row r="799" spans="2:66" ht="12.95" hidden="1" customHeight="1" x14ac:dyDescent="0.25">
      <c r="B799" s="57" t="s">
        <v>1562</v>
      </c>
      <c r="C799" s="57" t="s">
        <v>1561</v>
      </c>
      <c r="E799" s="57">
        <v>3231901</v>
      </c>
      <c r="F799" s="57">
        <v>1867723</v>
      </c>
      <c r="G799" s="57">
        <v>266330</v>
      </c>
      <c r="H799" s="57">
        <v>137802</v>
      </c>
      <c r="I799" s="57">
        <v>80575</v>
      </c>
      <c r="J799" s="57">
        <v>263318</v>
      </c>
      <c r="K799" s="57">
        <v>52027</v>
      </c>
      <c r="L799" s="57">
        <v>52311</v>
      </c>
      <c r="M799" s="57">
        <v>194954</v>
      </c>
      <c r="N799" s="57">
        <v>57835</v>
      </c>
      <c r="O799" s="57">
        <v>2958</v>
      </c>
      <c r="P799" s="57">
        <v>134777</v>
      </c>
      <c r="Q799" s="57">
        <v>61043</v>
      </c>
      <c r="R799" s="57">
        <v>58399</v>
      </c>
      <c r="AA799" s="57" t="e">
        <v>#N/A</v>
      </c>
      <c r="AB799" s="57" t="e">
        <v>#N/A</v>
      </c>
      <c r="AC799" s="57" t="e">
        <v>#N/A</v>
      </c>
      <c r="AD799" s="57" t="e">
        <v>#N/A</v>
      </c>
      <c r="AE799" s="57" t="e">
        <v>#N/A</v>
      </c>
      <c r="AF799" s="57" t="e">
        <v>#N/A</v>
      </c>
      <c r="AG799" s="57" t="e">
        <v>#N/A</v>
      </c>
      <c r="AH799" s="57" t="e">
        <v>#N/A</v>
      </c>
      <c r="AI799" s="57" t="e">
        <v>#N/A</v>
      </c>
      <c r="AJ799" s="57" t="e">
        <v>#N/A</v>
      </c>
      <c r="AK799" s="57" t="e">
        <v>#N/A</v>
      </c>
      <c r="AL799" s="57" t="e">
        <v>#N/A</v>
      </c>
      <c r="AM799" s="57" t="e">
        <v>#N/A</v>
      </c>
      <c r="AN799" s="57" t="e">
        <v>#N/A</v>
      </c>
      <c r="AO799" s="57" t="e">
        <v>#N/A</v>
      </c>
      <c r="BA799" s="102">
        <v>43651</v>
      </c>
      <c r="BB799" s="102">
        <v>0</v>
      </c>
      <c r="BC799" s="102">
        <v>12915</v>
      </c>
      <c r="BD799" s="102">
        <v>3100</v>
      </c>
      <c r="BE799" s="102">
        <v>2522</v>
      </c>
      <c r="BF799" s="102">
        <v>2520</v>
      </c>
      <c r="BG799" s="102">
        <v>1617</v>
      </c>
      <c r="BH799" s="102">
        <v>4448</v>
      </c>
      <c r="BI799" s="102">
        <v>4529</v>
      </c>
      <c r="BJ799" s="102">
        <v>1912</v>
      </c>
      <c r="BK799" s="102">
        <v>270</v>
      </c>
      <c r="BL799" s="102">
        <v>5498</v>
      </c>
      <c r="BM799" s="102">
        <v>2279</v>
      </c>
      <c r="BN799" s="102">
        <v>2022</v>
      </c>
    </row>
    <row r="800" spans="2:66" ht="12.95" hidden="1" customHeight="1" x14ac:dyDescent="0.25">
      <c r="B800" s="57" t="s">
        <v>1564</v>
      </c>
      <c r="C800" s="57" t="s">
        <v>1563</v>
      </c>
      <c r="E800" s="57">
        <v>4942040</v>
      </c>
      <c r="F800" s="57">
        <v>3307954</v>
      </c>
      <c r="G800" s="57">
        <v>205458</v>
      </c>
      <c r="H800" s="57">
        <v>231350</v>
      </c>
      <c r="I800" s="57">
        <v>73973</v>
      </c>
      <c r="J800" s="57">
        <v>358295</v>
      </c>
      <c r="K800" s="57">
        <v>69767</v>
      </c>
      <c r="L800" s="57">
        <v>48623</v>
      </c>
      <c r="M800" s="57">
        <v>431242</v>
      </c>
      <c r="N800" s="57">
        <v>55423</v>
      </c>
      <c r="O800" s="57">
        <v>1850</v>
      </c>
      <c r="P800" s="57">
        <v>95715</v>
      </c>
      <c r="Q800" s="57">
        <v>34745</v>
      </c>
      <c r="R800" s="57">
        <v>26288</v>
      </c>
      <c r="AA800" s="57" t="e">
        <v>#N/A</v>
      </c>
      <c r="AB800" s="57" t="e">
        <v>#N/A</v>
      </c>
      <c r="AC800" s="57" t="e">
        <v>#N/A</v>
      </c>
      <c r="AD800" s="57" t="e">
        <v>#N/A</v>
      </c>
      <c r="AE800" s="57" t="e">
        <v>#N/A</v>
      </c>
      <c r="AF800" s="57" t="e">
        <v>#N/A</v>
      </c>
      <c r="AG800" s="57" t="e">
        <v>#N/A</v>
      </c>
      <c r="AH800" s="57" t="e">
        <v>#N/A</v>
      </c>
      <c r="AI800" s="57" t="e">
        <v>#N/A</v>
      </c>
      <c r="AJ800" s="57" t="e">
        <v>#N/A</v>
      </c>
      <c r="AK800" s="57" t="e">
        <v>#N/A</v>
      </c>
      <c r="AL800" s="57" t="e">
        <v>#N/A</v>
      </c>
      <c r="AM800" s="57" t="e">
        <v>#N/A</v>
      </c>
      <c r="AN800" s="57" t="e">
        <v>#N/A</v>
      </c>
      <c r="AO800" s="57" t="e">
        <v>#N/A</v>
      </c>
      <c r="BA800" s="102">
        <v>25341</v>
      </c>
      <c r="BB800" s="102">
        <v>0</v>
      </c>
      <c r="BC800" s="102">
        <v>4131</v>
      </c>
      <c r="BD800" s="102">
        <v>3909</v>
      </c>
      <c r="BE800" s="102">
        <v>938</v>
      </c>
      <c r="BF800" s="102">
        <v>2335</v>
      </c>
      <c r="BG800" s="102">
        <v>1066</v>
      </c>
      <c r="BH800" s="102">
        <v>2122</v>
      </c>
      <c r="BI800" s="102">
        <v>7827</v>
      </c>
      <c r="BJ800" s="102">
        <v>779</v>
      </c>
      <c r="BK800" s="102">
        <v>85</v>
      </c>
      <c r="BL800" s="102">
        <v>861</v>
      </c>
      <c r="BM800" s="102">
        <v>669</v>
      </c>
      <c r="BN800" s="102">
        <v>614</v>
      </c>
    </row>
    <row r="801" spans="2:66" ht="12.95" hidden="1" customHeight="1" x14ac:dyDescent="0.25">
      <c r="B801" s="57" t="s">
        <v>1566</v>
      </c>
      <c r="C801" s="57" t="s">
        <v>1565</v>
      </c>
      <c r="E801" s="57">
        <v>53012456</v>
      </c>
      <c r="F801" s="57">
        <v>45675317</v>
      </c>
      <c r="G801" s="57">
        <v>1290090</v>
      </c>
      <c r="H801" s="57">
        <v>1085351</v>
      </c>
      <c r="I801" s="57">
        <v>274909</v>
      </c>
      <c r="J801" s="57">
        <v>1290611</v>
      </c>
      <c r="K801" s="57">
        <v>285004</v>
      </c>
      <c r="L801" s="57">
        <v>310152</v>
      </c>
      <c r="M801" s="57">
        <v>1602620</v>
      </c>
      <c r="N801" s="57">
        <v>322359</v>
      </c>
      <c r="O801" s="57">
        <v>9002</v>
      </c>
      <c r="P801" s="57">
        <v>505949</v>
      </c>
      <c r="Q801" s="57">
        <v>157142</v>
      </c>
      <c r="R801" s="57">
        <v>179297</v>
      </c>
      <c r="AA801" s="57">
        <v>52937050</v>
      </c>
      <c r="AB801" s="57">
        <v>45644927</v>
      </c>
      <c r="AC801" s="57">
        <v>1286434</v>
      </c>
      <c r="AD801" s="57">
        <v>1082582</v>
      </c>
      <c r="AE801" s="57">
        <v>273899</v>
      </c>
      <c r="AF801" s="57">
        <v>1286608</v>
      </c>
      <c r="AG801" s="57">
        <v>283894</v>
      </c>
      <c r="AH801" s="57">
        <v>309200</v>
      </c>
      <c r="AI801" s="57">
        <v>1599241</v>
      </c>
      <c r="AJ801" s="57">
        <v>321677</v>
      </c>
      <c r="AK801" s="57">
        <v>8949</v>
      </c>
      <c r="AL801" s="57">
        <v>504468</v>
      </c>
      <c r="AM801" s="57">
        <v>13917</v>
      </c>
      <c r="AN801" s="57">
        <v>142607</v>
      </c>
      <c r="AO801" s="57">
        <v>178647</v>
      </c>
      <c r="BA801" s="102">
        <v>187897</v>
      </c>
      <c r="BB801" s="102">
        <v>0</v>
      </c>
      <c r="BC801" s="102">
        <v>41974</v>
      </c>
      <c r="BD801" s="102">
        <v>24844</v>
      </c>
      <c r="BE801" s="102">
        <v>7960</v>
      </c>
      <c r="BF801" s="102">
        <v>11507</v>
      </c>
      <c r="BG801" s="102">
        <v>7746</v>
      </c>
      <c r="BH801" s="102">
        <v>28541</v>
      </c>
      <c r="BI801" s="102">
        <v>31170</v>
      </c>
      <c r="BJ801" s="102">
        <v>8996</v>
      </c>
      <c r="BK801" s="102">
        <v>967</v>
      </c>
      <c r="BL801" s="102">
        <v>13566</v>
      </c>
      <c r="BM801" s="102">
        <v>5451</v>
      </c>
      <c r="BN801" s="102">
        <v>5048</v>
      </c>
    </row>
    <row r="802" spans="2:66" ht="12.95" hidden="1" customHeight="1" x14ac:dyDescent="0.25">
      <c r="B802" s="57" t="s">
        <v>1307</v>
      </c>
      <c r="C802" s="57" t="s">
        <v>1556</v>
      </c>
      <c r="E802" s="57">
        <v>56075912</v>
      </c>
      <c r="F802" s="57">
        <v>48570902</v>
      </c>
      <c r="G802" s="57">
        <v>1328608</v>
      </c>
      <c r="H802" s="57">
        <v>1114368</v>
      </c>
      <c r="I802" s="57">
        <v>279428</v>
      </c>
      <c r="J802" s="57">
        <v>1312617</v>
      </c>
      <c r="K802" s="57">
        <v>295075</v>
      </c>
      <c r="L802" s="57">
        <v>321140</v>
      </c>
      <c r="M802" s="57">
        <v>1628037</v>
      </c>
      <c r="N802" s="57">
        <v>333657</v>
      </c>
      <c r="O802" s="57">
        <v>9157</v>
      </c>
      <c r="P802" s="57">
        <v>514148</v>
      </c>
      <c r="Q802" s="57">
        <v>159253</v>
      </c>
      <c r="R802" s="57">
        <v>183471</v>
      </c>
      <c r="AA802" s="57">
        <v>55963096</v>
      </c>
      <c r="AB802" s="57">
        <v>48505691</v>
      </c>
      <c r="AC802" s="57">
        <v>1324422</v>
      </c>
      <c r="AD802" s="57">
        <v>1111334</v>
      </c>
      <c r="AE802" s="57">
        <v>278432</v>
      </c>
      <c r="AF802" s="57">
        <v>1308463</v>
      </c>
      <c r="AG802" s="57">
        <v>293900</v>
      </c>
      <c r="AH802" s="57">
        <v>320164</v>
      </c>
      <c r="AI802" s="57">
        <v>1624741</v>
      </c>
      <c r="AJ802" s="57">
        <v>332899</v>
      </c>
      <c r="AK802" s="57">
        <v>9106</v>
      </c>
      <c r="AL802" s="57">
        <v>512593</v>
      </c>
      <c r="AM802" s="57">
        <v>14284</v>
      </c>
      <c r="AN802" s="57">
        <v>144349</v>
      </c>
      <c r="AO802" s="57">
        <v>182718</v>
      </c>
      <c r="BA802" s="102">
        <v>195074</v>
      </c>
      <c r="BB802" s="102">
        <v>0</v>
      </c>
      <c r="BC802" s="102">
        <v>43789</v>
      </c>
      <c r="BD802" s="102">
        <v>25524</v>
      </c>
      <c r="BE802" s="102">
        <v>8153</v>
      </c>
      <c r="BF802" s="102">
        <v>11887</v>
      </c>
      <c r="BG802" s="102">
        <v>8480</v>
      </c>
      <c r="BH802" s="102">
        <v>29795</v>
      </c>
      <c r="BI802" s="102">
        <v>32299</v>
      </c>
      <c r="BJ802" s="102">
        <v>9378</v>
      </c>
      <c r="BK802" s="102">
        <v>992</v>
      </c>
      <c r="BL802" s="102">
        <v>13989</v>
      </c>
      <c r="BM802" s="102">
        <v>5530</v>
      </c>
      <c r="BN802" s="102">
        <v>5131</v>
      </c>
    </row>
    <row r="803" spans="2:66" ht="12.95" customHeight="1" x14ac:dyDescent="0.25"/>
    <row r="804" spans="2:66" ht="12.95" customHeight="1" x14ac:dyDescent="0.25"/>
    <row r="805" spans="2:66" ht="12.95" customHeight="1" x14ac:dyDescent="0.25"/>
    <row r="806" spans="2:66" ht="12.95" customHeight="1" x14ac:dyDescent="0.25"/>
    <row r="807" spans="2:66" ht="12.95" customHeight="1" x14ac:dyDescent="0.25"/>
    <row r="808" spans="2:66" ht="12.95" customHeight="1" x14ac:dyDescent="0.25"/>
    <row r="809" spans="2:66" ht="12.95" customHeight="1" x14ac:dyDescent="0.25"/>
    <row r="810" spans="2:66" ht="12.95" customHeight="1" x14ac:dyDescent="0.25"/>
    <row r="811" spans="2:66" ht="12.95" customHeight="1" x14ac:dyDescent="0.25"/>
  </sheetData>
  <mergeCells count="7">
    <mergeCell ref="C75:G75"/>
    <mergeCell ref="H75:J75"/>
    <mergeCell ref="K75:M75"/>
    <mergeCell ref="I2:P3"/>
    <mergeCell ref="C48:F48"/>
    <mergeCell ref="G48:H48"/>
    <mergeCell ref="I48:J48"/>
  </mergeCells>
  <conditionalFormatting sqref="C21:C45">
    <cfRule type="top10" dxfId="23" priority="3" rank="1"/>
  </conditionalFormatting>
  <conditionalFormatting sqref="E21:E45">
    <cfRule type="top10" dxfId="22" priority="2" rank="1"/>
  </conditionalFormatting>
  <conditionalFormatting sqref="G21:G45">
    <cfRule type="top10" dxfId="21" priority="1" rank="1"/>
  </conditionalFormatting>
  <dataValidations count="1">
    <dataValidation type="list" allowBlank="1" showInputMessage="1" showErrorMessage="1" sqref="B6">
      <formula1>$B$81:$B$93</formula1>
    </dataValidation>
  </dataValidations>
  <hyperlinks>
    <hyperlink ref="B3" location="Contents!C5" display="(change borough)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autoPageBreaks="0"/>
  </sheetPr>
  <dimension ref="A2:BT802"/>
  <sheetViews>
    <sheetView zoomScale="80" zoomScaleNormal="80" workbookViewId="0">
      <selection activeCell="B6" sqref="B6"/>
    </sheetView>
  </sheetViews>
  <sheetFormatPr defaultRowHeight="15" x14ac:dyDescent="0.25"/>
  <cols>
    <col min="1" max="1" width="3.7109375" style="57" customWidth="1"/>
    <col min="2" max="2" width="41.140625" style="57" customWidth="1"/>
    <col min="3" max="3" width="20.42578125" style="57" customWidth="1"/>
    <col min="4" max="4" width="2.28515625" style="57" customWidth="1"/>
    <col min="5" max="5" width="20.42578125" style="57" customWidth="1"/>
    <col min="6" max="6" width="2" style="57" customWidth="1"/>
    <col min="7" max="7" width="19.7109375" style="57" customWidth="1"/>
    <col min="8" max="8" width="10.28515625" style="57" customWidth="1"/>
    <col min="9" max="11" width="19.85546875" style="57" customWidth="1"/>
    <col min="12" max="22" width="9.140625" style="57" customWidth="1"/>
    <col min="23" max="23" width="9.140625" style="57"/>
    <col min="24" max="24" width="10.140625" style="57" customWidth="1"/>
    <col min="25" max="16384" width="9.140625" style="57"/>
  </cols>
  <sheetData>
    <row r="2" spans="2:16" ht="18.75" x14ac:dyDescent="0.3">
      <c r="B2" s="19" t="str">
        <f>Contents!C5</f>
        <v>Brent</v>
      </c>
      <c r="I2" s="158" t="s">
        <v>1570</v>
      </c>
      <c r="J2" s="158"/>
      <c r="K2" s="158"/>
      <c r="L2" s="158"/>
      <c r="M2" s="158"/>
      <c r="N2" s="158"/>
      <c r="O2" s="158"/>
      <c r="P2" s="158"/>
    </row>
    <row r="3" spans="2:16" ht="15.75" customHeight="1" x14ac:dyDescent="0.25">
      <c r="B3" s="17" t="s">
        <v>1311</v>
      </c>
      <c r="I3" s="158"/>
      <c r="J3" s="158"/>
      <c r="K3" s="158"/>
      <c r="L3" s="158"/>
      <c r="M3" s="158"/>
      <c r="N3" s="158"/>
      <c r="O3" s="158"/>
      <c r="P3" s="158"/>
    </row>
    <row r="4" spans="2:16" ht="15.75" x14ac:dyDescent="0.25">
      <c r="B4" s="17"/>
      <c r="C4" s="17"/>
      <c r="I4" s="1" t="str">
        <f>G88</f>
        <v>Chart: English as a proportion of total population</v>
      </c>
    </row>
    <row r="5" spans="2:16" x14ac:dyDescent="0.25">
      <c r="B5" s="18" t="s">
        <v>1310</v>
      </c>
      <c r="C5" s="17"/>
      <c r="I5" s="9"/>
    </row>
    <row r="6" spans="2:16" ht="18.75" x14ac:dyDescent="0.3">
      <c r="B6" s="105" t="s">
        <v>1328</v>
      </c>
      <c r="C6" s="105"/>
      <c r="D6" s="105"/>
      <c r="E6" s="105"/>
    </row>
    <row r="7" spans="2:16" ht="18.75" x14ac:dyDescent="0.3">
      <c r="B7" s="58"/>
      <c r="C7" s="58"/>
      <c r="D7" s="58"/>
      <c r="E7" s="58"/>
    </row>
    <row r="8" spans="2:16" ht="29.25" customHeight="1" x14ac:dyDescent="0.25">
      <c r="C8" s="97" t="s">
        <v>1297</v>
      </c>
      <c r="D8" s="98"/>
      <c r="E8" s="81" t="s">
        <v>1308</v>
      </c>
      <c r="F8" s="98"/>
      <c r="G8" s="20" t="s">
        <v>1571</v>
      </c>
    </row>
    <row r="9" spans="2:16" ht="11.25" customHeight="1" x14ac:dyDescent="0.25">
      <c r="C9" s="10"/>
      <c r="D9" s="10"/>
      <c r="E9" s="11"/>
      <c r="F9" s="10"/>
      <c r="G9" s="12"/>
    </row>
    <row r="10" spans="2:16" ht="11.25" customHeight="1" x14ac:dyDescent="0.25">
      <c r="B10" s="3" t="s">
        <v>1306</v>
      </c>
      <c r="C10" s="14">
        <f ca="1">K78</f>
        <v>0.77893280129353071</v>
      </c>
      <c r="D10" s="10"/>
      <c r="E10" s="15">
        <f ca="1">L78</f>
        <v>0.79399918391268631</v>
      </c>
      <c r="F10" s="10"/>
      <c r="G10" s="16">
        <f ca="1">M78</f>
        <v>0.27743974480151229</v>
      </c>
    </row>
    <row r="11" spans="2:16" ht="11.25" customHeight="1" x14ac:dyDescent="0.25">
      <c r="B11" s="3" t="s">
        <v>1307</v>
      </c>
      <c r="C11" s="14">
        <f ca="1">K79</f>
        <v>0.9230327220074197</v>
      </c>
      <c r="D11" s="10"/>
      <c r="E11" s="15">
        <f ca="1">L79</f>
        <v>0.92307162474963389</v>
      </c>
      <c r="F11" s="10"/>
      <c r="G11" s="16">
        <f ca="1">M79</f>
        <v>0.22987091843678353</v>
      </c>
    </row>
    <row r="12" spans="2:16" ht="11.25" customHeight="1" x14ac:dyDescent="0.25">
      <c r="C12" s="14"/>
      <c r="D12" s="10"/>
      <c r="E12" s="15"/>
      <c r="F12" s="10"/>
      <c r="G12" s="16"/>
    </row>
    <row r="13" spans="2:16" ht="11.25" customHeight="1" x14ac:dyDescent="0.25">
      <c r="C13" s="10"/>
      <c r="D13" s="10"/>
      <c r="E13" s="11"/>
      <c r="F13" s="10"/>
      <c r="G13" s="12"/>
    </row>
    <row r="14" spans="2:16" ht="11.25" customHeight="1" x14ac:dyDescent="0.25">
      <c r="B14" s="3" t="str">
        <f>B2</f>
        <v>Brent</v>
      </c>
      <c r="C14" s="10"/>
      <c r="D14" s="10"/>
      <c r="E14" s="11"/>
      <c r="F14" s="10"/>
      <c r="G14" s="12"/>
    </row>
    <row r="15" spans="2:16" x14ac:dyDescent="0.25">
      <c r="B15" s="57" t="s">
        <v>1304</v>
      </c>
      <c r="C15" s="7">
        <f ca="1">C77</f>
        <v>297380</v>
      </c>
      <c r="D15" s="7"/>
      <c r="E15" s="4">
        <f ca="1">E77</f>
        <v>265039</v>
      </c>
      <c r="F15" s="7"/>
      <c r="G15" s="61">
        <f ca="1">G77</f>
        <v>2633</v>
      </c>
    </row>
    <row r="16" spans="2:16" x14ac:dyDescent="0.25">
      <c r="B16" s="55" t="str">
        <f>G83</f>
        <v>English total</v>
      </c>
      <c r="C16" s="7">
        <f ca="1">H77</f>
        <v>186900</v>
      </c>
      <c r="D16" s="7"/>
      <c r="E16" s="4">
        <f ca="1">I77</f>
        <v>169772</v>
      </c>
      <c r="F16" s="7"/>
      <c r="G16" s="61">
        <f ca="1">J77</f>
        <v>549</v>
      </c>
    </row>
    <row r="17" spans="2:7" x14ac:dyDescent="0.25">
      <c r="B17" s="56" t="str">
        <f>G84</f>
        <v>English percentage</v>
      </c>
      <c r="C17" s="8">
        <f ca="1">K77</f>
        <v>0.62848880220593184</v>
      </c>
      <c r="D17" s="8"/>
      <c r="E17" s="13">
        <f ca="1">L77</f>
        <v>0.64055478627673668</v>
      </c>
      <c r="F17" s="8"/>
      <c r="G17" s="63">
        <f ca="1">M77</f>
        <v>0.20850740600075959</v>
      </c>
    </row>
    <row r="18" spans="2:7" x14ac:dyDescent="0.25">
      <c r="C18" s="8"/>
      <c r="D18" s="8"/>
      <c r="E18" s="6"/>
      <c r="F18" s="9"/>
      <c r="G18" s="6"/>
    </row>
    <row r="19" spans="2:7" x14ac:dyDescent="0.25">
      <c r="C19" s="8"/>
      <c r="D19" s="8"/>
      <c r="E19" s="6"/>
      <c r="F19" s="9"/>
      <c r="G19" s="6"/>
    </row>
    <row r="20" spans="2:7" x14ac:dyDescent="0.25">
      <c r="B20" s="3" t="s">
        <v>1302</v>
      </c>
      <c r="C20" s="9"/>
      <c r="D20" s="9"/>
      <c r="E20" s="6"/>
      <c r="F20" s="9"/>
      <c r="G20" s="6"/>
    </row>
    <row r="21" spans="2:7" x14ac:dyDescent="0.25">
      <c r="B21" s="57" t="str">
        <f t="shared" ref="B21:B44" ca="1" si="0">B50</f>
        <v>Alperton</v>
      </c>
      <c r="C21" s="8">
        <f t="shared" ref="C21:C44" ca="1" si="1">I50</f>
        <v>0.45849126718691935</v>
      </c>
      <c r="D21" s="8"/>
      <c r="E21" s="5">
        <f t="shared" ref="E21:E44" ca="1" si="2">J50</f>
        <v>0.53029197080291968</v>
      </c>
      <c r="F21" s="8"/>
      <c r="G21" s="5"/>
    </row>
    <row r="22" spans="2:7" x14ac:dyDescent="0.25">
      <c r="B22" s="57" t="str">
        <f t="shared" ca="1" si="0"/>
        <v>Barnhill</v>
      </c>
      <c r="C22" s="8">
        <f t="shared" ca="1" si="1"/>
        <v>0.62597954575640857</v>
      </c>
      <c r="D22" s="8"/>
      <c r="E22" s="5">
        <f t="shared" ca="1" si="2"/>
        <v>0.63731590139403005</v>
      </c>
      <c r="F22" s="8"/>
      <c r="G22" s="5"/>
    </row>
    <row r="23" spans="2:7" x14ac:dyDescent="0.25">
      <c r="B23" s="57" t="str">
        <f t="shared" ca="1" si="0"/>
        <v>Brondesbury Park</v>
      </c>
      <c r="C23" s="8">
        <f t="shared" ca="1" si="1"/>
        <v>0.73453093812375247</v>
      </c>
      <c r="D23" s="8"/>
      <c r="E23" s="5">
        <f t="shared" ca="1" si="2"/>
        <v>0.7203836930455636</v>
      </c>
      <c r="F23" s="8"/>
      <c r="G23" s="5"/>
    </row>
    <row r="24" spans="2:7" x14ac:dyDescent="0.25">
      <c r="B24" s="57" t="str">
        <f t="shared" ca="1" si="0"/>
        <v>Dollis Hill</v>
      </c>
      <c r="C24" s="8">
        <f t="shared" ca="1" si="1"/>
        <v>0.6147226785574591</v>
      </c>
      <c r="D24" s="8"/>
      <c r="E24" s="5">
        <f t="shared" ca="1" si="2"/>
        <v>0.62180439952437572</v>
      </c>
      <c r="F24" s="8"/>
      <c r="G24" s="5"/>
    </row>
    <row r="25" spans="2:7" x14ac:dyDescent="0.25">
      <c r="B25" s="57" t="str">
        <f t="shared" ca="1" si="0"/>
        <v>Dudden Hill</v>
      </c>
      <c r="C25" s="8">
        <f t="shared" ca="1" si="1"/>
        <v>0.61978404737025428</v>
      </c>
      <c r="D25" s="8"/>
      <c r="E25" s="5">
        <f t="shared" ca="1" si="2"/>
        <v>0.63706086095992087</v>
      </c>
      <c r="F25" s="8"/>
      <c r="G25" s="5"/>
    </row>
    <row r="26" spans="2:7" x14ac:dyDescent="0.25">
      <c r="B26" s="57" t="str">
        <f t="shared" ca="1" si="0"/>
        <v>Fryent</v>
      </c>
      <c r="C26" s="8">
        <f t="shared" ca="1" si="1"/>
        <v>0.61299610894941636</v>
      </c>
      <c r="D26" s="8"/>
      <c r="E26" s="5">
        <f t="shared" ca="1" si="2"/>
        <v>0.62714273026023626</v>
      </c>
      <c r="F26" s="8"/>
      <c r="G26" s="5"/>
    </row>
    <row r="27" spans="2:7" x14ac:dyDescent="0.25">
      <c r="B27" s="57" t="str">
        <f t="shared" ca="1" si="0"/>
        <v>Harlesden</v>
      </c>
      <c r="C27" s="8">
        <f t="shared" ca="1" si="1"/>
        <v>0.65216045561470848</v>
      </c>
      <c r="D27" s="8"/>
      <c r="E27" s="5">
        <f t="shared" ca="1" si="2"/>
        <v>0.66246694664800121</v>
      </c>
      <c r="F27" s="8"/>
      <c r="G27" s="5"/>
    </row>
    <row r="28" spans="2:7" x14ac:dyDescent="0.25">
      <c r="B28" s="57" t="str">
        <f t="shared" ca="1" si="0"/>
        <v>Kensal Green</v>
      </c>
      <c r="C28" s="8">
        <f t="shared" ca="1" si="1"/>
        <v>0.67771573962824228</v>
      </c>
      <c r="D28" s="8"/>
      <c r="E28" s="5">
        <f t="shared" ca="1" si="2"/>
        <v>0.6679918549403665</v>
      </c>
      <c r="F28" s="8"/>
      <c r="G28" s="5"/>
    </row>
    <row r="29" spans="2:7" x14ac:dyDescent="0.25">
      <c r="B29" s="57" t="str">
        <f t="shared" ca="1" si="0"/>
        <v>Kenton</v>
      </c>
      <c r="C29" s="8">
        <f t="shared" ca="1" si="1"/>
        <v>0.66142334835473171</v>
      </c>
      <c r="D29" s="8"/>
      <c r="E29" s="5">
        <f t="shared" ca="1" si="2"/>
        <v>0.66550483472003596</v>
      </c>
      <c r="F29" s="8"/>
      <c r="G29" s="5"/>
    </row>
    <row r="30" spans="2:7" x14ac:dyDescent="0.25">
      <c r="B30" s="57" t="str">
        <f t="shared" ca="1" si="0"/>
        <v>Kilburn</v>
      </c>
      <c r="C30" s="8">
        <f t="shared" ca="1" si="1"/>
        <v>0.7264325323475046</v>
      </c>
      <c r="D30" s="8"/>
      <c r="E30" s="5">
        <f t="shared" ca="1" si="2"/>
        <v>0.71068026073875978</v>
      </c>
      <c r="F30" s="8"/>
      <c r="G30" s="5"/>
    </row>
    <row r="31" spans="2:7" x14ac:dyDescent="0.25">
      <c r="B31" s="57" t="str">
        <f t="shared" ca="1" si="0"/>
        <v>Mapesbury</v>
      </c>
      <c r="C31" s="8">
        <f t="shared" ca="1" si="1"/>
        <v>0.67295808704997317</v>
      </c>
      <c r="D31" s="8"/>
      <c r="E31" s="5">
        <f t="shared" ca="1" si="2"/>
        <v>0.67093546773386692</v>
      </c>
      <c r="F31" s="8"/>
      <c r="G31" s="5"/>
    </row>
    <row r="32" spans="2:7" x14ac:dyDescent="0.25">
      <c r="B32" s="57" t="str">
        <f t="shared" ca="1" si="0"/>
        <v>Northwick Park</v>
      </c>
      <c r="C32" s="8">
        <f t="shared" ca="1" si="1"/>
        <v>0.68204549120825941</v>
      </c>
      <c r="D32" s="8"/>
      <c r="E32" s="5">
        <f t="shared" ca="1" si="2"/>
        <v>0.71154845896769403</v>
      </c>
      <c r="F32" s="8"/>
      <c r="G32" s="5"/>
    </row>
    <row r="33" spans="1:10" x14ac:dyDescent="0.25">
      <c r="B33" s="57" t="str">
        <f t="shared" ca="1" si="0"/>
        <v>Preston</v>
      </c>
      <c r="C33" s="8">
        <f t="shared" ca="1" si="1"/>
        <v>0.60143311025485025</v>
      </c>
      <c r="D33" s="8"/>
      <c r="E33" s="5">
        <f t="shared" ca="1" si="2"/>
        <v>0.60519203996396687</v>
      </c>
      <c r="F33" s="8"/>
      <c r="G33" s="5"/>
    </row>
    <row r="34" spans="1:10" x14ac:dyDescent="0.25">
      <c r="B34" s="57" t="str">
        <f t="shared" ca="1" si="0"/>
        <v>Queens Park</v>
      </c>
      <c r="C34" s="8">
        <f t="shared" ca="1" si="1"/>
        <v>0.76837982685172457</v>
      </c>
      <c r="D34" s="8"/>
      <c r="E34" s="5">
        <f t="shared" ca="1" si="2"/>
        <v>0.75769733972961184</v>
      </c>
      <c r="F34" s="8"/>
      <c r="G34" s="5"/>
    </row>
    <row r="35" spans="1:10" x14ac:dyDescent="0.25">
      <c r="B35" s="57" t="str">
        <f t="shared" ca="1" si="0"/>
        <v>Queensbury</v>
      </c>
      <c r="C35" s="8">
        <f t="shared" ca="1" si="1"/>
        <v>0.57947133539306561</v>
      </c>
      <c r="D35" s="8"/>
      <c r="E35" s="5">
        <f t="shared" ca="1" si="2"/>
        <v>0.5939586892374592</v>
      </c>
      <c r="F35" s="8"/>
      <c r="G35" s="5"/>
    </row>
    <row r="36" spans="1:10" x14ac:dyDescent="0.25">
      <c r="B36" s="57" t="str">
        <f t="shared" ca="1" si="0"/>
        <v>Stonebridge</v>
      </c>
      <c r="C36" s="8">
        <f t="shared" ca="1" si="1"/>
        <v>0.69664958119764975</v>
      </c>
      <c r="D36" s="8"/>
      <c r="E36" s="5">
        <f t="shared" ca="1" si="2"/>
        <v>0.64992579864094358</v>
      </c>
      <c r="F36" s="8"/>
      <c r="G36" s="5"/>
    </row>
    <row r="37" spans="1:10" x14ac:dyDescent="0.25">
      <c r="B37" s="57" t="str">
        <f t="shared" ca="1" si="0"/>
        <v>Sudbury</v>
      </c>
      <c r="C37" s="8">
        <f t="shared" ca="1" si="1"/>
        <v>0.53631324117605783</v>
      </c>
      <c r="D37" s="8"/>
      <c r="E37" s="5">
        <f t="shared" ca="1" si="2"/>
        <v>0.57859597447226319</v>
      </c>
      <c r="F37" s="8"/>
      <c r="G37" s="5"/>
    </row>
    <row r="38" spans="1:10" x14ac:dyDescent="0.25">
      <c r="B38" s="57" t="str">
        <f t="shared" ca="1" si="0"/>
        <v>Tokyngton</v>
      </c>
      <c r="C38" s="8">
        <f t="shared" ca="1" si="1"/>
        <v>0.56840581707905435</v>
      </c>
      <c r="D38" s="8"/>
      <c r="E38" s="5">
        <f t="shared" ca="1" si="2"/>
        <v>0.6480923694779116</v>
      </c>
      <c r="F38" s="8"/>
      <c r="G38" s="5"/>
    </row>
    <row r="39" spans="1:10" x14ac:dyDescent="0.25">
      <c r="B39" s="57" t="str">
        <f t="shared" ca="1" si="0"/>
        <v>Welsh Harp</v>
      </c>
      <c r="C39" s="8">
        <f t="shared" ca="1" si="1"/>
        <v>0.61940013737312061</v>
      </c>
      <c r="D39" s="8"/>
      <c r="E39" s="5">
        <f t="shared" ca="1" si="2"/>
        <v>0.62202892687367251</v>
      </c>
      <c r="F39" s="8"/>
      <c r="G39" s="5"/>
    </row>
    <row r="40" spans="1:10" x14ac:dyDescent="0.25">
      <c r="B40" s="57" t="str">
        <f t="shared" ca="1" si="0"/>
        <v>Wembley Central</v>
      </c>
      <c r="C40" s="8">
        <f t="shared" ca="1" si="1"/>
        <v>0.46854633040521393</v>
      </c>
      <c r="D40" s="8"/>
      <c r="E40" s="5">
        <f t="shared" ca="1" si="2"/>
        <v>0.54664818732219711</v>
      </c>
      <c r="F40" s="8"/>
      <c r="G40" s="5"/>
    </row>
    <row r="41" spans="1:10" x14ac:dyDescent="0.25">
      <c r="B41" s="57" t="str">
        <f t="shared" ca="1" si="0"/>
        <v>Willesden Green</v>
      </c>
      <c r="C41" s="8">
        <f t="shared" ca="1" si="1"/>
        <v>0.60597917366476317</v>
      </c>
      <c r="D41" s="8"/>
      <c r="E41" s="5">
        <f t="shared" ca="1" si="2"/>
        <v>0.62912156020163623</v>
      </c>
      <c r="F41" s="8"/>
      <c r="G41" s="5"/>
    </row>
    <row r="42" spans="1:10" x14ac:dyDescent="0.25">
      <c r="B42" s="57" t="str">
        <f t="shared" ca="1" si="0"/>
        <v/>
      </c>
      <c r="C42" s="8" t="str">
        <f t="shared" ca="1" si="1"/>
        <v/>
      </c>
      <c r="D42" s="8"/>
      <c r="E42" s="5" t="str">
        <f t="shared" ca="1" si="2"/>
        <v/>
      </c>
      <c r="F42" s="8"/>
      <c r="G42" s="5"/>
    </row>
    <row r="43" spans="1:10" x14ac:dyDescent="0.25">
      <c r="B43" s="57" t="str">
        <f t="shared" ca="1" si="0"/>
        <v/>
      </c>
      <c r="C43" s="8" t="str">
        <f t="shared" ca="1" si="1"/>
        <v/>
      </c>
      <c r="D43" s="8"/>
      <c r="E43" s="5" t="str">
        <f t="shared" ca="1" si="2"/>
        <v/>
      </c>
      <c r="F43" s="8"/>
      <c r="G43" s="5"/>
    </row>
    <row r="44" spans="1:10" x14ac:dyDescent="0.25">
      <c r="B44" s="57" t="str">
        <f t="shared" ca="1" si="0"/>
        <v/>
      </c>
      <c r="C44" s="8" t="str">
        <f t="shared" ca="1" si="1"/>
        <v/>
      </c>
      <c r="D44" s="8"/>
      <c r="E44" s="5" t="str">
        <f t="shared" ca="1" si="2"/>
        <v/>
      </c>
      <c r="F44" s="8"/>
      <c r="G44" s="5"/>
      <c r="I44" s="59" t="str">
        <f>Contents!B99</f>
        <v/>
      </c>
    </row>
    <row r="45" spans="1:10" x14ac:dyDescent="0.25">
      <c r="C45" s="8"/>
      <c r="D45" s="8"/>
      <c r="E45" s="8"/>
      <c r="F45" s="8"/>
      <c r="G45" s="8"/>
      <c r="I45" s="59"/>
    </row>
    <row r="46" spans="1:10" x14ac:dyDescent="0.25">
      <c r="A46" s="103"/>
      <c r="B46" s="57" t="s">
        <v>1668</v>
      </c>
      <c r="C46" s="2"/>
      <c r="I46" s="59" t="str">
        <f>Contents!B100</f>
        <v/>
      </c>
    </row>
    <row r="48" spans="1:10" hidden="1" x14ac:dyDescent="0.25">
      <c r="B48" s="32"/>
      <c r="C48" s="159" t="s">
        <v>1298</v>
      </c>
      <c r="D48" s="160"/>
      <c r="E48" s="160"/>
      <c r="F48" s="161"/>
      <c r="G48" s="159" t="s">
        <v>1299</v>
      </c>
      <c r="H48" s="161"/>
      <c r="I48" s="159" t="s">
        <v>1303</v>
      </c>
      <c r="J48" s="161"/>
    </row>
    <row r="49" spans="2:10" hidden="1" x14ac:dyDescent="0.25">
      <c r="B49" s="6"/>
      <c r="C49" s="38" t="s">
        <v>1312</v>
      </c>
      <c r="D49" s="39"/>
      <c r="E49" s="39" t="s">
        <v>1314</v>
      </c>
      <c r="F49" s="39"/>
      <c r="G49" s="38" t="s">
        <v>1312</v>
      </c>
      <c r="H49" s="39" t="s">
        <v>1314</v>
      </c>
      <c r="I49" s="38" t="s">
        <v>1312</v>
      </c>
      <c r="J49" s="40" t="s">
        <v>1314</v>
      </c>
    </row>
    <row r="50" spans="2:10" hidden="1" x14ac:dyDescent="0.25">
      <c r="B50" s="33" t="str">
        <f t="shared" ref="B50:B73" ca="1" si="3">IFERROR(E102,"")</f>
        <v>Alperton</v>
      </c>
      <c r="C50" s="32">
        <f t="shared" ref="C50:C73" ca="1" si="4">IF($D102="","",(OFFSET($D102,0,2)))</f>
        <v>13455</v>
      </c>
      <c r="D50" s="21"/>
      <c r="E50" s="21">
        <f t="shared" ref="E50:E73" ca="1" si="5">IF($D102="","",(OFFSET($D102,0,24)))</f>
        <v>13700</v>
      </c>
      <c r="F50" s="21"/>
      <c r="G50" s="32">
        <f t="shared" ref="G50:G73" ca="1" si="6">IF($D102="","",(OFFSET($D102,0,((VLOOKUP($B$6,$B$81:$C$98,2,0))+1))))</f>
        <v>6169</v>
      </c>
      <c r="H50" s="21">
        <f t="shared" ref="H50:H73" ca="1" si="7">IF($D102="","",(OFFSET($D102,0,((VLOOKUP($B$6,$B$81:$C$98,2,0))+23))))</f>
        <v>7265</v>
      </c>
      <c r="I50" s="43">
        <f t="shared" ref="I50:I73" ca="1" si="8">IFERROR(G50/C50,"")</f>
        <v>0.45849126718691935</v>
      </c>
      <c r="J50" s="45">
        <f t="shared" ref="J50:J73" ca="1" si="9">IFERROR(H50/E50,"")</f>
        <v>0.53029197080291968</v>
      </c>
    </row>
    <row r="51" spans="2:10" hidden="1" x14ac:dyDescent="0.25">
      <c r="B51" s="34" t="str">
        <f t="shared" ca="1" si="3"/>
        <v>Barnhill</v>
      </c>
      <c r="C51" s="6">
        <f t="shared" ca="1" si="4"/>
        <v>15058</v>
      </c>
      <c r="D51" s="9"/>
      <c r="E51" s="9">
        <f t="shared" ca="1" si="5"/>
        <v>12697</v>
      </c>
      <c r="F51" s="9"/>
      <c r="G51" s="6">
        <f t="shared" ca="1" si="6"/>
        <v>9426</v>
      </c>
      <c r="H51" s="9">
        <f t="shared" ca="1" si="7"/>
        <v>8092</v>
      </c>
      <c r="I51" s="13">
        <f t="shared" ca="1" si="8"/>
        <v>0.62597954575640857</v>
      </c>
      <c r="J51" s="25">
        <f t="shared" ca="1" si="9"/>
        <v>0.63731590139403005</v>
      </c>
    </row>
    <row r="52" spans="2:10" hidden="1" x14ac:dyDescent="0.25">
      <c r="B52" s="34" t="str">
        <f t="shared" ca="1" si="3"/>
        <v>Brondesbury Park</v>
      </c>
      <c r="C52" s="6">
        <f t="shared" ca="1" si="4"/>
        <v>12525</v>
      </c>
      <c r="D52" s="9"/>
      <c r="E52" s="9">
        <f t="shared" ca="1" si="5"/>
        <v>8340</v>
      </c>
      <c r="F52" s="9"/>
      <c r="G52" s="6">
        <f t="shared" ca="1" si="6"/>
        <v>9200</v>
      </c>
      <c r="H52" s="9">
        <f t="shared" ca="1" si="7"/>
        <v>6008</v>
      </c>
      <c r="I52" s="13">
        <f t="shared" ca="1" si="8"/>
        <v>0.73453093812375247</v>
      </c>
      <c r="J52" s="25">
        <f t="shared" ca="1" si="9"/>
        <v>0.7203836930455636</v>
      </c>
    </row>
    <row r="53" spans="2:10" hidden="1" x14ac:dyDescent="0.25">
      <c r="B53" s="34" t="str">
        <f t="shared" ca="1" si="3"/>
        <v>Dollis Hill</v>
      </c>
      <c r="C53" s="6">
        <f t="shared" ca="1" si="4"/>
        <v>12783</v>
      </c>
      <c r="D53" s="9"/>
      <c r="E53" s="9">
        <f t="shared" ca="1" si="5"/>
        <v>13456</v>
      </c>
      <c r="F53" s="9"/>
      <c r="G53" s="6">
        <f t="shared" ca="1" si="6"/>
        <v>7858</v>
      </c>
      <c r="H53" s="9">
        <f t="shared" ca="1" si="7"/>
        <v>8367</v>
      </c>
      <c r="I53" s="13">
        <f t="shared" ca="1" si="8"/>
        <v>0.6147226785574591</v>
      </c>
      <c r="J53" s="25">
        <f t="shared" ca="1" si="9"/>
        <v>0.62180439952437572</v>
      </c>
    </row>
    <row r="54" spans="2:10" hidden="1" x14ac:dyDescent="0.25">
      <c r="B54" s="34" t="str">
        <f t="shared" ca="1" si="3"/>
        <v>Dudden Hill</v>
      </c>
      <c r="C54" s="6">
        <f t="shared" ca="1" si="4"/>
        <v>14355</v>
      </c>
      <c r="D54" s="9"/>
      <c r="E54" s="9">
        <f t="shared" ca="1" si="5"/>
        <v>12126</v>
      </c>
      <c r="F54" s="9"/>
      <c r="G54" s="6">
        <f t="shared" ca="1" si="6"/>
        <v>8897</v>
      </c>
      <c r="H54" s="9">
        <f t="shared" ca="1" si="7"/>
        <v>7725</v>
      </c>
      <c r="I54" s="13">
        <f t="shared" ca="1" si="8"/>
        <v>0.61978404737025428</v>
      </c>
      <c r="J54" s="25">
        <f t="shared" ca="1" si="9"/>
        <v>0.63706086095992087</v>
      </c>
    </row>
    <row r="55" spans="2:10" hidden="1" x14ac:dyDescent="0.25">
      <c r="B55" s="34" t="str">
        <f t="shared" ca="1" si="3"/>
        <v>Fryent</v>
      </c>
      <c r="C55" s="6">
        <f t="shared" ca="1" si="4"/>
        <v>12850</v>
      </c>
      <c r="D55" s="9"/>
      <c r="E55" s="9">
        <f t="shared" ca="1" si="5"/>
        <v>11259</v>
      </c>
      <c r="F55" s="9"/>
      <c r="G55" s="6">
        <f t="shared" ca="1" si="6"/>
        <v>7877</v>
      </c>
      <c r="H55" s="9">
        <f t="shared" ca="1" si="7"/>
        <v>7061</v>
      </c>
      <c r="I55" s="13">
        <f t="shared" ca="1" si="8"/>
        <v>0.61299610894941636</v>
      </c>
      <c r="J55" s="25">
        <f t="shared" ca="1" si="9"/>
        <v>0.62714273026023626</v>
      </c>
    </row>
    <row r="56" spans="2:10" hidden="1" x14ac:dyDescent="0.25">
      <c r="B56" s="34" t="str">
        <f t="shared" ca="1" si="3"/>
        <v>Harlesden</v>
      </c>
      <c r="C56" s="6">
        <f t="shared" ca="1" si="4"/>
        <v>16154</v>
      </c>
      <c r="D56" s="9"/>
      <c r="E56" s="9">
        <f t="shared" ca="1" si="5"/>
        <v>12858</v>
      </c>
      <c r="F56" s="9"/>
      <c r="G56" s="6">
        <f t="shared" ca="1" si="6"/>
        <v>10535</v>
      </c>
      <c r="H56" s="9">
        <f t="shared" ca="1" si="7"/>
        <v>8518</v>
      </c>
      <c r="I56" s="13">
        <f t="shared" ca="1" si="8"/>
        <v>0.65216045561470848</v>
      </c>
      <c r="J56" s="25">
        <f t="shared" ca="1" si="9"/>
        <v>0.66246694664800121</v>
      </c>
    </row>
    <row r="57" spans="2:10" hidden="1" x14ac:dyDescent="0.25">
      <c r="B57" s="34" t="str">
        <f t="shared" ca="1" si="3"/>
        <v>Kensal Green</v>
      </c>
      <c r="C57" s="6">
        <f t="shared" ca="1" si="4"/>
        <v>14149</v>
      </c>
      <c r="D57" s="9"/>
      <c r="E57" s="9">
        <f t="shared" ca="1" si="5"/>
        <v>10313</v>
      </c>
      <c r="F57" s="9"/>
      <c r="G57" s="6">
        <f t="shared" ca="1" si="6"/>
        <v>9589</v>
      </c>
      <c r="H57" s="9">
        <f t="shared" ca="1" si="7"/>
        <v>6889</v>
      </c>
      <c r="I57" s="13">
        <f t="shared" ca="1" si="8"/>
        <v>0.67771573962824228</v>
      </c>
      <c r="J57" s="25">
        <f t="shared" ca="1" si="9"/>
        <v>0.6679918549403665</v>
      </c>
    </row>
    <row r="58" spans="2:10" hidden="1" x14ac:dyDescent="0.25">
      <c r="B58" s="34" t="str">
        <f t="shared" ca="1" si="3"/>
        <v>Kenton</v>
      </c>
      <c r="C58" s="6">
        <f t="shared" ca="1" si="4"/>
        <v>11761</v>
      </c>
      <c r="D58" s="9"/>
      <c r="E58" s="9">
        <f t="shared" ca="1" si="5"/>
        <v>8894</v>
      </c>
      <c r="F58" s="9"/>
      <c r="G58" s="6">
        <f t="shared" ca="1" si="6"/>
        <v>7779</v>
      </c>
      <c r="H58" s="9">
        <f t="shared" ca="1" si="7"/>
        <v>5919</v>
      </c>
      <c r="I58" s="13">
        <f t="shared" ca="1" si="8"/>
        <v>0.66142334835473171</v>
      </c>
      <c r="J58" s="25">
        <f t="shared" ca="1" si="9"/>
        <v>0.66550483472003596</v>
      </c>
    </row>
    <row r="59" spans="2:10" hidden="1" x14ac:dyDescent="0.25">
      <c r="B59" s="34" t="str">
        <f t="shared" ca="1" si="3"/>
        <v>Kilburn</v>
      </c>
      <c r="C59" s="6">
        <f t="shared" ca="1" si="4"/>
        <v>16230</v>
      </c>
      <c r="D59" s="9"/>
      <c r="E59" s="9">
        <f t="shared" ca="1" si="5"/>
        <v>11966</v>
      </c>
      <c r="F59" s="9"/>
      <c r="G59" s="6">
        <f t="shared" ca="1" si="6"/>
        <v>11790</v>
      </c>
      <c r="H59" s="9">
        <f t="shared" ca="1" si="7"/>
        <v>8504</v>
      </c>
      <c r="I59" s="13">
        <f t="shared" ca="1" si="8"/>
        <v>0.7264325323475046</v>
      </c>
      <c r="J59" s="25">
        <f t="shared" ca="1" si="9"/>
        <v>0.71068026073875978</v>
      </c>
    </row>
    <row r="60" spans="2:10" hidden="1" x14ac:dyDescent="0.25">
      <c r="B60" s="34" t="str">
        <f t="shared" ca="1" si="3"/>
        <v>Mapesbury</v>
      </c>
      <c r="C60" s="6">
        <f t="shared" ca="1" si="4"/>
        <v>14888</v>
      </c>
      <c r="D60" s="9"/>
      <c r="E60" s="9">
        <f t="shared" ca="1" si="5"/>
        <v>9995</v>
      </c>
      <c r="F60" s="9"/>
      <c r="G60" s="6">
        <f t="shared" ca="1" si="6"/>
        <v>10019</v>
      </c>
      <c r="H60" s="9">
        <f t="shared" ca="1" si="7"/>
        <v>6706</v>
      </c>
      <c r="I60" s="13">
        <f t="shared" ca="1" si="8"/>
        <v>0.67295808704997317</v>
      </c>
      <c r="J60" s="25">
        <f t="shared" ca="1" si="9"/>
        <v>0.67093546773386692</v>
      </c>
    </row>
    <row r="61" spans="2:10" hidden="1" x14ac:dyDescent="0.25">
      <c r="B61" s="34" t="str">
        <f t="shared" ca="1" si="3"/>
        <v>Northwick Park</v>
      </c>
      <c r="C61" s="6">
        <f t="shared" ca="1" si="4"/>
        <v>12398</v>
      </c>
      <c r="D61" s="9"/>
      <c r="E61" s="9">
        <f t="shared" ca="1" si="5"/>
        <v>13465</v>
      </c>
      <c r="F61" s="9"/>
      <c r="G61" s="6">
        <f t="shared" ca="1" si="6"/>
        <v>8456</v>
      </c>
      <c r="H61" s="9">
        <f t="shared" ca="1" si="7"/>
        <v>9581</v>
      </c>
      <c r="I61" s="13">
        <f t="shared" ca="1" si="8"/>
        <v>0.68204549120825941</v>
      </c>
      <c r="J61" s="25">
        <f t="shared" ca="1" si="9"/>
        <v>0.71154845896769403</v>
      </c>
    </row>
    <row r="62" spans="2:10" hidden="1" x14ac:dyDescent="0.25">
      <c r="B62" s="34" t="str">
        <f t="shared" ca="1" si="3"/>
        <v>Preston</v>
      </c>
      <c r="C62" s="6">
        <f t="shared" ca="1" si="4"/>
        <v>14793</v>
      </c>
      <c r="D62" s="9"/>
      <c r="E62" s="9">
        <f t="shared" ca="1" si="5"/>
        <v>12211</v>
      </c>
      <c r="F62" s="9"/>
      <c r="G62" s="6">
        <f t="shared" ca="1" si="6"/>
        <v>8897</v>
      </c>
      <c r="H62" s="9">
        <f t="shared" ca="1" si="7"/>
        <v>7390</v>
      </c>
      <c r="I62" s="13">
        <f t="shared" ca="1" si="8"/>
        <v>0.60143311025485025</v>
      </c>
      <c r="J62" s="25">
        <f t="shared" ca="1" si="9"/>
        <v>0.60519203996396687</v>
      </c>
    </row>
    <row r="63" spans="2:10" hidden="1" x14ac:dyDescent="0.25">
      <c r="B63" s="34" t="str">
        <f t="shared" ca="1" si="3"/>
        <v>Queens Park</v>
      </c>
      <c r="C63" s="6">
        <f t="shared" ca="1" si="4"/>
        <v>14554</v>
      </c>
      <c r="D63" s="9"/>
      <c r="E63" s="9">
        <f t="shared" ca="1" si="5"/>
        <v>11465</v>
      </c>
      <c r="F63" s="9"/>
      <c r="G63" s="6">
        <f t="shared" ca="1" si="6"/>
        <v>11183</v>
      </c>
      <c r="H63" s="9">
        <f t="shared" ca="1" si="7"/>
        <v>8687</v>
      </c>
      <c r="I63" s="13">
        <f t="shared" ca="1" si="8"/>
        <v>0.76837982685172457</v>
      </c>
      <c r="J63" s="25">
        <f t="shared" ca="1" si="9"/>
        <v>0.75769733972961184</v>
      </c>
    </row>
    <row r="64" spans="2:10" hidden="1" x14ac:dyDescent="0.25">
      <c r="B64" s="34" t="str">
        <f t="shared" ca="1" si="3"/>
        <v>Queensbury</v>
      </c>
      <c r="C64" s="6">
        <f t="shared" ca="1" si="4"/>
        <v>14565</v>
      </c>
      <c r="D64" s="9"/>
      <c r="E64" s="9">
        <f t="shared" ca="1" si="5"/>
        <v>12878</v>
      </c>
      <c r="F64" s="9"/>
      <c r="G64" s="6">
        <f t="shared" ca="1" si="6"/>
        <v>8440</v>
      </c>
      <c r="H64" s="9">
        <f t="shared" ca="1" si="7"/>
        <v>7649</v>
      </c>
      <c r="I64" s="13">
        <f t="shared" ca="1" si="8"/>
        <v>0.57947133539306561</v>
      </c>
      <c r="J64" s="25">
        <f t="shared" ca="1" si="9"/>
        <v>0.5939586892374592</v>
      </c>
    </row>
    <row r="65" spans="2:13" hidden="1" x14ac:dyDescent="0.25">
      <c r="B65" s="34" t="str">
        <f t="shared" ca="1" si="3"/>
        <v>Stonebridge</v>
      </c>
      <c r="C65" s="6">
        <f t="shared" ca="1" si="4"/>
        <v>15998</v>
      </c>
      <c r="D65" s="9"/>
      <c r="E65" s="9">
        <f t="shared" ca="1" si="5"/>
        <v>25606</v>
      </c>
      <c r="F65" s="9"/>
      <c r="G65" s="6">
        <f t="shared" ca="1" si="6"/>
        <v>11145</v>
      </c>
      <c r="H65" s="9">
        <f t="shared" ca="1" si="7"/>
        <v>16642</v>
      </c>
      <c r="I65" s="13">
        <f t="shared" ca="1" si="8"/>
        <v>0.69664958119764975</v>
      </c>
      <c r="J65" s="25">
        <f t="shared" ca="1" si="9"/>
        <v>0.64992579864094358</v>
      </c>
    </row>
    <row r="66" spans="2:13" hidden="1" x14ac:dyDescent="0.25">
      <c r="B66" s="34" t="str">
        <f t="shared" ca="1" si="3"/>
        <v>Sudbury</v>
      </c>
      <c r="C66" s="6">
        <f t="shared" ca="1" si="4"/>
        <v>14251</v>
      </c>
      <c r="D66" s="9"/>
      <c r="E66" s="9">
        <f t="shared" ca="1" si="5"/>
        <v>10185</v>
      </c>
      <c r="F66" s="9"/>
      <c r="G66" s="6">
        <f t="shared" ca="1" si="6"/>
        <v>7643</v>
      </c>
      <c r="H66" s="9">
        <f t="shared" ca="1" si="7"/>
        <v>5893</v>
      </c>
      <c r="I66" s="13">
        <f t="shared" ca="1" si="8"/>
        <v>0.53631324117605783</v>
      </c>
      <c r="J66" s="25">
        <f t="shared" ca="1" si="9"/>
        <v>0.57859597447226319</v>
      </c>
    </row>
    <row r="67" spans="2:13" hidden="1" x14ac:dyDescent="0.25">
      <c r="B67" s="34" t="str">
        <f t="shared" ca="1" si="3"/>
        <v>Tokyngton</v>
      </c>
      <c r="C67" s="6">
        <f t="shared" ca="1" si="4"/>
        <v>14509</v>
      </c>
      <c r="D67" s="9"/>
      <c r="E67" s="9">
        <f t="shared" ca="1" si="5"/>
        <v>17928</v>
      </c>
      <c r="F67" s="9"/>
      <c r="G67" s="6">
        <f t="shared" ca="1" si="6"/>
        <v>8247</v>
      </c>
      <c r="H67" s="9">
        <f t="shared" ca="1" si="7"/>
        <v>11619</v>
      </c>
      <c r="I67" s="13">
        <f t="shared" ca="1" si="8"/>
        <v>0.56840581707905435</v>
      </c>
      <c r="J67" s="25">
        <f t="shared" ca="1" si="9"/>
        <v>0.6480923694779116</v>
      </c>
    </row>
    <row r="68" spans="2:13" hidden="1" x14ac:dyDescent="0.25">
      <c r="B68" s="34" t="str">
        <f t="shared" ca="1" si="3"/>
        <v>Welsh Harp</v>
      </c>
      <c r="C68" s="6">
        <f t="shared" ca="1" si="4"/>
        <v>13103</v>
      </c>
      <c r="D68" s="9"/>
      <c r="E68" s="9">
        <f t="shared" ca="1" si="5"/>
        <v>9887</v>
      </c>
      <c r="F68" s="9"/>
      <c r="G68" s="6">
        <f t="shared" ca="1" si="6"/>
        <v>8116</v>
      </c>
      <c r="H68" s="9">
        <f t="shared" ca="1" si="7"/>
        <v>6150</v>
      </c>
      <c r="I68" s="13">
        <f t="shared" ca="1" si="8"/>
        <v>0.61940013737312061</v>
      </c>
      <c r="J68" s="25">
        <f t="shared" ca="1" si="9"/>
        <v>0.62202892687367251</v>
      </c>
    </row>
    <row r="69" spans="2:13" hidden="1" x14ac:dyDescent="0.25">
      <c r="B69" s="34" t="str">
        <f t="shared" ca="1" si="3"/>
        <v>Wembley Central</v>
      </c>
      <c r="C69" s="6">
        <f t="shared" ca="1" si="4"/>
        <v>14116</v>
      </c>
      <c r="D69" s="9"/>
      <c r="E69" s="9">
        <f t="shared" ca="1" si="5"/>
        <v>13709</v>
      </c>
      <c r="F69" s="9"/>
      <c r="G69" s="6">
        <f t="shared" ca="1" si="6"/>
        <v>6614</v>
      </c>
      <c r="H69" s="9">
        <f t="shared" ca="1" si="7"/>
        <v>7494</v>
      </c>
      <c r="I69" s="13">
        <f t="shared" ca="1" si="8"/>
        <v>0.46854633040521393</v>
      </c>
      <c r="J69" s="25">
        <f t="shared" ca="1" si="9"/>
        <v>0.54664818732219711</v>
      </c>
    </row>
    <row r="70" spans="2:13" hidden="1" x14ac:dyDescent="0.25">
      <c r="B70" s="34" t="str">
        <f t="shared" ca="1" si="3"/>
        <v>Willesden Green</v>
      </c>
      <c r="C70" s="6">
        <f t="shared" ca="1" si="4"/>
        <v>14885</v>
      </c>
      <c r="D70" s="9"/>
      <c r="E70" s="9">
        <f t="shared" ca="1" si="5"/>
        <v>12101</v>
      </c>
      <c r="F70" s="9"/>
      <c r="G70" s="6">
        <f t="shared" ca="1" si="6"/>
        <v>9020</v>
      </c>
      <c r="H70" s="9">
        <f t="shared" ca="1" si="7"/>
        <v>7613</v>
      </c>
      <c r="I70" s="13">
        <f t="shared" ca="1" si="8"/>
        <v>0.60597917366476317</v>
      </c>
      <c r="J70" s="25">
        <f t="shared" ca="1" si="9"/>
        <v>0.62912156020163623</v>
      </c>
    </row>
    <row r="71" spans="2:13" hidden="1" x14ac:dyDescent="0.25">
      <c r="B71" s="34" t="str">
        <f t="shared" ca="1" si="3"/>
        <v/>
      </c>
      <c r="C71" s="6" t="str">
        <f t="shared" ca="1" si="4"/>
        <v/>
      </c>
      <c r="D71" s="9"/>
      <c r="E71" s="9" t="str">
        <f t="shared" ca="1" si="5"/>
        <v/>
      </c>
      <c r="F71" s="9"/>
      <c r="G71" s="6" t="str">
        <f t="shared" ca="1" si="6"/>
        <v/>
      </c>
      <c r="H71" s="9" t="str">
        <f t="shared" ca="1" si="7"/>
        <v/>
      </c>
      <c r="I71" s="13" t="str">
        <f t="shared" ca="1" si="8"/>
        <v/>
      </c>
      <c r="J71" s="25" t="str">
        <f t="shared" ca="1" si="9"/>
        <v/>
      </c>
    </row>
    <row r="72" spans="2:13" hidden="1" x14ac:dyDescent="0.25">
      <c r="B72" s="34" t="str">
        <f t="shared" ca="1" si="3"/>
        <v/>
      </c>
      <c r="C72" s="6" t="str">
        <f t="shared" ca="1" si="4"/>
        <v/>
      </c>
      <c r="D72" s="9"/>
      <c r="E72" s="9" t="str">
        <f t="shared" ca="1" si="5"/>
        <v/>
      </c>
      <c r="F72" s="9"/>
      <c r="G72" s="6" t="str">
        <f t="shared" ca="1" si="6"/>
        <v/>
      </c>
      <c r="H72" s="9" t="str">
        <f t="shared" ca="1" si="7"/>
        <v/>
      </c>
      <c r="I72" s="13" t="str">
        <f t="shared" ca="1" si="8"/>
        <v/>
      </c>
      <c r="J72" s="25" t="str">
        <f t="shared" ca="1" si="9"/>
        <v/>
      </c>
    </row>
    <row r="73" spans="2:13" hidden="1" x14ac:dyDescent="0.25">
      <c r="B73" s="35" t="str">
        <f t="shared" ca="1" si="3"/>
        <v/>
      </c>
      <c r="C73" s="29" t="str">
        <f t="shared" ca="1" si="4"/>
        <v/>
      </c>
      <c r="D73" s="30"/>
      <c r="E73" s="30" t="str">
        <f t="shared" ca="1" si="5"/>
        <v/>
      </c>
      <c r="F73" s="30"/>
      <c r="G73" s="29" t="str">
        <f t="shared" ca="1" si="6"/>
        <v/>
      </c>
      <c r="H73" s="30" t="str">
        <f t="shared" ca="1" si="7"/>
        <v/>
      </c>
      <c r="I73" s="26" t="str">
        <f t="shared" ca="1" si="8"/>
        <v/>
      </c>
      <c r="J73" s="28" t="str">
        <f t="shared" ca="1" si="9"/>
        <v/>
      </c>
    </row>
    <row r="74" spans="2:13" hidden="1" x14ac:dyDescent="0.25">
      <c r="B74" s="9"/>
      <c r="C74" s="9"/>
      <c r="D74" s="9"/>
      <c r="E74" s="9"/>
      <c r="F74" s="9"/>
      <c r="G74" s="9"/>
      <c r="H74" s="9"/>
      <c r="I74" s="9"/>
      <c r="J74" s="9"/>
      <c r="K74" s="24"/>
      <c r="L74" s="24"/>
      <c r="M74" s="24"/>
    </row>
    <row r="75" spans="2:13" hidden="1" x14ac:dyDescent="0.25">
      <c r="C75" s="155" t="s">
        <v>1298</v>
      </c>
      <c r="D75" s="156"/>
      <c r="E75" s="156"/>
      <c r="F75" s="156"/>
      <c r="G75" s="157"/>
      <c r="H75" s="155" t="s">
        <v>1299</v>
      </c>
      <c r="I75" s="156"/>
      <c r="J75" s="157"/>
      <c r="K75" s="155" t="s">
        <v>1303</v>
      </c>
      <c r="L75" s="156"/>
      <c r="M75" s="157"/>
    </row>
    <row r="76" spans="2:13" hidden="1" x14ac:dyDescent="0.25">
      <c r="B76" s="9"/>
      <c r="C76" s="46" t="s">
        <v>1312</v>
      </c>
      <c r="D76" s="48"/>
      <c r="E76" s="48" t="s">
        <v>1314</v>
      </c>
      <c r="F76" s="48"/>
      <c r="G76" s="48" t="s">
        <v>1313</v>
      </c>
      <c r="H76" s="46" t="s">
        <v>1312</v>
      </c>
      <c r="I76" s="48" t="s">
        <v>1314</v>
      </c>
      <c r="J76" s="47" t="s">
        <v>1313</v>
      </c>
      <c r="K76" s="48" t="s">
        <v>1312</v>
      </c>
      <c r="L76" s="48" t="s">
        <v>1314</v>
      </c>
      <c r="M76" s="47" t="s">
        <v>1313</v>
      </c>
    </row>
    <row r="77" spans="2:13" hidden="1" x14ac:dyDescent="0.25">
      <c r="B77" s="36" t="s">
        <v>1301</v>
      </c>
      <c r="C77" s="32">
        <f ca="1">OFFSET(B765,(MATCH(B2,B765:B802,0)-1),3)</f>
        <v>297380</v>
      </c>
      <c r="D77" s="21"/>
      <c r="E77" s="21">
        <f ca="1">OFFSET(B765,(MATCH(B2,B765:B802,0)-1),25)</f>
        <v>265039</v>
      </c>
      <c r="F77" s="21"/>
      <c r="G77" s="21">
        <f ca="1">OFFSET(B765,(MATCH(B2,B765:B802,0)-1),51)</f>
        <v>2633</v>
      </c>
      <c r="H77" s="32">
        <f ca="1">OFFSET(B765,(MATCH(B2,B765:B802,0)-1),(VLOOKUP(B6,B81:C98,2,0)+2))</f>
        <v>186900</v>
      </c>
      <c r="I77" s="21">
        <f ca="1">OFFSET(B765,(MATCH(B2,B765:B802,0)-1),(VLOOKUP(B6,B81:C98,2,0)+24))</f>
        <v>169772</v>
      </c>
      <c r="J77" s="22">
        <f ca="1">OFFSET(B765,(MATCH(B2,B765:B802,0)-1),(VLOOKUP(B6,B81:C98,2,0)+50))</f>
        <v>549</v>
      </c>
      <c r="K77" s="43">
        <f ca="1">H77/C77</f>
        <v>0.62848880220593184</v>
      </c>
      <c r="L77" s="44">
        <f ca="1">I77/E77</f>
        <v>0.64055478627673668</v>
      </c>
      <c r="M77" s="60">
        <f ca="1">IF(G77="-",G85,J77/G77)</f>
        <v>0.20850740600075959</v>
      </c>
    </row>
    <row r="78" spans="2:13" hidden="1" x14ac:dyDescent="0.25">
      <c r="B78" s="6" t="s">
        <v>1306</v>
      </c>
      <c r="C78" s="6">
        <f>E798</f>
        <v>7809942</v>
      </c>
      <c r="D78" s="9"/>
      <c r="E78" s="9">
        <f>AA798</f>
        <v>8312836</v>
      </c>
      <c r="F78" s="9"/>
      <c r="G78" s="70">
        <f>BA798</f>
        <v>67712</v>
      </c>
      <c r="H78" s="6">
        <f ca="1">OFFSET(B765,(MATCH("London",B765:B802,0)-1),(VLOOKUP(B6,B81:C98,2,0)+2))</f>
        <v>6083420</v>
      </c>
      <c r="I78" s="9">
        <f ca="1">OFFSET(B765,(MATCH("London",B765:B802,0)-1),(VLOOKUP(B6,B81:C98,2,0)+24))</f>
        <v>6600385</v>
      </c>
      <c r="J78" s="23">
        <f ca="1">OFFSET(B765,(MATCH("London",B765:B802,0)-1),(VLOOKUP(B6,B81:C98,2,0)+50))</f>
        <v>18786</v>
      </c>
      <c r="K78" s="13">
        <f t="shared" ref="K78:K79" ca="1" si="10">H78/C78</f>
        <v>0.77893280129353071</v>
      </c>
      <c r="L78" s="24">
        <f t="shared" ref="L78:L79" ca="1" si="11">I78/E78</f>
        <v>0.79399918391268631</v>
      </c>
      <c r="M78" s="25">
        <f t="shared" ref="M78:M79" ca="1" si="12">J78/G78</f>
        <v>0.27743974480151229</v>
      </c>
    </row>
    <row r="79" spans="2:13" hidden="1" x14ac:dyDescent="0.25">
      <c r="B79" s="36" t="s">
        <v>1307</v>
      </c>
      <c r="C79" s="29">
        <f>E802</f>
        <v>53961451</v>
      </c>
      <c r="D79" s="30"/>
      <c r="E79" s="30">
        <f>AA802</f>
        <v>53848635</v>
      </c>
      <c r="F79" s="30"/>
      <c r="G79" s="71">
        <f>BA802</f>
        <v>191042</v>
      </c>
      <c r="H79" s="29">
        <f ca="1">OFFSET(B765,(MATCH("England &amp; Wales",B765:B802,0)-1),(VLOOKUP(B6,B81:C98,2,0)+2))</f>
        <v>49808185</v>
      </c>
      <c r="I79" s="30">
        <f ca="1">OFFSET(B765,(MATCH("England &amp; Wales",B765:B802,0)-1),(VLOOKUP(B6,B81:C98,2,0)+24))</f>
        <v>49706147</v>
      </c>
      <c r="J79" s="31">
        <f ca="1">OFFSET(B765,(MATCH("England &amp; Wales",B765:B802,0)-1),(VLOOKUP(B6,B81:C98,2,0)+50))</f>
        <v>43915</v>
      </c>
      <c r="K79" s="26">
        <f t="shared" ca="1" si="10"/>
        <v>0.9230327220074197</v>
      </c>
      <c r="L79" s="27">
        <f t="shared" ca="1" si="11"/>
        <v>0.92307162474963389</v>
      </c>
      <c r="M79" s="28">
        <f t="shared" ca="1" si="12"/>
        <v>0.22987091843678353</v>
      </c>
    </row>
    <row r="80" spans="2:13" hidden="1" x14ac:dyDescent="0.25"/>
    <row r="81" spans="2:7" hidden="1" x14ac:dyDescent="0.25">
      <c r="B81" s="57" t="s">
        <v>1328</v>
      </c>
      <c r="C81" s="57">
        <v>2</v>
      </c>
      <c r="G81" s="57" t="str">
        <f>CONCATENATE(B2," Total")</f>
        <v>Brent Total</v>
      </c>
    </row>
    <row r="82" spans="2:7" hidden="1" x14ac:dyDescent="0.25">
      <c r="B82" s="57" t="s">
        <v>1329</v>
      </c>
      <c r="C82" s="57">
        <v>3</v>
      </c>
      <c r="G82" s="57" t="str">
        <f>CONCATENATE(B2," Percenatge")</f>
        <v>Brent Percenatge</v>
      </c>
    </row>
    <row r="83" spans="2:7" hidden="1" x14ac:dyDescent="0.25">
      <c r="B83" s="57" t="s">
        <v>1330</v>
      </c>
      <c r="C83" s="57">
        <v>4</v>
      </c>
      <c r="G83" s="57" t="str">
        <f>CONCATENATE(B6," total")</f>
        <v>English total</v>
      </c>
    </row>
    <row r="84" spans="2:7" hidden="1" x14ac:dyDescent="0.25">
      <c r="B84" s="57" t="s">
        <v>1331</v>
      </c>
      <c r="C84" s="57">
        <v>5</v>
      </c>
      <c r="G84" s="57" t="str">
        <f>CONCATENATE(B6," percentage")</f>
        <v>English percentage</v>
      </c>
    </row>
    <row r="85" spans="2:7" hidden="1" x14ac:dyDescent="0.25">
      <c r="B85" s="57" t="s">
        <v>1332</v>
      </c>
      <c r="C85" s="57">
        <v>6</v>
      </c>
      <c r="G85" s="62" t="s">
        <v>1659</v>
      </c>
    </row>
    <row r="86" spans="2:7" hidden="1" x14ac:dyDescent="0.25">
      <c r="B86" s="57" t="s">
        <v>1333</v>
      </c>
      <c r="C86" s="57">
        <v>7</v>
      </c>
      <c r="G86" s="57" t="s">
        <v>1670</v>
      </c>
    </row>
    <row r="87" spans="2:7" hidden="1" x14ac:dyDescent="0.25">
      <c r="B87" s="57" t="s">
        <v>1334</v>
      </c>
      <c r="C87" s="57">
        <v>8</v>
      </c>
      <c r="G87" s="57" t="s">
        <v>1671</v>
      </c>
    </row>
    <row r="88" spans="2:7" hidden="1" x14ac:dyDescent="0.25">
      <c r="B88" s="57" t="s">
        <v>1335</v>
      </c>
      <c r="C88" s="57">
        <v>9</v>
      </c>
      <c r="G88" s="57" t="str">
        <f>CONCATENATE(G86,B6,G87)</f>
        <v>Chart: English as a proportion of total population</v>
      </c>
    </row>
    <row r="89" spans="2:7" hidden="1" x14ac:dyDescent="0.25">
      <c r="B89" s="57" t="s">
        <v>1336</v>
      </c>
      <c r="C89" s="57">
        <v>10</v>
      </c>
    </row>
    <row r="90" spans="2:7" hidden="1" x14ac:dyDescent="0.25">
      <c r="C90" s="57">
        <v>11</v>
      </c>
    </row>
    <row r="91" spans="2:7" hidden="1" x14ac:dyDescent="0.25">
      <c r="C91" s="57">
        <v>12</v>
      </c>
    </row>
    <row r="92" spans="2:7" hidden="1" x14ac:dyDescent="0.25">
      <c r="C92" s="57">
        <v>13</v>
      </c>
    </row>
    <row r="93" spans="2:7" hidden="1" x14ac:dyDescent="0.25">
      <c r="C93" s="57">
        <v>14</v>
      </c>
    </row>
    <row r="94" spans="2:7" hidden="1" x14ac:dyDescent="0.25">
      <c r="C94" s="57">
        <v>15</v>
      </c>
    </row>
    <row r="95" spans="2:7" hidden="1" x14ac:dyDescent="0.25">
      <c r="C95" s="57">
        <v>16</v>
      </c>
    </row>
    <row r="96" spans="2:7" hidden="1" x14ac:dyDescent="0.25">
      <c r="C96" s="57">
        <v>17</v>
      </c>
    </row>
    <row r="97" spans="1:72" hidden="1" x14ac:dyDescent="0.25">
      <c r="C97" s="57">
        <v>18</v>
      </c>
    </row>
    <row r="98" spans="1:72" hidden="1" x14ac:dyDescent="0.25">
      <c r="C98" s="57">
        <v>19</v>
      </c>
    </row>
    <row r="99" spans="1:72" hidden="1" x14ac:dyDescent="0.25"/>
    <row r="100" spans="1:72" hidden="1" x14ac:dyDescent="0.25"/>
    <row r="101" spans="1:72" hidden="1" x14ac:dyDescent="0.25">
      <c r="E101" s="57">
        <v>1</v>
      </c>
      <c r="F101" s="57">
        <f>E101+1</f>
        <v>2</v>
      </c>
      <c r="G101" s="57">
        <f t="shared" ref="G101:K101" si="13">F101+1</f>
        <v>3</v>
      </c>
      <c r="H101" s="57">
        <f t="shared" si="13"/>
        <v>4</v>
      </c>
      <c r="I101" s="57">
        <f t="shared" si="13"/>
        <v>5</v>
      </c>
      <c r="J101" s="57">
        <f t="shared" si="13"/>
        <v>6</v>
      </c>
      <c r="K101" s="57">
        <f t="shared" si="13"/>
        <v>7</v>
      </c>
      <c r="L101" s="57">
        <f>K101+1</f>
        <v>8</v>
      </c>
      <c r="M101" s="57">
        <f t="shared" ref="M101:BT101" si="14">L101+1</f>
        <v>9</v>
      </c>
      <c r="N101" s="57">
        <f t="shared" si="14"/>
        <v>10</v>
      </c>
      <c r="O101" s="57">
        <f t="shared" si="14"/>
        <v>11</v>
      </c>
      <c r="P101" s="57">
        <f t="shared" si="14"/>
        <v>12</v>
      </c>
      <c r="Q101" s="57">
        <f t="shared" si="14"/>
        <v>13</v>
      </c>
      <c r="R101" s="57">
        <f t="shared" si="14"/>
        <v>14</v>
      </c>
      <c r="S101" s="57">
        <f t="shared" si="14"/>
        <v>15</v>
      </c>
      <c r="T101" s="57">
        <f t="shared" si="14"/>
        <v>16</v>
      </c>
      <c r="U101" s="57">
        <f t="shared" si="14"/>
        <v>17</v>
      </c>
      <c r="V101" s="57">
        <f t="shared" si="14"/>
        <v>18</v>
      </c>
      <c r="W101" s="57">
        <f t="shared" si="14"/>
        <v>19</v>
      </c>
      <c r="X101" s="57">
        <f t="shared" si="14"/>
        <v>20</v>
      </c>
      <c r="Y101" s="57">
        <f t="shared" si="14"/>
        <v>21</v>
      </c>
      <c r="Z101" s="57">
        <f t="shared" si="14"/>
        <v>22</v>
      </c>
      <c r="AA101" s="57">
        <f t="shared" si="14"/>
        <v>23</v>
      </c>
      <c r="AB101" s="57">
        <f t="shared" si="14"/>
        <v>24</v>
      </c>
      <c r="AC101" s="57">
        <f t="shared" si="14"/>
        <v>25</v>
      </c>
      <c r="AD101" s="57">
        <f t="shared" si="14"/>
        <v>26</v>
      </c>
      <c r="AE101" s="57">
        <f t="shared" si="14"/>
        <v>27</v>
      </c>
      <c r="AF101" s="57">
        <f t="shared" si="14"/>
        <v>28</v>
      </c>
      <c r="AG101" s="57">
        <f t="shared" si="14"/>
        <v>29</v>
      </c>
      <c r="AH101" s="57">
        <f t="shared" si="14"/>
        <v>30</v>
      </c>
      <c r="AI101" s="57">
        <f t="shared" si="14"/>
        <v>31</v>
      </c>
      <c r="AJ101" s="57">
        <f t="shared" si="14"/>
        <v>32</v>
      </c>
      <c r="AK101" s="57">
        <f t="shared" si="14"/>
        <v>33</v>
      </c>
      <c r="AL101" s="57">
        <f t="shared" si="14"/>
        <v>34</v>
      </c>
      <c r="AM101" s="57">
        <f t="shared" si="14"/>
        <v>35</v>
      </c>
      <c r="AN101" s="57">
        <f t="shared" si="14"/>
        <v>36</v>
      </c>
      <c r="AO101" s="57">
        <f t="shared" si="14"/>
        <v>37</v>
      </c>
      <c r="AP101" s="57">
        <f t="shared" si="14"/>
        <v>38</v>
      </c>
      <c r="AQ101" s="57">
        <f t="shared" si="14"/>
        <v>39</v>
      </c>
      <c r="AR101" s="57">
        <f t="shared" si="14"/>
        <v>40</v>
      </c>
      <c r="AS101" s="57">
        <f t="shared" si="14"/>
        <v>41</v>
      </c>
      <c r="AT101" s="57">
        <f t="shared" si="14"/>
        <v>42</v>
      </c>
      <c r="AU101" s="57">
        <f t="shared" si="14"/>
        <v>43</v>
      </c>
      <c r="AV101" s="57">
        <f t="shared" si="14"/>
        <v>44</v>
      </c>
      <c r="AW101" s="57">
        <f t="shared" si="14"/>
        <v>45</v>
      </c>
      <c r="AX101" s="57">
        <f t="shared" si="14"/>
        <v>46</v>
      </c>
      <c r="AY101" s="57">
        <f t="shared" si="14"/>
        <v>47</v>
      </c>
      <c r="AZ101" s="57">
        <f t="shared" si="14"/>
        <v>48</v>
      </c>
      <c r="BA101" s="57">
        <f t="shared" si="14"/>
        <v>49</v>
      </c>
      <c r="BB101" s="57">
        <f t="shared" si="14"/>
        <v>50</v>
      </c>
      <c r="BC101" s="57">
        <f t="shared" si="14"/>
        <v>51</v>
      </c>
      <c r="BD101" s="57">
        <f t="shared" si="14"/>
        <v>52</v>
      </c>
      <c r="BE101" s="57">
        <f t="shared" si="14"/>
        <v>53</v>
      </c>
      <c r="BF101" s="57">
        <f t="shared" si="14"/>
        <v>54</v>
      </c>
      <c r="BG101" s="57">
        <f t="shared" si="14"/>
        <v>55</v>
      </c>
      <c r="BH101" s="57">
        <f t="shared" si="14"/>
        <v>56</v>
      </c>
      <c r="BI101" s="57">
        <f t="shared" si="14"/>
        <v>57</v>
      </c>
      <c r="BJ101" s="57">
        <f t="shared" si="14"/>
        <v>58</v>
      </c>
      <c r="BK101" s="57">
        <f t="shared" si="14"/>
        <v>59</v>
      </c>
      <c r="BL101" s="57">
        <f t="shared" si="14"/>
        <v>60</v>
      </c>
      <c r="BM101" s="57">
        <f t="shared" si="14"/>
        <v>61</v>
      </c>
      <c r="BN101" s="57">
        <f t="shared" si="14"/>
        <v>62</v>
      </c>
      <c r="BO101" s="57">
        <f t="shared" si="14"/>
        <v>63</v>
      </c>
      <c r="BP101" s="57">
        <f t="shared" si="14"/>
        <v>64</v>
      </c>
      <c r="BQ101" s="57">
        <f t="shared" si="14"/>
        <v>65</v>
      </c>
      <c r="BR101" s="57">
        <f t="shared" si="14"/>
        <v>66</v>
      </c>
      <c r="BS101" s="57">
        <f t="shared" si="14"/>
        <v>67</v>
      </c>
      <c r="BT101" s="57">
        <f t="shared" si="14"/>
        <v>68</v>
      </c>
    </row>
    <row r="102" spans="1:72" hidden="1" x14ac:dyDescent="0.25">
      <c r="A102" s="57">
        <v>-1</v>
      </c>
      <c r="B102" s="57" t="str">
        <f t="shared" ref="B102:B125" ca="1" si="15">OFFSET($A$1,((MATCH($B$2,$A:$A,0))+A102),2)</f>
        <v>E05000085</v>
      </c>
      <c r="C102" s="57" t="str">
        <f t="shared" ref="C102:C125" ca="1" si="16">IF((OFFSET($A$1,((MATCH($B$2,$A:$A,0))+A102),1))=$B$2,B102)</f>
        <v>E05000085</v>
      </c>
      <c r="D102" s="57" t="str">
        <f ca="1">IF(C102=FALSE,"",C102)</f>
        <v>E05000085</v>
      </c>
      <c r="E102" s="57" t="str">
        <f t="shared" ref="E102:T117" ca="1" si="17">OFFSET($C$130,((MATCH($D102,$C$130:$C$762,0))-1),E$101)</f>
        <v>Alperton</v>
      </c>
      <c r="F102" s="57">
        <f t="shared" ca="1" si="17"/>
        <v>13455</v>
      </c>
      <c r="G102" s="57">
        <f t="shared" ca="1" si="17"/>
        <v>6169</v>
      </c>
      <c r="H102" s="57">
        <f t="shared" ca="1" si="17"/>
        <v>0</v>
      </c>
      <c r="I102" s="57">
        <f t="shared" ca="1" si="17"/>
        <v>1273</v>
      </c>
      <c r="J102" s="57">
        <f t="shared" ca="1" si="17"/>
        <v>138</v>
      </c>
      <c r="K102" s="57">
        <f t="shared" ca="1" si="17"/>
        <v>177</v>
      </c>
      <c r="L102" s="57">
        <f t="shared" ca="1" si="17"/>
        <v>5332</v>
      </c>
      <c r="M102" s="57">
        <f t="shared" ca="1" si="17"/>
        <v>151</v>
      </c>
      <c r="N102" s="57">
        <f t="shared" ca="1" si="17"/>
        <v>179</v>
      </c>
      <c r="O102" s="57">
        <f t="shared" ca="1" si="17"/>
        <v>36</v>
      </c>
      <c r="P102" s="57">
        <f t="shared" ca="1" si="17"/>
        <v>0</v>
      </c>
      <c r="Q102" s="57">
        <f t="shared" ca="1" si="17"/>
        <v>0</v>
      </c>
      <c r="R102" s="57">
        <f t="shared" ca="1" si="17"/>
        <v>0</v>
      </c>
      <c r="S102" s="57">
        <f t="shared" ca="1" si="17"/>
        <v>0</v>
      </c>
      <c r="T102" s="57">
        <f t="shared" ca="1" si="17"/>
        <v>0</v>
      </c>
      <c r="U102" s="57">
        <f t="shared" ref="O102:X117" ca="1" si="18">OFFSET($C$130,((MATCH($D102,$C$130:$C$762,0))-1),U$101)</f>
        <v>0</v>
      </c>
      <c r="V102" s="57">
        <f t="shared" ca="1" si="18"/>
        <v>0</v>
      </c>
      <c r="W102" s="57">
        <f t="shared" ca="1" si="18"/>
        <v>0</v>
      </c>
      <c r="X102" s="57">
        <f t="shared" ca="1" si="18"/>
        <v>0</v>
      </c>
      <c r="AB102" s="57">
        <f t="shared" ref="AB102:AQ117" ca="1" si="19">OFFSET($C$130,((MATCH($D102,$C$130:$C$762,0))-1),AB$101)</f>
        <v>13700</v>
      </c>
      <c r="AC102" s="57">
        <f t="shared" ca="1" si="19"/>
        <v>7265</v>
      </c>
      <c r="AD102" s="57">
        <f t="shared" ca="1" si="19"/>
        <v>2</v>
      </c>
      <c r="AE102" s="57">
        <f t="shared" ca="1" si="19"/>
        <v>1308</v>
      </c>
      <c r="AF102" s="57">
        <f t="shared" ca="1" si="19"/>
        <v>188</v>
      </c>
      <c r="AG102" s="57">
        <f t="shared" ca="1" si="19"/>
        <v>251</v>
      </c>
      <c r="AH102" s="57">
        <f t="shared" ca="1" si="19"/>
        <v>4249</v>
      </c>
      <c r="AI102" s="57">
        <f t="shared" ca="1" si="19"/>
        <v>187</v>
      </c>
      <c r="AJ102" s="57">
        <f t="shared" ca="1" si="19"/>
        <v>4</v>
      </c>
      <c r="AK102" s="57">
        <f t="shared" ca="1" si="19"/>
        <v>219</v>
      </c>
      <c r="AL102" s="57">
        <f t="shared" ca="1" si="19"/>
        <v>27</v>
      </c>
      <c r="AM102" s="57">
        <f t="shared" ca="1" si="19"/>
        <v>0</v>
      </c>
      <c r="AN102" s="57">
        <f t="shared" ca="1" si="19"/>
        <v>0</v>
      </c>
      <c r="AO102" s="57">
        <f t="shared" ca="1" si="19"/>
        <v>0</v>
      </c>
      <c r="AP102" s="57">
        <f t="shared" ca="1" si="19"/>
        <v>0</v>
      </c>
      <c r="AQ102" s="57">
        <f t="shared" ca="1" si="19"/>
        <v>0</v>
      </c>
      <c r="AR102" s="57">
        <f t="shared" ref="AL102:AT117" ca="1" si="20">OFFSET($C$130,((MATCH($D102,$C$130:$C$762,0))-1),AR$101)</f>
        <v>0</v>
      </c>
      <c r="AS102" s="57">
        <f t="shared" ca="1" si="20"/>
        <v>0</v>
      </c>
      <c r="AT102" s="57">
        <f t="shared" ca="1" si="20"/>
        <v>0</v>
      </c>
      <c r="BB102" s="57">
        <f t="shared" ref="BB102:BQ117" ca="1" si="21">OFFSET($C$130,((MATCH($D102,$C$130:$C$762,0))-1),BB$101)</f>
        <v>0</v>
      </c>
      <c r="BC102" s="57">
        <f t="shared" ca="1" si="21"/>
        <v>0</v>
      </c>
      <c r="BD102" s="57">
        <f t="shared" ca="1" si="21"/>
        <v>0</v>
      </c>
      <c r="BE102" s="57">
        <f t="shared" ca="1" si="21"/>
        <v>0</v>
      </c>
      <c r="BF102" s="57">
        <f t="shared" ca="1" si="21"/>
        <v>0</v>
      </c>
      <c r="BG102" s="57">
        <f t="shared" ca="1" si="21"/>
        <v>0</v>
      </c>
      <c r="BH102" s="57">
        <f t="shared" ca="1" si="21"/>
        <v>0</v>
      </c>
      <c r="BI102" s="57">
        <f t="shared" ca="1" si="21"/>
        <v>0</v>
      </c>
      <c r="BJ102" s="57">
        <f t="shared" ca="1" si="21"/>
        <v>0</v>
      </c>
      <c r="BK102" s="57">
        <f t="shared" ca="1" si="21"/>
        <v>0</v>
      </c>
      <c r="BL102" s="57">
        <f t="shared" ca="1" si="21"/>
        <v>0</v>
      </c>
      <c r="BM102" s="57">
        <f t="shared" ca="1" si="21"/>
        <v>0</v>
      </c>
      <c r="BN102" s="57">
        <f t="shared" ca="1" si="21"/>
        <v>0</v>
      </c>
      <c r="BO102" s="57">
        <f t="shared" ca="1" si="21"/>
        <v>0</v>
      </c>
      <c r="BP102" s="57">
        <f t="shared" ca="1" si="21"/>
        <v>0</v>
      </c>
      <c r="BQ102" s="57">
        <f t="shared" ca="1" si="21"/>
        <v>0</v>
      </c>
      <c r="BR102" s="57">
        <f t="shared" ref="BL102:BT117" ca="1" si="22">OFFSET($C$130,((MATCH($D102,$C$130:$C$762,0))-1),BR$101)</f>
        <v>0</v>
      </c>
      <c r="BS102" s="57">
        <f t="shared" ca="1" si="22"/>
        <v>0</v>
      </c>
      <c r="BT102" s="57">
        <f t="shared" ca="1" si="22"/>
        <v>0</v>
      </c>
    </row>
    <row r="103" spans="1:72" hidden="1" x14ac:dyDescent="0.25">
      <c r="A103" s="57">
        <v>0</v>
      </c>
      <c r="B103" s="57" t="str">
        <f t="shared" ca="1" si="15"/>
        <v>E05000086</v>
      </c>
      <c r="C103" s="57" t="str">
        <f t="shared" ca="1" si="16"/>
        <v>E05000086</v>
      </c>
      <c r="D103" s="57" t="str">
        <f t="shared" ref="D103:D125" ca="1" si="23">IF(C103=FALSE,"",C103)</f>
        <v>E05000086</v>
      </c>
      <c r="E103" s="57" t="str">
        <f t="shared" ca="1" si="17"/>
        <v>Barnhill</v>
      </c>
      <c r="F103" s="57">
        <f t="shared" ca="1" si="17"/>
        <v>15058</v>
      </c>
      <c r="G103" s="57">
        <f t="shared" ca="1" si="17"/>
        <v>9426</v>
      </c>
      <c r="H103" s="57">
        <f t="shared" ca="1" si="17"/>
        <v>14</v>
      </c>
      <c r="I103" s="57">
        <f t="shared" ca="1" si="17"/>
        <v>1790</v>
      </c>
      <c r="J103" s="57">
        <f t="shared" ca="1" si="17"/>
        <v>680</v>
      </c>
      <c r="K103" s="57">
        <f t="shared" ca="1" si="17"/>
        <v>486</v>
      </c>
      <c r="L103" s="57">
        <f t="shared" ca="1" si="17"/>
        <v>1980</v>
      </c>
      <c r="M103" s="57">
        <f t="shared" ca="1" si="17"/>
        <v>252</v>
      </c>
      <c r="N103" s="57">
        <f t="shared" ca="1" si="17"/>
        <v>401</v>
      </c>
      <c r="O103" s="57">
        <f t="shared" ca="1" si="18"/>
        <v>29</v>
      </c>
      <c r="P103" s="57">
        <f t="shared" ca="1" si="18"/>
        <v>0</v>
      </c>
      <c r="Q103" s="57">
        <f t="shared" ca="1" si="18"/>
        <v>0</v>
      </c>
      <c r="R103" s="57">
        <f t="shared" ca="1" si="18"/>
        <v>0</v>
      </c>
      <c r="S103" s="57">
        <f t="shared" ca="1" si="18"/>
        <v>0</v>
      </c>
      <c r="T103" s="57">
        <f t="shared" ca="1" si="18"/>
        <v>0</v>
      </c>
      <c r="U103" s="57">
        <f t="shared" ca="1" si="18"/>
        <v>0</v>
      </c>
      <c r="V103" s="57">
        <f t="shared" ca="1" si="18"/>
        <v>0</v>
      </c>
      <c r="W103" s="57">
        <f t="shared" ca="1" si="18"/>
        <v>0</v>
      </c>
      <c r="X103" s="57">
        <f t="shared" ca="1" si="18"/>
        <v>0</v>
      </c>
      <c r="AB103" s="57">
        <f t="shared" ca="1" si="19"/>
        <v>12697</v>
      </c>
      <c r="AC103" s="57">
        <f t="shared" ca="1" si="19"/>
        <v>8092</v>
      </c>
      <c r="AD103" s="57">
        <f t="shared" ca="1" si="19"/>
        <v>9</v>
      </c>
      <c r="AE103" s="57">
        <f t="shared" ca="1" si="19"/>
        <v>1401</v>
      </c>
      <c r="AF103" s="57">
        <f t="shared" ca="1" si="19"/>
        <v>615</v>
      </c>
      <c r="AG103" s="57">
        <f t="shared" ca="1" si="19"/>
        <v>368</v>
      </c>
      <c r="AH103" s="57">
        <f t="shared" ca="1" si="19"/>
        <v>1653</v>
      </c>
      <c r="AI103" s="57">
        <f t="shared" ca="1" si="19"/>
        <v>206</v>
      </c>
      <c r="AJ103" s="57">
        <f t="shared" ca="1" si="19"/>
        <v>0</v>
      </c>
      <c r="AK103" s="57">
        <f t="shared" ca="1" si="19"/>
        <v>330</v>
      </c>
      <c r="AL103" s="57">
        <f t="shared" ca="1" si="20"/>
        <v>23</v>
      </c>
      <c r="AM103" s="57">
        <f t="shared" ca="1" si="20"/>
        <v>0</v>
      </c>
      <c r="AN103" s="57">
        <f t="shared" ca="1" si="20"/>
        <v>0</v>
      </c>
      <c r="AO103" s="57">
        <f t="shared" ca="1" si="20"/>
        <v>0</v>
      </c>
      <c r="AP103" s="57">
        <f t="shared" ca="1" si="20"/>
        <v>0</v>
      </c>
      <c r="AQ103" s="57">
        <f t="shared" ca="1" si="20"/>
        <v>0</v>
      </c>
      <c r="AR103" s="57">
        <f t="shared" ca="1" si="20"/>
        <v>0</v>
      </c>
      <c r="AS103" s="57">
        <f t="shared" ca="1" si="20"/>
        <v>0</v>
      </c>
      <c r="AT103" s="57">
        <f t="shared" ca="1" si="20"/>
        <v>0</v>
      </c>
      <c r="BB103" s="57">
        <f t="shared" ca="1" si="21"/>
        <v>0</v>
      </c>
      <c r="BC103" s="57">
        <f t="shared" ca="1" si="21"/>
        <v>0</v>
      </c>
      <c r="BD103" s="57">
        <f t="shared" ca="1" si="21"/>
        <v>0</v>
      </c>
      <c r="BE103" s="57">
        <f t="shared" ca="1" si="21"/>
        <v>0</v>
      </c>
      <c r="BF103" s="57">
        <f t="shared" ca="1" si="21"/>
        <v>0</v>
      </c>
      <c r="BG103" s="57">
        <f t="shared" ca="1" si="21"/>
        <v>0</v>
      </c>
      <c r="BH103" s="57">
        <f t="shared" ca="1" si="21"/>
        <v>0</v>
      </c>
      <c r="BI103" s="57">
        <f t="shared" ca="1" si="21"/>
        <v>0</v>
      </c>
      <c r="BJ103" s="57">
        <f t="shared" ca="1" si="21"/>
        <v>0</v>
      </c>
      <c r="BK103" s="57">
        <f t="shared" ca="1" si="21"/>
        <v>0</v>
      </c>
      <c r="BL103" s="57">
        <f t="shared" ca="1" si="22"/>
        <v>0</v>
      </c>
      <c r="BM103" s="57">
        <f t="shared" ca="1" si="22"/>
        <v>0</v>
      </c>
      <c r="BN103" s="57">
        <f t="shared" ca="1" si="22"/>
        <v>0</v>
      </c>
      <c r="BO103" s="57">
        <f t="shared" ca="1" si="22"/>
        <v>0</v>
      </c>
      <c r="BP103" s="57">
        <f t="shared" ca="1" si="22"/>
        <v>0</v>
      </c>
      <c r="BQ103" s="57">
        <f t="shared" ca="1" si="22"/>
        <v>0</v>
      </c>
      <c r="BR103" s="57">
        <f t="shared" ca="1" si="22"/>
        <v>0</v>
      </c>
      <c r="BS103" s="57">
        <f t="shared" ca="1" si="22"/>
        <v>0</v>
      </c>
      <c r="BT103" s="57">
        <f t="shared" ca="1" si="22"/>
        <v>0</v>
      </c>
    </row>
    <row r="104" spans="1:72" hidden="1" x14ac:dyDescent="0.25">
      <c r="A104" s="57">
        <v>1</v>
      </c>
      <c r="B104" s="57" t="str">
        <f t="shared" ca="1" si="15"/>
        <v>E05000087</v>
      </c>
      <c r="C104" s="57" t="str">
        <f t="shared" ca="1" si="16"/>
        <v>E05000087</v>
      </c>
      <c r="D104" s="57" t="str">
        <f t="shared" ca="1" si="23"/>
        <v>E05000087</v>
      </c>
      <c r="E104" s="57" t="str">
        <f t="shared" ca="1" si="17"/>
        <v>Brondesbury Park</v>
      </c>
      <c r="F104" s="57">
        <f t="shared" ca="1" si="17"/>
        <v>12525</v>
      </c>
      <c r="G104" s="57">
        <f t="shared" ca="1" si="17"/>
        <v>9200</v>
      </c>
      <c r="H104" s="57">
        <f t="shared" ca="1" si="17"/>
        <v>8</v>
      </c>
      <c r="I104" s="57">
        <f t="shared" ca="1" si="17"/>
        <v>1579</v>
      </c>
      <c r="J104" s="57">
        <f t="shared" ca="1" si="17"/>
        <v>494</v>
      </c>
      <c r="K104" s="57">
        <f t="shared" ca="1" si="17"/>
        <v>265</v>
      </c>
      <c r="L104" s="57">
        <f t="shared" ca="1" si="17"/>
        <v>521</v>
      </c>
      <c r="M104" s="57">
        <f t="shared" ca="1" si="17"/>
        <v>224</v>
      </c>
      <c r="N104" s="57">
        <f t="shared" ca="1" si="17"/>
        <v>213</v>
      </c>
      <c r="O104" s="57">
        <f t="shared" ca="1" si="18"/>
        <v>21</v>
      </c>
      <c r="P104" s="57">
        <f t="shared" ca="1" si="18"/>
        <v>0</v>
      </c>
      <c r="Q104" s="57">
        <f t="shared" ca="1" si="18"/>
        <v>0</v>
      </c>
      <c r="R104" s="57">
        <f t="shared" ca="1" si="18"/>
        <v>0</v>
      </c>
      <c r="S104" s="57">
        <f t="shared" ca="1" si="18"/>
        <v>0</v>
      </c>
      <c r="T104" s="57">
        <f t="shared" ca="1" si="18"/>
        <v>0</v>
      </c>
      <c r="U104" s="57">
        <f t="shared" ca="1" si="18"/>
        <v>0</v>
      </c>
      <c r="V104" s="57">
        <f t="shared" ca="1" si="18"/>
        <v>0</v>
      </c>
      <c r="W104" s="57">
        <f t="shared" ca="1" si="18"/>
        <v>0</v>
      </c>
      <c r="X104" s="57">
        <f t="shared" ca="1" si="18"/>
        <v>0</v>
      </c>
      <c r="AB104" s="57">
        <f t="shared" ca="1" si="19"/>
        <v>8340</v>
      </c>
      <c r="AC104" s="57">
        <f t="shared" ca="1" si="19"/>
        <v>6008</v>
      </c>
      <c r="AD104" s="57">
        <f t="shared" ca="1" si="19"/>
        <v>6</v>
      </c>
      <c r="AE104" s="57">
        <f t="shared" ca="1" si="19"/>
        <v>974</v>
      </c>
      <c r="AF104" s="57">
        <f t="shared" ca="1" si="19"/>
        <v>375</v>
      </c>
      <c r="AG104" s="57">
        <f t="shared" ca="1" si="19"/>
        <v>209</v>
      </c>
      <c r="AH104" s="57">
        <f t="shared" ca="1" si="19"/>
        <v>431</v>
      </c>
      <c r="AI104" s="57">
        <f t="shared" ca="1" si="19"/>
        <v>133</v>
      </c>
      <c r="AJ104" s="57">
        <f t="shared" ca="1" si="19"/>
        <v>1</v>
      </c>
      <c r="AK104" s="57">
        <f t="shared" ca="1" si="19"/>
        <v>189</v>
      </c>
      <c r="AL104" s="57">
        <f t="shared" ca="1" si="20"/>
        <v>14</v>
      </c>
      <c r="AM104" s="57">
        <f t="shared" ca="1" si="20"/>
        <v>0</v>
      </c>
      <c r="AN104" s="57">
        <f t="shared" ca="1" si="20"/>
        <v>0</v>
      </c>
      <c r="AO104" s="57">
        <f t="shared" ca="1" si="20"/>
        <v>0</v>
      </c>
      <c r="AP104" s="57">
        <f t="shared" ca="1" si="20"/>
        <v>0</v>
      </c>
      <c r="AQ104" s="57">
        <f t="shared" ca="1" si="20"/>
        <v>0</v>
      </c>
      <c r="AR104" s="57">
        <f t="shared" ca="1" si="20"/>
        <v>0</v>
      </c>
      <c r="AS104" s="57">
        <f t="shared" ca="1" si="20"/>
        <v>0</v>
      </c>
      <c r="AT104" s="57">
        <f t="shared" ca="1" si="20"/>
        <v>0</v>
      </c>
      <c r="BB104" s="57">
        <f t="shared" ca="1" si="21"/>
        <v>0</v>
      </c>
      <c r="BC104" s="57">
        <f t="shared" ca="1" si="21"/>
        <v>0</v>
      </c>
      <c r="BD104" s="57">
        <f t="shared" ca="1" si="21"/>
        <v>0</v>
      </c>
      <c r="BE104" s="57">
        <f t="shared" ca="1" si="21"/>
        <v>0</v>
      </c>
      <c r="BF104" s="57">
        <f t="shared" ca="1" si="21"/>
        <v>0</v>
      </c>
      <c r="BG104" s="57">
        <f t="shared" ca="1" si="21"/>
        <v>0</v>
      </c>
      <c r="BH104" s="57">
        <f t="shared" ca="1" si="21"/>
        <v>0</v>
      </c>
      <c r="BI104" s="57">
        <f t="shared" ca="1" si="21"/>
        <v>0</v>
      </c>
      <c r="BJ104" s="57">
        <f t="shared" ca="1" si="21"/>
        <v>0</v>
      </c>
      <c r="BK104" s="57">
        <f t="shared" ca="1" si="21"/>
        <v>0</v>
      </c>
      <c r="BL104" s="57">
        <f t="shared" ca="1" si="22"/>
        <v>0</v>
      </c>
      <c r="BM104" s="57">
        <f t="shared" ca="1" si="22"/>
        <v>0</v>
      </c>
      <c r="BN104" s="57">
        <f t="shared" ca="1" si="22"/>
        <v>0</v>
      </c>
      <c r="BO104" s="57">
        <f t="shared" ca="1" si="22"/>
        <v>0</v>
      </c>
      <c r="BP104" s="57">
        <f t="shared" ca="1" si="22"/>
        <v>0</v>
      </c>
      <c r="BQ104" s="57">
        <f t="shared" ca="1" si="22"/>
        <v>0</v>
      </c>
      <c r="BR104" s="57">
        <f t="shared" ca="1" si="22"/>
        <v>0</v>
      </c>
      <c r="BS104" s="57">
        <f t="shared" ca="1" si="22"/>
        <v>0</v>
      </c>
      <c r="BT104" s="57">
        <f t="shared" ca="1" si="22"/>
        <v>0</v>
      </c>
    </row>
    <row r="105" spans="1:72" hidden="1" x14ac:dyDescent="0.25">
      <c r="A105" s="57">
        <v>2</v>
      </c>
      <c r="B105" s="57" t="str">
        <f t="shared" ca="1" si="15"/>
        <v>E05000088</v>
      </c>
      <c r="C105" s="57" t="str">
        <f t="shared" ca="1" si="16"/>
        <v>E05000088</v>
      </c>
      <c r="D105" s="57" t="str">
        <f t="shared" ca="1" si="23"/>
        <v>E05000088</v>
      </c>
      <c r="E105" s="57" t="str">
        <f t="shared" ca="1" si="17"/>
        <v>Dollis Hill</v>
      </c>
      <c r="F105" s="57">
        <f t="shared" ca="1" si="17"/>
        <v>12783</v>
      </c>
      <c r="G105" s="57">
        <f t="shared" ca="1" si="17"/>
        <v>7858</v>
      </c>
      <c r="H105" s="57">
        <f t="shared" ca="1" si="17"/>
        <v>6</v>
      </c>
      <c r="I105" s="57">
        <f t="shared" ca="1" si="17"/>
        <v>1622</v>
      </c>
      <c r="J105" s="57">
        <f t="shared" ca="1" si="17"/>
        <v>527</v>
      </c>
      <c r="K105" s="57">
        <f t="shared" ca="1" si="17"/>
        <v>610</v>
      </c>
      <c r="L105" s="57">
        <f t="shared" ca="1" si="17"/>
        <v>1358</v>
      </c>
      <c r="M105" s="57">
        <f t="shared" ca="1" si="17"/>
        <v>181</v>
      </c>
      <c r="N105" s="57">
        <f t="shared" ca="1" si="17"/>
        <v>593</v>
      </c>
      <c r="O105" s="57">
        <f t="shared" ca="1" si="18"/>
        <v>28</v>
      </c>
      <c r="P105" s="57">
        <f t="shared" ca="1" si="18"/>
        <v>0</v>
      </c>
      <c r="Q105" s="57">
        <f t="shared" ca="1" si="18"/>
        <v>0</v>
      </c>
      <c r="R105" s="57">
        <f t="shared" ca="1" si="18"/>
        <v>0</v>
      </c>
      <c r="S105" s="57">
        <f t="shared" ca="1" si="18"/>
        <v>0</v>
      </c>
      <c r="T105" s="57">
        <f t="shared" ca="1" si="18"/>
        <v>0</v>
      </c>
      <c r="U105" s="57">
        <f t="shared" ca="1" si="18"/>
        <v>0</v>
      </c>
      <c r="V105" s="57">
        <f t="shared" ca="1" si="18"/>
        <v>0</v>
      </c>
      <c r="W105" s="57">
        <f t="shared" ca="1" si="18"/>
        <v>0</v>
      </c>
      <c r="X105" s="57">
        <f t="shared" ca="1" si="18"/>
        <v>0</v>
      </c>
      <c r="AB105" s="57">
        <f t="shared" ca="1" si="19"/>
        <v>13456</v>
      </c>
      <c r="AC105" s="57">
        <f t="shared" ca="1" si="19"/>
        <v>8367</v>
      </c>
      <c r="AD105" s="57">
        <f t="shared" ca="1" si="19"/>
        <v>3</v>
      </c>
      <c r="AE105" s="57">
        <f t="shared" ca="1" si="19"/>
        <v>1683</v>
      </c>
      <c r="AF105" s="57">
        <f t="shared" ca="1" si="19"/>
        <v>463</v>
      </c>
      <c r="AG105" s="57">
        <f t="shared" ca="1" si="19"/>
        <v>561</v>
      </c>
      <c r="AH105" s="57">
        <f t="shared" ca="1" si="19"/>
        <v>1508</v>
      </c>
      <c r="AI105" s="57">
        <f t="shared" ca="1" si="19"/>
        <v>244</v>
      </c>
      <c r="AJ105" s="57">
        <f t="shared" ca="1" si="19"/>
        <v>0</v>
      </c>
      <c r="AK105" s="57">
        <f t="shared" ca="1" si="19"/>
        <v>596</v>
      </c>
      <c r="AL105" s="57">
        <f t="shared" ca="1" si="20"/>
        <v>31</v>
      </c>
      <c r="AM105" s="57">
        <f t="shared" ca="1" si="20"/>
        <v>0</v>
      </c>
      <c r="AN105" s="57">
        <f t="shared" ca="1" si="20"/>
        <v>0</v>
      </c>
      <c r="AO105" s="57">
        <f t="shared" ca="1" si="20"/>
        <v>0</v>
      </c>
      <c r="AP105" s="57">
        <f t="shared" ca="1" si="20"/>
        <v>0</v>
      </c>
      <c r="AQ105" s="57">
        <f t="shared" ca="1" si="20"/>
        <v>0</v>
      </c>
      <c r="AR105" s="57">
        <f t="shared" ca="1" si="20"/>
        <v>0</v>
      </c>
      <c r="AS105" s="57">
        <f t="shared" ca="1" si="20"/>
        <v>0</v>
      </c>
      <c r="AT105" s="57">
        <f t="shared" ca="1" si="20"/>
        <v>0</v>
      </c>
      <c r="BB105" s="57">
        <f t="shared" ca="1" si="21"/>
        <v>0</v>
      </c>
      <c r="BC105" s="57">
        <f t="shared" ca="1" si="21"/>
        <v>0</v>
      </c>
      <c r="BD105" s="57">
        <f t="shared" ca="1" si="21"/>
        <v>0</v>
      </c>
      <c r="BE105" s="57">
        <f t="shared" ca="1" si="21"/>
        <v>0</v>
      </c>
      <c r="BF105" s="57">
        <f t="shared" ca="1" si="21"/>
        <v>0</v>
      </c>
      <c r="BG105" s="57">
        <f t="shared" ca="1" si="21"/>
        <v>0</v>
      </c>
      <c r="BH105" s="57">
        <f t="shared" ca="1" si="21"/>
        <v>0</v>
      </c>
      <c r="BI105" s="57">
        <f t="shared" ca="1" si="21"/>
        <v>0</v>
      </c>
      <c r="BJ105" s="57">
        <f t="shared" ca="1" si="21"/>
        <v>0</v>
      </c>
      <c r="BK105" s="57">
        <f t="shared" ca="1" si="21"/>
        <v>0</v>
      </c>
      <c r="BL105" s="57">
        <f t="shared" ca="1" si="22"/>
        <v>0</v>
      </c>
      <c r="BM105" s="57">
        <f t="shared" ca="1" si="22"/>
        <v>0</v>
      </c>
      <c r="BN105" s="57">
        <f t="shared" ca="1" si="22"/>
        <v>0</v>
      </c>
      <c r="BO105" s="57">
        <f t="shared" ca="1" si="22"/>
        <v>0</v>
      </c>
      <c r="BP105" s="57">
        <f t="shared" ca="1" si="22"/>
        <v>0</v>
      </c>
      <c r="BQ105" s="57">
        <f t="shared" ca="1" si="22"/>
        <v>0</v>
      </c>
      <c r="BR105" s="57">
        <f t="shared" ca="1" si="22"/>
        <v>0</v>
      </c>
      <c r="BS105" s="57">
        <f t="shared" ca="1" si="22"/>
        <v>0</v>
      </c>
      <c r="BT105" s="57">
        <f t="shared" ca="1" si="22"/>
        <v>0</v>
      </c>
    </row>
    <row r="106" spans="1:72" hidden="1" x14ac:dyDescent="0.25">
      <c r="A106" s="57">
        <v>3</v>
      </c>
      <c r="B106" s="57" t="str">
        <f t="shared" ca="1" si="15"/>
        <v>E05000089</v>
      </c>
      <c r="C106" s="57" t="str">
        <f t="shared" ca="1" si="16"/>
        <v>E05000089</v>
      </c>
      <c r="D106" s="57" t="str">
        <f t="shared" ca="1" si="23"/>
        <v>E05000089</v>
      </c>
      <c r="E106" s="57" t="str">
        <f t="shared" ca="1" si="17"/>
        <v>Dudden Hill</v>
      </c>
      <c r="F106" s="57">
        <f t="shared" ca="1" si="17"/>
        <v>14355</v>
      </c>
      <c r="G106" s="57">
        <f t="shared" ca="1" si="17"/>
        <v>8897</v>
      </c>
      <c r="H106" s="57">
        <f t="shared" ca="1" si="17"/>
        <v>10</v>
      </c>
      <c r="I106" s="57">
        <f t="shared" ca="1" si="17"/>
        <v>2681</v>
      </c>
      <c r="J106" s="57">
        <f t="shared" ca="1" si="17"/>
        <v>502</v>
      </c>
      <c r="K106" s="57">
        <f t="shared" ca="1" si="17"/>
        <v>346</v>
      </c>
      <c r="L106" s="57">
        <f t="shared" ca="1" si="17"/>
        <v>1142</v>
      </c>
      <c r="M106" s="57">
        <f t="shared" ca="1" si="17"/>
        <v>221</v>
      </c>
      <c r="N106" s="57">
        <f t="shared" ca="1" si="17"/>
        <v>534</v>
      </c>
      <c r="O106" s="57">
        <f t="shared" ca="1" si="18"/>
        <v>22</v>
      </c>
      <c r="P106" s="57">
        <f t="shared" ca="1" si="18"/>
        <v>0</v>
      </c>
      <c r="Q106" s="57">
        <f t="shared" ca="1" si="18"/>
        <v>0</v>
      </c>
      <c r="R106" s="57">
        <f t="shared" ca="1" si="18"/>
        <v>0</v>
      </c>
      <c r="S106" s="57">
        <f t="shared" ca="1" si="18"/>
        <v>0</v>
      </c>
      <c r="T106" s="57">
        <f t="shared" ca="1" si="18"/>
        <v>0</v>
      </c>
      <c r="U106" s="57">
        <f t="shared" ca="1" si="18"/>
        <v>0</v>
      </c>
      <c r="V106" s="57">
        <f t="shared" ca="1" si="18"/>
        <v>0</v>
      </c>
      <c r="W106" s="57">
        <f t="shared" ca="1" si="18"/>
        <v>0</v>
      </c>
      <c r="X106" s="57">
        <f t="shared" ca="1" si="18"/>
        <v>0</v>
      </c>
      <c r="AB106" s="57">
        <f t="shared" ca="1" si="19"/>
        <v>12126</v>
      </c>
      <c r="AC106" s="57">
        <f t="shared" ca="1" si="19"/>
        <v>7725</v>
      </c>
      <c r="AD106" s="57">
        <f t="shared" ca="1" si="19"/>
        <v>4</v>
      </c>
      <c r="AE106" s="57">
        <f t="shared" ca="1" si="19"/>
        <v>1921</v>
      </c>
      <c r="AF106" s="57">
        <f t="shared" ca="1" si="19"/>
        <v>433</v>
      </c>
      <c r="AG106" s="57">
        <f t="shared" ca="1" si="19"/>
        <v>300</v>
      </c>
      <c r="AH106" s="57">
        <f t="shared" ca="1" si="19"/>
        <v>1057</v>
      </c>
      <c r="AI106" s="57">
        <f t="shared" ca="1" si="19"/>
        <v>150</v>
      </c>
      <c r="AJ106" s="57">
        <f t="shared" ca="1" si="19"/>
        <v>0</v>
      </c>
      <c r="AK106" s="57">
        <f t="shared" ca="1" si="19"/>
        <v>513</v>
      </c>
      <c r="AL106" s="57">
        <f t="shared" ca="1" si="20"/>
        <v>23</v>
      </c>
      <c r="AM106" s="57">
        <f t="shared" ca="1" si="20"/>
        <v>0</v>
      </c>
      <c r="AN106" s="57">
        <f t="shared" ca="1" si="20"/>
        <v>0</v>
      </c>
      <c r="AO106" s="57">
        <f t="shared" ca="1" si="20"/>
        <v>0</v>
      </c>
      <c r="AP106" s="57">
        <f t="shared" ca="1" si="20"/>
        <v>0</v>
      </c>
      <c r="AQ106" s="57">
        <f t="shared" ca="1" si="20"/>
        <v>0</v>
      </c>
      <c r="AR106" s="57">
        <f t="shared" ca="1" si="20"/>
        <v>0</v>
      </c>
      <c r="AS106" s="57">
        <f t="shared" ca="1" si="20"/>
        <v>0</v>
      </c>
      <c r="AT106" s="57">
        <f t="shared" ca="1" si="20"/>
        <v>0</v>
      </c>
      <c r="BB106" s="57">
        <f t="shared" ca="1" si="21"/>
        <v>0</v>
      </c>
      <c r="BC106" s="57">
        <f t="shared" ca="1" si="21"/>
        <v>0</v>
      </c>
      <c r="BD106" s="57">
        <f t="shared" ca="1" si="21"/>
        <v>0</v>
      </c>
      <c r="BE106" s="57">
        <f t="shared" ca="1" si="21"/>
        <v>0</v>
      </c>
      <c r="BF106" s="57">
        <f t="shared" ca="1" si="21"/>
        <v>0</v>
      </c>
      <c r="BG106" s="57">
        <f t="shared" ca="1" si="21"/>
        <v>0</v>
      </c>
      <c r="BH106" s="57">
        <f t="shared" ca="1" si="21"/>
        <v>0</v>
      </c>
      <c r="BI106" s="57">
        <f t="shared" ca="1" si="21"/>
        <v>0</v>
      </c>
      <c r="BJ106" s="57">
        <f t="shared" ca="1" si="21"/>
        <v>0</v>
      </c>
      <c r="BK106" s="57">
        <f t="shared" ca="1" si="21"/>
        <v>0</v>
      </c>
      <c r="BL106" s="57">
        <f t="shared" ca="1" si="22"/>
        <v>0</v>
      </c>
      <c r="BM106" s="57">
        <f t="shared" ca="1" si="22"/>
        <v>0</v>
      </c>
      <c r="BN106" s="57">
        <f t="shared" ca="1" si="22"/>
        <v>0</v>
      </c>
      <c r="BO106" s="57">
        <f t="shared" ca="1" si="22"/>
        <v>0</v>
      </c>
      <c r="BP106" s="57">
        <f t="shared" ca="1" si="22"/>
        <v>0</v>
      </c>
      <c r="BQ106" s="57">
        <f t="shared" ca="1" si="22"/>
        <v>0</v>
      </c>
      <c r="BR106" s="57">
        <f t="shared" ca="1" si="22"/>
        <v>0</v>
      </c>
      <c r="BS106" s="57">
        <f t="shared" ca="1" si="22"/>
        <v>0</v>
      </c>
      <c r="BT106" s="57">
        <f t="shared" ca="1" si="22"/>
        <v>0</v>
      </c>
    </row>
    <row r="107" spans="1:72" hidden="1" x14ac:dyDescent="0.25">
      <c r="A107" s="57">
        <v>4</v>
      </c>
      <c r="B107" s="57" t="str">
        <f t="shared" ca="1" si="15"/>
        <v>E05000090</v>
      </c>
      <c r="C107" s="57" t="str">
        <f t="shared" ca="1" si="16"/>
        <v>E05000090</v>
      </c>
      <c r="D107" s="57" t="str">
        <f t="shared" ca="1" si="23"/>
        <v>E05000090</v>
      </c>
      <c r="E107" s="57" t="str">
        <f t="shared" ca="1" si="17"/>
        <v>Fryent</v>
      </c>
      <c r="F107" s="57">
        <f t="shared" ca="1" si="17"/>
        <v>12850</v>
      </c>
      <c r="G107" s="57">
        <f t="shared" ca="1" si="17"/>
        <v>7877</v>
      </c>
      <c r="H107" s="57">
        <f t="shared" ca="1" si="17"/>
        <v>6</v>
      </c>
      <c r="I107" s="57">
        <f t="shared" ca="1" si="17"/>
        <v>1607</v>
      </c>
      <c r="J107" s="57">
        <f t="shared" ca="1" si="17"/>
        <v>452</v>
      </c>
      <c r="K107" s="57">
        <f t="shared" ca="1" si="17"/>
        <v>354</v>
      </c>
      <c r="L107" s="57">
        <f t="shared" ca="1" si="17"/>
        <v>2182</v>
      </c>
      <c r="M107" s="57">
        <f t="shared" ca="1" si="17"/>
        <v>184</v>
      </c>
      <c r="N107" s="57">
        <f t="shared" ca="1" si="17"/>
        <v>165</v>
      </c>
      <c r="O107" s="57">
        <f t="shared" ca="1" si="18"/>
        <v>23</v>
      </c>
      <c r="P107" s="57">
        <f t="shared" ca="1" si="18"/>
        <v>0</v>
      </c>
      <c r="Q107" s="57">
        <f t="shared" ca="1" si="18"/>
        <v>0</v>
      </c>
      <c r="R107" s="57">
        <f t="shared" ca="1" si="18"/>
        <v>0</v>
      </c>
      <c r="S107" s="57">
        <f t="shared" ca="1" si="18"/>
        <v>0</v>
      </c>
      <c r="T107" s="57">
        <f t="shared" ca="1" si="18"/>
        <v>0</v>
      </c>
      <c r="U107" s="57">
        <f t="shared" ca="1" si="18"/>
        <v>0</v>
      </c>
      <c r="V107" s="57">
        <f t="shared" ca="1" si="18"/>
        <v>0</v>
      </c>
      <c r="W107" s="57">
        <f t="shared" ca="1" si="18"/>
        <v>0</v>
      </c>
      <c r="X107" s="57">
        <f t="shared" ca="1" si="18"/>
        <v>0</v>
      </c>
      <c r="AB107" s="57">
        <f t="shared" ca="1" si="19"/>
        <v>11259</v>
      </c>
      <c r="AC107" s="57">
        <f t="shared" ca="1" si="19"/>
        <v>7061</v>
      </c>
      <c r="AD107" s="57">
        <f t="shared" ca="1" si="19"/>
        <v>7</v>
      </c>
      <c r="AE107" s="57">
        <f t="shared" ca="1" si="19"/>
        <v>1395</v>
      </c>
      <c r="AF107" s="57">
        <f t="shared" ca="1" si="19"/>
        <v>396</v>
      </c>
      <c r="AG107" s="57">
        <f t="shared" ca="1" si="19"/>
        <v>317</v>
      </c>
      <c r="AH107" s="57">
        <f t="shared" ca="1" si="19"/>
        <v>1780</v>
      </c>
      <c r="AI107" s="57">
        <f t="shared" ca="1" si="19"/>
        <v>135</v>
      </c>
      <c r="AJ107" s="57">
        <f t="shared" ca="1" si="19"/>
        <v>1</v>
      </c>
      <c r="AK107" s="57">
        <f t="shared" ca="1" si="19"/>
        <v>148</v>
      </c>
      <c r="AL107" s="57">
        <f t="shared" ca="1" si="20"/>
        <v>19</v>
      </c>
      <c r="AM107" s="57">
        <f t="shared" ca="1" si="20"/>
        <v>0</v>
      </c>
      <c r="AN107" s="57">
        <f t="shared" ca="1" si="20"/>
        <v>0</v>
      </c>
      <c r="AO107" s="57">
        <f t="shared" ca="1" si="20"/>
        <v>0</v>
      </c>
      <c r="AP107" s="57">
        <f t="shared" ca="1" si="20"/>
        <v>0</v>
      </c>
      <c r="AQ107" s="57">
        <f t="shared" ca="1" si="20"/>
        <v>0</v>
      </c>
      <c r="AR107" s="57">
        <f t="shared" ca="1" si="20"/>
        <v>0</v>
      </c>
      <c r="AS107" s="57">
        <f t="shared" ca="1" si="20"/>
        <v>0</v>
      </c>
      <c r="AT107" s="57">
        <f t="shared" ca="1" si="20"/>
        <v>0</v>
      </c>
      <c r="BB107" s="57">
        <f t="shared" ca="1" si="21"/>
        <v>0</v>
      </c>
      <c r="BC107" s="57">
        <f t="shared" ca="1" si="21"/>
        <v>0</v>
      </c>
      <c r="BD107" s="57">
        <f t="shared" ca="1" si="21"/>
        <v>0</v>
      </c>
      <c r="BE107" s="57">
        <f t="shared" ca="1" si="21"/>
        <v>0</v>
      </c>
      <c r="BF107" s="57">
        <f t="shared" ca="1" si="21"/>
        <v>0</v>
      </c>
      <c r="BG107" s="57">
        <f t="shared" ca="1" si="21"/>
        <v>0</v>
      </c>
      <c r="BH107" s="57">
        <f t="shared" ca="1" si="21"/>
        <v>0</v>
      </c>
      <c r="BI107" s="57">
        <f t="shared" ca="1" si="21"/>
        <v>0</v>
      </c>
      <c r="BJ107" s="57">
        <f t="shared" ca="1" si="21"/>
        <v>0</v>
      </c>
      <c r="BK107" s="57">
        <f t="shared" ca="1" si="21"/>
        <v>0</v>
      </c>
      <c r="BL107" s="57">
        <f t="shared" ca="1" si="22"/>
        <v>0</v>
      </c>
      <c r="BM107" s="57">
        <f t="shared" ca="1" si="22"/>
        <v>0</v>
      </c>
      <c r="BN107" s="57">
        <f t="shared" ca="1" si="22"/>
        <v>0</v>
      </c>
      <c r="BO107" s="57">
        <f t="shared" ca="1" si="22"/>
        <v>0</v>
      </c>
      <c r="BP107" s="57">
        <f t="shared" ca="1" si="22"/>
        <v>0</v>
      </c>
      <c r="BQ107" s="57">
        <f t="shared" ca="1" si="22"/>
        <v>0</v>
      </c>
      <c r="BR107" s="57">
        <f t="shared" ca="1" si="22"/>
        <v>0</v>
      </c>
      <c r="BS107" s="57">
        <f t="shared" ca="1" si="22"/>
        <v>0</v>
      </c>
      <c r="BT107" s="57">
        <f t="shared" ca="1" si="22"/>
        <v>0</v>
      </c>
    </row>
    <row r="108" spans="1:72" hidden="1" x14ac:dyDescent="0.25">
      <c r="A108" s="57">
        <v>5</v>
      </c>
      <c r="B108" s="57" t="str">
        <f t="shared" ca="1" si="15"/>
        <v>E05000091</v>
      </c>
      <c r="C108" s="57" t="str">
        <f t="shared" ca="1" si="16"/>
        <v>E05000091</v>
      </c>
      <c r="D108" s="57" t="str">
        <f t="shared" ca="1" si="23"/>
        <v>E05000091</v>
      </c>
      <c r="E108" s="57" t="str">
        <f t="shared" ca="1" si="17"/>
        <v>Harlesden</v>
      </c>
      <c r="F108" s="57">
        <f t="shared" ca="1" si="17"/>
        <v>16154</v>
      </c>
      <c r="G108" s="57">
        <f t="shared" ca="1" si="17"/>
        <v>10535</v>
      </c>
      <c r="H108" s="57">
        <f t="shared" ca="1" si="17"/>
        <v>14</v>
      </c>
      <c r="I108" s="57">
        <f t="shared" ca="1" si="17"/>
        <v>2569</v>
      </c>
      <c r="J108" s="57">
        <f t="shared" ca="1" si="17"/>
        <v>408</v>
      </c>
      <c r="K108" s="57">
        <f t="shared" ca="1" si="17"/>
        <v>258</v>
      </c>
      <c r="L108" s="57">
        <f t="shared" ca="1" si="17"/>
        <v>836</v>
      </c>
      <c r="M108" s="57">
        <f t="shared" ca="1" si="17"/>
        <v>332</v>
      </c>
      <c r="N108" s="57">
        <f t="shared" ca="1" si="17"/>
        <v>1177</v>
      </c>
      <c r="O108" s="57">
        <f t="shared" ca="1" si="18"/>
        <v>25</v>
      </c>
      <c r="P108" s="57">
        <f t="shared" ca="1" si="18"/>
        <v>0</v>
      </c>
      <c r="Q108" s="57">
        <f t="shared" ca="1" si="18"/>
        <v>0</v>
      </c>
      <c r="R108" s="57">
        <f t="shared" ca="1" si="18"/>
        <v>0</v>
      </c>
      <c r="S108" s="57">
        <f t="shared" ca="1" si="18"/>
        <v>0</v>
      </c>
      <c r="T108" s="57">
        <f t="shared" ca="1" si="18"/>
        <v>0</v>
      </c>
      <c r="U108" s="57">
        <f t="shared" ca="1" si="18"/>
        <v>0</v>
      </c>
      <c r="V108" s="57">
        <f t="shared" ca="1" si="18"/>
        <v>0</v>
      </c>
      <c r="W108" s="57">
        <f t="shared" ca="1" si="18"/>
        <v>0</v>
      </c>
      <c r="X108" s="57">
        <f t="shared" ca="1" si="18"/>
        <v>0</v>
      </c>
      <c r="AB108" s="57">
        <f t="shared" ca="1" si="19"/>
        <v>12858</v>
      </c>
      <c r="AC108" s="57">
        <f t="shared" ca="1" si="19"/>
        <v>8518</v>
      </c>
      <c r="AD108" s="57">
        <f t="shared" ca="1" si="19"/>
        <v>13</v>
      </c>
      <c r="AE108" s="57">
        <f t="shared" ca="1" si="19"/>
        <v>1774</v>
      </c>
      <c r="AF108" s="57">
        <f t="shared" ca="1" si="19"/>
        <v>330</v>
      </c>
      <c r="AG108" s="57">
        <f t="shared" ca="1" si="19"/>
        <v>234</v>
      </c>
      <c r="AH108" s="57">
        <f t="shared" ca="1" si="19"/>
        <v>775</v>
      </c>
      <c r="AI108" s="57">
        <f t="shared" ca="1" si="19"/>
        <v>199</v>
      </c>
      <c r="AJ108" s="57">
        <f t="shared" ca="1" si="19"/>
        <v>0</v>
      </c>
      <c r="AK108" s="57">
        <f t="shared" ca="1" si="19"/>
        <v>995</v>
      </c>
      <c r="AL108" s="57">
        <f t="shared" ca="1" si="20"/>
        <v>20</v>
      </c>
      <c r="AM108" s="57">
        <f t="shared" ca="1" si="20"/>
        <v>0</v>
      </c>
      <c r="AN108" s="57">
        <f t="shared" ca="1" si="20"/>
        <v>0</v>
      </c>
      <c r="AO108" s="57">
        <f t="shared" ca="1" si="20"/>
        <v>0</v>
      </c>
      <c r="AP108" s="57">
        <f t="shared" ca="1" si="20"/>
        <v>0</v>
      </c>
      <c r="AQ108" s="57">
        <f t="shared" ca="1" si="20"/>
        <v>0</v>
      </c>
      <c r="AR108" s="57">
        <f t="shared" ca="1" si="20"/>
        <v>0</v>
      </c>
      <c r="AS108" s="57">
        <f t="shared" ca="1" si="20"/>
        <v>0</v>
      </c>
      <c r="AT108" s="57">
        <f t="shared" ca="1" si="20"/>
        <v>0</v>
      </c>
      <c r="BB108" s="57">
        <f t="shared" ca="1" si="21"/>
        <v>0</v>
      </c>
      <c r="BC108" s="57">
        <f t="shared" ca="1" si="21"/>
        <v>0</v>
      </c>
      <c r="BD108" s="57">
        <f t="shared" ca="1" si="21"/>
        <v>0</v>
      </c>
      <c r="BE108" s="57">
        <f t="shared" ca="1" si="21"/>
        <v>0</v>
      </c>
      <c r="BF108" s="57">
        <f t="shared" ca="1" si="21"/>
        <v>0</v>
      </c>
      <c r="BG108" s="57">
        <f t="shared" ca="1" si="21"/>
        <v>0</v>
      </c>
      <c r="BH108" s="57">
        <f t="shared" ca="1" si="21"/>
        <v>0</v>
      </c>
      <c r="BI108" s="57">
        <f t="shared" ca="1" si="21"/>
        <v>0</v>
      </c>
      <c r="BJ108" s="57">
        <f t="shared" ca="1" si="21"/>
        <v>0</v>
      </c>
      <c r="BK108" s="57">
        <f t="shared" ca="1" si="21"/>
        <v>0</v>
      </c>
      <c r="BL108" s="57">
        <f t="shared" ca="1" si="22"/>
        <v>0</v>
      </c>
      <c r="BM108" s="57">
        <f t="shared" ca="1" si="22"/>
        <v>0</v>
      </c>
      <c r="BN108" s="57">
        <f t="shared" ca="1" si="22"/>
        <v>0</v>
      </c>
      <c r="BO108" s="57">
        <f t="shared" ca="1" si="22"/>
        <v>0</v>
      </c>
      <c r="BP108" s="57">
        <f t="shared" ca="1" si="22"/>
        <v>0</v>
      </c>
      <c r="BQ108" s="57">
        <f t="shared" ca="1" si="22"/>
        <v>0</v>
      </c>
      <c r="BR108" s="57">
        <f t="shared" ca="1" si="22"/>
        <v>0</v>
      </c>
      <c r="BS108" s="57">
        <f t="shared" ca="1" si="22"/>
        <v>0</v>
      </c>
      <c r="BT108" s="57">
        <f t="shared" ca="1" si="22"/>
        <v>0</v>
      </c>
    </row>
    <row r="109" spans="1:72" hidden="1" x14ac:dyDescent="0.25">
      <c r="A109" s="57">
        <v>6</v>
      </c>
      <c r="B109" s="57" t="str">
        <f t="shared" ca="1" si="15"/>
        <v>E05000092</v>
      </c>
      <c r="C109" s="57" t="str">
        <f t="shared" ca="1" si="16"/>
        <v>E05000092</v>
      </c>
      <c r="D109" s="57" t="str">
        <f t="shared" ca="1" si="23"/>
        <v>E05000092</v>
      </c>
      <c r="E109" s="57" t="str">
        <f t="shared" ca="1" si="17"/>
        <v>Kensal Green</v>
      </c>
      <c r="F109" s="57">
        <f t="shared" ca="1" si="17"/>
        <v>14149</v>
      </c>
      <c r="G109" s="57">
        <f t="shared" ca="1" si="17"/>
        <v>9589</v>
      </c>
      <c r="H109" s="57">
        <f t="shared" ca="1" si="17"/>
        <v>6</v>
      </c>
      <c r="I109" s="57">
        <f t="shared" ca="1" si="17"/>
        <v>2395</v>
      </c>
      <c r="J109" s="57">
        <f t="shared" ca="1" si="17"/>
        <v>326</v>
      </c>
      <c r="K109" s="57">
        <f t="shared" ca="1" si="17"/>
        <v>267</v>
      </c>
      <c r="L109" s="57">
        <f t="shared" ca="1" si="17"/>
        <v>638</v>
      </c>
      <c r="M109" s="57">
        <f t="shared" ca="1" si="17"/>
        <v>282</v>
      </c>
      <c r="N109" s="57">
        <f t="shared" ca="1" si="17"/>
        <v>614</v>
      </c>
      <c r="O109" s="57">
        <f t="shared" ca="1" si="18"/>
        <v>32</v>
      </c>
      <c r="P109" s="57">
        <f t="shared" ca="1" si="18"/>
        <v>0</v>
      </c>
      <c r="Q109" s="57">
        <f t="shared" ca="1" si="18"/>
        <v>0</v>
      </c>
      <c r="R109" s="57">
        <f t="shared" ca="1" si="18"/>
        <v>0</v>
      </c>
      <c r="S109" s="57">
        <f t="shared" ca="1" si="18"/>
        <v>0</v>
      </c>
      <c r="T109" s="57">
        <f t="shared" ca="1" si="18"/>
        <v>0</v>
      </c>
      <c r="U109" s="57">
        <f t="shared" ca="1" si="18"/>
        <v>0</v>
      </c>
      <c r="V109" s="57">
        <f t="shared" ca="1" si="18"/>
        <v>0</v>
      </c>
      <c r="W109" s="57">
        <f t="shared" ca="1" si="18"/>
        <v>0</v>
      </c>
      <c r="X109" s="57">
        <f t="shared" ca="1" si="18"/>
        <v>0</v>
      </c>
      <c r="AB109" s="57">
        <f t="shared" ca="1" si="19"/>
        <v>10313</v>
      </c>
      <c r="AC109" s="57">
        <f t="shared" ca="1" si="19"/>
        <v>6889</v>
      </c>
      <c r="AD109" s="57">
        <f t="shared" ca="1" si="19"/>
        <v>6</v>
      </c>
      <c r="AE109" s="57">
        <f t="shared" ca="1" si="19"/>
        <v>1626</v>
      </c>
      <c r="AF109" s="57">
        <f t="shared" ca="1" si="19"/>
        <v>274</v>
      </c>
      <c r="AG109" s="57">
        <f t="shared" ca="1" si="19"/>
        <v>239</v>
      </c>
      <c r="AH109" s="57">
        <f t="shared" ca="1" si="19"/>
        <v>548</v>
      </c>
      <c r="AI109" s="57">
        <f t="shared" ca="1" si="19"/>
        <v>149</v>
      </c>
      <c r="AJ109" s="57">
        <f t="shared" ca="1" si="19"/>
        <v>0</v>
      </c>
      <c r="AK109" s="57">
        <f t="shared" ca="1" si="19"/>
        <v>557</v>
      </c>
      <c r="AL109" s="57">
        <f t="shared" ca="1" si="20"/>
        <v>25</v>
      </c>
      <c r="AM109" s="57">
        <f t="shared" ca="1" si="20"/>
        <v>0</v>
      </c>
      <c r="AN109" s="57">
        <f t="shared" ca="1" si="20"/>
        <v>0</v>
      </c>
      <c r="AO109" s="57">
        <f t="shared" ca="1" si="20"/>
        <v>0</v>
      </c>
      <c r="AP109" s="57">
        <f t="shared" ca="1" si="20"/>
        <v>0</v>
      </c>
      <c r="AQ109" s="57">
        <f t="shared" ca="1" si="20"/>
        <v>0</v>
      </c>
      <c r="AR109" s="57">
        <f t="shared" ca="1" si="20"/>
        <v>0</v>
      </c>
      <c r="AS109" s="57">
        <f t="shared" ca="1" si="20"/>
        <v>0</v>
      </c>
      <c r="AT109" s="57">
        <f t="shared" ca="1" si="20"/>
        <v>0</v>
      </c>
      <c r="BB109" s="57">
        <f t="shared" ca="1" si="21"/>
        <v>0</v>
      </c>
      <c r="BC109" s="57">
        <f t="shared" ca="1" si="21"/>
        <v>0</v>
      </c>
      <c r="BD109" s="57">
        <f t="shared" ca="1" si="21"/>
        <v>0</v>
      </c>
      <c r="BE109" s="57">
        <f t="shared" ca="1" si="21"/>
        <v>0</v>
      </c>
      <c r="BF109" s="57">
        <f t="shared" ca="1" si="21"/>
        <v>0</v>
      </c>
      <c r="BG109" s="57">
        <f t="shared" ca="1" si="21"/>
        <v>0</v>
      </c>
      <c r="BH109" s="57">
        <f t="shared" ca="1" si="21"/>
        <v>0</v>
      </c>
      <c r="BI109" s="57">
        <f t="shared" ca="1" si="21"/>
        <v>0</v>
      </c>
      <c r="BJ109" s="57">
        <f t="shared" ca="1" si="21"/>
        <v>0</v>
      </c>
      <c r="BK109" s="57">
        <f t="shared" ca="1" si="21"/>
        <v>0</v>
      </c>
      <c r="BL109" s="57">
        <f t="shared" ca="1" si="22"/>
        <v>0</v>
      </c>
      <c r="BM109" s="57">
        <f t="shared" ca="1" si="22"/>
        <v>0</v>
      </c>
      <c r="BN109" s="57">
        <f t="shared" ca="1" si="22"/>
        <v>0</v>
      </c>
      <c r="BO109" s="57">
        <f t="shared" ca="1" si="22"/>
        <v>0</v>
      </c>
      <c r="BP109" s="57">
        <f t="shared" ca="1" si="22"/>
        <v>0</v>
      </c>
      <c r="BQ109" s="57">
        <f t="shared" ca="1" si="22"/>
        <v>0</v>
      </c>
      <c r="BR109" s="57">
        <f t="shared" ca="1" si="22"/>
        <v>0</v>
      </c>
      <c r="BS109" s="57">
        <f t="shared" ca="1" si="22"/>
        <v>0</v>
      </c>
      <c r="BT109" s="57">
        <f t="shared" ca="1" si="22"/>
        <v>0</v>
      </c>
    </row>
    <row r="110" spans="1:72" hidden="1" x14ac:dyDescent="0.25">
      <c r="A110" s="57">
        <v>7</v>
      </c>
      <c r="B110" s="57" t="str">
        <f t="shared" ca="1" si="15"/>
        <v>E05000093</v>
      </c>
      <c r="C110" s="57" t="str">
        <f t="shared" ca="1" si="16"/>
        <v>E05000093</v>
      </c>
      <c r="D110" s="57" t="str">
        <f t="shared" ca="1" si="23"/>
        <v>E05000093</v>
      </c>
      <c r="E110" s="57" t="str">
        <f t="shared" ca="1" si="17"/>
        <v>Kenton</v>
      </c>
      <c r="F110" s="57">
        <f t="shared" ca="1" si="17"/>
        <v>11761</v>
      </c>
      <c r="G110" s="57">
        <f t="shared" ca="1" si="17"/>
        <v>7779</v>
      </c>
      <c r="H110" s="57">
        <f t="shared" ca="1" si="17"/>
        <v>6</v>
      </c>
      <c r="I110" s="57">
        <f t="shared" ca="1" si="17"/>
        <v>810</v>
      </c>
      <c r="J110" s="57">
        <f t="shared" ca="1" si="17"/>
        <v>222</v>
      </c>
      <c r="K110" s="57">
        <f t="shared" ca="1" si="17"/>
        <v>143</v>
      </c>
      <c r="L110" s="57">
        <f t="shared" ca="1" si="17"/>
        <v>2607</v>
      </c>
      <c r="M110" s="57">
        <f t="shared" ca="1" si="17"/>
        <v>106</v>
      </c>
      <c r="N110" s="57">
        <f t="shared" ca="1" si="17"/>
        <v>63</v>
      </c>
      <c r="O110" s="57">
        <f t="shared" ca="1" si="18"/>
        <v>25</v>
      </c>
      <c r="P110" s="57">
        <f t="shared" ca="1" si="18"/>
        <v>0</v>
      </c>
      <c r="Q110" s="57">
        <f t="shared" ca="1" si="18"/>
        <v>0</v>
      </c>
      <c r="R110" s="57">
        <f t="shared" ca="1" si="18"/>
        <v>0</v>
      </c>
      <c r="S110" s="57">
        <f t="shared" ca="1" si="18"/>
        <v>0</v>
      </c>
      <c r="T110" s="57">
        <f t="shared" ca="1" si="18"/>
        <v>0</v>
      </c>
      <c r="U110" s="57">
        <f t="shared" ca="1" si="18"/>
        <v>0</v>
      </c>
      <c r="V110" s="57">
        <f t="shared" ca="1" si="18"/>
        <v>0</v>
      </c>
      <c r="W110" s="57">
        <f t="shared" ca="1" si="18"/>
        <v>0</v>
      </c>
      <c r="X110" s="57">
        <f t="shared" ca="1" si="18"/>
        <v>0</v>
      </c>
      <c r="AB110" s="57">
        <f t="shared" ca="1" si="19"/>
        <v>8894</v>
      </c>
      <c r="AC110" s="57">
        <f t="shared" ca="1" si="19"/>
        <v>5919</v>
      </c>
      <c r="AD110" s="57">
        <f t="shared" ca="1" si="19"/>
        <v>4</v>
      </c>
      <c r="AE110" s="57">
        <f t="shared" ca="1" si="19"/>
        <v>683</v>
      </c>
      <c r="AF110" s="57">
        <f t="shared" ca="1" si="19"/>
        <v>184</v>
      </c>
      <c r="AG110" s="57">
        <f t="shared" ca="1" si="19"/>
        <v>119</v>
      </c>
      <c r="AH110" s="57">
        <f t="shared" ca="1" si="19"/>
        <v>1839</v>
      </c>
      <c r="AI110" s="57">
        <f t="shared" ca="1" si="19"/>
        <v>79</v>
      </c>
      <c r="AJ110" s="57">
        <f t="shared" ca="1" si="19"/>
        <v>0</v>
      </c>
      <c r="AK110" s="57">
        <f t="shared" ca="1" si="19"/>
        <v>46</v>
      </c>
      <c r="AL110" s="57">
        <f t="shared" ca="1" si="20"/>
        <v>21</v>
      </c>
      <c r="AM110" s="57">
        <f t="shared" ca="1" si="20"/>
        <v>0</v>
      </c>
      <c r="AN110" s="57">
        <f t="shared" ca="1" si="20"/>
        <v>0</v>
      </c>
      <c r="AO110" s="57">
        <f t="shared" ca="1" si="20"/>
        <v>0</v>
      </c>
      <c r="AP110" s="57">
        <f t="shared" ca="1" si="20"/>
        <v>0</v>
      </c>
      <c r="AQ110" s="57">
        <f t="shared" ca="1" si="20"/>
        <v>0</v>
      </c>
      <c r="AR110" s="57">
        <f t="shared" ca="1" si="20"/>
        <v>0</v>
      </c>
      <c r="AS110" s="57">
        <f t="shared" ca="1" si="20"/>
        <v>0</v>
      </c>
      <c r="AT110" s="57">
        <f t="shared" ca="1" si="20"/>
        <v>0</v>
      </c>
      <c r="BB110" s="57">
        <f t="shared" ca="1" si="21"/>
        <v>0</v>
      </c>
      <c r="BC110" s="57">
        <f t="shared" ca="1" si="21"/>
        <v>0</v>
      </c>
      <c r="BD110" s="57">
        <f t="shared" ca="1" si="21"/>
        <v>0</v>
      </c>
      <c r="BE110" s="57">
        <f t="shared" ca="1" si="21"/>
        <v>0</v>
      </c>
      <c r="BF110" s="57">
        <f t="shared" ca="1" si="21"/>
        <v>0</v>
      </c>
      <c r="BG110" s="57">
        <f t="shared" ca="1" si="21"/>
        <v>0</v>
      </c>
      <c r="BH110" s="57">
        <f t="shared" ca="1" si="21"/>
        <v>0</v>
      </c>
      <c r="BI110" s="57">
        <f t="shared" ca="1" si="21"/>
        <v>0</v>
      </c>
      <c r="BJ110" s="57">
        <f t="shared" ca="1" si="21"/>
        <v>0</v>
      </c>
      <c r="BK110" s="57">
        <f t="shared" ca="1" si="21"/>
        <v>0</v>
      </c>
      <c r="BL110" s="57">
        <f t="shared" ca="1" si="22"/>
        <v>0</v>
      </c>
      <c r="BM110" s="57">
        <f t="shared" ca="1" si="22"/>
        <v>0</v>
      </c>
      <c r="BN110" s="57">
        <f t="shared" ca="1" si="22"/>
        <v>0</v>
      </c>
      <c r="BO110" s="57">
        <f t="shared" ca="1" si="22"/>
        <v>0</v>
      </c>
      <c r="BP110" s="57">
        <f t="shared" ca="1" si="22"/>
        <v>0</v>
      </c>
      <c r="BQ110" s="57">
        <f t="shared" ca="1" si="22"/>
        <v>0</v>
      </c>
      <c r="BR110" s="57">
        <f t="shared" ca="1" si="22"/>
        <v>0</v>
      </c>
      <c r="BS110" s="57">
        <f t="shared" ca="1" si="22"/>
        <v>0</v>
      </c>
      <c r="BT110" s="57">
        <f t="shared" ca="1" si="22"/>
        <v>0</v>
      </c>
    </row>
    <row r="111" spans="1:72" hidden="1" x14ac:dyDescent="0.25">
      <c r="A111" s="57">
        <v>8</v>
      </c>
      <c r="B111" s="57" t="str">
        <f t="shared" ca="1" si="15"/>
        <v>E05000094</v>
      </c>
      <c r="C111" s="57" t="str">
        <f t="shared" ca="1" si="16"/>
        <v>E05000094</v>
      </c>
      <c r="D111" s="57" t="str">
        <f t="shared" ca="1" si="23"/>
        <v>E05000094</v>
      </c>
      <c r="E111" s="57" t="str">
        <f t="shared" ca="1" si="17"/>
        <v>Kilburn</v>
      </c>
      <c r="F111" s="57">
        <f t="shared" ca="1" si="17"/>
        <v>16230</v>
      </c>
      <c r="G111" s="57">
        <f t="shared" ca="1" si="17"/>
        <v>11790</v>
      </c>
      <c r="H111" s="57">
        <f t="shared" ca="1" si="17"/>
        <v>5</v>
      </c>
      <c r="I111" s="57">
        <f t="shared" ca="1" si="17"/>
        <v>2005</v>
      </c>
      <c r="J111" s="57">
        <f t="shared" ca="1" si="17"/>
        <v>580</v>
      </c>
      <c r="K111" s="57">
        <f t="shared" ca="1" si="17"/>
        <v>286</v>
      </c>
      <c r="L111" s="57">
        <f t="shared" ca="1" si="17"/>
        <v>409</v>
      </c>
      <c r="M111" s="57">
        <f t="shared" ca="1" si="17"/>
        <v>375</v>
      </c>
      <c r="N111" s="57">
        <f t="shared" ca="1" si="17"/>
        <v>760</v>
      </c>
      <c r="O111" s="57">
        <f t="shared" ca="1" si="18"/>
        <v>20</v>
      </c>
      <c r="P111" s="57">
        <f t="shared" ca="1" si="18"/>
        <v>0</v>
      </c>
      <c r="Q111" s="57">
        <f t="shared" ca="1" si="18"/>
        <v>0</v>
      </c>
      <c r="R111" s="57">
        <f t="shared" ca="1" si="18"/>
        <v>0</v>
      </c>
      <c r="S111" s="57">
        <f t="shared" ca="1" si="18"/>
        <v>0</v>
      </c>
      <c r="T111" s="57">
        <f t="shared" ca="1" si="18"/>
        <v>0</v>
      </c>
      <c r="U111" s="57">
        <f t="shared" ca="1" si="18"/>
        <v>0</v>
      </c>
      <c r="V111" s="57">
        <f t="shared" ca="1" si="18"/>
        <v>0</v>
      </c>
      <c r="W111" s="57">
        <f t="shared" ca="1" si="18"/>
        <v>0</v>
      </c>
      <c r="X111" s="57">
        <f t="shared" ca="1" si="18"/>
        <v>0</v>
      </c>
      <c r="AB111" s="57">
        <f t="shared" ca="1" si="19"/>
        <v>11966</v>
      </c>
      <c r="AC111" s="57">
        <f t="shared" ca="1" si="19"/>
        <v>8504</v>
      </c>
      <c r="AD111" s="57">
        <f t="shared" ca="1" si="19"/>
        <v>6</v>
      </c>
      <c r="AE111" s="57">
        <f t="shared" ca="1" si="19"/>
        <v>1342</v>
      </c>
      <c r="AF111" s="57">
        <f t="shared" ca="1" si="19"/>
        <v>550</v>
      </c>
      <c r="AG111" s="57">
        <f t="shared" ca="1" si="19"/>
        <v>276</v>
      </c>
      <c r="AH111" s="57">
        <f t="shared" ca="1" si="19"/>
        <v>455</v>
      </c>
      <c r="AI111" s="57">
        <f t="shared" ca="1" si="19"/>
        <v>217</v>
      </c>
      <c r="AJ111" s="57">
        <f t="shared" ca="1" si="19"/>
        <v>0</v>
      </c>
      <c r="AK111" s="57">
        <f t="shared" ca="1" si="19"/>
        <v>600</v>
      </c>
      <c r="AL111" s="57">
        <f t="shared" ca="1" si="20"/>
        <v>16</v>
      </c>
      <c r="AM111" s="57">
        <f t="shared" ca="1" si="20"/>
        <v>0</v>
      </c>
      <c r="AN111" s="57">
        <f t="shared" ca="1" si="20"/>
        <v>0</v>
      </c>
      <c r="AO111" s="57">
        <f t="shared" ca="1" si="20"/>
        <v>0</v>
      </c>
      <c r="AP111" s="57">
        <f t="shared" ca="1" si="20"/>
        <v>0</v>
      </c>
      <c r="AQ111" s="57">
        <f t="shared" ca="1" si="20"/>
        <v>0</v>
      </c>
      <c r="AR111" s="57">
        <f t="shared" ca="1" si="20"/>
        <v>0</v>
      </c>
      <c r="AS111" s="57">
        <f t="shared" ca="1" si="20"/>
        <v>0</v>
      </c>
      <c r="AT111" s="57">
        <f t="shared" ca="1" si="20"/>
        <v>0</v>
      </c>
      <c r="BB111" s="57">
        <f t="shared" ca="1" si="21"/>
        <v>0</v>
      </c>
      <c r="BC111" s="57">
        <f t="shared" ca="1" si="21"/>
        <v>0</v>
      </c>
      <c r="BD111" s="57">
        <f t="shared" ca="1" si="21"/>
        <v>0</v>
      </c>
      <c r="BE111" s="57">
        <f t="shared" ca="1" si="21"/>
        <v>0</v>
      </c>
      <c r="BF111" s="57">
        <f t="shared" ca="1" si="21"/>
        <v>0</v>
      </c>
      <c r="BG111" s="57">
        <f t="shared" ca="1" si="21"/>
        <v>0</v>
      </c>
      <c r="BH111" s="57">
        <f t="shared" ca="1" si="21"/>
        <v>0</v>
      </c>
      <c r="BI111" s="57">
        <f t="shared" ca="1" si="21"/>
        <v>0</v>
      </c>
      <c r="BJ111" s="57">
        <f t="shared" ca="1" si="21"/>
        <v>0</v>
      </c>
      <c r="BK111" s="57">
        <f t="shared" ca="1" si="21"/>
        <v>0</v>
      </c>
      <c r="BL111" s="57">
        <f t="shared" ca="1" si="22"/>
        <v>0</v>
      </c>
      <c r="BM111" s="57">
        <f t="shared" ca="1" si="22"/>
        <v>0</v>
      </c>
      <c r="BN111" s="57">
        <f t="shared" ca="1" si="22"/>
        <v>0</v>
      </c>
      <c r="BO111" s="57">
        <f t="shared" ca="1" si="22"/>
        <v>0</v>
      </c>
      <c r="BP111" s="57">
        <f t="shared" ca="1" si="22"/>
        <v>0</v>
      </c>
      <c r="BQ111" s="57">
        <f t="shared" ca="1" si="22"/>
        <v>0</v>
      </c>
      <c r="BR111" s="57">
        <f t="shared" ca="1" si="22"/>
        <v>0</v>
      </c>
      <c r="BS111" s="57">
        <f t="shared" ca="1" si="22"/>
        <v>0</v>
      </c>
      <c r="BT111" s="57">
        <f t="shared" ca="1" si="22"/>
        <v>0</v>
      </c>
    </row>
    <row r="112" spans="1:72" hidden="1" x14ac:dyDescent="0.25">
      <c r="A112" s="57">
        <v>9</v>
      </c>
      <c r="B112" s="57" t="str">
        <f t="shared" ca="1" si="15"/>
        <v>E05000095</v>
      </c>
      <c r="C112" s="57" t="str">
        <f t="shared" ca="1" si="16"/>
        <v>E05000095</v>
      </c>
      <c r="D112" s="57" t="str">
        <f t="shared" ca="1" si="23"/>
        <v>E05000095</v>
      </c>
      <c r="E112" s="57" t="str">
        <f t="shared" ca="1" si="17"/>
        <v>Mapesbury</v>
      </c>
      <c r="F112" s="57">
        <f t="shared" ca="1" si="17"/>
        <v>14888</v>
      </c>
      <c r="G112" s="57">
        <f t="shared" ca="1" si="17"/>
        <v>10019</v>
      </c>
      <c r="H112" s="57">
        <f t="shared" ca="1" si="17"/>
        <v>15</v>
      </c>
      <c r="I112" s="57">
        <f t="shared" ca="1" si="17"/>
        <v>2524</v>
      </c>
      <c r="J112" s="57">
        <f t="shared" ca="1" si="17"/>
        <v>463</v>
      </c>
      <c r="K112" s="57">
        <f t="shared" ca="1" si="17"/>
        <v>327</v>
      </c>
      <c r="L112" s="57">
        <f t="shared" ca="1" si="17"/>
        <v>655</v>
      </c>
      <c r="M112" s="57">
        <f t="shared" ca="1" si="17"/>
        <v>557</v>
      </c>
      <c r="N112" s="57">
        <f t="shared" ca="1" si="17"/>
        <v>309</v>
      </c>
      <c r="O112" s="57">
        <f t="shared" ca="1" si="18"/>
        <v>19</v>
      </c>
      <c r="P112" s="57">
        <f t="shared" ca="1" si="18"/>
        <v>0</v>
      </c>
      <c r="Q112" s="57">
        <f t="shared" ca="1" si="18"/>
        <v>0</v>
      </c>
      <c r="R112" s="57">
        <f t="shared" ca="1" si="18"/>
        <v>0</v>
      </c>
      <c r="S112" s="57">
        <f t="shared" ca="1" si="18"/>
        <v>0</v>
      </c>
      <c r="T112" s="57">
        <f t="shared" ca="1" si="18"/>
        <v>0</v>
      </c>
      <c r="U112" s="57">
        <f t="shared" ca="1" si="18"/>
        <v>0</v>
      </c>
      <c r="V112" s="57">
        <f t="shared" ca="1" si="18"/>
        <v>0</v>
      </c>
      <c r="W112" s="57">
        <f t="shared" ca="1" si="18"/>
        <v>0</v>
      </c>
      <c r="X112" s="57">
        <f t="shared" ca="1" si="18"/>
        <v>0</v>
      </c>
      <c r="AB112" s="57">
        <f t="shared" ca="1" si="19"/>
        <v>9995</v>
      </c>
      <c r="AC112" s="57">
        <f t="shared" ca="1" si="19"/>
        <v>6706</v>
      </c>
      <c r="AD112" s="57">
        <f t="shared" ca="1" si="19"/>
        <v>7</v>
      </c>
      <c r="AE112" s="57">
        <f t="shared" ca="1" si="19"/>
        <v>1489</v>
      </c>
      <c r="AF112" s="57">
        <f t="shared" ca="1" si="19"/>
        <v>387</v>
      </c>
      <c r="AG112" s="57">
        <f t="shared" ca="1" si="19"/>
        <v>260</v>
      </c>
      <c r="AH112" s="57">
        <f t="shared" ca="1" si="19"/>
        <v>592</v>
      </c>
      <c r="AI112" s="57">
        <f t="shared" ca="1" si="19"/>
        <v>307</v>
      </c>
      <c r="AJ112" s="57">
        <f t="shared" ca="1" si="19"/>
        <v>0</v>
      </c>
      <c r="AK112" s="57">
        <f t="shared" ca="1" si="19"/>
        <v>231</v>
      </c>
      <c r="AL112" s="57">
        <f t="shared" ca="1" si="20"/>
        <v>16</v>
      </c>
      <c r="AM112" s="57">
        <f t="shared" ca="1" si="20"/>
        <v>0</v>
      </c>
      <c r="AN112" s="57">
        <f t="shared" ca="1" si="20"/>
        <v>0</v>
      </c>
      <c r="AO112" s="57">
        <f t="shared" ca="1" si="20"/>
        <v>0</v>
      </c>
      <c r="AP112" s="57">
        <f t="shared" ca="1" si="20"/>
        <v>0</v>
      </c>
      <c r="AQ112" s="57">
        <f t="shared" ca="1" si="20"/>
        <v>0</v>
      </c>
      <c r="AR112" s="57">
        <f t="shared" ca="1" si="20"/>
        <v>0</v>
      </c>
      <c r="AS112" s="57">
        <f t="shared" ca="1" si="20"/>
        <v>0</v>
      </c>
      <c r="AT112" s="57">
        <f t="shared" ca="1" si="20"/>
        <v>0</v>
      </c>
      <c r="BB112" s="57">
        <f t="shared" ca="1" si="21"/>
        <v>0</v>
      </c>
      <c r="BC112" s="57">
        <f t="shared" ca="1" si="21"/>
        <v>0</v>
      </c>
      <c r="BD112" s="57">
        <f t="shared" ca="1" si="21"/>
        <v>0</v>
      </c>
      <c r="BE112" s="57">
        <f t="shared" ca="1" si="21"/>
        <v>0</v>
      </c>
      <c r="BF112" s="57">
        <f t="shared" ca="1" si="21"/>
        <v>0</v>
      </c>
      <c r="BG112" s="57">
        <f t="shared" ca="1" si="21"/>
        <v>0</v>
      </c>
      <c r="BH112" s="57">
        <f t="shared" ca="1" si="21"/>
        <v>0</v>
      </c>
      <c r="BI112" s="57">
        <f t="shared" ca="1" si="21"/>
        <v>0</v>
      </c>
      <c r="BJ112" s="57">
        <f t="shared" ca="1" si="21"/>
        <v>0</v>
      </c>
      <c r="BK112" s="57">
        <f t="shared" ca="1" si="21"/>
        <v>0</v>
      </c>
      <c r="BL112" s="57">
        <f t="shared" ca="1" si="22"/>
        <v>0</v>
      </c>
      <c r="BM112" s="57">
        <f t="shared" ca="1" si="22"/>
        <v>0</v>
      </c>
      <c r="BN112" s="57">
        <f t="shared" ca="1" si="22"/>
        <v>0</v>
      </c>
      <c r="BO112" s="57">
        <f t="shared" ca="1" si="22"/>
        <v>0</v>
      </c>
      <c r="BP112" s="57">
        <f t="shared" ca="1" si="22"/>
        <v>0</v>
      </c>
      <c r="BQ112" s="57">
        <f t="shared" ca="1" si="22"/>
        <v>0</v>
      </c>
      <c r="BR112" s="57">
        <f t="shared" ca="1" si="22"/>
        <v>0</v>
      </c>
      <c r="BS112" s="57">
        <f t="shared" ca="1" si="22"/>
        <v>0</v>
      </c>
      <c r="BT112" s="57">
        <f t="shared" ca="1" si="22"/>
        <v>0</v>
      </c>
    </row>
    <row r="113" spans="1:72" hidden="1" x14ac:dyDescent="0.25">
      <c r="A113" s="57">
        <v>10</v>
      </c>
      <c r="B113" s="57" t="str">
        <f t="shared" ca="1" si="15"/>
        <v>E05000096</v>
      </c>
      <c r="C113" s="57" t="str">
        <f t="shared" ca="1" si="16"/>
        <v>E05000096</v>
      </c>
      <c r="D113" s="57" t="str">
        <f t="shared" ca="1" si="23"/>
        <v>E05000096</v>
      </c>
      <c r="E113" s="57" t="str">
        <f t="shared" ca="1" si="17"/>
        <v>Northwick Park</v>
      </c>
      <c r="F113" s="57">
        <f t="shared" ca="1" si="17"/>
        <v>12398</v>
      </c>
      <c r="G113" s="57">
        <f t="shared" ca="1" si="17"/>
        <v>8456</v>
      </c>
      <c r="H113" s="57">
        <f t="shared" ca="1" si="17"/>
        <v>1</v>
      </c>
      <c r="I113" s="57">
        <f t="shared" ca="1" si="17"/>
        <v>930</v>
      </c>
      <c r="J113" s="57">
        <f t="shared" ca="1" si="17"/>
        <v>180</v>
      </c>
      <c r="K113" s="57">
        <f t="shared" ca="1" si="17"/>
        <v>199</v>
      </c>
      <c r="L113" s="57">
        <f t="shared" ca="1" si="17"/>
        <v>2146</v>
      </c>
      <c r="M113" s="57">
        <f t="shared" ca="1" si="17"/>
        <v>347</v>
      </c>
      <c r="N113" s="57">
        <f t="shared" ca="1" si="17"/>
        <v>97</v>
      </c>
      <c r="O113" s="57">
        <f t="shared" ca="1" si="18"/>
        <v>42</v>
      </c>
      <c r="P113" s="57">
        <f t="shared" ca="1" si="18"/>
        <v>0</v>
      </c>
      <c r="Q113" s="57">
        <f t="shared" ca="1" si="18"/>
        <v>0</v>
      </c>
      <c r="R113" s="57">
        <f t="shared" ca="1" si="18"/>
        <v>0</v>
      </c>
      <c r="S113" s="57">
        <f t="shared" ca="1" si="18"/>
        <v>0</v>
      </c>
      <c r="T113" s="57">
        <f t="shared" ca="1" si="18"/>
        <v>0</v>
      </c>
      <c r="U113" s="57">
        <f t="shared" ca="1" si="18"/>
        <v>0</v>
      </c>
      <c r="V113" s="57">
        <f t="shared" ca="1" si="18"/>
        <v>0</v>
      </c>
      <c r="W113" s="57">
        <f t="shared" ca="1" si="18"/>
        <v>0</v>
      </c>
      <c r="X113" s="57">
        <f t="shared" ca="1" si="18"/>
        <v>0</v>
      </c>
      <c r="AB113" s="57">
        <f t="shared" ca="1" si="19"/>
        <v>13465</v>
      </c>
      <c r="AC113" s="57">
        <f t="shared" ca="1" si="19"/>
        <v>9581</v>
      </c>
      <c r="AD113" s="57">
        <f t="shared" ca="1" si="19"/>
        <v>1</v>
      </c>
      <c r="AE113" s="57">
        <f t="shared" ca="1" si="19"/>
        <v>962</v>
      </c>
      <c r="AF113" s="57">
        <f t="shared" ca="1" si="19"/>
        <v>188</v>
      </c>
      <c r="AG113" s="57">
        <f t="shared" ca="1" si="19"/>
        <v>178</v>
      </c>
      <c r="AH113" s="57">
        <f t="shared" ca="1" si="19"/>
        <v>1873</v>
      </c>
      <c r="AI113" s="57">
        <f t="shared" ca="1" si="19"/>
        <v>471</v>
      </c>
      <c r="AJ113" s="57">
        <f t="shared" ca="1" si="19"/>
        <v>1</v>
      </c>
      <c r="AK113" s="57">
        <f t="shared" ca="1" si="19"/>
        <v>176</v>
      </c>
      <c r="AL113" s="57">
        <f t="shared" ca="1" si="20"/>
        <v>34</v>
      </c>
      <c r="AM113" s="57">
        <f t="shared" ca="1" si="20"/>
        <v>0</v>
      </c>
      <c r="AN113" s="57">
        <f t="shared" ca="1" si="20"/>
        <v>0</v>
      </c>
      <c r="AO113" s="57">
        <f t="shared" ca="1" si="20"/>
        <v>0</v>
      </c>
      <c r="AP113" s="57">
        <f t="shared" ca="1" si="20"/>
        <v>0</v>
      </c>
      <c r="AQ113" s="57">
        <f t="shared" ca="1" si="20"/>
        <v>0</v>
      </c>
      <c r="AR113" s="57">
        <f t="shared" ca="1" si="20"/>
        <v>0</v>
      </c>
      <c r="AS113" s="57">
        <f t="shared" ca="1" si="20"/>
        <v>0</v>
      </c>
      <c r="AT113" s="57">
        <f t="shared" ca="1" si="20"/>
        <v>0</v>
      </c>
      <c r="BB113" s="57">
        <f t="shared" ca="1" si="21"/>
        <v>0</v>
      </c>
      <c r="BC113" s="57">
        <f t="shared" ca="1" si="21"/>
        <v>0</v>
      </c>
      <c r="BD113" s="57">
        <f t="shared" ca="1" si="21"/>
        <v>0</v>
      </c>
      <c r="BE113" s="57">
        <f t="shared" ca="1" si="21"/>
        <v>0</v>
      </c>
      <c r="BF113" s="57">
        <f t="shared" ca="1" si="21"/>
        <v>0</v>
      </c>
      <c r="BG113" s="57">
        <f t="shared" ca="1" si="21"/>
        <v>0</v>
      </c>
      <c r="BH113" s="57">
        <f t="shared" ca="1" si="21"/>
        <v>0</v>
      </c>
      <c r="BI113" s="57">
        <f t="shared" ca="1" si="21"/>
        <v>0</v>
      </c>
      <c r="BJ113" s="57">
        <f t="shared" ca="1" si="21"/>
        <v>0</v>
      </c>
      <c r="BK113" s="57">
        <f t="shared" ca="1" si="21"/>
        <v>0</v>
      </c>
      <c r="BL113" s="57">
        <f t="shared" ca="1" si="22"/>
        <v>0</v>
      </c>
      <c r="BM113" s="57">
        <f t="shared" ca="1" si="22"/>
        <v>0</v>
      </c>
      <c r="BN113" s="57">
        <f t="shared" ca="1" si="22"/>
        <v>0</v>
      </c>
      <c r="BO113" s="57">
        <f t="shared" ca="1" si="22"/>
        <v>0</v>
      </c>
      <c r="BP113" s="57">
        <f t="shared" ca="1" si="22"/>
        <v>0</v>
      </c>
      <c r="BQ113" s="57">
        <f t="shared" ca="1" si="22"/>
        <v>0</v>
      </c>
      <c r="BR113" s="57">
        <f t="shared" ca="1" si="22"/>
        <v>0</v>
      </c>
      <c r="BS113" s="57">
        <f t="shared" ca="1" si="22"/>
        <v>0</v>
      </c>
      <c r="BT113" s="57">
        <f t="shared" ca="1" si="22"/>
        <v>0</v>
      </c>
    </row>
    <row r="114" spans="1:72" hidden="1" x14ac:dyDescent="0.25">
      <c r="A114" s="57">
        <v>11</v>
      </c>
      <c r="B114" s="57" t="str">
        <f t="shared" ca="1" si="15"/>
        <v>E05000097</v>
      </c>
      <c r="C114" s="57" t="str">
        <f t="shared" ca="1" si="16"/>
        <v>E05000097</v>
      </c>
      <c r="D114" s="57" t="str">
        <f t="shared" ca="1" si="23"/>
        <v>E05000097</v>
      </c>
      <c r="E114" s="57" t="str">
        <f t="shared" ca="1" si="17"/>
        <v>Preston</v>
      </c>
      <c r="F114" s="57">
        <f t="shared" ca="1" si="17"/>
        <v>14793</v>
      </c>
      <c r="G114" s="57">
        <f t="shared" ca="1" si="17"/>
        <v>8897</v>
      </c>
      <c r="H114" s="57">
        <f t="shared" ca="1" si="17"/>
        <v>4</v>
      </c>
      <c r="I114" s="57">
        <f t="shared" ca="1" si="17"/>
        <v>1920</v>
      </c>
      <c r="J114" s="57">
        <f t="shared" ca="1" si="17"/>
        <v>380</v>
      </c>
      <c r="K114" s="57">
        <f t="shared" ca="1" si="17"/>
        <v>383</v>
      </c>
      <c r="L114" s="57">
        <f t="shared" ca="1" si="17"/>
        <v>2684</v>
      </c>
      <c r="M114" s="57">
        <f t="shared" ca="1" si="17"/>
        <v>181</v>
      </c>
      <c r="N114" s="57">
        <f t="shared" ca="1" si="17"/>
        <v>318</v>
      </c>
      <c r="O114" s="57">
        <f t="shared" ca="1" si="18"/>
        <v>26</v>
      </c>
      <c r="P114" s="57">
        <f t="shared" ca="1" si="18"/>
        <v>0</v>
      </c>
      <c r="Q114" s="57">
        <f t="shared" ca="1" si="18"/>
        <v>0</v>
      </c>
      <c r="R114" s="57">
        <f t="shared" ca="1" si="18"/>
        <v>0</v>
      </c>
      <c r="S114" s="57">
        <f t="shared" ca="1" si="18"/>
        <v>0</v>
      </c>
      <c r="T114" s="57">
        <f t="shared" ca="1" si="18"/>
        <v>0</v>
      </c>
      <c r="U114" s="57">
        <f t="shared" ca="1" si="18"/>
        <v>0</v>
      </c>
      <c r="V114" s="57">
        <f t="shared" ca="1" si="18"/>
        <v>0</v>
      </c>
      <c r="W114" s="57">
        <f t="shared" ca="1" si="18"/>
        <v>0</v>
      </c>
      <c r="X114" s="57">
        <f t="shared" ca="1" si="18"/>
        <v>0</v>
      </c>
      <c r="AB114" s="57">
        <f t="shared" ca="1" si="19"/>
        <v>12211</v>
      </c>
      <c r="AC114" s="57">
        <f t="shared" ca="1" si="19"/>
        <v>7390</v>
      </c>
      <c r="AD114" s="57">
        <f t="shared" ca="1" si="19"/>
        <v>3</v>
      </c>
      <c r="AE114" s="57">
        <f t="shared" ca="1" si="19"/>
        <v>1553</v>
      </c>
      <c r="AF114" s="57">
        <f t="shared" ca="1" si="19"/>
        <v>328</v>
      </c>
      <c r="AG114" s="57">
        <f t="shared" ca="1" si="19"/>
        <v>376</v>
      </c>
      <c r="AH114" s="57">
        <f t="shared" ca="1" si="19"/>
        <v>2091</v>
      </c>
      <c r="AI114" s="57">
        <f t="shared" ca="1" si="19"/>
        <v>146</v>
      </c>
      <c r="AJ114" s="57">
        <f t="shared" ca="1" si="19"/>
        <v>0</v>
      </c>
      <c r="AK114" s="57">
        <f t="shared" ca="1" si="19"/>
        <v>300</v>
      </c>
      <c r="AL114" s="57">
        <f t="shared" ca="1" si="20"/>
        <v>24</v>
      </c>
      <c r="AM114" s="57">
        <f t="shared" ca="1" si="20"/>
        <v>0</v>
      </c>
      <c r="AN114" s="57">
        <f t="shared" ca="1" si="20"/>
        <v>0</v>
      </c>
      <c r="AO114" s="57">
        <f t="shared" ca="1" si="20"/>
        <v>0</v>
      </c>
      <c r="AP114" s="57">
        <f t="shared" ca="1" si="20"/>
        <v>0</v>
      </c>
      <c r="AQ114" s="57">
        <f t="shared" ca="1" si="20"/>
        <v>0</v>
      </c>
      <c r="AR114" s="57">
        <f t="shared" ca="1" si="20"/>
        <v>0</v>
      </c>
      <c r="AS114" s="57">
        <f t="shared" ca="1" si="20"/>
        <v>0</v>
      </c>
      <c r="AT114" s="57">
        <f t="shared" ca="1" si="20"/>
        <v>0</v>
      </c>
      <c r="BB114" s="57">
        <f t="shared" ca="1" si="21"/>
        <v>0</v>
      </c>
      <c r="BC114" s="57">
        <f t="shared" ca="1" si="21"/>
        <v>0</v>
      </c>
      <c r="BD114" s="57">
        <f t="shared" ca="1" si="21"/>
        <v>0</v>
      </c>
      <c r="BE114" s="57">
        <f t="shared" ca="1" si="21"/>
        <v>0</v>
      </c>
      <c r="BF114" s="57">
        <f t="shared" ca="1" si="21"/>
        <v>0</v>
      </c>
      <c r="BG114" s="57">
        <f t="shared" ca="1" si="21"/>
        <v>0</v>
      </c>
      <c r="BH114" s="57">
        <f t="shared" ca="1" si="21"/>
        <v>0</v>
      </c>
      <c r="BI114" s="57">
        <f t="shared" ca="1" si="21"/>
        <v>0</v>
      </c>
      <c r="BJ114" s="57">
        <f t="shared" ca="1" si="21"/>
        <v>0</v>
      </c>
      <c r="BK114" s="57">
        <f t="shared" ca="1" si="21"/>
        <v>0</v>
      </c>
      <c r="BL114" s="57">
        <f t="shared" ca="1" si="22"/>
        <v>0</v>
      </c>
      <c r="BM114" s="57">
        <f t="shared" ca="1" si="22"/>
        <v>0</v>
      </c>
      <c r="BN114" s="57">
        <f t="shared" ca="1" si="22"/>
        <v>0</v>
      </c>
      <c r="BO114" s="57">
        <f t="shared" ca="1" si="22"/>
        <v>0</v>
      </c>
      <c r="BP114" s="57">
        <f t="shared" ca="1" si="22"/>
        <v>0</v>
      </c>
      <c r="BQ114" s="57">
        <f t="shared" ca="1" si="22"/>
        <v>0</v>
      </c>
      <c r="BR114" s="57">
        <f t="shared" ca="1" si="22"/>
        <v>0</v>
      </c>
      <c r="BS114" s="57">
        <f t="shared" ca="1" si="22"/>
        <v>0</v>
      </c>
      <c r="BT114" s="57">
        <f t="shared" ca="1" si="22"/>
        <v>0</v>
      </c>
    </row>
    <row r="115" spans="1:72" hidden="1" x14ac:dyDescent="0.25">
      <c r="A115" s="57">
        <v>12</v>
      </c>
      <c r="B115" s="57" t="str">
        <f t="shared" ca="1" si="15"/>
        <v>E05000098</v>
      </c>
      <c r="C115" s="57" t="str">
        <f t="shared" ca="1" si="16"/>
        <v>E05000098</v>
      </c>
      <c r="D115" s="57" t="str">
        <f t="shared" ca="1" si="23"/>
        <v>E05000098</v>
      </c>
      <c r="E115" s="57" t="str">
        <f t="shared" ca="1" si="17"/>
        <v>Queens Park</v>
      </c>
      <c r="F115" s="57">
        <f t="shared" ca="1" si="17"/>
        <v>14554</v>
      </c>
      <c r="G115" s="57">
        <f t="shared" ca="1" si="17"/>
        <v>11183</v>
      </c>
      <c r="H115" s="57">
        <f t="shared" ca="1" si="17"/>
        <v>12</v>
      </c>
      <c r="I115" s="57">
        <f t="shared" ca="1" si="17"/>
        <v>1952</v>
      </c>
      <c r="J115" s="57">
        <f t="shared" ca="1" si="17"/>
        <v>290</v>
      </c>
      <c r="K115" s="57">
        <f t="shared" ca="1" si="17"/>
        <v>109</v>
      </c>
      <c r="L115" s="57">
        <f t="shared" ca="1" si="17"/>
        <v>413</v>
      </c>
      <c r="M115" s="57">
        <f t="shared" ca="1" si="17"/>
        <v>334</v>
      </c>
      <c r="N115" s="57">
        <f t="shared" ca="1" si="17"/>
        <v>246</v>
      </c>
      <c r="O115" s="57">
        <f t="shared" ca="1" si="18"/>
        <v>15</v>
      </c>
      <c r="P115" s="57">
        <f t="shared" ca="1" si="18"/>
        <v>0</v>
      </c>
      <c r="Q115" s="57">
        <f t="shared" ca="1" si="18"/>
        <v>0</v>
      </c>
      <c r="R115" s="57">
        <f t="shared" ca="1" si="18"/>
        <v>0</v>
      </c>
      <c r="S115" s="57">
        <f t="shared" ca="1" si="18"/>
        <v>0</v>
      </c>
      <c r="T115" s="57">
        <f t="shared" ca="1" si="18"/>
        <v>0</v>
      </c>
      <c r="U115" s="57">
        <f t="shared" ca="1" si="18"/>
        <v>0</v>
      </c>
      <c r="V115" s="57">
        <f t="shared" ca="1" si="18"/>
        <v>0</v>
      </c>
      <c r="W115" s="57">
        <f t="shared" ca="1" si="18"/>
        <v>0</v>
      </c>
      <c r="X115" s="57">
        <f t="shared" ca="1" si="18"/>
        <v>0</v>
      </c>
      <c r="AB115" s="57">
        <f t="shared" ca="1" si="19"/>
        <v>11465</v>
      </c>
      <c r="AC115" s="57">
        <f t="shared" ca="1" si="19"/>
        <v>8687</v>
      </c>
      <c r="AD115" s="57">
        <f t="shared" ca="1" si="19"/>
        <v>12</v>
      </c>
      <c r="AE115" s="57">
        <f t="shared" ca="1" si="19"/>
        <v>1492</v>
      </c>
      <c r="AF115" s="57">
        <f t="shared" ca="1" si="19"/>
        <v>273</v>
      </c>
      <c r="AG115" s="57">
        <f t="shared" ca="1" si="19"/>
        <v>103</v>
      </c>
      <c r="AH115" s="57">
        <f t="shared" ca="1" si="19"/>
        <v>484</v>
      </c>
      <c r="AI115" s="57">
        <f t="shared" ca="1" si="19"/>
        <v>191</v>
      </c>
      <c r="AJ115" s="57">
        <f t="shared" ca="1" si="19"/>
        <v>1</v>
      </c>
      <c r="AK115" s="57">
        <f t="shared" ca="1" si="19"/>
        <v>210</v>
      </c>
      <c r="AL115" s="57">
        <f t="shared" ca="1" si="20"/>
        <v>12</v>
      </c>
      <c r="AM115" s="57">
        <f t="shared" ca="1" si="20"/>
        <v>0</v>
      </c>
      <c r="AN115" s="57">
        <f t="shared" ca="1" si="20"/>
        <v>0</v>
      </c>
      <c r="AO115" s="57">
        <f t="shared" ca="1" si="20"/>
        <v>0</v>
      </c>
      <c r="AP115" s="57">
        <f t="shared" ca="1" si="20"/>
        <v>0</v>
      </c>
      <c r="AQ115" s="57">
        <f t="shared" ca="1" si="20"/>
        <v>0</v>
      </c>
      <c r="AR115" s="57">
        <f t="shared" ca="1" si="20"/>
        <v>0</v>
      </c>
      <c r="AS115" s="57">
        <f t="shared" ca="1" si="20"/>
        <v>0</v>
      </c>
      <c r="AT115" s="57">
        <f t="shared" ca="1" si="20"/>
        <v>0</v>
      </c>
      <c r="BB115" s="57">
        <f t="shared" ca="1" si="21"/>
        <v>0</v>
      </c>
      <c r="BC115" s="57">
        <f t="shared" ca="1" si="21"/>
        <v>0</v>
      </c>
      <c r="BD115" s="57">
        <f t="shared" ca="1" si="21"/>
        <v>0</v>
      </c>
      <c r="BE115" s="57">
        <f t="shared" ca="1" si="21"/>
        <v>0</v>
      </c>
      <c r="BF115" s="57">
        <f t="shared" ca="1" si="21"/>
        <v>0</v>
      </c>
      <c r="BG115" s="57">
        <f t="shared" ca="1" si="21"/>
        <v>0</v>
      </c>
      <c r="BH115" s="57">
        <f t="shared" ca="1" si="21"/>
        <v>0</v>
      </c>
      <c r="BI115" s="57">
        <f t="shared" ca="1" si="21"/>
        <v>0</v>
      </c>
      <c r="BJ115" s="57">
        <f t="shared" ca="1" si="21"/>
        <v>0</v>
      </c>
      <c r="BK115" s="57">
        <f t="shared" ca="1" si="21"/>
        <v>0</v>
      </c>
      <c r="BL115" s="57">
        <f t="shared" ca="1" si="22"/>
        <v>0</v>
      </c>
      <c r="BM115" s="57">
        <f t="shared" ca="1" si="22"/>
        <v>0</v>
      </c>
      <c r="BN115" s="57">
        <f t="shared" ca="1" si="22"/>
        <v>0</v>
      </c>
      <c r="BO115" s="57">
        <f t="shared" ca="1" si="22"/>
        <v>0</v>
      </c>
      <c r="BP115" s="57">
        <f t="shared" ca="1" si="22"/>
        <v>0</v>
      </c>
      <c r="BQ115" s="57">
        <f t="shared" ca="1" si="22"/>
        <v>0</v>
      </c>
      <c r="BR115" s="57">
        <f t="shared" ca="1" si="22"/>
        <v>0</v>
      </c>
      <c r="BS115" s="57">
        <f t="shared" ca="1" si="22"/>
        <v>0</v>
      </c>
      <c r="BT115" s="57">
        <f t="shared" ca="1" si="22"/>
        <v>0</v>
      </c>
    </row>
    <row r="116" spans="1:72" hidden="1" x14ac:dyDescent="0.25">
      <c r="A116" s="57">
        <v>13</v>
      </c>
      <c r="B116" s="57" t="str">
        <f t="shared" ca="1" si="15"/>
        <v>E05000099</v>
      </c>
      <c r="C116" s="57" t="str">
        <f t="shared" ca="1" si="16"/>
        <v>E05000099</v>
      </c>
      <c r="D116" s="57" t="str">
        <f t="shared" ca="1" si="23"/>
        <v>E05000099</v>
      </c>
      <c r="E116" s="57" t="str">
        <f t="shared" ca="1" si="17"/>
        <v>Queensbury</v>
      </c>
      <c r="F116" s="57">
        <f t="shared" ca="1" si="17"/>
        <v>14565</v>
      </c>
      <c r="G116" s="57">
        <f t="shared" ca="1" si="17"/>
        <v>8440</v>
      </c>
      <c r="H116" s="57">
        <f t="shared" ca="1" si="17"/>
        <v>5</v>
      </c>
      <c r="I116" s="57">
        <f t="shared" ca="1" si="17"/>
        <v>1470</v>
      </c>
      <c r="J116" s="57">
        <f t="shared" ca="1" si="17"/>
        <v>301</v>
      </c>
      <c r="K116" s="57">
        <f t="shared" ca="1" si="17"/>
        <v>296</v>
      </c>
      <c r="L116" s="57">
        <f t="shared" ca="1" si="17"/>
        <v>3559</v>
      </c>
      <c r="M116" s="57">
        <f t="shared" ca="1" si="17"/>
        <v>177</v>
      </c>
      <c r="N116" s="57">
        <f t="shared" ca="1" si="17"/>
        <v>269</v>
      </c>
      <c r="O116" s="57">
        <f t="shared" ca="1" si="18"/>
        <v>48</v>
      </c>
      <c r="P116" s="57">
        <f t="shared" ca="1" si="18"/>
        <v>0</v>
      </c>
      <c r="Q116" s="57">
        <f t="shared" ca="1" si="18"/>
        <v>0</v>
      </c>
      <c r="R116" s="57">
        <f t="shared" ca="1" si="18"/>
        <v>0</v>
      </c>
      <c r="S116" s="57">
        <f t="shared" ca="1" si="18"/>
        <v>0</v>
      </c>
      <c r="T116" s="57">
        <f t="shared" ca="1" si="18"/>
        <v>0</v>
      </c>
      <c r="U116" s="57">
        <f t="shared" ca="1" si="18"/>
        <v>0</v>
      </c>
      <c r="V116" s="57">
        <f t="shared" ca="1" si="18"/>
        <v>0</v>
      </c>
      <c r="W116" s="57">
        <f t="shared" ca="1" si="18"/>
        <v>0</v>
      </c>
      <c r="X116" s="57">
        <f t="shared" ca="1" si="18"/>
        <v>0</v>
      </c>
      <c r="AB116" s="57">
        <f t="shared" ca="1" si="19"/>
        <v>12878</v>
      </c>
      <c r="AC116" s="57">
        <f t="shared" ca="1" si="19"/>
        <v>7649</v>
      </c>
      <c r="AD116" s="57">
        <f t="shared" ca="1" si="19"/>
        <v>3</v>
      </c>
      <c r="AE116" s="57">
        <f t="shared" ca="1" si="19"/>
        <v>1318</v>
      </c>
      <c r="AF116" s="57">
        <f t="shared" ca="1" si="19"/>
        <v>282</v>
      </c>
      <c r="AG116" s="57">
        <f t="shared" ca="1" si="19"/>
        <v>273</v>
      </c>
      <c r="AH116" s="57">
        <f t="shared" ca="1" si="19"/>
        <v>2917</v>
      </c>
      <c r="AI116" s="57">
        <f t="shared" ca="1" si="19"/>
        <v>140</v>
      </c>
      <c r="AJ116" s="57">
        <f t="shared" ca="1" si="19"/>
        <v>0</v>
      </c>
      <c r="AK116" s="57">
        <f t="shared" ca="1" si="19"/>
        <v>259</v>
      </c>
      <c r="AL116" s="57">
        <f t="shared" ca="1" si="20"/>
        <v>37</v>
      </c>
      <c r="AM116" s="57">
        <f t="shared" ca="1" si="20"/>
        <v>0</v>
      </c>
      <c r="AN116" s="57">
        <f t="shared" ca="1" si="20"/>
        <v>0</v>
      </c>
      <c r="AO116" s="57">
        <f t="shared" ca="1" si="20"/>
        <v>0</v>
      </c>
      <c r="AP116" s="57">
        <f t="shared" ca="1" si="20"/>
        <v>0</v>
      </c>
      <c r="AQ116" s="57">
        <f t="shared" ca="1" si="20"/>
        <v>0</v>
      </c>
      <c r="AR116" s="57">
        <f t="shared" ca="1" si="20"/>
        <v>0</v>
      </c>
      <c r="AS116" s="57">
        <f t="shared" ca="1" si="20"/>
        <v>0</v>
      </c>
      <c r="AT116" s="57">
        <f t="shared" ca="1" si="20"/>
        <v>0</v>
      </c>
      <c r="BB116" s="57">
        <f t="shared" ca="1" si="21"/>
        <v>0</v>
      </c>
      <c r="BC116" s="57">
        <f t="shared" ca="1" si="21"/>
        <v>0</v>
      </c>
      <c r="BD116" s="57">
        <f t="shared" ca="1" si="21"/>
        <v>0</v>
      </c>
      <c r="BE116" s="57">
        <f t="shared" ca="1" si="21"/>
        <v>0</v>
      </c>
      <c r="BF116" s="57">
        <f t="shared" ca="1" si="21"/>
        <v>0</v>
      </c>
      <c r="BG116" s="57">
        <f t="shared" ca="1" si="21"/>
        <v>0</v>
      </c>
      <c r="BH116" s="57">
        <f t="shared" ca="1" si="21"/>
        <v>0</v>
      </c>
      <c r="BI116" s="57">
        <f t="shared" ca="1" si="21"/>
        <v>0</v>
      </c>
      <c r="BJ116" s="57">
        <f t="shared" ca="1" si="21"/>
        <v>0</v>
      </c>
      <c r="BK116" s="57">
        <f t="shared" ca="1" si="21"/>
        <v>0</v>
      </c>
      <c r="BL116" s="57">
        <f t="shared" ca="1" si="22"/>
        <v>0</v>
      </c>
      <c r="BM116" s="57">
        <f t="shared" ca="1" si="22"/>
        <v>0</v>
      </c>
      <c r="BN116" s="57">
        <f t="shared" ca="1" si="22"/>
        <v>0</v>
      </c>
      <c r="BO116" s="57">
        <f t="shared" ca="1" si="22"/>
        <v>0</v>
      </c>
      <c r="BP116" s="57">
        <f t="shared" ca="1" si="22"/>
        <v>0</v>
      </c>
      <c r="BQ116" s="57">
        <f t="shared" ca="1" si="22"/>
        <v>0</v>
      </c>
      <c r="BR116" s="57">
        <f t="shared" ca="1" si="22"/>
        <v>0</v>
      </c>
      <c r="BS116" s="57">
        <f t="shared" ca="1" si="22"/>
        <v>0</v>
      </c>
      <c r="BT116" s="57">
        <f t="shared" ca="1" si="22"/>
        <v>0</v>
      </c>
    </row>
    <row r="117" spans="1:72" hidden="1" x14ac:dyDescent="0.25">
      <c r="A117" s="57">
        <v>14</v>
      </c>
      <c r="B117" s="57" t="str">
        <f t="shared" ca="1" si="15"/>
        <v>E05000100</v>
      </c>
      <c r="C117" s="57" t="str">
        <f t="shared" ca="1" si="16"/>
        <v>E05000100</v>
      </c>
      <c r="D117" s="57" t="str">
        <f t="shared" ca="1" si="23"/>
        <v>E05000100</v>
      </c>
      <c r="E117" s="57" t="str">
        <f t="shared" ca="1" si="17"/>
        <v>Stonebridge</v>
      </c>
      <c r="F117" s="57">
        <f t="shared" ca="1" si="17"/>
        <v>15998</v>
      </c>
      <c r="G117" s="57">
        <f t="shared" ca="1" si="17"/>
        <v>11145</v>
      </c>
      <c r="H117" s="57">
        <f t="shared" ca="1" si="17"/>
        <v>0</v>
      </c>
      <c r="I117" s="57">
        <f t="shared" ca="1" si="17"/>
        <v>1395</v>
      </c>
      <c r="J117" s="57">
        <f t="shared" ca="1" si="17"/>
        <v>466</v>
      </c>
      <c r="K117" s="57">
        <f t="shared" ca="1" si="17"/>
        <v>319</v>
      </c>
      <c r="L117" s="57">
        <f t="shared" ca="1" si="17"/>
        <v>1102</v>
      </c>
      <c r="M117" s="57">
        <f t="shared" ca="1" si="17"/>
        <v>153</v>
      </c>
      <c r="N117" s="57">
        <f t="shared" ca="1" si="17"/>
        <v>1394</v>
      </c>
      <c r="O117" s="57">
        <f t="shared" ca="1" si="18"/>
        <v>24</v>
      </c>
      <c r="P117" s="57">
        <f t="shared" ca="1" si="18"/>
        <v>0</v>
      </c>
      <c r="Q117" s="57">
        <f t="shared" ca="1" si="18"/>
        <v>0</v>
      </c>
      <c r="R117" s="57">
        <f t="shared" ca="1" si="18"/>
        <v>0</v>
      </c>
      <c r="S117" s="57">
        <f t="shared" ca="1" si="18"/>
        <v>0</v>
      </c>
      <c r="T117" s="57">
        <f t="shared" ca="1" si="18"/>
        <v>0</v>
      </c>
      <c r="U117" s="57">
        <f t="shared" ca="1" si="18"/>
        <v>0</v>
      </c>
      <c r="V117" s="57">
        <f t="shared" ca="1" si="18"/>
        <v>0</v>
      </c>
      <c r="W117" s="57">
        <f t="shared" ca="1" si="18"/>
        <v>0</v>
      </c>
      <c r="X117" s="57">
        <f t="shared" ca="1" si="18"/>
        <v>0</v>
      </c>
      <c r="AB117" s="57">
        <f t="shared" ca="1" si="19"/>
        <v>25606</v>
      </c>
      <c r="AC117" s="57">
        <f t="shared" ca="1" si="19"/>
        <v>16642</v>
      </c>
      <c r="AD117" s="57">
        <f t="shared" ca="1" si="19"/>
        <v>10</v>
      </c>
      <c r="AE117" s="57">
        <f t="shared" ca="1" si="19"/>
        <v>2937</v>
      </c>
      <c r="AF117" s="57">
        <f t="shared" ca="1" si="19"/>
        <v>491</v>
      </c>
      <c r="AG117" s="57">
        <f t="shared" ca="1" si="19"/>
        <v>385</v>
      </c>
      <c r="AH117" s="57">
        <f t="shared" ca="1" si="19"/>
        <v>3320</v>
      </c>
      <c r="AI117" s="57">
        <f t="shared" ca="1" si="19"/>
        <v>332</v>
      </c>
      <c r="AJ117" s="57">
        <f t="shared" ca="1" si="19"/>
        <v>2</v>
      </c>
      <c r="AK117" s="57">
        <f t="shared" ca="1" si="19"/>
        <v>1454</v>
      </c>
      <c r="AL117" s="57">
        <f t="shared" ca="1" si="20"/>
        <v>33</v>
      </c>
      <c r="AM117" s="57">
        <f t="shared" ca="1" si="20"/>
        <v>0</v>
      </c>
      <c r="AN117" s="57">
        <f t="shared" ca="1" si="20"/>
        <v>0</v>
      </c>
      <c r="AO117" s="57">
        <f t="shared" ca="1" si="20"/>
        <v>0</v>
      </c>
      <c r="AP117" s="57">
        <f t="shared" ca="1" si="20"/>
        <v>0</v>
      </c>
      <c r="AQ117" s="57">
        <f t="shared" ca="1" si="20"/>
        <v>0</v>
      </c>
      <c r="AR117" s="57">
        <f t="shared" ca="1" si="20"/>
        <v>0</v>
      </c>
      <c r="AS117" s="57">
        <f t="shared" ca="1" si="20"/>
        <v>0</v>
      </c>
      <c r="AT117" s="57">
        <f t="shared" ca="1" si="20"/>
        <v>0</v>
      </c>
      <c r="BB117" s="57">
        <f t="shared" ca="1" si="21"/>
        <v>0</v>
      </c>
      <c r="BC117" s="57">
        <f t="shared" ca="1" si="21"/>
        <v>0</v>
      </c>
      <c r="BD117" s="57">
        <f t="shared" ca="1" si="21"/>
        <v>0</v>
      </c>
      <c r="BE117" s="57">
        <f t="shared" ca="1" si="21"/>
        <v>0</v>
      </c>
      <c r="BF117" s="57">
        <f t="shared" ca="1" si="21"/>
        <v>0</v>
      </c>
      <c r="BG117" s="57">
        <f t="shared" ca="1" si="21"/>
        <v>0</v>
      </c>
      <c r="BH117" s="57">
        <f t="shared" ca="1" si="21"/>
        <v>0</v>
      </c>
      <c r="BI117" s="57">
        <f t="shared" ca="1" si="21"/>
        <v>0</v>
      </c>
      <c r="BJ117" s="57">
        <f t="shared" ca="1" si="21"/>
        <v>0</v>
      </c>
      <c r="BK117" s="57">
        <f t="shared" ca="1" si="21"/>
        <v>0</v>
      </c>
      <c r="BL117" s="57">
        <f t="shared" ca="1" si="22"/>
        <v>0</v>
      </c>
      <c r="BM117" s="57">
        <f t="shared" ca="1" si="22"/>
        <v>0</v>
      </c>
      <c r="BN117" s="57">
        <f t="shared" ca="1" si="22"/>
        <v>0</v>
      </c>
      <c r="BO117" s="57">
        <f t="shared" ca="1" si="22"/>
        <v>0</v>
      </c>
      <c r="BP117" s="57">
        <f t="shared" ca="1" si="22"/>
        <v>0</v>
      </c>
      <c r="BQ117" s="57">
        <f t="shared" ca="1" si="22"/>
        <v>0</v>
      </c>
      <c r="BR117" s="57">
        <f t="shared" ca="1" si="22"/>
        <v>0</v>
      </c>
      <c r="BS117" s="57">
        <f t="shared" ca="1" si="22"/>
        <v>0</v>
      </c>
      <c r="BT117" s="57">
        <f t="shared" ca="1" si="22"/>
        <v>0</v>
      </c>
    </row>
    <row r="118" spans="1:72" hidden="1" x14ac:dyDescent="0.25">
      <c r="A118" s="57">
        <v>15</v>
      </c>
      <c r="B118" s="57" t="str">
        <f t="shared" ca="1" si="15"/>
        <v>E05000101</v>
      </c>
      <c r="C118" s="57" t="str">
        <f t="shared" ca="1" si="16"/>
        <v>E05000101</v>
      </c>
      <c r="D118" s="57" t="str">
        <f t="shared" ca="1" si="23"/>
        <v>E05000101</v>
      </c>
      <c r="E118" s="57" t="str">
        <f t="shared" ref="E118:T125" ca="1" si="24">OFFSET($C$130,((MATCH($D118,$C$130:$C$762,0))-1),E$101)</f>
        <v>Sudbury</v>
      </c>
      <c r="F118" s="57">
        <f t="shared" ca="1" si="24"/>
        <v>14251</v>
      </c>
      <c r="G118" s="57">
        <f t="shared" ca="1" si="24"/>
        <v>7643</v>
      </c>
      <c r="H118" s="57">
        <f t="shared" ca="1" si="24"/>
        <v>2</v>
      </c>
      <c r="I118" s="57">
        <f t="shared" ca="1" si="24"/>
        <v>1283</v>
      </c>
      <c r="J118" s="57">
        <f t="shared" ca="1" si="24"/>
        <v>215</v>
      </c>
      <c r="K118" s="57">
        <f t="shared" ca="1" si="24"/>
        <v>371</v>
      </c>
      <c r="L118" s="57">
        <f t="shared" ca="1" si="24"/>
        <v>4357</v>
      </c>
      <c r="M118" s="57">
        <f t="shared" ca="1" si="24"/>
        <v>93</v>
      </c>
      <c r="N118" s="57">
        <f t="shared" ca="1" si="24"/>
        <v>255</v>
      </c>
      <c r="O118" s="57">
        <f t="shared" ca="1" si="24"/>
        <v>32</v>
      </c>
      <c r="P118" s="57">
        <f t="shared" ca="1" si="24"/>
        <v>0</v>
      </c>
      <c r="Q118" s="57">
        <f t="shared" ca="1" si="24"/>
        <v>0</v>
      </c>
      <c r="R118" s="57">
        <f t="shared" ca="1" si="24"/>
        <v>0</v>
      </c>
      <c r="S118" s="57">
        <f t="shared" ca="1" si="24"/>
        <v>0</v>
      </c>
      <c r="T118" s="57">
        <f t="shared" ca="1" si="24"/>
        <v>0</v>
      </c>
      <c r="U118" s="57">
        <f t="shared" ref="O118:X125" ca="1" si="25">OFFSET($C$130,((MATCH($D118,$C$130:$C$762,0))-1),U$101)</f>
        <v>0</v>
      </c>
      <c r="V118" s="57">
        <f t="shared" ca="1" si="25"/>
        <v>0</v>
      </c>
      <c r="W118" s="57">
        <f t="shared" ca="1" si="25"/>
        <v>0</v>
      </c>
      <c r="X118" s="57">
        <f t="shared" ca="1" si="25"/>
        <v>0</v>
      </c>
      <c r="AB118" s="57">
        <f t="shared" ref="AB118:AQ125" ca="1" si="26">OFFSET($C$130,((MATCH($D118,$C$130:$C$762,0))-1),AB$101)</f>
        <v>10185</v>
      </c>
      <c r="AC118" s="57">
        <f t="shared" ca="1" si="26"/>
        <v>5893</v>
      </c>
      <c r="AD118" s="57">
        <f t="shared" ca="1" si="26"/>
        <v>5</v>
      </c>
      <c r="AE118" s="57">
        <f t="shared" ca="1" si="26"/>
        <v>863</v>
      </c>
      <c r="AF118" s="57">
        <f t="shared" ca="1" si="26"/>
        <v>185</v>
      </c>
      <c r="AG118" s="57">
        <f t="shared" ca="1" si="26"/>
        <v>301</v>
      </c>
      <c r="AH118" s="57">
        <f t="shared" ca="1" si="26"/>
        <v>2639</v>
      </c>
      <c r="AI118" s="57">
        <f t="shared" ca="1" si="26"/>
        <v>64</v>
      </c>
      <c r="AJ118" s="57">
        <f t="shared" ca="1" si="26"/>
        <v>0</v>
      </c>
      <c r="AK118" s="57">
        <f t="shared" ca="1" si="26"/>
        <v>214</v>
      </c>
      <c r="AL118" s="57">
        <f t="shared" ca="1" si="26"/>
        <v>21</v>
      </c>
      <c r="AM118" s="57">
        <f t="shared" ca="1" si="26"/>
        <v>0</v>
      </c>
      <c r="AN118" s="57">
        <f t="shared" ca="1" si="26"/>
        <v>0</v>
      </c>
      <c r="AO118" s="57">
        <f t="shared" ca="1" si="26"/>
        <v>0</v>
      </c>
      <c r="AP118" s="57">
        <f t="shared" ca="1" si="26"/>
        <v>0</v>
      </c>
      <c r="AQ118" s="57">
        <f t="shared" ca="1" si="26"/>
        <v>0</v>
      </c>
      <c r="AR118" s="57">
        <f t="shared" ref="AL118:AT125" ca="1" si="27">OFFSET($C$130,((MATCH($D118,$C$130:$C$762,0))-1),AR$101)</f>
        <v>0</v>
      </c>
      <c r="AS118" s="57">
        <f t="shared" ca="1" si="27"/>
        <v>0</v>
      </c>
      <c r="AT118" s="57">
        <f t="shared" ca="1" si="27"/>
        <v>0</v>
      </c>
      <c r="BB118" s="57">
        <f t="shared" ref="BB118:BQ125" ca="1" si="28">OFFSET($C$130,((MATCH($D118,$C$130:$C$762,0))-1),BB$101)</f>
        <v>0</v>
      </c>
      <c r="BC118" s="57">
        <f t="shared" ca="1" si="28"/>
        <v>0</v>
      </c>
      <c r="BD118" s="57">
        <f t="shared" ca="1" si="28"/>
        <v>0</v>
      </c>
      <c r="BE118" s="57">
        <f t="shared" ca="1" si="28"/>
        <v>0</v>
      </c>
      <c r="BF118" s="57">
        <f t="shared" ca="1" si="28"/>
        <v>0</v>
      </c>
      <c r="BG118" s="57">
        <f t="shared" ca="1" si="28"/>
        <v>0</v>
      </c>
      <c r="BH118" s="57">
        <f t="shared" ca="1" si="28"/>
        <v>0</v>
      </c>
      <c r="BI118" s="57">
        <f t="shared" ca="1" si="28"/>
        <v>0</v>
      </c>
      <c r="BJ118" s="57">
        <f t="shared" ca="1" si="28"/>
        <v>0</v>
      </c>
      <c r="BK118" s="57">
        <f t="shared" ca="1" si="28"/>
        <v>0</v>
      </c>
      <c r="BL118" s="57">
        <f t="shared" ca="1" si="28"/>
        <v>0</v>
      </c>
      <c r="BM118" s="57">
        <f t="shared" ca="1" si="28"/>
        <v>0</v>
      </c>
      <c r="BN118" s="57">
        <f t="shared" ca="1" si="28"/>
        <v>0</v>
      </c>
      <c r="BO118" s="57">
        <f t="shared" ca="1" si="28"/>
        <v>0</v>
      </c>
      <c r="BP118" s="57">
        <f t="shared" ca="1" si="28"/>
        <v>0</v>
      </c>
      <c r="BQ118" s="57">
        <f t="shared" ca="1" si="28"/>
        <v>0</v>
      </c>
      <c r="BR118" s="57">
        <f t="shared" ref="BL118:BT125" ca="1" si="29">OFFSET($C$130,((MATCH($D118,$C$130:$C$762,0))-1),BR$101)</f>
        <v>0</v>
      </c>
      <c r="BS118" s="57">
        <f t="shared" ca="1" si="29"/>
        <v>0</v>
      </c>
      <c r="BT118" s="57">
        <f t="shared" ca="1" si="29"/>
        <v>0</v>
      </c>
    </row>
    <row r="119" spans="1:72" hidden="1" x14ac:dyDescent="0.25">
      <c r="A119" s="57">
        <v>16</v>
      </c>
      <c r="B119" s="57" t="str">
        <f t="shared" ca="1" si="15"/>
        <v>E05000102</v>
      </c>
      <c r="C119" s="57" t="str">
        <f t="shared" ca="1" si="16"/>
        <v>E05000102</v>
      </c>
      <c r="D119" s="57" t="str">
        <f t="shared" ca="1" si="23"/>
        <v>E05000102</v>
      </c>
      <c r="E119" s="57" t="str">
        <f t="shared" ca="1" si="24"/>
        <v>Tokyngton</v>
      </c>
      <c r="F119" s="57">
        <f t="shared" ca="1" si="24"/>
        <v>14509</v>
      </c>
      <c r="G119" s="57">
        <f t="shared" ca="1" si="24"/>
        <v>8247</v>
      </c>
      <c r="H119" s="57">
        <f t="shared" ca="1" si="24"/>
        <v>5</v>
      </c>
      <c r="I119" s="57">
        <f t="shared" ca="1" si="24"/>
        <v>1791</v>
      </c>
      <c r="J119" s="57">
        <f t="shared" ca="1" si="24"/>
        <v>296</v>
      </c>
      <c r="K119" s="57">
        <f t="shared" ca="1" si="24"/>
        <v>328</v>
      </c>
      <c r="L119" s="57">
        <f t="shared" ca="1" si="24"/>
        <v>3308</v>
      </c>
      <c r="M119" s="57">
        <f t="shared" ca="1" si="24"/>
        <v>175</v>
      </c>
      <c r="N119" s="57">
        <f t="shared" ca="1" si="24"/>
        <v>328</v>
      </c>
      <c r="O119" s="57">
        <f t="shared" ca="1" si="25"/>
        <v>31</v>
      </c>
      <c r="P119" s="57">
        <f t="shared" ca="1" si="25"/>
        <v>0</v>
      </c>
      <c r="Q119" s="57">
        <f t="shared" ca="1" si="25"/>
        <v>0</v>
      </c>
      <c r="R119" s="57">
        <f t="shared" ca="1" si="25"/>
        <v>0</v>
      </c>
      <c r="S119" s="57">
        <f t="shared" ca="1" si="25"/>
        <v>0</v>
      </c>
      <c r="T119" s="57">
        <f t="shared" ca="1" si="25"/>
        <v>0</v>
      </c>
      <c r="U119" s="57">
        <f t="shared" ca="1" si="25"/>
        <v>0</v>
      </c>
      <c r="V119" s="57">
        <f t="shared" ca="1" si="25"/>
        <v>0</v>
      </c>
      <c r="W119" s="57">
        <f t="shared" ca="1" si="25"/>
        <v>0</v>
      </c>
      <c r="X119" s="57">
        <f t="shared" ca="1" si="25"/>
        <v>0</v>
      </c>
      <c r="AB119" s="57">
        <f t="shared" ca="1" si="26"/>
        <v>17928</v>
      </c>
      <c r="AC119" s="57">
        <f t="shared" ca="1" si="26"/>
        <v>11619</v>
      </c>
      <c r="AD119" s="57">
        <f t="shared" ca="1" si="26"/>
        <v>7</v>
      </c>
      <c r="AE119" s="57">
        <f t="shared" ca="1" si="26"/>
        <v>1874</v>
      </c>
      <c r="AF119" s="57">
        <f t="shared" ca="1" si="26"/>
        <v>283</v>
      </c>
      <c r="AG119" s="57">
        <f t="shared" ca="1" si="26"/>
        <v>346</v>
      </c>
      <c r="AH119" s="57">
        <f t="shared" ca="1" si="26"/>
        <v>3185</v>
      </c>
      <c r="AI119" s="57">
        <f t="shared" ca="1" si="26"/>
        <v>187</v>
      </c>
      <c r="AJ119" s="57">
        <f t="shared" ca="1" si="26"/>
        <v>0</v>
      </c>
      <c r="AK119" s="57">
        <f t="shared" ca="1" si="26"/>
        <v>392</v>
      </c>
      <c r="AL119" s="57">
        <f t="shared" ca="1" si="27"/>
        <v>35</v>
      </c>
      <c r="AM119" s="57">
        <f t="shared" ca="1" si="27"/>
        <v>0</v>
      </c>
      <c r="AN119" s="57">
        <f t="shared" ca="1" si="27"/>
        <v>0</v>
      </c>
      <c r="AO119" s="57">
        <f t="shared" ca="1" si="27"/>
        <v>0</v>
      </c>
      <c r="AP119" s="57">
        <f t="shared" ca="1" si="27"/>
        <v>0</v>
      </c>
      <c r="AQ119" s="57">
        <f t="shared" ca="1" si="27"/>
        <v>0</v>
      </c>
      <c r="AR119" s="57">
        <f t="shared" ca="1" si="27"/>
        <v>0</v>
      </c>
      <c r="AS119" s="57">
        <f t="shared" ca="1" si="27"/>
        <v>0</v>
      </c>
      <c r="AT119" s="57">
        <f t="shared" ca="1" si="27"/>
        <v>0</v>
      </c>
      <c r="BB119" s="57">
        <f t="shared" ca="1" si="28"/>
        <v>0</v>
      </c>
      <c r="BC119" s="57">
        <f t="shared" ca="1" si="28"/>
        <v>0</v>
      </c>
      <c r="BD119" s="57">
        <f t="shared" ca="1" si="28"/>
        <v>0</v>
      </c>
      <c r="BE119" s="57">
        <f t="shared" ca="1" si="28"/>
        <v>0</v>
      </c>
      <c r="BF119" s="57">
        <f t="shared" ca="1" si="28"/>
        <v>0</v>
      </c>
      <c r="BG119" s="57">
        <f t="shared" ca="1" si="28"/>
        <v>0</v>
      </c>
      <c r="BH119" s="57">
        <f t="shared" ca="1" si="28"/>
        <v>0</v>
      </c>
      <c r="BI119" s="57">
        <f t="shared" ca="1" si="28"/>
        <v>0</v>
      </c>
      <c r="BJ119" s="57">
        <f t="shared" ca="1" si="28"/>
        <v>0</v>
      </c>
      <c r="BK119" s="57">
        <f t="shared" ca="1" si="28"/>
        <v>0</v>
      </c>
      <c r="BL119" s="57">
        <f t="shared" ca="1" si="29"/>
        <v>0</v>
      </c>
      <c r="BM119" s="57">
        <f t="shared" ca="1" si="29"/>
        <v>0</v>
      </c>
      <c r="BN119" s="57">
        <f t="shared" ca="1" si="29"/>
        <v>0</v>
      </c>
      <c r="BO119" s="57">
        <f t="shared" ca="1" si="29"/>
        <v>0</v>
      </c>
      <c r="BP119" s="57">
        <f t="shared" ca="1" si="29"/>
        <v>0</v>
      </c>
      <c r="BQ119" s="57">
        <f t="shared" ca="1" si="29"/>
        <v>0</v>
      </c>
      <c r="BR119" s="57">
        <f t="shared" ca="1" si="29"/>
        <v>0</v>
      </c>
      <c r="BS119" s="57">
        <f t="shared" ca="1" si="29"/>
        <v>0</v>
      </c>
      <c r="BT119" s="57">
        <f t="shared" ca="1" si="29"/>
        <v>0</v>
      </c>
    </row>
    <row r="120" spans="1:72" hidden="1" x14ac:dyDescent="0.25">
      <c r="A120" s="57">
        <v>17</v>
      </c>
      <c r="B120" s="57" t="str">
        <f t="shared" ca="1" si="15"/>
        <v>E05000103</v>
      </c>
      <c r="C120" s="57" t="str">
        <f t="shared" ca="1" si="16"/>
        <v>E05000103</v>
      </c>
      <c r="D120" s="57" t="str">
        <f t="shared" ca="1" si="23"/>
        <v>E05000103</v>
      </c>
      <c r="E120" s="57" t="str">
        <f t="shared" ca="1" si="24"/>
        <v>Welsh Harp</v>
      </c>
      <c r="F120" s="57">
        <f t="shared" ca="1" si="24"/>
        <v>13103</v>
      </c>
      <c r="G120" s="57">
        <f t="shared" ca="1" si="24"/>
        <v>8116</v>
      </c>
      <c r="H120" s="57">
        <f t="shared" ca="1" si="24"/>
        <v>11</v>
      </c>
      <c r="I120" s="57">
        <f t="shared" ca="1" si="24"/>
        <v>2062</v>
      </c>
      <c r="J120" s="57">
        <f t="shared" ca="1" si="24"/>
        <v>444</v>
      </c>
      <c r="K120" s="57">
        <f t="shared" ca="1" si="24"/>
        <v>293</v>
      </c>
      <c r="L120" s="57">
        <f t="shared" ca="1" si="24"/>
        <v>1701</v>
      </c>
      <c r="M120" s="57">
        <f t="shared" ca="1" si="24"/>
        <v>142</v>
      </c>
      <c r="N120" s="57">
        <f t="shared" ca="1" si="24"/>
        <v>311</v>
      </c>
      <c r="O120" s="57">
        <f t="shared" ca="1" si="25"/>
        <v>23</v>
      </c>
      <c r="P120" s="57">
        <f t="shared" ca="1" si="25"/>
        <v>0</v>
      </c>
      <c r="Q120" s="57">
        <f t="shared" ca="1" si="25"/>
        <v>0</v>
      </c>
      <c r="R120" s="57">
        <f t="shared" ca="1" si="25"/>
        <v>0</v>
      </c>
      <c r="S120" s="57">
        <f t="shared" ca="1" si="25"/>
        <v>0</v>
      </c>
      <c r="T120" s="57">
        <f t="shared" ca="1" si="25"/>
        <v>0</v>
      </c>
      <c r="U120" s="57">
        <f t="shared" ca="1" si="25"/>
        <v>0</v>
      </c>
      <c r="V120" s="57">
        <f t="shared" ca="1" si="25"/>
        <v>0</v>
      </c>
      <c r="W120" s="57">
        <f t="shared" ca="1" si="25"/>
        <v>0</v>
      </c>
      <c r="X120" s="57">
        <f t="shared" ca="1" si="25"/>
        <v>0</v>
      </c>
      <c r="AB120" s="57">
        <f t="shared" ca="1" si="26"/>
        <v>9887</v>
      </c>
      <c r="AC120" s="57">
        <f t="shared" ca="1" si="26"/>
        <v>6150</v>
      </c>
      <c r="AD120" s="57">
        <f t="shared" ca="1" si="26"/>
        <v>12</v>
      </c>
      <c r="AE120" s="57">
        <f t="shared" ca="1" si="26"/>
        <v>1525</v>
      </c>
      <c r="AF120" s="57">
        <f t="shared" ca="1" si="26"/>
        <v>382</v>
      </c>
      <c r="AG120" s="57">
        <f t="shared" ca="1" si="26"/>
        <v>267</v>
      </c>
      <c r="AH120" s="57">
        <f t="shared" ca="1" si="26"/>
        <v>1162</v>
      </c>
      <c r="AI120" s="57">
        <f t="shared" ca="1" si="26"/>
        <v>100</v>
      </c>
      <c r="AJ120" s="57">
        <f t="shared" ca="1" si="26"/>
        <v>0</v>
      </c>
      <c r="AK120" s="57">
        <f t="shared" ca="1" si="26"/>
        <v>268</v>
      </c>
      <c r="AL120" s="57">
        <f t="shared" ca="1" si="27"/>
        <v>21</v>
      </c>
      <c r="AM120" s="57">
        <f t="shared" ca="1" si="27"/>
        <v>0</v>
      </c>
      <c r="AN120" s="57">
        <f t="shared" ca="1" si="27"/>
        <v>0</v>
      </c>
      <c r="AO120" s="57">
        <f t="shared" ca="1" si="27"/>
        <v>0</v>
      </c>
      <c r="AP120" s="57">
        <f t="shared" ca="1" si="27"/>
        <v>0</v>
      </c>
      <c r="AQ120" s="57">
        <f t="shared" ca="1" si="27"/>
        <v>0</v>
      </c>
      <c r="AR120" s="57">
        <f t="shared" ca="1" si="27"/>
        <v>0</v>
      </c>
      <c r="AS120" s="57">
        <f t="shared" ca="1" si="27"/>
        <v>0</v>
      </c>
      <c r="AT120" s="57">
        <f t="shared" ca="1" si="27"/>
        <v>0</v>
      </c>
      <c r="BB120" s="57">
        <f t="shared" ca="1" si="28"/>
        <v>0</v>
      </c>
      <c r="BC120" s="57">
        <f t="shared" ca="1" si="28"/>
        <v>0</v>
      </c>
      <c r="BD120" s="57">
        <f t="shared" ca="1" si="28"/>
        <v>0</v>
      </c>
      <c r="BE120" s="57">
        <f t="shared" ca="1" si="28"/>
        <v>0</v>
      </c>
      <c r="BF120" s="57">
        <f t="shared" ca="1" si="28"/>
        <v>0</v>
      </c>
      <c r="BG120" s="57">
        <f t="shared" ca="1" si="28"/>
        <v>0</v>
      </c>
      <c r="BH120" s="57">
        <f t="shared" ca="1" si="28"/>
        <v>0</v>
      </c>
      <c r="BI120" s="57">
        <f t="shared" ca="1" si="28"/>
        <v>0</v>
      </c>
      <c r="BJ120" s="57">
        <f t="shared" ca="1" si="28"/>
        <v>0</v>
      </c>
      <c r="BK120" s="57">
        <f t="shared" ca="1" si="28"/>
        <v>0</v>
      </c>
      <c r="BL120" s="57">
        <f t="shared" ca="1" si="29"/>
        <v>0</v>
      </c>
      <c r="BM120" s="57">
        <f t="shared" ca="1" si="29"/>
        <v>0</v>
      </c>
      <c r="BN120" s="57">
        <f t="shared" ca="1" si="29"/>
        <v>0</v>
      </c>
      <c r="BO120" s="57">
        <f t="shared" ca="1" si="29"/>
        <v>0</v>
      </c>
      <c r="BP120" s="57">
        <f t="shared" ca="1" si="29"/>
        <v>0</v>
      </c>
      <c r="BQ120" s="57">
        <f t="shared" ca="1" si="29"/>
        <v>0</v>
      </c>
      <c r="BR120" s="57">
        <f t="shared" ca="1" si="29"/>
        <v>0</v>
      </c>
      <c r="BS120" s="57">
        <f t="shared" ca="1" si="29"/>
        <v>0</v>
      </c>
      <c r="BT120" s="57">
        <f t="shared" ca="1" si="29"/>
        <v>0</v>
      </c>
    </row>
    <row r="121" spans="1:72" hidden="1" x14ac:dyDescent="0.25">
      <c r="A121" s="57">
        <v>18</v>
      </c>
      <c r="B121" s="57" t="str">
        <f t="shared" ca="1" si="15"/>
        <v>E05000104</v>
      </c>
      <c r="C121" s="57" t="str">
        <f t="shared" ca="1" si="16"/>
        <v>E05000104</v>
      </c>
      <c r="D121" s="57" t="str">
        <f t="shared" ca="1" si="23"/>
        <v>E05000104</v>
      </c>
      <c r="E121" s="57" t="str">
        <f t="shared" ca="1" si="24"/>
        <v>Wembley Central</v>
      </c>
      <c r="F121" s="57">
        <f t="shared" ca="1" si="24"/>
        <v>14116</v>
      </c>
      <c r="G121" s="57">
        <f t="shared" ca="1" si="24"/>
        <v>6614</v>
      </c>
      <c r="H121" s="57">
        <f t="shared" ca="1" si="24"/>
        <v>4</v>
      </c>
      <c r="I121" s="57">
        <f t="shared" ca="1" si="24"/>
        <v>1013</v>
      </c>
      <c r="J121" s="57">
        <f t="shared" ca="1" si="24"/>
        <v>176</v>
      </c>
      <c r="K121" s="57">
        <f t="shared" ca="1" si="24"/>
        <v>159</v>
      </c>
      <c r="L121" s="57">
        <f t="shared" ca="1" si="24"/>
        <v>5711</v>
      </c>
      <c r="M121" s="57">
        <f t="shared" ca="1" si="24"/>
        <v>125</v>
      </c>
      <c r="N121" s="57">
        <f t="shared" ca="1" si="24"/>
        <v>279</v>
      </c>
      <c r="O121" s="57">
        <f t="shared" ca="1" si="25"/>
        <v>35</v>
      </c>
      <c r="P121" s="57">
        <f t="shared" ca="1" si="25"/>
        <v>0</v>
      </c>
      <c r="Q121" s="57">
        <f t="shared" ca="1" si="25"/>
        <v>0</v>
      </c>
      <c r="R121" s="57">
        <f t="shared" ca="1" si="25"/>
        <v>0</v>
      </c>
      <c r="S121" s="57">
        <f t="shared" ca="1" si="25"/>
        <v>0</v>
      </c>
      <c r="T121" s="57">
        <f t="shared" ca="1" si="25"/>
        <v>0</v>
      </c>
      <c r="U121" s="57">
        <f t="shared" ca="1" si="25"/>
        <v>0</v>
      </c>
      <c r="V121" s="57">
        <f t="shared" ca="1" si="25"/>
        <v>0</v>
      </c>
      <c r="W121" s="57">
        <f t="shared" ca="1" si="25"/>
        <v>0</v>
      </c>
      <c r="X121" s="57">
        <f t="shared" ca="1" si="25"/>
        <v>0</v>
      </c>
      <c r="AB121" s="57">
        <f t="shared" ca="1" si="26"/>
        <v>13709</v>
      </c>
      <c r="AC121" s="57">
        <f t="shared" ca="1" si="26"/>
        <v>7494</v>
      </c>
      <c r="AD121" s="57">
        <f t="shared" ca="1" si="26"/>
        <v>4</v>
      </c>
      <c r="AE121" s="57">
        <f t="shared" ca="1" si="26"/>
        <v>1023</v>
      </c>
      <c r="AF121" s="57">
        <f t="shared" ca="1" si="26"/>
        <v>160</v>
      </c>
      <c r="AG121" s="57">
        <f t="shared" ca="1" si="26"/>
        <v>184</v>
      </c>
      <c r="AH121" s="57">
        <f t="shared" ca="1" si="26"/>
        <v>4417</v>
      </c>
      <c r="AI121" s="57">
        <f t="shared" ca="1" si="26"/>
        <v>79</v>
      </c>
      <c r="AJ121" s="57">
        <f t="shared" ca="1" si="26"/>
        <v>2</v>
      </c>
      <c r="AK121" s="57">
        <f t="shared" ca="1" si="26"/>
        <v>317</v>
      </c>
      <c r="AL121" s="57">
        <f t="shared" ca="1" si="27"/>
        <v>29</v>
      </c>
      <c r="AM121" s="57">
        <f t="shared" ca="1" si="27"/>
        <v>0</v>
      </c>
      <c r="AN121" s="57">
        <f t="shared" ca="1" si="27"/>
        <v>0</v>
      </c>
      <c r="AO121" s="57">
        <f t="shared" ca="1" si="27"/>
        <v>0</v>
      </c>
      <c r="AP121" s="57">
        <f t="shared" ca="1" si="27"/>
        <v>0</v>
      </c>
      <c r="AQ121" s="57">
        <f t="shared" ca="1" si="27"/>
        <v>0</v>
      </c>
      <c r="AR121" s="57">
        <f t="shared" ca="1" si="27"/>
        <v>0</v>
      </c>
      <c r="AS121" s="57">
        <f t="shared" ca="1" si="27"/>
        <v>0</v>
      </c>
      <c r="AT121" s="57">
        <f t="shared" ca="1" si="27"/>
        <v>0</v>
      </c>
      <c r="BB121" s="57">
        <f t="shared" ca="1" si="28"/>
        <v>0</v>
      </c>
      <c r="BC121" s="57">
        <f t="shared" ca="1" si="28"/>
        <v>0</v>
      </c>
      <c r="BD121" s="57">
        <f t="shared" ca="1" si="28"/>
        <v>0</v>
      </c>
      <c r="BE121" s="57">
        <f t="shared" ca="1" si="28"/>
        <v>0</v>
      </c>
      <c r="BF121" s="57">
        <f t="shared" ca="1" si="28"/>
        <v>0</v>
      </c>
      <c r="BG121" s="57">
        <f t="shared" ca="1" si="28"/>
        <v>0</v>
      </c>
      <c r="BH121" s="57">
        <f t="shared" ca="1" si="28"/>
        <v>0</v>
      </c>
      <c r="BI121" s="57">
        <f t="shared" ca="1" si="28"/>
        <v>0</v>
      </c>
      <c r="BJ121" s="57">
        <f t="shared" ca="1" si="28"/>
        <v>0</v>
      </c>
      <c r="BK121" s="57">
        <f t="shared" ca="1" si="28"/>
        <v>0</v>
      </c>
      <c r="BL121" s="57">
        <f t="shared" ca="1" si="29"/>
        <v>0</v>
      </c>
      <c r="BM121" s="57">
        <f t="shared" ca="1" si="29"/>
        <v>0</v>
      </c>
      <c r="BN121" s="57">
        <f t="shared" ca="1" si="29"/>
        <v>0</v>
      </c>
      <c r="BO121" s="57">
        <f t="shared" ca="1" si="29"/>
        <v>0</v>
      </c>
      <c r="BP121" s="57">
        <f t="shared" ca="1" si="29"/>
        <v>0</v>
      </c>
      <c r="BQ121" s="57">
        <f t="shared" ca="1" si="29"/>
        <v>0</v>
      </c>
      <c r="BR121" s="57">
        <f t="shared" ca="1" si="29"/>
        <v>0</v>
      </c>
      <c r="BS121" s="57">
        <f t="shared" ca="1" si="29"/>
        <v>0</v>
      </c>
      <c r="BT121" s="57">
        <f t="shared" ca="1" si="29"/>
        <v>0</v>
      </c>
    </row>
    <row r="122" spans="1:72" hidden="1" x14ac:dyDescent="0.25">
      <c r="A122" s="57">
        <v>19</v>
      </c>
      <c r="B122" s="57" t="str">
        <f t="shared" ca="1" si="15"/>
        <v>E05000105</v>
      </c>
      <c r="C122" s="57" t="str">
        <f t="shared" ca="1" si="16"/>
        <v>E05000105</v>
      </c>
      <c r="D122" s="57" t="str">
        <f t="shared" ca="1" si="23"/>
        <v>E05000105</v>
      </c>
      <c r="E122" s="57" t="str">
        <f t="shared" ca="1" si="24"/>
        <v>Willesden Green</v>
      </c>
      <c r="F122" s="57">
        <f t="shared" ca="1" si="24"/>
        <v>14885</v>
      </c>
      <c r="G122" s="57">
        <f t="shared" ca="1" si="24"/>
        <v>9020</v>
      </c>
      <c r="H122" s="57">
        <f t="shared" ca="1" si="24"/>
        <v>5</v>
      </c>
      <c r="I122" s="57">
        <f t="shared" ca="1" si="24"/>
        <v>3154</v>
      </c>
      <c r="J122" s="57">
        <f t="shared" ca="1" si="24"/>
        <v>352</v>
      </c>
      <c r="K122" s="57">
        <f t="shared" ca="1" si="24"/>
        <v>244</v>
      </c>
      <c r="L122" s="57">
        <f t="shared" ca="1" si="24"/>
        <v>1045</v>
      </c>
      <c r="M122" s="57">
        <f t="shared" ca="1" si="24"/>
        <v>513</v>
      </c>
      <c r="N122" s="57">
        <f t="shared" ca="1" si="24"/>
        <v>515</v>
      </c>
      <c r="O122" s="57">
        <f t="shared" ca="1" si="25"/>
        <v>37</v>
      </c>
      <c r="P122" s="57">
        <f t="shared" ca="1" si="25"/>
        <v>0</v>
      </c>
      <c r="Q122" s="57">
        <f t="shared" ca="1" si="25"/>
        <v>0</v>
      </c>
      <c r="R122" s="57">
        <f t="shared" ca="1" si="25"/>
        <v>0</v>
      </c>
      <c r="S122" s="57">
        <f t="shared" ca="1" si="25"/>
        <v>0</v>
      </c>
      <c r="T122" s="57">
        <f t="shared" ca="1" si="25"/>
        <v>0</v>
      </c>
      <c r="U122" s="57">
        <f t="shared" ca="1" si="25"/>
        <v>0</v>
      </c>
      <c r="V122" s="57">
        <f t="shared" ca="1" si="25"/>
        <v>0</v>
      </c>
      <c r="W122" s="57">
        <f t="shared" ca="1" si="25"/>
        <v>0</v>
      </c>
      <c r="X122" s="57">
        <f t="shared" ca="1" si="25"/>
        <v>0</v>
      </c>
      <c r="AB122" s="57">
        <f t="shared" ca="1" si="26"/>
        <v>12101</v>
      </c>
      <c r="AC122" s="57">
        <f t="shared" ca="1" si="26"/>
        <v>7613</v>
      </c>
      <c r="AD122" s="57">
        <f t="shared" ca="1" si="26"/>
        <v>5</v>
      </c>
      <c r="AE122" s="57">
        <f t="shared" ca="1" si="26"/>
        <v>2052</v>
      </c>
      <c r="AF122" s="57">
        <f t="shared" ca="1" si="26"/>
        <v>300</v>
      </c>
      <c r="AG122" s="57">
        <f t="shared" ca="1" si="26"/>
        <v>245</v>
      </c>
      <c r="AH122" s="57">
        <f t="shared" ca="1" si="26"/>
        <v>1023</v>
      </c>
      <c r="AI122" s="57">
        <f t="shared" ca="1" si="26"/>
        <v>335</v>
      </c>
      <c r="AJ122" s="57">
        <f t="shared" ca="1" si="26"/>
        <v>0</v>
      </c>
      <c r="AK122" s="57">
        <f t="shared" ca="1" si="26"/>
        <v>493</v>
      </c>
      <c r="AL122" s="57">
        <f t="shared" ca="1" si="27"/>
        <v>35</v>
      </c>
      <c r="AM122" s="57">
        <f t="shared" ca="1" si="27"/>
        <v>0</v>
      </c>
      <c r="AN122" s="57">
        <f t="shared" ca="1" si="27"/>
        <v>0</v>
      </c>
      <c r="AO122" s="57">
        <f t="shared" ca="1" si="27"/>
        <v>0</v>
      </c>
      <c r="AP122" s="57">
        <f t="shared" ca="1" si="27"/>
        <v>0</v>
      </c>
      <c r="AQ122" s="57">
        <f t="shared" ca="1" si="27"/>
        <v>0</v>
      </c>
      <c r="AR122" s="57">
        <f t="shared" ca="1" si="27"/>
        <v>0</v>
      </c>
      <c r="AS122" s="57">
        <f t="shared" ca="1" si="27"/>
        <v>0</v>
      </c>
      <c r="AT122" s="57">
        <f t="shared" ca="1" si="27"/>
        <v>0</v>
      </c>
      <c r="BB122" s="57">
        <f t="shared" ca="1" si="28"/>
        <v>0</v>
      </c>
      <c r="BC122" s="57">
        <f t="shared" ca="1" si="28"/>
        <v>0</v>
      </c>
      <c r="BD122" s="57">
        <f t="shared" ca="1" si="28"/>
        <v>0</v>
      </c>
      <c r="BE122" s="57">
        <f t="shared" ca="1" si="28"/>
        <v>0</v>
      </c>
      <c r="BF122" s="57">
        <f t="shared" ca="1" si="28"/>
        <v>0</v>
      </c>
      <c r="BG122" s="57">
        <f t="shared" ca="1" si="28"/>
        <v>0</v>
      </c>
      <c r="BH122" s="57">
        <f t="shared" ca="1" si="28"/>
        <v>0</v>
      </c>
      <c r="BI122" s="57">
        <f t="shared" ca="1" si="28"/>
        <v>0</v>
      </c>
      <c r="BJ122" s="57">
        <f t="shared" ca="1" si="28"/>
        <v>0</v>
      </c>
      <c r="BK122" s="57">
        <f t="shared" ca="1" si="28"/>
        <v>0</v>
      </c>
      <c r="BL122" s="57">
        <f t="shared" ca="1" si="29"/>
        <v>0</v>
      </c>
      <c r="BM122" s="57">
        <f t="shared" ca="1" si="29"/>
        <v>0</v>
      </c>
      <c r="BN122" s="57">
        <f t="shared" ca="1" si="29"/>
        <v>0</v>
      </c>
      <c r="BO122" s="57">
        <f t="shared" ca="1" si="29"/>
        <v>0</v>
      </c>
      <c r="BP122" s="57">
        <f t="shared" ca="1" si="29"/>
        <v>0</v>
      </c>
      <c r="BQ122" s="57">
        <f t="shared" ca="1" si="29"/>
        <v>0</v>
      </c>
      <c r="BR122" s="57">
        <f t="shared" ca="1" si="29"/>
        <v>0</v>
      </c>
      <c r="BS122" s="57">
        <f t="shared" ca="1" si="29"/>
        <v>0</v>
      </c>
      <c r="BT122" s="57">
        <f t="shared" ca="1" si="29"/>
        <v>0</v>
      </c>
    </row>
    <row r="123" spans="1:72" hidden="1" x14ac:dyDescent="0.25">
      <c r="A123" s="57">
        <v>20</v>
      </c>
      <c r="B123" s="57" t="str">
        <f t="shared" ca="1" si="15"/>
        <v>E05000106</v>
      </c>
      <c r="C123" s="57" t="b">
        <f t="shared" ca="1" si="16"/>
        <v>0</v>
      </c>
      <c r="D123" s="57" t="str">
        <f t="shared" ca="1" si="23"/>
        <v/>
      </c>
      <c r="E123" s="57" t="e">
        <f t="shared" ca="1" si="24"/>
        <v>#N/A</v>
      </c>
      <c r="F123" s="57" t="e">
        <f t="shared" ca="1" si="24"/>
        <v>#N/A</v>
      </c>
      <c r="G123" s="57" t="e">
        <f t="shared" ca="1" si="24"/>
        <v>#N/A</v>
      </c>
      <c r="H123" s="57" t="e">
        <f t="shared" ca="1" si="24"/>
        <v>#N/A</v>
      </c>
      <c r="I123" s="57" t="e">
        <f t="shared" ca="1" si="24"/>
        <v>#N/A</v>
      </c>
      <c r="J123" s="57" t="e">
        <f t="shared" ca="1" si="24"/>
        <v>#N/A</v>
      </c>
      <c r="K123" s="57" t="e">
        <f t="shared" ca="1" si="24"/>
        <v>#N/A</v>
      </c>
      <c r="L123" s="57" t="e">
        <f t="shared" ca="1" si="24"/>
        <v>#N/A</v>
      </c>
      <c r="M123" s="57" t="e">
        <f t="shared" ca="1" si="24"/>
        <v>#N/A</v>
      </c>
      <c r="N123" s="57" t="e">
        <f t="shared" ca="1" si="24"/>
        <v>#N/A</v>
      </c>
      <c r="O123" s="57" t="e">
        <f t="shared" ca="1" si="25"/>
        <v>#N/A</v>
      </c>
      <c r="P123" s="57" t="e">
        <f t="shared" ca="1" si="25"/>
        <v>#N/A</v>
      </c>
      <c r="Q123" s="57" t="e">
        <f t="shared" ca="1" si="25"/>
        <v>#N/A</v>
      </c>
      <c r="R123" s="57" t="e">
        <f t="shared" ca="1" si="25"/>
        <v>#N/A</v>
      </c>
      <c r="S123" s="57" t="e">
        <f t="shared" ca="1" si="25"/>
        <v>#N/A</v>
      </c>
      <c r="T123" s="57" t="e">
        <f t="shared" ca="1" si="25"/>
        <v>#N/A</v>
      </c>
      <c r="U123" s="57" t="e">
        <f t="shared" ca="1" si="25"/>
        <v>#N/A</v>
      </c>
      <c r="V123" s="57" t="e">
        <f t="shared" ca="1" si="25"/>
        <v>#N/A</v>
      </c>
      <c r="W123" s="57" t="e">
        <f t="shared" ca="1" si="25"/>
        <v>#N/A</v>
      </c>
      <c r="X123" s="57" t="e">
        <f t="shared" ca="1" si="25"/>
        <v>#N/A</v>
      </c>
      <c r="AB123" s="57" t="e">
        <f t="shared" ca="1" si="26"/>
        <v>#N/A</v>
      </c>
      <c r="AC123" s="57" t="e">
        <f t="shared" ca="1" si="26"/>
        <v>#N/A</v>
      </c>
      <c r="AD123" s="57" t="e">
        <f t="shared" ca="1" si="26"/>
        <v>#N/A</v>
      </c>
      <c r="AE123" s="57" t="e">
        <f t="shared" ca="1" si="26"/>
        <v>#N/A</v>
      </c>
      <c r="AF123" s="57" t="e">
        <f t="shared" ca="1" si="26"/>
        <v>#N/A</v>
      </c>
      <c r="AG123" s="57" t="e">
        <f t="shared" ca="1" si="26"/>
        <v>#N/A</v>
      </c>
      <c r="AH123" s="57" t="e">
        <f t="shared" ca="1" si="26"/>
        <v>#N/A</v>
      </c>
      <c r="AI123" s="57" t="e">
        <f t="shared" ca="1" si="26"/>
        <v>#N/A</v>
      </c>
      <c r="AJ123" s="57" t="e">
        <f t="shared" ca="1" si="26"/>
        <v>#N/A</v>
      </c>
      <c r="AK123" s="57" t="e">
        <f t="shared" ca="1" si="26"/>
        <v>#N/A</v>
      </c>
      <c r="AL123" s="57" t="e">
        <f t="shared" ca="1" si="27"/>
        <v>#N/A</v>
      </c>
      <c r="AM123" s="57" t="e">
        <f t="shared" ca="1" si="27"/>
        <v>#N/A</v>
      </c>
      <c r="AN123" s="57" t="e">
        <f t="shared" ca="1" si="27"/>
        <v>#N/A</v>
      </c>
      <c r="AO123" s="57" t="e">
        <f t="shared" ca="1" si="27"/>
        <v>#N/A</v>
      </c>
      <c r="AP123" s="57" t="e">
        <f t="shared" ca="1" si="27"/>
        <v>#N/A</v>
      </c>
      <c r="AQ123" s="57" t="e">
        <f t="shared" ca="1" si="27"/>
        <v>#N/A</v>
      </c>
      <c r="AR123" s="57" t="e">
        <f t="shared" ca="1" si="27"/>
        <v>#N/A</v>
      </c>
      <c r="AS123" s="57" t="e">
        <f t="shared" ca="1" si="27"/>
        <v>#N/A</v>
      </c>
      <c r="AT123" s="57" t="e">
        <f t="shared" ca="1" si="27"/>
        <v>#N/A</v>
      </c>
      <c r="BB123" s="57" t="e">
        <f t="shared" ca="1" si="28"/>
        <v>#N/A</v>
      </c>
      <c r="BC123" s="57" t="e">
        <f t="shared" ca="1" si="28"/>
        <v>#N/A</v>
      </c>
      <c r="BD123" s="57" t="e">
        <f t="shared" ca="1" si="28"/>
        <v>#N/A</v>
      </c>
      <c r="BE123" s="57" t="e">
        <f t="shared" ca="1" si="28"/>
        <v>#N/A</v>
      </c>
      <c r="BF123" s="57" t="e">
        <f t="shared" ca="1" si="28"/>
        <v>#N/A</v>
      </c>
      <c r="BG123" s="57" t="e">
        <f t="shared" ca="1" si="28"/>
        <v>#N/A</v>
      </c>
      <c r="BH123" s="57" t="e">
        <f t="shared" ca="1" si="28"/>
        <v>#N/A</v>
      </c>
      <c r="BI123" s="57" t="e">
        <f t="shared" ca="1" si="28"/>
        <v>#N/A</v>
      </c>
      <c r="BJ123" s="57" t="e">
        <f t="shared" ca="1" si="28"/>
        <v>#N/A</v>
      </c>
      <c r="BK123" s="57" t="e">
        <f t="shared" ca="1" si="28"/>
        <v>#N/A</v>
      </c>
      <c r="BL123" s="57" t="e">
        <f t="shared" ca="1" si="29"/>
        <v>#N/A</v>
      </c>
      <c r="BM123" s="57" t="e">
        <f t="shared" ca="1" si="29"/>
        <v>#N/A</v>
      </c>
      <c r="BN123" s="57" t="e">
        <f t="shared" ca="1" si="29"/>
        <v>#N/A</v>
      </c>
      <c r="BO123" s="57" t="e">
        <f t="shared" ca="1" si="29"/>
        <v>#N/A</v>
      </c>
      <c r="BP123" s="57" t="e">
        <f t="shared" ca="1" si="29"/>
        <v>#N/A</v>
      </c>
      <c r="BQ123" s="57" t="e">
        <f t="shared" ca="1" si="29"/>
        <v>#N/A</v>
      </c>
      <c r="BR123" s="57" t="e">
        <f t="shared" ca="1" si="29"/>
        <v>#N/A</v>
      </c>
      <c r="BS123" s="57" t="e">
        <f t="shared" ca="1" si="29"/>
        <v>#N/A</v>
      </c>
      <c r="BT123" s="57" t="e">
        <f t="shared" ca="1" si="29"/>
        <v>#N/A</v>
      </c>
    </row>
    <row r="124" spans="1:72" hidden="1" x14ac:dyDescent="0.25">
      <c r="A124" s="57">
        <v>21</v>
      </c>
      <c r="B124" s="57" t="str">
        <f t="shared" ca="1" si="15"/>
        <v>E05000107</v>
      </c>
      <c r="C124" s="57" t="b">
        <f t="shared" ca="1" si="16"/>
        <v>0</v>
      </c>
      <c r="D124" s="57" t="str">
        <f t="shared" ca="1" si="23"/>
        <v/>
      </c>
      <c r="E124" s="57" t="e">
        <f t="shared" ca="1" si="24"/>
        <v>#N/A</v>
      </c>
      <c r="F124" s="57" t="e">
        <f t="shared" ca="1" si="24"/>
        <v>#N/A</v>
      </c>
      <c r="G124" s="57" t="e">
        <f t="shared" ca="1" si="24"/>
        <v>#N/A</v>
      </c>
      <c r="H124" s="57" t="e">
        <f t="shared" ca="1" si="24"/>
        <v>#N/A</v>
      </c>
      <c r="I124" s="57" t="e">
        <f t="shared" ca="1" si="24"/>
        <v>#N/A</v>
      </c>
      <c r="J124" s="57" t="e">
        <f t="shared" ca="1" si="24"/>
        <v>#N/A</v>
      </c>
      <c r="K124" s="57" t="e">
        <f t="shared" ca="1" si="24"/>
        <v>#N/A</v>
      </c>
      <c r="L124" s="57" t="e">
        <f t="shared" ca="1" si="24"/>
        <v>#N/A</v>
      </c>
      <c r="M124" s="57" t="e">
        <f t="shared" ca="1" si="24"/>
        <v>#N/A</v>
      </c>
      <c r="N124" s="57" t="e">
        <f t="shared" ca="1" si="24"/>
        <v>#N/A</v>
      </c>
      <c r="O124" s="57" t="e">
        <f t="shared" ca="1" si="25"/>
        <v>#N/A</v>
      </c>
      <c r="P124" s="57" t="e">
        <f t="shared" ca="1" si="25"/>
        <v>#N/A</v>
      </c>
      <c r="Q124" s="57" t="e">
        <f t="shared" ca="1" si="25"/>
        <v>#N/A</v>
      </c>
      <c r="R124" s="57" t="e">
        <f t="shared" ca="1" si="25"/>
        <v>#N/A</v>
      </c>
      <c r="S124" s="57" t="e">
        <f t="shared" ca="1" si="25"/>
        <v>#N/A</v>
      </c>
      <c r="T124" s="57" t="e">
        <f t="shared" ca="1" si="25"/>
        <v>#N/A</v>
      </c>
      <c r="U124" s="57" t="e">
        <f t="shared" ca="1" si="25"/>
        <v>#N/A</v>
      </c>
      <c r="V124" s="57" t="e">
        <f t="shared" ca="1" si="25"/>
        <v>#N/A</v>
      </c>
      <c r="W124" s="57" t="e">
        <f t="shared" ca="1" si="25"/>
        <v>#N/A</v>
      </c>
      <c r="X124" s="57" t="e">
        <f t="shared" ca="1" si="25"/>
        <v>#N/A</v>
      </c>
      <c r="AB124" s="57" t="e">
        <f t="shared" ca="1" si="26"/>
        <v>#N/A</v>
      </c>
      <c r="AC124" s="57" t="e">
        <f t="shared" ca="1" si="26"/>
        <v>#N/A</v>
      </c>
      <c r="AD124" s="57" t="e">
        <f t="shared" ca="1" si="26"/>
        <v>#N/A</v>
      </c>
      <c r="AE124" s="57" t="e">
        <f t="shared" ca="1" si="26"/>
        <v>#N/A</v>
      </c>
      <c r="AF124" s="57" t="e">
        <f t="shared" ca="1" si="26"/>
        <v>#N/A</v>
      </c>
      <c r="AG124" s="57" t="e">
        <f t="shared" ca="1" si="26"/>
        <v>#N/A</v>
      </c>
      <c r="AH124" s="57" t="e">
        <f t="shared" ca="1" si="26"/>
        <v>#N/A</v>
      </c>
      <c r="AI124" s="57" t="e">
        <f t="shared" ca="1" si="26"/>
        <v>#N/A</v>
      </c>
      <c r="AJ124" s="57" t="e">
        <f t="shared" ca="1" si="26"/>
        <v>#N/A</v>
      </c>
      <c r="AK124" s="57" t="e">
        <f t="shared" ca="1" si="26"/>
        <v>#N/A</v>
      </c>
      <c r="AL124" s="57" t="e">
        <f t="shared" ca="1" si="27"/>
        <v>#N/A</v>
      </c>
      <c r="AM124" s="57" t="e">
        <f t="shared" ca="1" si="27"/>
        <v>#N/A</v>
      </c>
      <c r="AN124" s="57" t="e">
        <f t="shared" ca="1" si="27"/>
        <v>#N/A</v>
      </c>
      <c r="AO124" s="57" t="e">
        <f t="shared" ca="1" si="27"/>
        <v>#N/A</v>
      </c>
      <c r="AP124" s="57" t="e">
        <f t="shared" ca="1" si="27"/>
        <v>#N/A</v>
      </c>
      <c r="AQ124" s="57" t="e">
        <f t="shared" ca="1" si="27"/>
        <v>#N/A</v>
      </c>
      <c r="AR124" s="57" t="e">
        <f t="shared" ca="1" si="27"/>
        <v>#N/A</v>
      </c>
      <c r="AS124" s="57" t="e">
        <f t="shared" ca="1" si="27"/>
        <v>#N/A</v>
      </c>
      <c r="AT124" s="57" t="e">
        <f t="shared" ca="1" si="27"/>
        <v>#N/A</v>
      </c>
      <c r="BB124" s="57" t="e">
        <f t="shared" ca="1" si="28"/>
        <v>#N/A</v>
      </c>
      <c r="BC124" s="57" t="e">
        <f t="shared" ca="1" si="28"/>
        <v>#N/A</v>
      </c>
      <c r="BD124" s="57" t="e">
        <f t="shared" ca="1" si="28"/>
        <v>#N/A</v>
      </c>
      <c r="BE124" s="57" t="e">
        <f t="shared" ca="1" si="28"/>
        <v>#N/A</v>
      </c>
      <c r="BF124" s="57" t="e">
        <f t="shared" ca="1" si="28"/>
        <v>#N/A</v>
      </c>
      <c r="BG124" s="57" t="e">
        <f t="shared" ca="1" si="28"/>
        <v>#N/A</v>
      </c>
      <c r="BH124" s="57" t="e">
        <f t="shared" ca="1" si="28"/>
        <v>#N/A</v>
      </c>
      <c r="BI124" s="57" t="e">
        <f t="shared" ca="1" si="28"/>
        <v>#N/A</v>
      </c>
      <c r="BJ124" s="57" t="e">
        <f t="shared" ca="1" si="28"/>
        <v>#N/A</v>
      </c>
      <c r="BK124" s="57" t="e">
        <f t="shared" ca="1" si="28"/>
        <v>#N/A</v>
      </c>
      <c r="BL124" s="57" t="e">
        <f t="shared" ca="1" si="29"/>
        <v>#N/A</v>
      </c>
      <c r="BM124" s="57" t="e">
        <f t="shared" ca="1" si="29"/>
        <v>#N/A</v>
      </c>
      <c r="BN124" s="57" t="e">
        <f t="shared" ca="1" si="29"/>
        <v>#N/A</v>
      </c>
      <c r="BO124" s="57" t="e">
        <f t="shared" ca="1" si="29"/>
        <v>#N/A</v>
      </c>
      <c r="BP124" s="57" t="e">
        <f t="shared" ca="1" si="29"/>
        <v>#N/A</v>
      </c>
      <c r="BQ124" s="57" t="e">
        <f t="shared" ca="1" si="29"/>
        <v>#N/A</v>
      </c>
      <c r="BR124" s="57" t="e">
        <f t="shared" ca="1" si="29"/>
        <v>#N/A</v>
      </c>
      <c r="BS124" s="57" t="e">
        <f t="shared" ca="1" si="29"/>
        <v>#N/A</v>
      </c>
      <c r="BT124" s="57" t="e">
        <f t="shared" ca="1" si="29"/>
        <v>#N/A</v>
      </c>
    </row>
    <row r="125" spans="1:72" hidden="1" x14ac:dyDescent="0.25">
      <c r="A125" s="57">
        <v>22</v>
      </c>
      <c r="B125" s="57" t="str">
        <f t="shared" ca="1" si="15"/>
        <v>E05000108</v>
      </c>
      <c r="C125" s="57" t="b">
        <f t="shared" ca="1" si="16"/>
        <v>0</v>
      </c>
      <c r="D125" s="57" t="str">
        <f t="shared" ca="1" si="23"/>
        <v/>
      </c>
      <c r="E125" s="57" t="e">
        <f t="shared" ca="1" si="24"/>
        <v>#N/A</v>
      </c>
      <c r="F125" s="57" t="e">
        <f t="shared" ca="1" si="24"/>
        <v>#N/A</v>
      </c>
      <c r="G125" s="57" t="e">
        <f t="shared" ca="1" si="24"/>
        <v>#N/A</v>
      </c>
      <c r="H125" s="57" t="e">
        <f t="shared" ca="1" si="24"/>
        <v>#N/A</v>
      </c>
      <c r="I125" s="57" t="e">
        <f t="shared" ca="1" si="24"/>
        <v>#N/A</v>
      </c>
      <c r="J125" s="57" t="e">
        <f t="shared" ca="1" si="24"/>
        <v>#N/A</v>
      </c>
      <c r="K125" s="57" t="e">
        <f t="shared" ca="1" si="24"/>
        <v>#N/A</v>
      </c>
      <c r="L125" s="57" t="e">
        <f t="shared" ca="1" si="24"/>
        <v>#N/A</v>
      </c>
      <c r="M125" s="57" t="e">
        <f t="shared" ca="1" si="24"/>
        <v>#N/A</v>
      </c>
      <c r="N125" s="57" t="e">
        <f t="shared" ca="1" si="24"/>
        <v>#N/A</v>
      </c>
      <c r="O125" s="57" t="e">
        <f t="shared" ca="1" si="25"/>
        <v>#N/A</v>
      </c>
      <c r="P125" s="57" t="e">
        <f t="shared" ca="1" si="25"/>
        <v>#N/A</v>
      </c>
      <c r="Q125" s="57" t="e">
        <f t="shared" ca="1" si="25"/>
        <v>#N/A</v>
      </c>
      <c r="R125" s="57" t="e">
        <f t="shared" ca="1" si="25"/>
        <v>#N/A</v>
      </c>
      <c r="S125" s="57" t="e">
        <f t="shared" ca="1" si="25"/>
        <v>#N/A</v>
      </c>
      <c r="T125" s="57" t="e">
        <f t="shared" ca="1" si="25"/>
        <v>#N/A</v>
      </c>
      <c r="U125" s="57" t="e">
        <f t="shared" ca="1" si="25"/>
        <v>#N/A</v>
      </c>
      <c r="V125" s="57" t="e">
        <f t="shared" ca="1" si="25"/>
        <v>#N/A</v>
      </c>
      <c r="W125" s="57" t="e">
        <f t="shared" ca="1" si="25"/>
        <v>#N/A</v>
      </c>
      <c r="X125" s="57" t="e">
        <f t="shared" ca="1" si="25"/>
        <v>#N/A</v>
      </c>
      <c r="AB125" s="57" t="e">
        <f t="shared" ca="1" si="26"/>
        <v>#N/A</v>
      </c>
      <c r="AC125" s="57" t="e">
        <f t="shared" ca="1" si="26"/>
        <v>#N/A</v>
      </c>
      <c r="AD125" s="57" t="e">
        <f t="shared" ca="1" si="26"/>
        <v>#N/A</v>
      </c>
      <c r="AE125" s="57" t="e">
        <f t="shared" ca="1" si="26"/>
        <v>#N/A</v>
      </c>
      <c r="AF125" s="57" t="e">
        <f t="shared" ca="1" si="26"/>
        <v>#N/A</v>
      </c>
      <c r="AG125" s="57" t="e">
        <f t="shared" ca="1" si="26"/>
        <v>#N/A</v>
      </c>
      <c r="AH125" s="57" t="e">
        <f t="shared" ca="1" si="26"/>
        <v>#N/A</v>
      </c>
      <c r="AI125" s="57" t="e">
        <f t="shared" ca="1" si="26"/>
        <v>#N/A</v>
      </c>
      <c r="AJ125" s="57" t="e">
        <f t="shared" ca="1" si="26"/>
        <v>#N/A</v>
      </c>
      <c r="AK125" s="57" t="e">
        <f t="shared" ca="1" si="26"/>
        <v>#N/A</v>
      </c>
      <c r="AL125" s="57" t="e">
        <f t="shared" ca="1" si="27"/>
        <v>#N/A</v>
      </c>
      <c r="AM125" s="57" t="e">
        <f t="shared" ca="1" si="27"/>
        <v>#N/A</v>
      </c>
      <c r="AN125" s="57" t="e">
        <f t="shared" ca="1" si="27"/>
        <v>#N/A</v>
      </c>
      <c r="AO125" s="57" t="e">
        <f t="shared" ca="1" si="27"/>
        <v>#N/A</v>
      </c>
      <c r="AP125" s="57" t="e">
        <f t="shared" ca="1" si="27"/>
        <v>#N/A</v>
      </c>
      <c r="AQ125" s="57" t="e">
        <f t="shared" ca="1" si="27"/>
        <v>#N/A</v>
      </c>
      <c r="AR125" s="57" t="e">
        <f t="shared" ca="1" si="27"/>
        <v>#N/A</v>
      </c>
      <c r="AS125" s="57" t="e">
        <f t="shared" ca="1" si="27"/>
        <v>#N/A</v>
      </c>
      <c r="AT125" s="57" t="e">
        <f t="shared" ca="1" si="27"/>
        <v>#N/A</v>
      </c>
      <c r="BB125" s="57" t="e">
        <f t="shared" ca="1" si="28"/>
        <v>#N/A</v>
      </c>
      <c r="BC125" s="57" t="e">
        <f t="shared" ca="1" si="28"/>
        <v>#N/A</v>
      </c>
      <c r="BD125" s="57" t="e">
        <f t="shared" ca="1" si="28"/>
        <v>#N/A</v>
      </c>
      <c r="BE125" s="57" t="e">
        <f t="shared" ca="1" si="28"/>
        <v>#N/A</v>
      </c>
      <c r="BF125" s="57" t="e">
        <f t="shared" ca="1" si="28"/>
        <v>#N/A</v>
      </c>
      <c r="BG125" s="57" t="e">
        <f t="shared" ca="1" si="28"/>
        <v>#N/A</v>
      </c>
      <c r="BH125" s="57" t="e">
        <f t="shared" ca="1" si="28"/>
        <v>#N/A</v>
      </c>
      <c r="BI125" s="57" t="e">
        <f t="shared" ca="1" si="28"/>
        <v>#N/A</v>
      </c>
      <c r="BJ125" s="57" t="e">
        <f t="shared" ca="1" si="28"/>
        <v>#N/A</v>
      </c>
      <c r="BK125" s="57" t="e">
        <f t="shared" ca="1" si="28"/>
        <v>#N/A</v>
      </c>
      <c r="BL125" s="57" t="e">
        <f t="shared" ca="1" si="29"/>
        <v>#N/A</v>
      </c>
      <c r="BM125" s="57" t="e">
        <f t="shared" ca="1" si="29"/>
        <v>#N/A</v>
      </c>
      <c r="BN125" s="57" t="e">
        <f t="shared" ca="1" si="29"/>
        <v>#N/A</v>
      </c>
      <c r="BO125" s="57" t="e">
        <f t="shared" ca="1" si="29"/>
        <v>#N/A</v>
      </c>
      <c r="BP125" s="57" t="e">
        <f t="shared" ca="1" si="29"/>
        <v>#N/A</v>
      </c>
      <c r="BQ125" s="57" t="e">
        <f t="shared" ca="1" si="29"/>
        <v>#N/A</v>
      </c>
      <c r="BR125" s="57" t="e">
        <f t="shared" ca="1" si="29"/>
        <v>#N/A</v>
      </c>
      <c r="BS125" s="57" t="e">
        <f t="shared" ca="1" si="29"/>
        <v>#N/A</v>
      </c>
      <c r="BT125" s="57" t="e">
        <f t="shared" ca="1" si="29"/>
        <v>#N/A</v>
      </c>
    </row>
    <row r="126" spans="1:72" hidden="1" x14ac:dyDescent="0.25"/>
    <row r="127" spans="1:72" hidden="1" x14ac:dyDescent="0.25"/>
    <row r="128" spans="1:72" hidden="1" x14ac:dyDescent="0.25"/>
    <row r="129" spans="1:37" hidden="1" x14ac:dyDescent="0.25"/>
    <row r="130" spans="1:37" hidden="1" x14ac:dyDescent="0.25">
      <c r="A130" s="57" t="s">
        <v>2</v>
      </c>
      <c r="B130" s="57" t="s">
        <v>2</v>
      </c>
      <c r="C130" s="57" t="s">
        <v>0</v>
      </c>
      <c r="D130" s="57" t="s">
        <v>1</v>
      </c>
      <c r="E130" s="57" t="s">
        <v>1560</v>
      </c>
      <c r="F130" s="57" t="s">
        <v>1328</v>
      </c>
      <c r="G130" s="57" t="s">
        <v>1329</v>
      </c>
      <c r="H130" s="57" t="s">
        <v>1330</v>
      </c>
      <c r="I130" s="57" t="s">
        <v>1331</v>
      </c>
      <c r="J130" s="57" t="s">
        <v>1332</v>
      </c>
      <c r="K130" s="57" t="s">
        <v>1337</v>
      </c>
      <c r="L130" s="57" t="s">
        <v>1338</v>
      </c>
      <c r="M130" s="57" t="s">
        <v>1339</v>
      </c>
      <c r="N130" s="57" t="s">
        <v>1340</v>
      </c>
      <c r="AA130" s="57" t="s">
        <v>1</v>
      </c>
      <c r="AB130" s="57" t="s">
        <v>1560</v>
      </c>
      <c r="AC130" s="57" t="s">
        <v>1328</v>
      </c>
      <c r="AD130" s="57" t="s">
        <v>1329</v>
      </c>
      <c r="AE130" s="57" t="s">
        <v>1330</v>
      </c>
      <c r="AF130" s="57" t="s">
        <v>1331</v>
      </c>
      <c r="AG130" s="57" t="s">
        <v>1332</v>
      </c>
      <c r="AH130" s="57" t="s">
        <v>1337</v>
      </c>
      <c r="AI130" s="57" t="s">
        <v>1338</v>
      </c>
      <c r="AJ130" s="57" t="s">
        <v>1339</v>
      </c>
      <c r="AK130" s="57" t="s">
        <v>1340</v>
      </c>
    </row>
    <row r="131" spans="1:37" hidden="1" x14ac:dyDescent="0.25">
      <c r="A131" s="57" t="s">
        <v>23</v>
      </c>
      <c r="B131" s="57" t="s">
        <v>23</v>
      </c>
      <c r="C131" s="57" t="s">
        <v>21</v>
      </c>
      <c r="D131" s="57" t="s">
        <v>22</v>
      </c>
      <c r="E131" s="57">
        <v>1436</v>
      </c>
      <c r="F131" s="57">
        <v>1264</v>
      </c>
      <c r="G131" s="57">
        <v>2</v>
      </c>
      <c r="H131" s="57">
        <v>120</v>
      </c>
      <c r="I131" s="57">
        <v>0</v>
      </c>
      <c r="J131" s="57">
        <v>9</v>
      </c>
      <c r="K131" s="57">
        <v>9</v>
      </c>
      <c r="L131" s="57">
        <v>31</v>
      </c>
      <c r="M131" s="57">
        <v>1</v>
      </c>
      <c r="N131" s="57">
        <v>0</v>
      </c>
      <c r="AA131" s="57">
        <v>13436</v>
      </c>
      <c r="AB131" s="57">
        <v>11630</v>
      </c>
      <c r="AC131" s="57">
        <v>6</v>
      </c>
      <c r="AD131" s="57">
        <v>1257</v>
      </c>
      <c r="AE131" s="57">
        <v>37</v>
      </c>
      <c r="AF131" s="57">
        <v>30</v>
      </c>
      <c r="AG131" s="57">
        <v>238</v>
      </c>
      <c r="AH131" s="57">
        <v>162</v>
      </c>
      <c r="AI131" s="57">
        <v>0</v>
      </c>
      <c r="AJ131" s="57">
        <v>68</v>
      </c>
      <c r="AK131" s="57">
        <v>8</v>
      </c>
    </row>
    <row r="132" spans="1:37" hidden="1" x14ac:dyDescent="0.25">
      <c r="B132" s="57" t="s">
        <v>23</v>
      </c>
      <c r="C132" s="57" t="s">
        <v>24</v>
      </c>
      <c r="D132" s="57" t="s">
        <v>25</v>
      </c>
      <c r="E132" s="57">
        <v>220</v>
      </c>
      <c r="F132" s="57">
        <v>155</v>
      </c>
      <c r="G132" s="57">
        <v>0</v>
      </c>
      <c r="H132" s="57">
        <v>47</v>
      </c>
      <c r="I132" s="57">
        <v>0</v>
      </c>
      <c r="J132" s="57">
        <v>2</v>
      </c>
      <c r="K132" s="57">
        <v>5</v>
      </c>
      <c r="L132" s="57">
        <v>9</v>
      </c>
      <c r="M132" s="57">
        <v>2</v>
      </c>
      <c r="N132" s="57">
        <v>0</v>
      </c>
      <c r="AA132" s="57">
        <v>127652</v>
      </c>
      <c r="AB132" s="57">
        <v>108726</v>
      </c>
      <c r="AC132" s="57">
        <v>34</v>
      </c>
      <c r="AD132" s="57">
        <v>12620</v>
      </c>
      <c r="AE132" s="57">
        <v>403</v>
      </c>
      <c r="AF132" s="57">
        <v>370</v>
      </c>
      <c r="AG132" s="57">
        <v>2617</v>
      </c>
      <c r="AH132" s="57">
        <v>2237</v>
      </c>
      <c r="AI132" s="57">
        <v>2</v>
      </c>
      <c r="AJ132" s="57">
        <v>578</v>
      </c>
      <c r="AK132" s="57">
        <v>65</v>
      </c>
    </row>
    <row r="133" spans="1:37" hidden="1" x14ac:dyDescent="0.25">
      <c r="B133" s="57" t="s">
        <v>23</v>
      </c>
      <c r="C133" s="57" t="s">
        <v>26</v>
      </c>
      <c r="D133" s="57" t="s">
        <v>27</v>
      </c>
      <c r="E133" s="57">
        <v>2698</v>
      </c>
      <c r="F133" s="57">
        <v>2366</v>
      </c>
      <c r="G133" s="57">
        <v>1</v>
      </c>
      <c r="H133" s="57">
        <v>226</v>
      </c>
      <c r="I133" s="57">
        <v>5</v>
      </c>
      <c r="J133" s="57">
        <v>5</v>
      </c>
      <c r="K133" s="57">
        <v>22</v>
      </c>
      <c r="L133" s="57">
        <v>65</v>
      </c>
      <c r="M133" s="57">
        <v>6</v>
      </c>
      <c r="N133" s="57">
        <v>2</v>
      </c>
      <c r="AA133" s="57">
        <v>31938</v>
      </c>
      <c r="AB133" s="57">
        <v>27466</v>
      </c>
      <c r="AC133" s="57">
        <v>19</v>
      </c>
      <c r="AD133" s="57">
        <v>3288</v>
      </c>
      <c r="AE133" s="57">
        <v>74</v>
      </c>
      <c r="AF133" s="57">
        <v>86</v>
      </c>
      <c r="AG133" s="57">
        <v>454</v>
      </c>
      <c r="AH133" s="57">
        <v>394</v>
      </c>
      <c r="AI133" s="57">
        <v>1</v>
      </c>
      <c r="AJ133" s="57">
        <v>143</v>
      </c>
      <c r="AK133" s="57">
        <v>13</v>
      </c>
    </row>
    <row r="134" spans="1:37" hidden="1" x14ac:dyDescent="0.25">
      <c r="B134" s="57" t="s">
        <v>23</v>
      </c>
      <c r="C134" s="57" t="s">
        <v>28</v>
      </c>
      <c r="D134" s="57" t="s">
        <v>29</v>
      </c>
      <c r="E134" s="57">
        <v>272</v>
      </c>
      <c r="F134" s="57">
        <v>230</v>
      </c>
      <c r="G134" s="57">
        <v>0</v>
      </c>
      <c r="H134" s="57">
        <v>32</v>
      </c>
      <c r="I134" s="57">
        <v>2</v>
      </c>
      <c r="J134" s="57">
        <v>0</v>
      </c>
      <c r="K134" s="57">
        <v>0</v>
      </c>
      <c r="L134" s="57">
        <v>7</v>
      </c>
      <c r="M134" s="57">
        <v>1</v>
      </c>
      <c r="N134" s="57">
        <v>0</v>
      </c>
      <c r="AA134" s="57">
        <v>21521</v>
      </c>
      <c r="AB134" s="57">
        <v>18716</v>
      </c>
      <c r="AC134" s="57">
        <v>4</v>
      </c>
      <c r="AD134" s="57">
        <v>1929</v>
      </c>
      <c r="AE134" s="57">
        <v>76</v>
      </c>
      <c r="AF134" s="57">
        <v>56</v>
      </c>
      <c r="AG134" s="57">
        <v>400</v>
      </c>
      <c r="AH134" s="57">
        <v>247</v>
      </c>
      <c r="AI134" s="57">
        <v>0</v>
      </c>
      <c r="AJ134" s="57">
        <v>80</v>
      </c>
      <c r="AK134" s="57">
        <v>13</v>
      </c>
    </row>
    <row r="135" spans="1:37" hidden="1" x14ac:dyDescent="0.25">
      <c r="B135" s="57" t="s">
        <v>23</v>
      </c>
      <c r="C135" s="57" t="s">
        <v>30</v>
      </c>
      <c r="D135" s="57" t="s">
        <v>31</v>
      </c>
      <c r="E135" s="57">
        <v>1084</v>
      </c>
      <c r="F135" s="57">
        <v>870</v>
      </c>
      <c r="G135" s="57">
        <v>1</v>
      </c>
      <c r="H135" s="57">
        <v>158</v>
      </c>
      <c r="I135" s="57">
        <v>3</v>
      </c>
      <c r="J135" s="57">
        <v>4</v>
      </c>
      <c r="K135" s="57">
        <v>1</v>
      </c>
      <c r="L135" s="57">
        <v>38</v>
      </c>
      <c r="M135" s="57">
        <v>9</v>
      </c>
      <c r="N135" s="57">
        <v>0</v>
      </c>
      <c r="AA135" s="57">
        <v>74523</v>
      </c>
      <c r="AB135" s="57">
        <v>65981</v>
      </c>
      <c r="AC135" s="57">
        <v>25</v>
      </c>
      <c r="AD135" s="57">
        <v>5551</v>
      </c>
      <c r="AE135" s="57">
        <v>165</v>
      </c>
      <c r="AF135" s="57">
        <v>184</v>
      </c>
      <c r="AG135" s="57">
        <v>1358</v>
      </c>
      <c r="AH135" s="57">
        <v>820</v>
      </c>
      <c r="AI135" s="57">
        <v>0</v>
      </c>
      <c r="AJ135" s="57">
        <v>389</v>
      </c>
      <c r="AK135" s="57">
        <v>50</v>
      </c>
    </row>
    <row r="136" spans="1:37" hidden="1" x14ac:dyDescent="0.25">
      <c r="B136" s="57" t="s">
        <v>23</v>
      </c>
      <c r="C136" s="57" t="s">
        <v>32</v>
      </c>
      <c r="D136" s="57" t="s">
        <v>33</v>
      </c>
      <c r="E136" s="57">
        <v>962</v>
      </c>
      <c r="F136" s="57">
        <v>682</v>
      </c>
      <c r="G136" s="57">
        <v>0</v>
      </c>
      <c r="H136" s="57">
        <v>121</v>
      </c>
      <c r="I136" s="57">
        <v>12</v>
      </c>
      <c r="J136" s="57">
        <v>5</v>
      </c>
      <c r="K136" s="57">
        <v>110</v>
      </c>
      <c r="L136" s="57">
        <v>18</v>
      </c>
      <c r="M136" s="57">
        <v>11</v>
      </c>
      <c r="N136" s="57">
        <v>3</v>
      </c>
      <c r="AA136" s="57">
        <v>19427</v>
      </c>
      <c r="AB136" s="57">
        <v>16800</v>
      </c>
      <c r="AC136" s="57">
        <v>1</v>
      </c>
      <c r="AD136" s="57">
        <v>1807</v>
      </c>
      <c r="AE136" s="57">
        <v>57</v>
      </c>
      <c r="AF136" s="57">
        <v>54</v>
      </c>
      <c r="AG136" s="57">
        <v>438</v>
      </c>
      <c r="AH136" s="57">
        <v>186</v>
      </c>
      <c r="AI136" s="57">
        <v>0</v>
      </c>
      <c r="AJ136" s="57">
        <v>78</v>
      </c>
      <c r="AK136" s="57">
        <v>6</v>
      </c>
    </row>
    <row r="137" spans="1:37" hidden="1" x14ac:dyDescent="0.25">
      <c r="B137" s="57" t="s">
        <v>23</v>
      </c>
      <c r="C137" s="57" t="s">
        <v>34</v>
      </c>
      <c r="D137" s="57" t="s">
        <v>35</v>
      </c>
      <c r="E137" s="57">
        <v>317</v>
      </c>
      <c r="F137" s="57">
        <v>242</v>
      </c>
      <c r="G137" s="57">
        <v>0</v>
      </c>
      <c r="H137" s="57">
        <v>59</v>
      </c>
      <c r="I137" s="57">
        <v>3</v>
      </c>
      <c r="J137" s="57">
        <v>5</v>
      </c>
      <c r="K137" s="57">
        <v>0</v>
      </c>
      <c r="L137" s="57">
        <v>8</v>
      </c>
      <c r="M137" s="57">
        <v>0</v>
      </c>
      <c r="N137" s="57">
        <v>0</v>
      </c>
      <c r="AA137" s="57">
        <v>22142</v>
      </c>
      <c r="AB137" s="57">
        <v>18442</v>
      </c>
      <c r="AC137" s="57">
        <v>6</v>
      </c>
      <c r="AD137" s="57">
        <v>2204</v>
      </c>
      <c r="AE137" s="57">
        <v>56</v>
      </c>
      <c r="AF137" s="57">
        <v>63</v>
      </c>
      <c r="AG137" s="57">
        <v>507</v>
      </c>
      <c r="AH137" s="57">
        <v>740</v>
      </c>
      <c r="AI137" s="57">
        <v>0</v>
      </c>
      <c r="AJ137" s="57">
        <v>108</v>
      </c>
      <c r="AK137" s="57">
        <v>16</v>
      </c>
    </row>
    <row r="138" spans="1:37" hidden="1" x14ac:dyDescent="0.25">
      <c r="B138" s="57" t="s">
        <v>23</v>
      </c>
      <c r="C138" s="57" t="s">
        <v>36</v>
      </c>
      <c r="D138" s="57" t="s">
        <v>37</v>
      </c>
      <c r="E138" s="57">
        <v>223</v>
      </c>
      <c r="F138" s="57">
        <v>167</v>
      </c>
      <c r="G138" s="57">
        <v>0</v>
      </c>
      <c r="H138" s="57">
        <v>47</v>
      </c>
      <c r="I138" s="57">
        <v>0</v>
      </c>
      <c r="J138" s="57">
        <v>1</v>
      </c>
      <c r="K138" s="57">
        <v>4</v>
      </c>
      <c r="L138" s="57">
        <v>4</v>
      </c>
      <c r="M138" s="57">
        <v>0</v>
      </c>
      <c r="N138" s="57">
        <v>0</v>
      </c>
      <c r="AA138" s="57">
        <v>49273</v>
      </c>
      <c r="AB138" s="57">
        <v>44392</v>
      </c>
      <c r="AC138" s="57">
        <v>15</v>
      </c>
      <c r="AD138" s="57">
        <v>3172</v>
      </c>
      <c r="AE138" s="57">
        <v>100</v>
      </c>
      <c r="AF138" s="57">
        <v>109</v>
      </c>
      <c r="AG138" s="57">
        <v>849</v>
      </c>
      <c r="AH138" s="57">
        <v>410</v>
      </c>
      <c r="AI138" s="57">
        <v>0</v>
      </c>
      <c r="AJ138" s="57">
        <v>203</v>
      </c>
      <c r="AK138" s="57">
        <v>23</v>
      </c>
    </row>
    <row r="139" spans="1:37" hidden="1" x14ac:dyDescent="0.25">
      <c r="A139" s="57" t="s">
        <v>40</v>
      </c>
      <c r="B139" s="57" t="s">
        <v>40</v>
      </c>
      <c r="C139" s="57" t="s">
        <v>38</v>
      </c>
      <c r="D139" s="57" t="s">
        <v>39</v>
      </c>
      <c r="E139" s="57">
        <v>11885</v>
      </c>
      <c r="F139" s="57">
        <v>7085</v>
      </c>
      <c r="G139" s="57">
        <v>2</v>
      </c>
      <c r="H139" s="57">
        <v>1571</v>
      </c>
      <c r="I139" s="57">
        <v>53</v>
      </c>
      <c r="J139" s="57">
        <v>109</v>
      </c>
      <c r="K139" s="57">
        <v>2481</v>
      </c>
      <c r="L139" s="57">
        <v>152</v>
      </c>
      <c r="M139" s="57">
        <v>399</v>
      </c>
      <c r="N139" s="57">
        <v>33</v>
      </c>
      <c r="AA139" s="57">
        <v>14543</v>
      </c>
      <c r="AB139" s="57">
        <v>10354</v>
      </c>
      <c r="AC139" s="57">
        <v>1</v>
      </c>
      <c r="AD139" s="57">
        <v>1363</v>
      </c>
      <c r="AE139" s="57">
        <v>47</v>
      </c>
      <c r="AF139" s="57">
        <v>119</v>
      </c>
      <c r="AG139" s="57">
        <v>2136</v>
      </c>
      <c r="AH139" s="57">
        <v>124</v>
      </c>
      <c r="AI139" s="57">
        <v>0</v>
      </c>
      <c r="AJ139" s="57">
        <v>375</v>
      </c>
      <c r="AK139" s="57">
        <v>24</v>
      </c>
    </row>
    <row r="140" spans="1:37" hidden="1" x14ac:dyDescent="0.25">
      <c r="B140" s="57" t="s">
        <v>40</v>
      </c>
      <c r="C140" s="57" t="s">
        <v>41</v>
      </c>
      <c r="D140" s="57" t="s">
        <v>42</v>
      </c>
      <c r="E140" s="57">
        <v>9772</v>
      </c>
      <c r="F140" s="57">
        <v>8444</v>
      </c>
      <c r="G140" s="57">
        <v>0</v>
      </c>
      <c r="H140" s="57">
        <v>789</v>
      </c>
      <c r="I140" s="57">
        <v>19</v>
      </c>
      <c r="J140" s="57">
        <v>23</v>
      </c>
      <c r="K140" s="57">
        <v>230</v>
      </c>
      <c r="L140" s="57">
        <v>89</v>
      </c>
      <c r="M140" s="57">
        <v>170</v>
      </c>
      <c r="N140" s="57">
        <v>8</v>
      </c>
      <c r="AA140" s="57">
        <v>7510</v>
      </c>
      <c r="AB140" s="57">
        <v>6591</v>
      </c>
      <c r="AC140" s="57">
        <v>0</v>
      </c>
      <c r="AD140" s="57">
        <v>564</v>
      </c>
      <c r="AE140" s="57">
        <v>15</v>
      </c>
      <c r="AF140" s="57">
        <v>17</v>
      </c>
      <c r="AG140" s="57">
        <v>167</v>
      </c>
      <c r="AH140" s="57">
        <v>40</v>
      </c>
      <c r="AI140" s="57">
        <v>0</v>
      </c>
      <c r="AJ140" s="57">
        <v>110</v>
      </c>
      <c r="AK140" s="57">
        <v>6</v>
      </c>
    </row>
    <row r="141" spans="1:37" hidden="1" x14ac:dyDescent="0.25">
      <c r="B141" s="57" t="s">
        <v>40</v>
      </c>
      <c r="C141" s="57" t="s">
        <v>43</v>
      </c>
      <c r="D141" s="57" t="s">
        <v>44</v>
      </c>
      <c r="E141" s="57">
        <v>10867</v>
      </c>
      <c r="F141" s="57">
        <v>8810</v>
      </c>
      <c r="G141" s="57">
        <v>0</v>
      </c>
      <c r="H141" s="57">
        <v>836</v>
      </c>
      <c r="I141" s="57">
        <v>26</v>
      </c>
      <c r="J141" s="57">
        <v>90</v>
      </c>
      <c r="K141" s="57">
        <v>718</v>
      </c>
      <c r="L141" s="57">
        <v>131</v>
      </c>
      <c r="M141" s="57">
        <v>244</v>
      </c>
      <c r="N141" s="57">
        <v>12</v>
      </c>
      <c r="AA141" s="57">
        <v>8074</v>
      </c>
      <c r="AB141" s="57">
        <v>6536</v>
      </c>
      <c r="AC141" s="57">
        <v>0</v>
      </c>
      <c r="AD141" s="57">
        <v>599</v>
      </c>
      <c r="AE141" s="57">
        <v>24</v>
      </c>
      <c r="AF141" s="57">
        <v>59</v>
      </c>
      <c r="AG141" s="57">
        <v>570</v>
      </c>
      <c r="AH141" s="57">
        <v>95</v>
      </c>
      <c r="AI141" s="57">
        <v>0</v>
      </c>
      <c r="AJ141" s="57">
        <v>182</v>
      </c>
      <c r="AK141" s="57">
        <v>9</v>
      </c>
    </row>
    <row r="142" spans="1:37" hidden="1" x14ac:dyDescent="0.25">
      <c r="B142" s="57" t="s">
        <v>40</v>
      </c>
      <c r="C142" s="57" t="s">
        <v>45</v>
      </c>
      <c r="D142" s="57" t="s">
        <v>46</v>
      </c>
      <c r="E142" s="57">
        <v>9496</v>
      </c>
      <c r="F142" s="57">
        <v>8175</v>
      </c>
      <c r="G142" s="57">
        <v>0</v>
      </c>
      <c r="H142" s="57">
        <v>513</v>
      </c>
      <c r="I142" s="57">
        <v>16</v>
      </c>
      <c r="J142" s="57">
        <v>37</v>
      </c>
      <c r="K142" s="57">
        <v>530</v>
      </c>
      <c r="L142" s="57">
        <v>63</v>
      </c>
      <c r="M142" s="57">
        <v>138</v>
      </c>
      <c r="N142" s="57">
        <v>24</v>
      </c>
      <c r="AA142" s="57">
        <v>7912</v>
      </c>
      <c r="AB142" s="57">
        <v>6885</v>
      </c>
      <c r="AC142" s="57">
        <v>0</v>
      </c>
      <c r="AD142" s="57">
        <v>399</v>
      </c>
      <c r="AE142" s="57">
        <v>14</v>
      </c>
      <c r="AF142" s="57">
        <v>50</v>
      </c>
      <c r="AG142" s="57">
        <v>432</v>
      </c>
      <c r="AH142" s="57">
        <v>33</v>
      </c>
      <c r="AI142" s="57">
        <v>0</v>
      </c>
      <c r="AJ142" s="57">
        <v>84</v>
      </c>
      <c r="AK142" s="57">
        <v>15</v>
      </c>
    </row>
    <row r="143" spans="1:37" hidden="1" x14ac:dyDescent="0.25">
      <c r="B143" s="57" t="s">
        <v>40</v>
      </c>
      <c r="C143" s="57" t="s">
        <v>47</v>
      </c>
      <c r="D143" s="57" t="s">
        <v>48</v>
      </c>
      <c r="E143" s="57">
        <v>10044</v>
      </c>
      <c r="F143" s="57">
        <v>9072</v>
      </c>
      <c r="G143" s="57">
        <v>1</v>
      </c>
      <c r="H143" s="57">
        <v>491</v>
      </c>
      <c r="I143" s="57">
        <v>14</v>
      </c>
      <c r="J143" s="57">
        <v>19</v>
      </c>
      <c r="K143" s="57">
        <v>211</v>
      </c>
      <c r="L143" s="57">
        <v>101</v>
      </c>
      <c r="M143" s="57">
        <v>127</v>
      </c>
      <c r="N143" s="57">
        <v>8</v>
      </c>
      <c r="AA143" s="57">
        <v>9157</v>
      </c>
      <c r="AB143" s="57">
        <v>8293</v>
      </c>
      <c r="AC143" s="57">
        <v>1</v>
      </c>
      <c r="AD143" s="57">
        <v>422</v>
      </c>
      <c r="AE143" s="57">
        <v>15</v>
      </c>
      <c r="AF143" s="57">
        <v>20</v>
      </c>
      <c r="AG143" s="57">
        <v>232</v>
      </c>
      <c r="AH143" s="57">
        <v>65</v>
      </c>
      <c r="AI143" s="57">
        <v>0</v>
      </c>
      <c r="AJ143" s="57">
        <v>98</v>
      </c>
      <c r="AK143" s="57">
        <v>11</v>
      </c>
    </row>
    <row r="144" spans="1:37" hidden="1" x14ac:dyDescent="0.25">
      <c r="B144" s="57" t="s">
        <v>40</v>
      </c>
      <c r="C144" s="57" t="s">
        <v>49</v>
      </c>
      <c r="D144" s="57" t="s">
        <v>50</v>
      </c>
      <c r="E144" s="57">
        <v>10964</v>
      </c>
      <c r="F144" s="57">
        <v>8597</v>
      </c>
      <c r="G144" s="57">
        <v>0</v>
      </c>
      <c r="H144" s="57">
        <v>1193</v>
      </c>
      <c r="I144" s="57">
        <v>72</v>
      </c>
      <c r="J144" s="57">
        <v>31</v>
      </c>
      <c r="K144" s="57">
        <v>738</v>
      </c>
      <c r="L144" s="57">
        <v>74</v>
      </c>
      <c r="M144" s="57">
        <v>241</v>
      </c>
      <c r="N144" s="57">
        <v>18</v>
      </c>
      <c r="AA144" s="57">
        <v>8384</v>
      </c>
      <c r="AB144" s="57">
        <v>6632</v>
      </c>
      <c r="AC144" s="57">
        <v>0</v>
      </c>
      <c r="AD144" s="57">
        <v>861</v>
      </c>
      <c r="AE144" s="57">
        <v>57</v>
      </c>
      <c r="AF144" s="57">
        <v>23</v>
      </c>
      <c r="AG144" s="57">
        <v>587</v>
      </c>
      <c r="AH144" s="57">
        <v>43</v>
      </c>
      <c r="AI144" s="57">
        <v>0</v>
      </c>
      <c r="AJ144" s="57">
        <v>167</v>
      </c>
      <c r="AK144" s="57">
        <v>14</v>
      </c>
    </row>
    <row r="145" spans="1:37" hidden="1" x14ac:dyDescent="0.25">
      <c r="B145" s="57" t="s">
        <v>40</v>
      </c>
      <c r="C145" s="57" t="s">
        <v>51</v>
      </c>
      <c r="D145" s="57" t="s">
        <v>52</v>
      </c>
      <c r="E145" s="57">
        <v>11445</v>
      </c>
      <c r="F145" s="57">
        <v>7643</v>
      </c>
      <c r="G145" s="57">
        <v>1</v>
      </c>
      <c r="H145" s="57">
        <v>1758</v>
      </c>
      <c r="I145" s="57">
        <v>83</v>
      </c>
      <c r="J145" s="57">
        <v>81</v>
      </c>
      <c r="K145" s="57">
        <v>1081</v>
      </c>
      <c r="L145" s="57">
        <v>120</v>
      </c>
      <c r="M145" s="57">
        <v>661</v>
      </c>
      <c r="N145" s="57">
        <v>17</v>
      </c>
      <c r="AA145" s="57">
        <v>10026</v>
      </c>
      <c r="AB145" s="57">
        <v>7012</v>
      </c>
      <c r="AC145" s="57">
        <v>1</v>
      </c>
      <c r="AD145" s="57">
        <v>1367</v>
      </c>
      <c r="AE145" s="57">
        <v>69</v>
      </c>
      <c r="AF145" s="57">
        <v>70</v>
      </c>
      <c r="AG145" s="57">
        <v>902</v>
      </c>
      <c r="AH145" s="57">
        <v>81</v>
      </c>
      <c r="AI145" s="57">
        <v>1</v>
      </c>
      <c r="AJ145" s="57">
        <v>511</v>
      </c>
      <c r="AK145" s="57">
        <v>12</v>
      </c>
    </row>
    <row r="146" spans="1:37" hidden="1" x14ac:dyDescent="0.25">
      <c r="B146" s="57" t="s">
        <v>40</v>
      </c>
      <c r="C146" s="57" t="s">
        <v>53</v>
      </c>
      <c r="D146" s="57" t="s">
        <v>54</v>
      </c>
      <c r="E146" s="57">
        <v>10593</v>
      </c>
      <c r="F146" s="57">
        <v>9090</v>
      </c>
      <c r="G146" s="57">
        <v>0</v>
      </c>
      <c r="H146" s="57">
        <v>907</v>
      </c>
      <c r="I146" s="57">
        <v>11</v>
      </c>
      <c r="J146" s="57">
        <v>22</v>
      </c>
      <c r="K146" s="57">
        <v>262</v>
      </c>
      <c r="L146" s="57">
        <v>82</v>
      </c>
      <c r="M146" s="57">
        <v>201</v>
      </c>
      <c r="N146" s="57">
        <v>18</v>
      </c>
      <c r="AA146" s="57">
        <v>7890</v>
      </c>
      <c r="AB146" s="57">
        <v>6825</v>
      </c>
      <c r="AC146" s="57">
        <v>1</v>
      </c>
      <c r="AD146" s="57">
        <v>648</v>
      </c>
      <c r="AE146" s="57">
        <v>5</v>
      </c>
      <c r="AF146" s="57">
        <v>18</v>
      </c>
      <c r="AG146" s="57">
        <v>214</v>
      </c>
      <c r="AH146" s="57">
        <v>36</v>
      </c>
      <c r="AI146" s="57">
        <v>0</v>
      </c>
      <c r="AJ146" s="57">
        <v>131</v>
      </c>
      <c r="AK146" s="57">
        <v>12</v>
      </c>
    </row>
    <row r="147" spans="1:37" hidden="1" x14ac:dyDescent="0.25">
      <c r="B147" s="57" t="s">
        <v>40</v>
      </c>
      <c r="C147" s="57" t="s">
        <v>55</v>
      </c>
      <c r="D147" s="57" t="s">
        <v>56</v>
      </c>
      <c r="E147" s="57">
        <v>10148</v>
      </c>
      <c r="F147" s="57">
        <v>8879</v>
      </c>
      <c r="G147" s="57">
        <v>4</v>
      </c>
      <c r="H147" s="57">
        <v>674</v>
      </c>
      <c r="I147" s="57">
        <v>20</v>
      </c>
      <c r="J147" s="57">
        <v>36</v>
      </c>
      <c r="K147" s="57">
        <v>217</v>
      </c>
      <c r="L147" s="57">
        <v>79</v>
      </c>
      <c r="M147" s="57">
        <v>227</v>
      </c>
      <c r="N147" s="57">
        <v>12</v>
      </c>
      <c r="AA147" s="57">
        <v>10623</v>
      </c>
      <c r="AB147" s="57">
        <v>9500</v>
      </c>
      <c r="AC147" s="57">
        <v>4</v>
      </c>
      <c r="AD147" s="57">
        <v>568</v>
      </c>
      <c r="AE147" s="57">
        <v>14</v>
      </c>
      <c r="AF147" s="57">
        <v>33</v>
      </c>
      <c r="AG147" s="57">
        <v>250</v>
      </c>
      <c r="AH147" s="57">
        <v>64</v>
      </c>
      <c r="AI147" s="57">
        <v>0</v>
      </c>
      <c r="AJ147" s="57">
        <v>178</v>
      </c>
      <c r="AK147" s="57">
        <v>12</v>
      </c>
    </row>
    <row r="148" spans="1:37" hidden="1" x14ac:dyDescent="0.25">
      <c r="B148" s="57" t="s">
        <v>40</v>
      </c>
      <c r="C148" s="57" t="s">
        <v>57</v>
      </c>
      <c r="D148" s="57" t="s">
        <v>58</v>
      </c>
      <c r="E148" s="57">
        <v>10937</v>
      </c>
      <c r="F148" s="57">
        <v>8253</v>
      </c>
      <c r="G148" s="57">
        <v>0</v>
      </c>
      <c r="H148" s="57">
        <v>677</v>
      </c>
      <c r="I148" s="57">
        <v>28</v>
      </c>
      <c r="J148" s="57">
        <v>64</v>
      </c>
      <c r="K148" s="57">
        <v>1716</v>
      </c>
      <c r="L148" s="57">
        <v>83</v>
      </c>
      <c r="M148" s="57">
        <v>103</v>
      </c>
      <c r="N148" s="57">
        <v>13</v>
      </c>
      <c r="AA148" s="57">
        <v>8240</v>
      </c>
      <c r="AB148" s="57">
        <v>6283</v>
      </c>
      <c r="AC148" s="57">
        <v>0</v>
      </c>
      <c r="AD148" s="57">
        <v>492</v>
      </c>
      <c r="AE148" s="57">
        <v>25</v>
      </c>
      <c r="AF148" s="57">
        <v>51</v>
      </c>
      <c r="AG148" s="57">
        <v>1221</v>
      </c>
      <c r="AH148" s="57">
        <v>64</v>
      </c>
      <c r="AI148" s="57">
        <v>0</v>
      </c>
      <c r="AJ148" s="57">
        <v>91</v>
      </c>
      <c r="AK148" s="57">
        <v>13</v>
      </c>
    </row>
    <row r="149" spans="1:37" hidden="1" x14ac:dyDescent="0.25">
      <c r="B149" s="57" t="s">
        <v>40</v>
      </c>
      <c r="C149" s="57" t="s">
        <v>59</v>
      </c>
      <c r="D149" s="57" t="s">
        <v>60</v>
      </c>
      <c r="E149" s="57">
        <v>9767</v>
      </c>
      <c r="F149" s="57">
        <v>8330</v>
      </c>
      <c r="G149" s="57">
        <v>0</v>
      </c>
      <c r="H149" s="57">
        <v>836</v>
      </c>
      <c r="I149" s="57">
        <v>22</v>
      </c>
      <c r="J149" s="57">
        <v>35</v>
      </c>
      <c r="K149" s="57">
        <v>265</v>
      </c>
      <c r="L149" s="57">
        <v>82</v>
      </c>
      <c r="M149" s="57">
        <v>181</v>
      </c>
      <c r="N149" s="57">
        <v>16</v>
      </c>
      <c r="AA149" s="57">
        <v>7201</v>
      </c>
      <c r="AB149" s="57">
        <v>6173</v>
      </c>
      <c r="AC149" s="57">
        <v>0</v>
      </c>
      <c r="AD149" s="57">
        <v>607</v>
      </c>
      <c r="AE149" s="57">
        <v>17</v>
      </c>
      <c r="AF149" s="57">
        <v>23</v>
      </c>
      <c r="AG149" s="57">
        <v>211</v>
      </c>
      <c r="AH149" s="57">
        <v>48</v>
      </c>
      <c r="AI149" s="57">
        <v>0</v>
      </c>
      <c r="AJ149" s="57">
        <v>109</v>
      </c>
      <c r="AK149" s="57">
        <v>13</v>
      </c>
    </row>
    <row r="150" spans="1:37" hidden="1" x14ac:dyDescent="0.25">
      <c r="B150" s="57" t="s">
        <v>40</v>
      </c>
      <c r="C150" s="57" t="s">
        <v>61</v>
      </c>
      <c r="D150" s="57" t="s">
        <v>62</v>
      </c>
      <c r="E150" s="57">
        <v>9212</v>
      </c>
      <c r="F150" s="57">
        <v>8057</v>
      </c>
      <c r="G150" s="57">
        <v>0</v>
      </c>
      <c r="H150" s="57">
        <v>629</v>
      </c>
      <c r="I150" s="57">
        <v>16</v>
      </c>
      <c r="J150" s="57">
        <v>18</v>
      </c>
      <c r="K150" s="57">
        <v>222</v>
      </c>
      <c r="L150" s="57">
        <v>89</v>
      </c>
      <c r="M150" s="57">
        <v>162</v>
      </c>
      <c r="N150" s="57">
        <v>19</v>
      </c>
      <c r="AA150" s="57">
        <v>6858</v>
      </c>
      <c r="AB150" s="57">
        <v>6037</v>
      </c>
      <c r="AC150" s="57">
        <v>0</v>
      </c>
      <c r="AD150" s="57">
        <v>454</v>
      </c>
      <c r="AE150" s="57">
        <v>12</v>
      </c>
      <c r="AF150" s="57">
        <v>14</v>
      </c>
      <c r="AG150" s="57">
        <v>163</v>
      </c>
      <c r="AH150" s="57">
        <v>57</v>
      </c>
      <c r="AI150" s="57">
        <v>1</v>
      </c>
      <c r="AJ150" s="57">
        <v>108</v>
      </c>
      <c r="AK150" s="57">
        <v>12</v>
      </c>
    </row>
    <row r="151" spans="1:37" hidden="1" x14ac:dyDescent="0.25">
      <c r="B151" s="57" t="s">
        <v>40</v>
      </c>
      <c r="C151" s="57" t="s">
        <v>63</v>
      </c>
      <c r="D151" s="57" t="s">
        <v>64</v>
      </c>
      <c r="E151" s="57">
        <v>10233</v>
      </c>
      <c r="F151" s="57">
        <v>8547</v>
      </c>
      <c r="G151" s="57">
        <v>1</v>
      </c>
      <c r="H151" s="57">
        <v>976</v>
      </c>
      <c r="I151" s="57">
        <v>12</v>
      </c>
      <c r="J151" s="57">
        <v>23</v>
      </c>
      <c r="K151" s="57">
        <v>314</v>
      </c>
      <c r="L151" s="57">
        <v>97</v>
      </c>
      <c r="M151" s="57">
        <v>243</v>
      </c>
      <c r="N151" s="57">
        <v>20</v>
      </c>
      <c r="AA151" s="57">
        <v>12341</v>
      </c>
      <c r="AB151" s="57">
        <v>10558</v>
      </c>
      <c r="AC151" s="57">
        <v>2</v>
      </c>
      <c r="AD151" s="57">
        <v>855</v>
      </c>
      <c r="AE151" s="57">
        <v>12</v>
      </c>
      <c r="AF151" s="57">
        <v>29</v>
      </c>
      <c r="AG151" s="57">
        <v>602</v>
      </c>
      <c r="AH151" s="57">
        <v>67</v>
      </c>
      <c r="AI151" s="57">
        <v>0</v>
      </c>
      <c r="AJ151" s="57">
        <v>197</v>
      </c>
      <c r="AK151" s="57">
        <v>19</v>
      </c>
    </row>
    <row r="152" spans="1:37" hidden="1" x14ac:dyDescent="0.25">
      <c r="B152" s="57" t="s">
        <v>40</v>
      </c>
      <c r="C152" s="57" t="s">
        <v>65</v>
      </c>
      <c r="D152" s="57" t="s">
        <v>66</v>
      </c>
      <c r="E152" s="57">
        <v>9867</v>
      </c>
      <c r="F152" s="57">
        <v>7817</v>
      </c>
      <c r="G152" s="57">
        <v>3</v>
      </c>
      <c r="H152" s="57">
        <v>935</v>
      </c>
      <c r="I152" s="57">
        <v>41</v>
      </c>
      <c r="J152" s="57">
        <v>16</v>
      </c>
      <c r="K152" s="57">
        <v>553</v>
      </c>
      <c r="L152" s="57">
        <v>79</v>
      </c>
      <c r="M152" s="57">
        <v>407</v>
      </c>
      <c r="N152" s="57">
        <v>16</v>
      </c>
      <c r="AA152" s="57">
        <v>15267</v>
      </c>
      <c r="AB152" s="57">
        <v>12529</v>
      </c>
      <c r="AC152" s="57">
        <v>2</v>
      </c>
      <c r="AD152" s="57">
        <v>1106</v>
      </c>
      <c r="AE152" s="57">
        <v>44</v>
      </c>
      <c r="AF152" s="57">
        <v>34</v>
      </c>
      <c r="AG152" s="57">
        <v>1112</v>
      </c>
      <c r="AH152" s="57">
        <v>73</v>
      </c>
      <c r="AI152" s="57">
        <v>0</v>
      </c>
      <c r="AJ152" s="57">
        <v>347</v>
      </c>
      <c r="AK152" s="57">
        <v>20</v>
      </c>
    </row>
    <row r="153" spans="1:37" hidden="1" x14ac:dyDescent="0.25">
      <c r="B153" s="57" t="s">
        <v>40</v>
      </c>
      <c r="C153" s="57" t="s">
        <v>67</v>
      </c>
      <c r="D153" s="57" t="s">
        <v>68</v>
      </c>
      <c r="E153" s="57">
        <v>9264</v>
      </c>
      <c r="F153" s="57">
        <v>8038</v>
      </c>
      <c r="G153" s="57">
        <v>1</v>
      </c>
      <c r="H153" s="57">
        <v>571</v>
      </c>
      <c r="I153" s="57">
        <v>12</v>
      </c>
      <c r="J153" s="57">
        <v>11</v>
      </c>
      <c r="K153" s="57">
        <v>430</v>
      </c>
      <c r="L153" s="57">
        <v>48</v>
      </c>
      <c r="M153" s="57">
        <v>140</v>
      </c>
      <c r="N153" s="57">
        <v>13</v>
      </c>
      <c r="AA153" s="57">
        <v>7479</v>
      </c>
      <c r="AB153" s="57">
        <v>6459</v>
      </c>
      <c r="AC153" s="57">
        <v>0</v>
      </c>
      <c r="AD153" s="57">
        <v>483</v>
      </c>
      <c r="AE153" s="57">
        <v>8</v>
      </c>
      <c r="AF153" s="57">
        <v>15</v>
      </c>
      <c r="AG153" s="57">
        <v>352</v>
      </c>
      <c r="AH153" s="57">
        <v>65</v>
      </c>
      <c r="AI153" s="57">
        <v>0</v>
      </c>
      <c r="AJ153" s="57">
        <v>83</v>
      </c>
      <c r="AK153" s="57">
        <v>14</v>
      </c>
    </row>
    <row r="154" spans="1:37" hidden="1" x14ac:dyDescent="0.25">
      <c r="B154" s="57" t="s">
        <v>40</v>
      </c>
      <c r="C154" s="57" t="s">
        <v>69</v>
      </c>
      <c r="D154" s="57" t="s">
        <v>70</v>
      </c>
      <c r="E154" s="57">
        <v>10140</v>
      </c>
      <c r="F154" s="57">
        <v>8788</v>
      </c>
      <c r="G154" s="57">
        <v>2</v>
      </c>
      <c r="H154" s="57">
        <v>732</v>
      </c>
      <c r="I154" s="57">
        <v>20</v>
      </c>
      <c r="J154" s="57">
        <v>16</v>
      </c>
      <c r="K154" s="57">
        <v>232</v>
      </c>
      <c r="L154" s="57">
        <v>100</v>
      </c>
      <c r="M154" s="57">
        <v>236</v>
      </c>
      <c r="N154" s="57">
        <v>14</v>
      </c>
      <c r="AA154" s="57">
        <v>7761</v>
      </c>
      <c r="AB154" s="57">
        <v>6735</v>
      </c>
      <c r="AC154" s="57">
        <v>1</v>
      </c>
      <c r="AD154" s="57">
        <v>533</v>
      </c>
      <c r="AE154" s="57">
        <v>19</v>
      </c>
      <c r="AF154" s="57">
        <v>15</v>
      </c>
      <c r="AG154" s="57">
        <v>199</v>
      </c>
      <c r="AH154" s="57">
        <v>61</v>
      </c>
      <c r="AI154" s="57">
        <v>0</v>
      </c>
      <c r="AJ154" s="57">
        <v>187</v>
      </c>
      <c r="AK154" s="57">
        <v>11</v>
      </c>
    </row>
    <row r="155" spans="1:37" hidden="1" x14ac:dyDescent="0.25">
      <c r="B155" s="57" t="s">
        <v>40</v>
      </c>
      <c r="C155" s="57" t="s">
        <v>71</v>
      </c>
      <c r="D155" s="57" t="s">
        <v>72</v>
      </c>
      <c r="E155" s="57">
        <v>10033</v>
      </c>
      <c r="F155" s="57">
        <v>8337</v>
      </c>
      <c r="G155" s="57">
        <v>1</v>
      </c>
      <c r="H155" s="57">
        <v>656</v>
      </c>
      <c r="I155" s="57">
        <v>13</v>
      </c>
      <c r="J155" s="57">
        <v>32</v>
      </c>
      <c r="K155" s="57">
        <v>773</v>
      </c>
      <c r="L155" s="57">
        <v>55</v>
      </c>
      <c r="M155" s="57">
        <v>150</v>
      </c>
      <c r="N155" s="57">
        <v>16</v>
      </c>
      <c r="AA155" s="57">
        <v>8607</v>
      </c>
      <c r="AB155" s="57">
        <v>7191</v>
      </c>
      <c r="AC155" s="57">
        <v>2</v>
      </c>
      <c r="AD155" s="57">
        <v>537</v>
      </c>
      <c r="AE155" s="57">
        <v>16</v>
      </c>
      <c r="AF155" s="57">
        <v>35</v>
      </c>
      <c r="AG155" s="57">
        <v>670</v>
      </c>
      <c r="AH155" s="57">
        <v>40</v>
      </c>
      <c r="AI155" s="57">
        <v>0</v>
      </c>
      <c r="AJ155" s="57">
        <v>105</v>
      </c>
      <c r="AK155" s="57">
        <v>11</v>
      </c>
    </row>
    <row r="156" spans="1:37" hidden="1" x14ac:dyDescent="0.25">
      <c r="A156" s="57" t="s">
        <v>75</v>
      </c>
      <c r="B156" s="57" t="s">
        <v>75</v>
      </c>
      <c r="C156" s="57" t="s">
        <v>73</v>
      </c>
      <c r="D156" s="57" t="s">
        <v>74</v>
      </c>
      <c r="E156" s="57">
        <v>15803</v>
      </c>
      <c r="F156" s="57">
        <v>12993</v>
      </c>
      <c r="G156" s="57">
        <v>1</v>
      </c>
      <c r="H156" s="57">
        <v>1512</v>
      </c>
      <c r="I156" s="57">
        <v>76</v>
      </c>
      <c r="J156" s="57">
        <v>304</v>
      </c>
      <c r="K156" s="57">
        <v>637</v>
      </c>
      <c r="L156" s="57">
        <v>163</v>
      </c>
      <c r="M156" s="57">
        <v>103</v>
      </c>
      <c r="N156" s="57">
        <v>14</v>
      </c>
      <c r="AA156" s="57">
        <v>13319</v>
      </c>
      <c r="AB156" s="57">
        <v>10946</v>
      </c>
      <c r="AC156" s="57">
        <v>1</v>
      </c>
      <c r="AD156" s="57">
        <v>1285</v>
      </c>
      <c r="AE156" s="57">
        <v>60</v>
      </c>
      <c r="AF156" s="57">
        <v>254</v>
      </c>
      <c r="AG156" s="57">
        <v>525</v>
      </c>
      <c r="AH156" s="57">
        <v>118</v>
      </c>
      <c r="AI156" s="57">
        <v>0</v>
      </c>
      <c r="AJ156" s="57">
        <v>119</v>
      </c>
      <c r="AK156" s="57">
        <v>11</v>
      </c>
    </row>
    <row r="157" spans="1:37" hidden="1" x14ac:dyDescent="0.25">
      <c r="B157" s="57" t="s">
        <v>75</v>
      </c>
      <c r="C157" s="57" t="s">
        <v>76</v>
      </c>
      <c r="D157" s="57" t="s">
        <v>77</v>
      </c>
      <c r="E157" s="57">
        <v>17304</v>
      </c>
      <c r="F157" s="57">
        <v>11547</v>
      </c>
      <c r="G157" s="57">
        <v>1</v>
      </c>
      <c r="H157" s="57">
        <v>2207</v>
      </c>
      <c r="I157" s="57">
        <v>280</v>
      </c>
      <c r="J157" s="57">
        <v>700</v>
      </c>
      <c r="K157" s="57">
        <v>1382</v>
      </c>
      <c r="L157" s="57">
        <v>614</v>
      </c>
      <c r="M157" s="57">
        <v>527</v>
      </c>
      <c r="N157" s="57">
        <v>46</v>
      </c>
      <c r="AA157" s="57">
        <v>13894</v>
      </c>
      <c r="AB157" s="57">
        <v>9589</v>
      </c>
      <c r="AC157" s="57">
        <v>0</v>
      </c>
      <c r="AD157" s="57">
        <v>1699</v>
      </c>
      <c r="AE157" s="57">
        <v>236</v>
      </c>
      <c r="AF157" s="57">
        <v>591</v>
      </c>
      <c r="AG157" s="57">
        <v>1009</v>
      </c>
      <c r="AH157" s="57">
        <v>303</v>
      </c>
      <c r="AI157" s="57">
        <v>0</v>
      </c>
      <c r="AJ157" s="57">
        <v>435</v>
      </c>
      <c r="AK157" s="57">
        <v>32</v>
      </c>
    </row>
    <row r="158" spans="1:37" hidden="1" x14ac:dyDescent="0.25">
      <c r="B158" s="57" t="s">
        <v>75</v>
      </c>
      <c r="C158" s="57" t="s">
        <v>78</v>
      </c>
      <c r="D158" s="57" t="s">
        <v>79</v>
      </c>
      <c r="E158" s="57">
        <v>19179</v>
      </c>
      <c r="F158" s="57">
        <v>12940</v>
      </c>
      <c r="G158" s="57">
        <v>12</v>
      </c>
      <c r="H158" s="57">
        <v>3173</v>
      </c>
      <c r="I158" s="57">
        <v>498</v>
      </c>
      <c r="J158" s="57">
        <v>928</v>
      </c>
      <c r="K158" s="57">
        <v>540</v>
      </c>
      <c r="L158" s="57">
        <v>783</v>
      </c>
      <c r="M158" s="57">
        <v>276</v>
      </c>
      <c r="N158" s="57">
        <v>29</v>
      </c>
      <c r="AA158" s="57">
        <v>16116</v>
      </c>
      <c r="AB158" s="57">
        <v>10890</v>
      </c>
      <c r="AC158" s="57">
        <v>11</v>
      </c>
      <c r="AD158" s="57">
        <v>2329</v>
      </c>
      <c r="AE158" s="57">
        <v>449</v>
      </c>
      <c r="AF158" s="57">
        <v>843</v>
      </c>
      <c r="AG158" s="57">
        <v>695</v>
      </c>
      <c r="AH158" s="57">
        <v>587</v>
      </c>
      <c r="AI158" s="57">
        <v>4</v>
      </c>
      <c r="AJ158" s="57">
        <v>291</v>
      </c>
      <c r="AK158" s="57">
        <v>17</v>
      </c>
    </row>
    <row r="159" spans="1:37" hidden="1" x14ac:dyDescent="0.25">
      <c r="B159" s="57" t="s">
        <v>75</v>
      </c>
      <c r="C159" s="57" t="s">
        <v>80</v>
      </c>
      <c r="D159" s="57" t="s">
        <v>81</v>
      </c>
      <c r="E159" s="57">
        <v>16216</v>
      </c>
      <c r="F159" s="57">
        <v>10249</v>
      </c>
      <c r="G159" s="57">
        <v>2</v>
      </c>
      <c r="H159" s="57">
        <v>2389</v>
      </c>
      <c r="I159" s="57">
        <v>318</v>
      </c>
      <c r="J159" s="57">
        <v>637</v>
      </c>
      <c r="K159" s="57">
        <v>1356</v>
      </c>
      <c r="L159" s="57">
        <v>688</v>
      </c>
      <c r="M159" s="57">
        <v>535</v>
      </c>
      <c r="N159" s="57">
        <v>42</v>
      </c>
      <c r="AA159" s="57">
        <v>18754</v>
      </c>
      <c r="AB159" s="57">
        <v>13295</v>
      </c>
      <c r="AC159" s="57">
        <v>4</v>
      </c>
      <c r="AD159" s="57">
        <v>2175</v>
      </c>
      <c r="AE159" s="57">
        <v>295</v>
      </c>
      <c r="AF159" s="57">
        <v>545</v>
      </c>
      <c r="AG159" s="57">
        <v>1390</v>
      </c>
      <c r="AH159" s="57">
        <v>526</v>
      </c>
      <c r="AI159" s="57">
        <v>0</v>
      </c>
      <c r="AJ159" s="57">
        <v>483</v>
      </c>
      <c r="AK159" s="57">
        <v>41</v>
      </c>
    </row>
    <row r="160" spans="1:37" hidden="1" x14ac:dyDescent="0.25">
      <c r="B160" s="57" t="s">
        <v>75</v>
      </c>
      <c r="C160" s="57" t="s">
        <v>82</v>
      </c>
      <c r="D160" s="57" t="s">
        <v>83</v>
      </c>
      <c r="E160" s="57">
        <v>16447</v>
      </c>
      <c r="F160" s="57">
        <v>12803</v>
      </c>
      <c r="G160" s="57">
        <v>3</v>
      </c>
      <c r="H160" s="57">
        <v>1969</v>
      </c>
      <c r="I160" s="57">
        <v>101</v>
      </c>
      <c r="J160" s="57">
        <v>439</v>
      </c>
      <c r="K160" s="57">
        <v>657</v>
      </c>
      <c r="L160" s="57">
        <v>247</v>
      </c>
      <c r="M160" s="57">
        <v>196</v>
      </c>
      <c r="N160" s="57">
        <v>32</v>
      </c>
      <c r="AA160" s="57">
        <v>12002</v>
      </c>
      <c r="AB160" s="57">
        <v>9269</v>
      </c>
      <c r="AC160" s="57">
        <v>2</v>
      </c>
      <c r="AD160" s="57">
        <v>1368</v>
      </c>
      <c r="AE160" s="57">
        <v>70</v>
      </c>
      <c r="AF160" s="57">
        <v>324</v>
      </c>
      <c r="AG160" s="57">
        <v>587</v>
      </c>
      <c r="AH160" s="57">
        <v>182</v>
      </c>
      <c r="AI160" s="57">
        <v>0</v>
      </c>
      <c r="AJ160" s="57">
        <v>175</v>
      </c>
      <c r="AK160" s="57">
        <v>25</v>
      </c>
    </row>
    <row r="161" spans="2:37" hidden="1" x14ac:dyDescent="0.25">
      <c r="B161" s="57" t="s">
        <v>75</v>
      </c>
      <c r="C161" s="57" t="s">
        <v>84</v>
      </c>
      <c r="D161" s="57" t="s">
        <v>85</v>
      </c>
      <c r="E161" s="57">
        <v>15436</v>
      </c>
      <c r="F161" s="57">
        <v>13577</v>
      </c>
      <c r="G161" s="57">
        <v>3</v>
      </c>
      <c r="H161" s="57">
        <v>1078</v>
      </c>
      <c r="I161" s="57">
        <v>39</v>
      </c>
      <c r="J161" s="57">
        <v>223</v>
      </c>
      <c r="K161" s="57">
        <v>294</v>
      </c>
      <c r="L161" s="57">
        <v>152</v>
      </c>
      <c r="M161" s="57">
        <v>62</v>
      </c>
      <c r="N161" s="57">
        <v>8</v>
      </c>
      <c r="AA161" s="57">
        <v>11595</v>
      </c>
      <c r="AB161" s="57">
        <v>10083</v>
      </c>
      <c r="AC161" s="57">
        <v>1</v>
      </c>
      <c r="AD161" s="57">
        <v>868</v>
      </c>
      <c r="AE161" s="57">
        <v>31</v>
      </c>
      <c r="AF161" s="57">
        <v>195</v>
      </c>
      <c r="AG161" s="57">
        <v>242</v>
      </c>
      <c r="AH161" s="57">
        <v>114</v>
      </c>
      <c r="AI161" s="57">
        <v>0</v>
      </c>
      <c r="AJ161" s="57">
        <v>57</v>
      </c>
      <c r="AK161" s="57">
        <v>4</v>
      </c>
    </row>
    <row r="162" spans="2:37" hidden="1" x14ac:dyDescent="0.25">
      <c r="B162" s="57" t="s">
        <v>75</v>
      </c>
      <c r="C162" s="57" t="s">
        <v>86</v>
      </c>
      <c r="D162" s="57" t="s">
        <v>87</v>
      </c>
      <c r="E162" s="57">
        <v>15271</v>
      </c>
      <c r="F162" s="57">
        <v>12393</v>
      </c>
      <c r="G162" s="57">
        <v>2</v>
      </c>
      <c r="H162" s="57">
        <v>1590</v>
      </c>
      <c r="I162" s="57">
        <v>87</v>
      </c>
      <c r="J162" s="57">
        <v>261</v>
      </c>
      <c r="K162" s="57">
        <v>466</v>
      </c>
      <c r="L162" s="57">
        <v>255</v>
      </c>
      <c r="M162" s="57">
        <v>201</v>
      </c>
      <c r="N162" s="57">
        <v>16</v>
      </c>
      <c r="AA162" s="57">
        <v>11620</v>
      </c>
      <c r="AB162" s="57">
        <v>9342</v>
      </c>
      <c r="AC162" s="57">
        <v>1</v>
      </c>
      <c r="AD162" s="57">
        <v>1144</v>
      </c>
      <c r="AE162" s="57">
        <v>76</v>
      </c>
      <c r="AF162" s="57">
        <v>232</v>
      </c>
      <c r="AG162" s="57">
        <v>430</v>
      </c>
      <c r="AH162" s="57">
        <v>197</v>
      </c>
      <c r="AI162" s="57">
        <v>0</v>
      </c>
      <c r="AJ162" s="57">
        <v>182</v>
      </c>
      <c r="AK162" s="57">
        <v>16</v>
      </c>
    </row>
    <row r="163" spans="2:37" hidden="1" x14ac:dyDescent="0.25">
      <c r="B163" s="57" t="s">
        <v>75</v>
      </c>
      <c r="C163" s="57" t="s">
        <v>88</v>
      </c>
      <c r="D163" s="57" t="s">
        <v>89</v>
      </c>
      <c r="E163" s="57">
        <v>15948</v>
      </c>
      <c r="F163" s="57">
        <v>12643</v>
      </c>
      <c r="G163" s="57">
        <v>0</v>
      </c>
      <c r="H163" s="57">
        <v>1309</v>
      </c>
      <c r="I163" s="57">
        <v>158</v>
      </c>
      <c r="J163" s="57">
        <v>439</v>
      </c>
      <c r="K163" s="57">
        <v>935</v>
      </c>
      <c r="L163" s="57">
        <v>230</v>
      </c>
      <c r="M163" s="57">
        <v>209</v>
      </c>
      <c r="N163" s="57">
        <v>25</v>
      </c>
      <c r="AA163" s="57">
        <v>14704</v>
      </c>
      <c r="AB163" s="57">
        <v>11420</v>
      </c>
      <c r="AC163" s="57">
        <v>0</v>
      </c>
      <c r="AD163" s="57">
        <v>1298</v>
      </c>
      <c r="AE163" s="57">
        <v>153</v>
      </c>
      <c r="AF163" s="57">
        <v>415</v>
      </c>
      <c r="AG163" s="57">
        <v>1013</v>
      </c>
      <c r="AH163" s="57">
        <v>186</v>
      </c>
      <c r="AI163" s="57">
        <v>0</v>
      </c>
      <c r="AJ163" s="57">
        <v>195</v>
      </c>
      <c r="AK163" s="57">
        <v>24</v>
      </c>
    </row>
    <row r="164" spans="2:37" hidden="1" x14ac:dyDescent="0.25">
      <c r="B164" s="57" t="s">
        <v>75</v>
      </c>
      <c r="C164" s="57" t="s">
        <v>90</v>
      </c>
      <c r="D164" s="57" t="s">
        <v>91</v>
      </c>
      <c r="E164" s="57">
        <v>15076</v>
      </c>
      <c r="F164" s="57">
        <v>11574</v>
      </c>
      <c r="G164" s="57">
        <v>2</v>
      </c>
      <c r="H164" s="57">
        <v>1556</v>
      </c>
      <c r="I164" s="57">
        <v>110</v>
      </c>
      <c r="J164" s="57">
        <v>712</v>
      </c>
      <c r="K164" s="57">
        <v>502</v>
      </c>
      <c r="L164" s="57">
        <v>477</v>
      </c>
      <c r="M164" s="57">
        <v>126</v>
      </c>
      <c r="N164" s="57">
        <v>17</v>
      </c>
      <c r="AA164" s="57">
        <v>13731</v>
      </c>
      <c r="AB164" s="57">
        <v>10705</v>
      </c>
      <c r="AC164" s="57">
        <v>1</v>
      </c>
      <c r="AD164" s="57">
        <v>1291</v>
      </c>
      <c r="AE164" s="57">
        <v>99</v>
      </c>
      <c r="AF164" s="57">
        <v>546</v>
      </c>
      <c r="AG164" s="57">
        <v>528</v>
      </c>
      <c r="AH164" s="57">
        <v>398</v>
      </c>
      <c r="AI164" s="57">
        <v>0</v>
      </c>
      <c r="AJ164" s="57">
        <v>145</v>
      </c>
      <c r="AK164" s="57">
        <v>18</v>
      </c>
    </row>
    <row r="165" spans="2:37" hidden="1" x14ac:dyDescent="0.25">
      <c r="B165" s="57" t="s">
        <v>75</v>
      </c>
      <c r="C165" s="57" t="s">
        <v>92</v>
      </c>
      <c r="D165" s="57" t="s">
        <v>93</v>
      </c>
      <c r="E165" s="57">
        <v>15219</v>
      </c>
      <c r="F165" s="57">
        <v>12533</v>
      </c>
      <c r="G165" s="57">
        <v>3</v>
      </c>
      <c r="H165" s="57">
        <v>1491</v>
      </c>
      <c r="I165" s="57">
        <v>70</v>
      </c>
      <c r="J165" s="57">
        <v>467</v>
      </c>
      <c r="K165" s="57">
        <v>166</v>
      </c>
      <c r="L165" s="57">
        <v>429</v>
      </c>
      <c r="M165" s="57">
        <v>52</v>
      </c>
      <c r="N165" s="57">
        <v>8</v>
      </c>
      <c r="AA165" s="57">
        <v>13093</v>
      </c>
      <c r="AB165" s="57">
        <v>10659</v>
      </c>
      <c r="AC165" s="57">
        <v>3</v>
      </c>
      <c r="AD165" s="57">
        <v>1246</v>
      </c>
      <c r="AE165" s="57">
        <v>69</v>
      </c>
      <c r="AF165" s="57">
        <v>422</v>
      </c>
      <c r="AG165" s="57">
        <v>258</v>
      </c>
      <c r="AH165" s="57">
        <v>348</v>
      </c>
      <c r="AI165" s="57">
        <v>0</v>
      </c>
      <c r="AJ165" s="57">
        <v>79</v>
      </c>
      <c r="AK165" s="57">
        <v>9</v>
      </c>
    </row>
    <row r="166" spans="2:37" hidden="1" x14ac:dyDescent="0.25">
      <c r="B166" s="57" t="s">
        <v>75</v>
      </c>
      <c r="C166" s="57" t="s">
        <v>94</v>
      </c>
      <c r="D166" s="57" t="s">
        <v>95</v>
      </c>
      <c r="E166" s="57">
        <v>17774</v>
      </c>
      <c r="F166" s="57">
        <v>13074</v>
      </c>
      <c r="G166" s="57">
        <v>1</v>
      </c>
      <c r="H166" s="57">
        <v>2372</v>
      </c>
      <c r="I166" s="57">
        <v>388</v>
      </c>
      <c r="J166" s="57">
        <v>766</v>
      </c>
      <c r="K166" s="57">
        <v>465</v>
      </c>
      <c r="L166" s="57">
        <v>446</v>
      </c>
      <c r="M166" s="57">
        <v>231</v>
      </c>
      <c r="N166" s="57">
        <v>31</v>
      </c>
      <c r="AA166" s="57">
        <v>15725</v>
      </c>
      <c r="AB166" s="57">
        <v>11760</v>
      </c>
      <c r="AC166" s="57">
        <v>1</v>
      </c>
      <c r="AD166" s="57">
        <v>1792</v>
      </c>
      <c r="AE166" s="57">
        <v>335</v>
      </c>
      <c r="AF166" s="57">
        <v>624</v>
      </c>
      <c r="AG166" s="57">
        <v>610</v>
      </c>
      <c r="AH166" s="57">
        <v>337</v>
      </c>
      <c r="AI166" s="57">
        <v>0</v>
      </c>
      <c r="AJ166" s="57">
        <v>241</v>
      </c>
      <c r="AK166" s="57">
        <v>25</v>
      </c>
    </row>
    <row r="167" spans="2:37" hidden="1" x14ac:dyDescent="0.25">
      <c r="B167" s="57" t="s">
        <v>75</v>
      </c>
      <c r="C167" s="57" t="s">
        <v>96</v>
      </c>
      <c r="D167" s="57" t="s">
        <v>97</v>
      </c>
      <c r="E167" s="57">
        <v>16589</v>
      </c>
      <c r="F167" s="57">
        <v>13227</v>
      </c>
      <c r="G167" s="57">
        <v>0</v>
      </c>
      <c r="H167" s="57">
        <v>1335</v>
      </c>
      <c r="I167" s="57">
        <v>115</v>
      </c>
      <c r="J167" s="57">
        <v>557</v>
      </c>
      <c r="K167" s="57">
        <v>834</v>
      </c>
      <c r="L167" s="57">
        <v>286</v>
      </c>
      <c r="M167" s="57">
        <v>219</v>
      </c>
      <c r="N167" s="57">
        <v>16</v>
      </c>
      <c r="AA167" s="57">
        <v>12255</v>
      </c>
      <c r="AB167" s="57">
        <v>9682</v>
      </c>
      <c r="AC167" s="57">
        <v>0</v>
      </c>
      <c r="AD167" s="57">
        <v>1066</v>
      </c>
      <c r="AE167" s="57">
        <v>89</v>
      </c>
      <c r="AF167" s="57">
        <v>417</v>
      </c>
      <c r="AG167" s="57">
        <v>618</v>
      </c>
      <c r="AH167" s="57">
        <v>198</v>
      </c>
      <c r="AI167" s="57">
        <v>0</v>
      </c>
      <c r="AJ167" s="57">
        <v>172</v>
      </c>
      <c r="AK167" s="57">
        <v>13</v>
      </c>
    </row>
    <row r="168" spans="2:37" hidden="1" x14ac:dyDescent="0.25">
      <c r="B168" s="57" t="s">
        <v>75</v>
      </c>
      <c r="C168" s="57" t="s">
        <v>98</v>
      </c>
      <c r="D168" s="57" t="s">
        <v>99</v>
      </c>
      <c r="E168" s="57">
        <v>17534</v>
      </c>
      <c r="F168" s="57">
        <v>12230</v>
      </c>
      <c r="G168" s="57">
        <v>10</v>
      </c>
      <c r="H168" s="57">
        <v>2811</v>
      </c>
      <c r="I168" s="57">
        <v>198</v>
      </c>
      <c r="J168" s="57">
        <v>743</v>
      </c>
      <c r="K168" s="57">
        <v>636</v>
      </c>
      <c r="L168" s="57">
        <v>724</v>
      </c>
      <c r="M168" s="57">
        <v>160</v>
      </c>
      <c r="N168" s="57">
        <v>22</v>
      </c>
      <c r="AA168" s="57">
        <v>16887</v>
      </c>
      <c r="AB168" s="57">
        <v>12212</v>
      </c>
      <c r="AC168" s="57">
        <v>4</v>
      </c>
      <c r="AD168" s="57">
        <v>2315</v>
      </c>
      <c r="AE168" s="57">
        <v>258</v>
      </c>
      <c r="AF168" s="57">
        <v>647</v>
      </c>
      <c r="AG168" s="57">
        <v>690</v>
      </c>
      <c r="AH168" s="57">
        <v>578</v>
      </c>
      <c r="AI168" s="57">
        <v>0</v>
      </c>
      <c r="AJ168" s="57">
        <v>163</v>
      </c>
      <c r="AK168" s="57">
        <v>20</v>
      </c>
    </row>
    <row r="169" spans="2:37" hidden="1" x14ac:dyDescent="0.25">
      <c r="B169" s="57" t="s">
        <v>75</v>
      </c>
      <c r="C169" s="57" t="s">
        <v>100</v>
      </c>
      <c r="D169" s="57" t="s">
        <v>101</v>
      </c>
      <c r="E169" s="57">
        <v>14726</v>
      </c>
      <c r="F169" s="57">
        <v>13226</v>
      </c>
      <c r="G169" s="57">
        <v>6</v>
      </c>
      <c r="H169" s="57">
        <v>824</v>
      </c>
      <c r="I169" s="57">
        <v>23</v>
      </c>
      <c r="J169" s="57">
        <v>164</v>
      </c>
      <c r="K169" s="57">
        <v>264</v>
      </c>
      <c r="L169" s="57">
        <v>157</v>
      </c>
      <c r="M169" s="57">
        <v>46</v>
      </c>
      <c r="N169" s="57">
        <v>16</v>
      </c>
      <c r="AA169" s="57">
        <v>13466</v>
      </c>
      <c r="AB169" s="57">
        <v>11904</v>
      </c>
      <c r="AC169" s="57">
        <v>8</v>
      </c>
      <c r="AD169" s="57">
        <v>798</v>
      </c>
      <c r="AE169" s="57">
        <v>28</v>
      </c>
      <c r="AF169" s="57">
        <v>167</v>
      </c>
      <c r="AG169" s="57">
        <v>318</v>
      </c>
      <c r="AH169" s="57">
        <v>146</v>
      </c>
      <c r="AI169" s="57">
        <v>0</v>
      </c>
      <c r="AJ169" s="57">
        <v>70</v>
      </c>
      <c r="AK169" s="57">
        <v>27</v>
      </c>
    </row>
    <row r="170" spans="2:37" hidden="1" x14ac:dyDescent="0.25">
      <c r="B170" s="57" t="s">
        <v>75</v>
      </c>
      <c r="C170" s="57" t="s">
        <v>102</v>
      </c>
      <c r="D170" s="57" t="s">
        <v>103</v>
      </c>
      <c r="E170" s="57">
        <v>17663</v>
      </c>
      <c r="F170" s="57">
        <v>14296</v>
      </c>
      <c r="G170" s="57">
        <v>0</v>
      </c>
      <c r="H170" s="57">
        <v>1345</v>
      </c>
      <c r="I170" s="57">
        <v>135</v>
      </c>
      <c r="J170" s="57">
        <v>731</v>
      </c>
      <c r="K170" s="57">
        <v>627</v>
      </c>
      <c r="L170" s="57">
        <v>324</v>
      </c>
      <c r="M170" s="57">
        <v>192</v>
      </c>
      <c r="N170" s="57">
        <v>13</v>
      </c>
      <c r="AA170" s="57">
        <v>16889</v>
      </c>
      <c r="AB170" s="57">
        <v>13562</v>
      </c>
      <c r="AC170" s="57">
        <v>5</v>
      </c>
      <c r="AD170" s="57">
        <v>1434</v>
      </c>
      <c r="AE170" s="57">
        <v>125</v>
      </c>
      <c r="AF170" s="57">
        <v>646</v>
      </c>
      <c r="AG170" s="57">
        <v>661</v>
      </c>
      <c r="AH170" s="57">
        <v>267</v>
      </c>
      <c r="AI170" s="57">
        <v>0</v>
      </c>
      <c r="AJ170" s="57">
        <v>171</v>
      </c>
      <c r="AK170" s="57">
        <v>18</v>
      </c>
    </row>
    <row r="171" spans="2:37" hidden="1" x14ac:dyDescent="0.25">
      <c r="B171" s="57" t="s">
        <v>75</v>
      </c>
      <c r="C171" s="57" t="s">
        <v>104</v>
      </c>
      <c r="D171" s="57" t="s">
        <v>105</v>
      </c>
      <c r="E171" s="57">
        <v>15170</v>
      </c>
      <c r="F171" s="57">
        <v>12850</v>
      </c>
      <c r="G171" s="57">
        <v>7</v>
      </c>
      <c r="H171" s="57">
        <v>1122</v>
      </c>
      <c r="I171" s="57">
        <v>42</v>
      </c>
      <c r="J171" s="57">
        <v>314</v>
      </c>
      <c r="K171" s="57">
        <v>504</v>
      </c>
      <c r="L171" s="57">
        <v>228</v>
      </c>
      <c r="M171" s="57">
        <v>85</v>
      </c>
      <c r="N171" s="57">
        <v>18</v>
      </c>
      <c r="AA171" s="57">
        <v>12006</v>
      </c>
      <c r="AB171" s="57">
        <v>10124</v>
      </c>
      <c r="AC171" s="57">
        <v>4</v>
      </c>
      <c r="AD171" s="57">
        <v>930</v>
      </c>
      <c r="AE171" s="57">
        <v>29</v>
      </c>
      <c r="AF171" s="57">
        <v>247</v>
      </c>
      <c r="AG171" s="57">
        <v>408</v>
      </c>
      <c r="AH171" s="57">
        <v>162</v>
      </c>
      <c r="AI171" s="57">
        <v>1</v>
      </c>
      <c r="AJ171" s="57">
        <v>89</v>
      </c>
      <c r="AK171" s="57">
        <v>12</v>
      </c>
    </row>
    <row r="172" spans="2:37" hidden="1" x14ac:dyDescent="0.25">
      <c r="B172" s="57" t="s">
        <v>75</v>
      </c>
      <c r="C172" s="57" t="s">
        <v>106</v>
      </c>
      <c r="D172" s="57" t="s">
        <v>107</v>
      </c>
      <c r="E172" s="57">
        <v>14525</v>
      </c>
      <c r="F172" s="57">
        <v>11396</v>
      </c>
      <c r="G172" s="57">
        <v>0</v>
      </c>
      <c r="H172" s="57">
        <v>1085</v>
      </c>
      <c r="I172" s="57">
        <v>104</v>
      </c>
      <c r="J172" s="57">
        <v>403</v>
      </c>
      <c r="K172" s="57">
        <v>551</v>
      </c>
      <c r="L172" s="57">
        <v>894</v>
      </c>
      <c r="M172" s="57">
        <v>81</v>
      </c>
      <c r="N172" s="57">
        <v>11</v>
      </c>
      <c r="AA172" s="57">
        <v>12544</v>
      </c>
      <c r="AB172" s="57">
        <v>9965</v>
      </c>
      <c r="AC172" s="57">
        <v>1</v>
      </c>
      <c r="AD172" s="57">
        <v>977</v>
      </c>
      <c r="AE172" s="57">
        <v>93</v>
      </c>
      <c r="AF172" s="57">
        <v>322</v>
      </c>
      <c r="AG172" s="57">
        <v>461</v>
      </c>
      <c r="AH172" s="57">
        <v>626</v>
      </c>
      <c r="AI172" s="57">
        <v>0</v>
      </c>
      <c r="AJ172" s="57">
        <v>87</v>
      </c>
      <c r="AK172" s="57">
        <v>12</v>
      </c>
    </row>
    <row r="173" spans="2:37" hidden="1" x14ac:dyDescent="0.25">
      <c r="B173" s="57" t="s">
        <v>75</v>
      </c>
      <c r="C173" s="57" t="s">
        <v>108</v>
      </c>
      <c r="D173" s="57" t="s">
        <v>109</v>
      </c>
      <c r="E173" s="57">
        <v>15355</v>
      </c>
      <c r="F173" s="57">
        <v>13276</v>
      </c>
      <c r="G173" s="57">
        <v>3</v>
      </c>
      <c r="H173" s="57">
        <v>921</v>
      </c>
      <c r="I173" s="57">
        <v>70</v>
      </c>
      <c r="J173" s="57">
        <v>299</v>
      </c>
      <c r="K173" s="57">
        <v>385</v>
      </c>
      <c r="L173" s="57">
        <v>228</v>
      </c>
      <c r="M173" s="57">
        <v>152</v>
      </c>
      <c r="N173" s="57">
        <v>21</v>
      </c>
      <c r="AA173" s="57">
        <v>14157</v>
      </c>
      <c r="AB173" s="57">
        <v>12079</v>
      </c>
      <c r="AC173" s="57">
        <v>5</v>
      </c>
      <c r="AD173" s="57">
        <v>840</v>
      </c>
      <c r="AE173" s="57">
        <v>74</v>
      </c>
      <c r="AF173" s="57">
        <v>264</v>
      </c>
      <c r="AG173" s="57">
        <v>408</v>
      </c>
      <c r="AH173" s="57">
        <v>254</v>
      </c>
      <c r="AI173" s="57">
        <v>0</v>
      </c>
      <c r="AJ173" s="57">
        <v>208</v>
      </c>
      <c r="AK173" s="57">
        <v>25</v>
      </c>
    </row>
    <row r="174" spans="2:37" hidden="1" x14ac:dyDescent="0.25">
      <c r="B174" s="57" t="s">
        <v>75</v>
      </c>
      <c r="C174" s="57" t="s">
        <v>110</v>
      </c>
      <c r="D174" s="57" t="s">
        <v>111</v>
      </c>
      <c r="E174" s="57">
        <v>15762</v>
      </c>
      <c r="F174" s="57">
        <v>11174</v>
      </c>
      <c r="G174" s="57">
        <v>7</v>
      </c>
      <c r="H174" s="57">
        <v>2021</v>
      </c>
      <c r="I174" s="57">
        <v>115</v>
      </c>
      <c r="J174" s="57">
        <v>544</v>
      </c>
      <c r="K174" s="57">
        <v>981</v>
      </c>
      <c r="L174" s="57">
        <v>819</v>
      </c>
      <c r="M174" s="57">
        <v>81</v>
      </c>
      <c r="N174" s="57">
        <v>20</v>
      </c>
      <c r="AA174" s="57">
        <v>14219</v>
      </c>
      <c r="AB174" s="57">
        <v>10306</v>
      </c>
      <c r="AC174" s="57">
        <v>5</v>
      </c>
      <c r="AD174" s="57">
        <v>1627</v>
      </c>
      <c r="AE174" s="57">
        <v>94</v>
      </c>
      <c r="AF174" s="57">
        <v>486</v>
      </c>
      <c r="AG174" s="57">
        <v>968</v>
      </c>
      <c r="AH174" s="57">
        <v>604</v>
      </c>
      <c r="AI174" s="57">
        <v>0</v>
      </c>
      <c r="AJ174" s="57">
        <v>107</v>
      </c>
      <c r="AK174" s="57">
        <v>22</v>
      </c>
    </row>
    <row r="175" spans="2:37" hidden="1" x14ac:dyDescent="0.25">
      <c r="B175" s="57" t="s">
        <v>75</v>
      </c>
      <c r="C175" s="57" t="s">
        <v>112</v>
      </c>
      <c r="D175" s="57" t="s">
        <v>113</v>
      </c>
      <c r="E175" s="57">
        <v>16543</v>
      </c>
      <c r="F175" s="57">
        <v>10260</v>
      </c>
      <c r="G175" s="57">
        <v>2</v>
      </c>
      <c r="H175" s="57">
        <v>2575</v>
      </c>
      <c r="I175" s="57">
        <v>243</v>
      </c>
      <c r="J175" s="57">
        <v>722</v>
      </c>
      <c r="K175" s="57">
        <v>1634</v>
      </c>
      <c r="L175" s="57">
        <v>802</v>
      </c>
      <c r="M175" s="57">
        <v>277</v>
      </c>
      <c r="N175" s="57">
        <v>28</v>
      </c>
      <c r="AA175" s="57">
        <v>17371</v>
      </c>
      <c r="AB175" s="57">
        <v>11554</v>
      </c>
      <c r="AC175" s="57">
        <v>1</v>
      </c>
      <c r="AD175" s="57">
        <v>2298</v>
      </c>
      <c r="AE175" s="57">
        <v>198</v>
      </c>
      <c r="AF175" s="57">
        <v>679</v>
      </c>
      <c r="AG175" s="57">
        <v>1716</v>
      </c>
      <c r="AH175" s="57">
        <v>623</v>
      </c>
      <c r="AI175" s="57">
        <v>0</v>
      </c>
      <c r="AJ175" s="57">
        <v>274</v>
      </c>
      <c r="AK175" s="57">
        <v>28</v>
      </c>
    </row>
    <row r="176" spans="2:37" hidden="1" x14ac:dyDescent="0.25">
      <c r="B176" s="57" t="s">
        <v>75</v>
      </c>
      <c r="C176" s="57" t="s">
        <v>114</v>
      </c>
      <c r="D176" s="57" t="s">
        <v>115</v>
      </c>
      <c r="E176" s="57">
        <v>16891</v>
      </c>
      <c r="F176" s="57">
        <v>12492</v>
      </c>
      <c r="G176" s="57">
        <v>4</v>
      </c>
      <c r="H176" s="57">
        <v>2104</v>
      </c>
      <c r="I176" s="57">
        <v>135</v>
      </c>
      <c r="J176" s="57">
        <v>539</v>
      </c>
      <c r="K176" s="57">
        <v>1092</v>
      </c>
      <c r="L176" s="57">
        <v>368</v>
      </c>
      <c r="M176" s="57">
        <v>124</v>
      </c>
      <c r="N176" s="57">
        <v>33</v>
      </c>
      <c r="AA176" s="57">
        <v>14190</v>
      </c>
      <c r="AB176" s="57">
        <v>10569</v>
      </c>
      <c r="AC176" s="57">
        <v>3</v>
      </c>
      <c r="AD176" s="57">
        <v>1754</v>
      </c>
      <c r="AE176" s="57">
        <v>110</v>
      </c>
      <c r="AF176" s="57">
        <v>437</v>
      </c>
      <c r="AG176" s="57">
        <v>867</v>
      </c>
      <c r="AH176" s="57">
        <v>289</v>
      </c>
      <c r="AI176" s="57">
        <v>1</v>
      </c>
      <c r="AJ176" s="57">
        <v>131</v>
      </c>
      <c r="AK176" s="57">
        <v>29</v>
      </c>
    </row>
    <row r="177" spans="1:37" hidden="1" x14ac:dyDescent="0.25">
      <c r="A177" s="57" t="s">
        <v>118</v>
      </c>
      <c r="B177" s="57" t="s">
        <v>118</v>
      </c>
      <c r="C177" s="57" t="s">
        <v>116</v>
      </c>
      <c r="D177" s="57" t="s">
        <v>117</v>
      </c>
      <c r="E177" s="57">
        <v>10073</v>
      </c>
      <c r="F177" s="57">
        <v>9755</v>
      </c>
      <c r="G177" s="57">
        <v>1</v>
      </c>
      <c r="H177" s="57">
        <v>117</v>
      </c>
      <c r="I177" s="57">
        <v>1</v>
      </c>
      <c r="J177" s="57">
        <v>4</v>
      </c>
      <c r="K177" s="57">
        <v>117</v>
      </c>
      <c r="L177" s="57">
        <v>44</v>
      </c>
      <c r="M177" s="57">
        <v>21</v>
      </c>
      <c r="N177" s="57">
        <v>13</v>
      </c>
      <c r="AA177" s="57">
        <v>7954</v>
      </c>
      <c r="AB177" s="57">
        <v>7676</v>
      </c>
      <c r="AC177" s="57">
        <v>0</v>
      </c>
      <c r="AD177" s="57">
        <v>103</v>
      </c>
      <c r="AE177" s="57">
        <v>8</v>
      </c>
      <c r="AF177" s="57">
        <v>8</v>
      </c>
      <c r="AG177" s="57">
        <v>92</v>
      </c>
      <c r="AH177" s="57">
        <v>40</v>
      </c>
      <c r="AI177" s="57">
        <v>0</v>
      </c>
      <c r="AJ177" s="57">
        <v>16</v>
      </c>
      <c r="AK177" s="57">
        <v>11</v>
      </c>
    </row>
    <row r="178" spans="1:37" hidden="1" x14ac:dyDescent="0.25">
      <c r="B178" s="57" t="s">
        <v>118</v>
      </c>
      <c r="C178" s="57" t="s">
        <v>119</v>
      </c>
      <c r="D178" s="57" t="s">
        <v>120</v>
      </c>
      <c r="E178" s="57">
        <v>11323</v>
      </c>
      <c r="F178" s="57">
        <v>10144</v>
      </c>
      <c r="G178" s="57">
        <v>2</v>
      </c>
      <c r="H178" s="57">
        <v>464</v>
      </c>
      <c r="I178" s="57">
        <v>15</v>
      </c>
      <c r="J178" s="57">
        <v>24</v>
      </c>
      <c r="K178" s="57">
        <v>434</v>
      </c>
      <c r="L178" s="57">
        <v>86</v>
      </c>
      <c r="M178" s="57">
        <v>136</v>
      </c>
      <c r="N178" s="57">
        <v>18</v>
      </c>
      <c r="AA178" s="57">
        <v>9443</v>
      </c>
      <c r="AB178" s="57">
        <v>8360</v>
      </c>
      <c r="AC178" s="57">
        <v>3</v>
      </c>
      <c r="AD178" s="57">
        <v>454</v>
      </c>
      <c r="AE178" s="57">
        <v>10</v>
      </c>
      <c r="AF178" s="57">
        <v>22</v>
      </c>
      <c r="AG178" s="57">
        <v>411</v>
      </c>
      <c r="AH178" s="57">
        <v>68</v>
      </c>
      <c r="AI178" s="57">
        <v>0</v>
      </c>
      <c r="AJ178" s="57">
        <v>99</v>
      </c>
      <c r="AK178" s="57">
        <v>16</v>
      </c>
    </row>
    <row r="179" spans="1:37" hidden="1" x14ac:dyDescent="0.25">
      <c r="B179" s="57" t="s">
        <v>118</v>
      </c>
      <c r="C179" s="57" t="s">
        <v>121</v>
      </c>
      <c r="D179" s="57" t="s">
        <v>122</v>
      </c>
      <c r="E179" s="57">
        <v>10261</v>
      </c>
      <c r="F179" s="57">
        <v>9960</v>
      </c>
      <c r="G179" s="57">
        <v>3</v>
      </c>
      <c r="H179" s="57">
        <v>138</v>
      </c>
      <c r="I179" s="57">
        <v>5</v>
      </c>
      <c r="J179" s="57">
        <v>16</v>
      </c>
      <c r="K179" s="57">
        <v>94</v>
      </c>
      <c r="L179" s="57">
        <v>34</v>
      </c>
      <c r="M179" s="57">
        <v>6</v>
      </c>
      <c r="N179" s="57">
        <v>5</v>
      </c>
      <c r="AA179" s="57">
        <v>6712</v>
      </c>
      <c r="AB179" s="57">
        <v>6502</v>
      </c>
      <c r="AC179" s="57">
        <v>2</v>
      </c>
      <c r="AD179" s="57">
        <v>95</v>
      </c>
      <c r="AE179" s="57">
        <v>5</v>
      </c>
      <c r="AF179" s="57">
        <v>10</v>
      </c>
      <c r="AG179" s="57">
        <v>61</v>
      </c>
      <c r="AH179" s="57">
        <v>28</v>
      </c>
      <c r="AI179" s="57">
        <v>1</v>
      </c>
      <c r="AJ179" s="57">
        <v>3</v>
      </c>
      <c r="AK179" s="57">
        <v>5</v>
      </c>
    </row>
    <row r="180" spans="1:37" hidden="1" x14ac:dyDescent="0.25">
      <c r="B180" s="57" t="s">
        <v>118</v>
      </c>
      <c r="C180" s="57" t="s">
        <v>123</v>
      </c>
      <c r="D180" s="57" t="s">
        <v>124</v>
      </c>
      <c r="E180" s="57">
        <v>10556</v>
      </c>
      <c r="F180" s="57">
        <v>10193</v>
      </c>
      <c r="G180" s="57">
        <v>2</v>
      </c>
      <c r="H180" s="57">
        <v>147</v>
      </c>
      <c r="I180" s="57">
        <v>9</v>
      </c>
      <c r="J180" s="57">
        <v>10</v>
      </c>
      <c r="K180" s="57">
        <v>119</v>
      </c>
      <c r="L180" s="57">
        <v>54</v>
      </c>
      <c r="M180" s="57">
        <v>12</v>
      </c>
      <c r="N180" s="57">
        <v>10</v>
      </c>
      <c r="AA180" s="57">
        <v>7184</v>
      </c>
      <c r="AB180" s="57">
        <v>6874</v>
      </c>
      <c r="AC180" s="57">
        <v>3</v>
      </c>
      <c r="AD180" s="57">
        <v>112</v>
      </c>
      <c r="AE180" s="57">
        <v>7</v>
      </c>
      <c r="AF180" s="57">
        <v>11</v>
      </c>
      <c r="AG180" s="57">
        <v>118</v>
      </c>
      <c r="AH180" s="57">
        <v>40</v>
      </c>
      <c r="AI180" s="57">
        <v>0</v>
      </c>
      <c r="AJ180" s="57">
        <v>15</v>
      </c>
      <c r="AK180" s="57">
        <v>4</v>
      </c>
    </row>
    <row r="181" spans="1:37" hidden="1" x14ac:dyDescent="0.25">
      <c r="B181" s="57" t="s">
        <v>118</v>
      </c>
      <c r="C181" s="57" t="s">
        <v>125</v>
      </c>
      <c r="D181" s="57" t="s">
        <v>126</v>
      </c>
      <c r="E181" s="57">
        <v>10256</v>
      </c>
      <c r="F181" s="57">
        <v>9838</v>
      </c>
      <c r="G181" s="57">
        <v>0</v>
      </c>
      <c r="H181" s="57">
        <v>126</v>
      </c>
      <c r="I181" s="57">
        <v>2</v>
      </c>
      <c r="J181" s="57">
        <v>4</v>
      </c>
      <c r="K181" s="57">
        <v>193</v>
      </c>
      <c r="L181" s="57">
        <v>49</v>
      </c>
      <c r="M181" s="57">
        <v>38</v>
      </c>
      <c r="N181" s="57">
        <v>6</v>
      </c>
      <c r="AA181" s="57">
        <v>7023</v>
      </c>
      <c r="AB181" s="57">
        <v>6731</v>
      </c>
      <c r="AC181" s="57">
        <v>0</v>
      </c>
      <c r="AD181" s="57">
        <v>95</v>
      </c>
      <c r="AE181" s="57">
        <v>1</v>
      </c>
      <c r="AF181" s="57">
        <v>3</v>
      </c>
      <c r="AG181" s="57">
        <v>133</v>
      </c>
      <c r="AH181" s="57">
        <v>34</v>
      </c>
      <c r="AI181" s="57">
        <v>0</v>
      </c>
      <c r="AJ181" s="57">
        <v>21</v>
      </c>
      <c r="AK181" s="57">
        <v>5</v>
      </c>
    </row>
    <row r="182" spans="1:37" hidden="1" x14ac:dyDescent="0.25">
      <c r="B182" s="57" t="s">
        <v>118</v>
      </c>
      <c r="C182" s="57" t="s">
        <v>127</v>
      </c>
      <c r="D182" s="57" t="s">
        <v>128</v>
      </c>
      <c r="E182" s="57">
        <v>10553</v>
      </c>
      <c r="F182" s="57">
        <v>10021</v>
      </c>
      <c r="G182" s="57">
        <v>1</v>
      </c>
      <c r="H182" s="57">
        <v>203</v>
      </c>
      <c r="I182" s="57">
        <v>8</v>
      </c>
      <c r="J182" s="57">
        <v>17</v>
      </c>
      <c r="K182" s="57">
        <v>183</v>
      </c>
      <c r="L182" s="57">
        <v>85</v>
      </c>
      <c r="M182" s="57">
        <v>28</v>
      </c>
      <c r="N182" s="57">
        <v>7</v>
      </c>
      <c r="AA182" s="57">
        <v>13773</v>
      </c>
      <c r="AB182" s="57">
        <v>12913</v>
      </c>
      <c r="AC182" s="57">
        <v>1</v>
      </c>
      <c r="AD182" s="57">
        <v>343</v>
      </c>
      <c r="AE182" s="57">
        <v>9</v>
      </c>
      <c r="AF182" s="57">
        <v>25</v>
      </c>
      <c r="AG182" s="57">
        <v>302</v>
      </c>
      <c r="AH182" s="57">
        <v>100</v>
      </c>
      <c r="AI182" s="57">
        <v>0</v>
      </c>
      <c r="AJ182" s="57">
        <v>68</v>
      </c>
      <c r="AK182" s="57">
        <v>12</v>
      </c>
    </row>
    <row r="183" spans="1:37" hidden="1" x14ac:dyDescent="0.25">
      <c r="B183" s="57" t="s">
        <v>118</v>
      </c>
      <c r="C183" s="57" t="s">
        <v>129</v>
      </c>
      <c r="D183" s="57" t="s">
        <v>130</v>
      </c>
      <c r="E183" s="57">
        <v>10635</v>
      </c>
      <c r="F183" s="57">
        <v>10150</v>
      </c>
      <c r="G183" s="57">
        <v>0</v>
      </c>
      <c r="H183" s="57">
        <v>192</v>
      </c>
      <c r="I183" s="57">
        <v>7</v>
      </c>
      <c r="J183" s="57">
        <v>19</v>
      </c>
      <c r="K183" s="57">
        <v>132</v>
      </c>
      <c r="L183" s="57">
        <v>46</v>
      </c>
      <c r="M183" s="57">
        <v>82</v>
      </c>
      <c r="N183" s="57">
        <v>7</v>
      </c>
      <c r="AA183" s="57">
        <v>6995</v>
      </c>
      <c r="AB183" s="57">
        <v>6658</v>
      </c>
      <c r="AC183" s="57">
        <v>0</v>
      </c>
      <c r="AD183" s="57">
        <v>126</v>
      </c>
      <c r="AE183" s="57">
        <v>4</v>
      </c>
      <c r="AF183" s="57">
        <v>15</v>
      </c>
      <c r="AG183" s="57">
        <v>101</v>
      </c>
      <c r="AH183" s="57">
        <v>38</v>
      </c>
      <c r="AI183" s="57">
        <v>0</v>
      </c>
      <c r="AJ183" s="57">
        <v>47</v>
      </c>
      <c r="AK183" s="57">
        <v>6</v>
      </c>
    </row>
    <row r="184" spans="1:37" hidden="1" x14ac:dyDescent="0.25">
      <c r="B184" s="57" t="s">
        <v>118</v>
      </c>
      <c r="C184" s="57" t="s">
        <v>131</v>
      </c>
      <c r="D184" s="57" t="s">
        <v>132</v>
      </c>
      <c r="E184" s="57">
        <v>10764</v>
      </c>
      <c r="F184" s="57">
        <v>10323</v>
      </c>
      <c r="G184" s="57">
        <v>0</v>
      </c>
      <c r="H184" s="57">
        <v>191</v>
      </c>
      <c r="I184" s="57">
        <v>6</v>
      </c>
      <c r="J184" s="57">
        <v>12</v>
      </c>
      <c r="K184" s="57">
        <v>118</v>
      </c>
      <c r="L184" s="57">
        <v>57</v>
      </c>
      <c r="M184" s="57">
        <v>49</v>
      </c>
      <c r="N184" s="57">
        <v>8</v>
      </c>
      <c r="AA184" s="57">
        <v>12212</v>
      </c>
      <c r="AB184" s="57">
        <v>11493</v>
      </c>
      <c r="AC184" s="57">
        <v>1</v>
      </c>
      <c r="AD184" s="57">
        <v>333</v>
      </c>
      <c r="AE184" s="57">
        <v>6</v>
      </c>
      <c r="AF184" s="57">
        <v>23</v>
      </c>
      <c r="AG184" s="57">
        <v>240</v>
      </c>
      <c r="AH184" s="57">
        <v>57</v>
      </c>
      <c r="AI184" s="57">
        <v>0</v>
      </c>
      <c r="AJ184" s="57">
        <v>49</v>
      </c>
      <c r="AK184" s="57">
        <v>10</v>
      </c>
    </row>
    <row r="185" spans="1:37" hidden="1" x14ac:dyDescent="0.25">
      <c r="B185" s="57" t="s">
        <v>118</v>
      </c>
      <c r="C185" s="57" t="s">
        <v>133</v>
      </c>
      <c r="D185" s="57" t="s">
        <v>134</v>
      </c>
      <c r="E185" s="57">
        <v>10748</v>
      </c>
      <c r="F185" s="57">
        <v>10259</v>
      </c>
      <c r="G185" s="57">
        <v>0</v>
      </c>
      <c r="H185" s="57">
        <v>218</v>
      </c>
      <c r="I185" s="57">
        <v>14</v>
      </c>
      <c r="J185" s="57">
        <v>15</v>
      </c>
      <c r="K185" s="57">
        <v>99</v>
      </c>
      <c r="L185" s="57">
        <v>92</v>
      </c>
      <c r="M185" s="57">
        <v>28</v>
      </c>
      <c r="N185" s="57">
        <v>23</v>
      </c>
      <c r="AA185" s="57">
        <v>11019</v>
      </c>
      <c r="AB185" s="57">
        <v>10481</v>
      </c>
      <c r="AC185" s="57">
        <v>0</v>
      </c>
      <c r="AD185" s="57">
        <v>264</v>
      </c>
      <c r="AE185" s="57">
        <v>16</v>
      </c>
      <c r="AF185" s="57">
        <v>11</v>
      </c>
      <c r="AG185" s="57">
        <v>116</v>
      </c>
      <c r="AH185" s="57">
        <v>62</v>
      </c>
      <c r="AI185" s="57">
        <v>0</v>
      </c>
      <c r="AJ185" s="57">
        <v>49</v>
      </c>
      <c r="AK185" s="57">
        <v>20</v>
      </c>
    </row>
    <row r="186" spans="1:37" hidden="1" x14ac:dyDescent="0.25">
      <c r="B186" s="57" t="s">
        <v>118</v>
      </c>
      <c r="C186" s="57" t="s">
        <v>135</v>
      </c>
      <c r="D186" s="57" t="s">
        <v>136</v>
      </c>
      <c r="E186" s="57">
        <v>10492</v>
      </c>
      <c r="F186" s="57">
        <v>9789</v>
      </c>
      <c r="G186" s="57">
        <v>0</v>
      </c>
      <c r="H186" s="57">
        <v>285</v>
      </c>
      <c r="I186" s="57">
        <v>10</v>
      </c>
      <c r="J186" s="57">
        <v>10</v>
      </c>
      <c r="K186" s="57">
        <v>252</v>
      </c>
      <c r="L186" s="57">
        <v>118</v>
      </c>
      <c r="M186" s="57">
        <v>24</v>
      </c>
      <c r="N186" s="57">
        <v>4</v>
      </c>
      <c r="AA186" s="57">
        <v>8597</v>
      </c>
      <c r="AB186" s="57">
        <v>8003</v>
      </c>
      <c r="AC186" s="57">
        <v>0</v>
      </c>
      <c r="AD186" s="57">
        <v>239</v>
      </c>
      <c r="AE186" s="57">
        <v>15</v>
      </c>
      <c r="AF186" s="57">
        <v>12</v>
      </c>
      <c r="AG186" s="57">
        <v>218</v>
      </c>
      <c r="AH186" s="57">
        <v>86</v>
      </c>
      <c r="AI186" s="57">
        <v>0</v>
      </c>
      <c r="AJ186" s="57">
        <v>19</v>
      </c>
      <c r="AK186" s="57">
        <v>5</v>
      </c>
    </row>
    <row r="187" spans="1:37" hidden="1" x14ac:dyDescent="0.25">
      <c r="B187" s="57" t="s">
        <v>118</v>
      </c>
      <c r="C187" s="57" t="s">
        <v>137</v>
      </c>
      <c r="D187" s="57" t="s">
        <v>138</v>
      </c>
      <c r="E187" s="57">
        <v>10501</v>
      </c>
      <c r="F187" s="57">
        <v>9795</v>
      </c>
      <c r="G187" s="57">
        <v>0</v>
      </c>
      <c r="H187" s="57">
        <v>240</v>
      </c>
      <c r="I187" s="57">
        <v>16</v>
      </c>
      <c r="J187" s="57">
        <v>18</v>
      </c>
      <c r="K187" s="57">
        <v>287</v>
      </c>
      <c r="L187" s="57">
        <v>103</v>
      </c>
      <c r="M187" s="57">
        <v>36</v>
      </c>
      <c r="N187" s="57">
        <v>6</v>
      </c>
      <c r="AA187" s="57">
        <v>7393</v>
      </c>
      <c r="AB187" s="57">
        <v>6940</v>
      </c>
      <c r="AC187" s="57">
        <v>0</v>
      </c>
      <c r="AD187" s="57">
        <v>165</v>
      </c>
      <c r="AE187" s="57">
        <v>8</v>
      </c>
      <c r="AF187" s="57">
        <v>19</v>
      </c>
      <c r="AG187" s="57">
        <v>189</v>
      </c>
      <c r="AH187" s="57">
        <v>50</v>
      </c>
      <c r="AI187" s="57">
        <v>0</v>
      </c>
      <c r="AJ187" s="57">
        <v>19</v>
      </c>
      <c r="AK187" s="57">
        <v>3</v>
      </c>
    </row>
    <row r="188" spans="1:37" hidden="1" x14ac:dyDescent="0.25">
      <c r="B188" s="57" t="s">
        <v>118</v>
      </c>
      <c r="C188" s="57" t="s">
        <v>139</v>
      </c>
      <c r="D188" s="57" t="s">
        <v>140</v>
      </c>
      <c r="E188" s="57">
        <v>11370</v>
      </c>
      <c r="F188" s="57">
        <v>10192</v>
      </c>
      <c r="G188" s="57">
        <v>1</v>
      </c>
      <c r="H188" s="57">
        <v>482</v>
      </c>
      <c r="I188" s="57">
        <v>11</v>
      </c>
      <c r="J188" s="57">
        <v>23</v>
      </c>
      <c r="K188" s="57">
        <v>417</v>
      </c>
      <c r="L188" s="57">
        <v>59</v>
      </c>
      <c r="M188" s="57">
        <v>171</v>
      </c>
      <c r="N188" s="57">
        <v>14</v>
      </c>
      <c r="AA188" s="57">
        <v>11985</v>
      </c>
      <c r="AB188" s="57">
        <v>10784</v>
      </c>
      <c r="AC188" s="57">
        <v>1</v>
      </c>
      <c r="AD188" s="57">
        <v>481</v>
      </c>
      <c r="AE188" s="57">
        <v>11</v>
      </c>
      <c r="AF188" s="57">
        <v>35</v>
      </c>
      <c r="AG188" s="57">
        <v>474</v>
      </c>
      <c r="AH188" s="57">
        <v>58</v>
      </c>
      <c r="AI188" s="57">
        <v>0</v>
      </c>
      <c r="AJ188" s="57">
        <v>124</v>
      </c>
      <c r="AK188" s="57">
        <v>17</v>
      </c>
    </row>
    <row r="189" spans="1:37" hidden="1" x14ac:dyDescent="0.25">
      <c r="B189" s="57" t="s">
        <v>118</v>
      </c>
      <c r="C189" s="57" t="s">
        <v>141</v>
      </c>
      <c r="D189" s="57" t="s">
        <v>142</v>
      </c>
      <c r="E189" s="57">
        <v>10457</v>
      </c>
      <c r="F189" s="57">
        <v>9782</v>
      </c>
      <c r="G189" s="57">
        <v>0</v>
      </c>
      <c r="H189" s="57">
        <v>249</v>
      </c>
      <c r="I189" s="57">
        <v>15</v>
      </c>
      <c r="J189" s="57">
        <v>13</v>
      </c>
      <c r="K189" s="57">
        <v>273</v>
      </c>
      <c r="L189" s="57">
        <v>77</v>
      </c>
      <c r="M189" s="57">
        <v>38</v>
      </c>
      <c r="N189" s="57">
        <v>10</v>
      </c>
      <c r="AA189" s="57">
        <v>7331</v>
      </c>
      <c r="AB189" s="57">
        <v>6764</v>
      </c>
      <c r="AC189" s="57">
        <v>1</v>
      </c>
      <c r="AD189" s="57">
        <v>198</v>
      </c>
      <c r="AE189" s="57">
        <v>10</v>
      </c>
      <c r="AF189" s="57">
        <v>21</v>
      </c>
      <c r="AG189" s="57">
        <v>226</v>
      </c>
      <c r="AH189" s="57">
        <v>71</v>
      </c>
      <c r="AI189" s="57">
        <v>0</v>
      </c>
      <c r="AJ189" s="57">
        <v>31</v>
      </c>
      <c r="AK189" s="57">
        <v>9</v>
      </c>
    </row>
    <row r="190" spans="1:37" hidden="1" x14ac:dyDescent="0.25">
      <c r="B190" s="57" t="s">
        <v>118</v>
      </c>
      <c r="C190" s="57" t="s">
        <v>143</v>
      </c>
      <c r="D190" s="57" t="s">
        <v>144</v>
      </c>
      <c r="E190" s="57">
        <v>10920</v>
      </c>
      <c r="F190" s="57">
        <v>9764</v>
      </c>
      <c r="G190" s="57">
        <v>0</v>
      </c>
      <c r="H190" s="57">
        <v>383</v>
      </c>
      <c r="I190" s="57">
        <v>14</v>
      </c>
      <c r="J190" s="57">
        <v>35</v>
      </c>
      <c r="K190" s="57">
        <v>329</v>
      </c>
      <c r="L190" s="57">
        <v>199</v>
      </c>
      <c r="M190" s="57">
        <v>190</v>
      </c>
      <c r="N190" s="57">
        <v>6</v>
      </c>
      <c r="AA190" s="57">
        <v>7187</v>
      </c>
      <c r="AB190" s="57">
        <v>6424</v>
      </c>
      <c r="AC190" s="57">
        <v>0</v>
      </c>
      <c r="AD190" s="57">
        <v>241</v>
      </c>
      <c r="AE190" s="57">
        <v>10</v>
      </c>
      <c r="AF190" s="57">
        <v>28</v>
      </c>
      <c r="AG190" s="57">
        <v>225</v>
      </c>
      <c r="AH190" s="57">
        <v>147</v>
      </c>
      <c r="AI190" s="57">
        <v>0</v>
      </c>
      <c r="AJ190" s="57">
        <v>107</v>
      </c>
      <c r="AK190" s="57">
        <v>5</v>
      </c>
    </row>
    <row r="191" spans="1:37" hidden="1" x14ac:dyDescent="0.25">
      <c r="B191" s="57" t="s">
        <v>118</v>
      </c>
      <c r="C191" s="57" t="s">
        <v>145</v>
      </c>
      <c r="D191" s="57" t="s">
        <v>146</v>
      </c>
      <c r="E191" s="57">
        <v>10137</v>
      </c>
      <c r="F191" s="57">
        <v>9752</v>
      </c>
      <c r="G191" s="57">
        <v>2</v>
      </c>
      <c r="H191" s="57">
        <v>180</v>
      </c>
      <c r="I191" s="57">
        <v>10</v>
      </c>
      <c r="J191" s="57">
        <v>13</v>
      </c>
      <c r="K191" s="57">
        <v>83</v>
      </c>
      <c r="L191" s="57">
        <v>71</v>
      </c>
      <c r="M191" s="57">
        <v>23</v>
      </c>
      <c r="N191" s="57">
        <v>3</v>
      </c>
      <c r="AA191" s="57">
        <v>9139</v>
      </c>
      <c r="AB191" s="57">
        <v>8656</v>
      </c>
      <c r="AC191" s="57">
        <v>2</v>
      </c>
      <c r="AD191" s="57">
        <v>179</v>
      </c>
      <c r="AE191" s="57">
        <v>18</v>
      </c>
      <c r="AF191" s="57">
        <v>13</v>
      </c>
      <c r="AG191" s="57">
        <v>144</v>
      </c>
      <c r="AH191" s="57">
        <v>63</v>
      </c>
      <c r="AI191" s="57">
        <v>0</v>
      </c>
      <c r="AJ191" s="57">
        <v>58</v>
      </c>
      <c r="AK191" s="57">
        <v>6</v>
      </c>
    </row>
    <row r="192" spans="1:37" hidden="1" x14ac:dyDescent="0.25">
      <c r="B192" s="57" t="s">
        <v>118</v>
      </c>
      <c r="C192" s="57" t="s">
        <v>147</v>
      </c>
      <c r="D192" s="57" t="s">
        <v>148</v>
      </c>
      <c r="E192" s="57">
        <v>10904</v>
      </c>
      <c r="F192" s="57">
        <v>10182</v>
      </c>
      <c r="G192" s="57">
        <v>0</v>
      </c>
      <c r="H192" s="57">
        <v>354</v>
      </c>
      <c r="I192" s="57">
        <v>13</v>
      </c>
      <c r="J192" s="57">
        <v>25</v>
      </c>
      <c r="K192" s="57">
        <v>101</v>
      </c>
      <c r="L192" s="57">
        <v>45</v>
      </c>
      <c r="M192" s="57">
        <v>180</v>
      </c>
      <c r="N192" s="57">
        <v>4</v>
      </c>
      <c r="AA192" s="57">
        <v>9767</v>
      </c>
      <c r="AB192" s="57">
        <v>9203</v>
      </c>
      <c r="AC192" s="57">
        <v>1</v>
      </c>
      <c r="AD192" s="57">
        <v>283</v>
      </c>
      <c r="AE192" s="57">
        <v>8</v>
      </c>
      <c r="AF192" s="57">
        <v>20</v>
      </c>
      <c r="AG192" s="57">
        <v>116</v>
      </c>
      <c r="AH192" s="57">
        <v>39</v>
      </c>
      <c r="AI192" s="57">
        <v>0</v>
      </c>
      <c r="AJ192" s="57">
        <v>89</v>
      </c>
      <c r="AK192" s="57">
        <v>8</v>
      </c>
    </row>
    <row r="193" spans="1:37" hidden="1" x14ac:dyDescent="0.25">
      <c r="B193" s="57" t="s">
        <v>118</v>
      </c>
      <c r="C193" s="57" t="s">
        <v>149</v>
      </c>
      <c r="D193" s="57" t="s">
        <v>150</v>
      </c>
      <c r="E193" s="57">
        <v>10203</v>
      </c>
      <c r="F193" s="57">
        <v>9735</v>
      </c>
      <c r="G193" s="57">
        <v>2</v>
      </c>
      <c r="H193" s="57">
        <v>146</v>
      </c>
      <c r="I193" s="57">
        <v>2</v>
      </c>
      <c r="J193" s="57">
        <v>19</v>
      </c>
      <c r="K193" s="57">
        <v>217</v>
      </c>
      <c r="L193" s="57">
        <v>39</v>
      </c>
      <c r="M193" s="57">
        <v>31</v>
      </c>
      <c r="N193" s="57">
        <v>12</v>
      </c>
      <c r="AA193" s="57">
        <v>7481</v>
      </c>
      <c r="AB193" s="57">
        <v>7043</v>
      </c>
      <c r="AC193" s="57">
        <v>1</v>
      </c>
      <c r="AD193" s="57">
        <v>128</v>
      </c>
      <c r="AE193" s="57">
        <v>1</v>
      </c>
      <c r="AF193" s="57">
        <v>18</v>
      </c>
      <c r="AG193" s="57">
        <v>217</v>
      </c>
      <c r="AH193" s="57">
        <v>37</v>
      </c>
      <c r="AI193" s="57">
        <v>0</v>
      </c>
      <c r="AJ193" s="57">
        <v>30</v>
      </c>
      <c r="AK193" s="57">
        <v>6</v>
      </c>
    </row>
    <row r="194" spans="1:37" hidden="1" x14ac:dyDescent="0.25">
      <c r="B194" s="57" t="s">
        <v>118</v>
      </c>
      <c r="C194" s="57" t="s">
        <v>151</v>
      </c>
      <c r="D194" s="57" t="s">
        <v>152</v>
      </c>
      <c r="E194" s="57">
        <v>10150</v>
      </c>
      <c r="F194" s="57">
        <v>9888</v>
      </c>
      <c r="G194" s="57">
        <v>0</v>
      </c>
      <c r="H194" s="57">
        <v>95</v>
      </c>
      <c r="I194" s="57">
        <v>1</v>
      </c>
      <c r="J194" s="57">
        <v>2</v>
      </c>
      <c r="K194" s="57">
        <v>98</v>
      </c>
      <c r="L194" s="57">
        <v>48</v>
      </c>
      <c r="M194" s="57">
        <v>12</v>
      </c>
      <c r="N194" s="57">
        <v>6</v>
      </c>
      <c r="AA194" s="57">
        <v>7678</v>
      </c>
      <c r="AB194" s="57">
        <v>7354</v>
      </c>
      <c r="AC194" s="57">
        <v>0</v>
      </c>
      <c r="AD194" s="57">
        <v>123</v>
      </c>
      <c r="AE194" s="57">
        <v>2</v>
      </c>
      <c r="AF194" s="57">
        <v>8</v>
      </c>
      <c r="AG194" s="57">
        <v>120</v>
      </c>
      <c r="AH194" s="57">
        <v>41</v>
      </c>
      <c r="AI194" s="57">
        <v>0</v>
      </c>
      <c r="AJ194" s="57">
        <v>22</v>
      </c>
      <c r="AK194" s="57">
        <v>8</v>
      </c>
    </row>
    <row r="195" spans="1:37" hidden="1" x14ac:dyDescent="0.25">
      <c r="B195" s="57" t="s">
        <v>118</v>
      </c>
      <c r="C195" s="57" t="s">
        <v>153</v>
      </c>
      <c r="D195" s="57" t="s">
        <v>154</v>
      </c>
      <c r="E195" s="57">
        <v>10726</v>
      </c>
      <c r="F195" s="57">
        <v>10091</v>
      </c>
      <c r="G195" s="57">
        <v>1</v>
      </c>
      <c r="H195" s="57">
        <v>165</v>
      </c>
      <c r="I195" s="57">
        <v>11</v>
      </c>
      <c r="J195" s="57">
        <v>17</v>
      </c>
      <c r="K195" s="57">
        <v>352</v>
      </c>
      <c r="L195" s="57">
        <v>38</v>
      </c>
      <c r="M195" s="57">
        <v>39</v>
      </c>
      <c r="N195" s="57">
        <v>12</v>
      </c>
      <c r="AA195" s="57">
        <v>6695</v>
      </c>
      <c r="AB195" s="57">
        <v>6311</v>
      </c>
      <c r="AC195" s="57">
        <v>0</v>
      </c>
      <c r="AD195" s="57">
        <v>100</v>
      </c>
      <c r="AE195" s="57">
        <v>10</v>
      </c>
      <c r="AF195" s="57">
        <v>11</v>
      </c>
      <c r="AG195" s="57">
        <v>213</v>
      </c>
      <c r="AH195" s="57">
        <v>30</v>
      </c>
      <c r="AI195" s="57">
        <v>0</v>
      </c>
      <c r="AJ195" s="57">
        <v>12</v>
      </c>
      <c r="AK195" s="57">
        <v>8</v>
      </c>
    </row>
    <row r="196" spans="1:37" hidden="1" x14ac:dyDescent="0.25">
      <c r="B196" s="57" t="s">
        <v>118</v>
      </c>
      <c r="C196" s="57" t="s">
        <v>155</v>
      </c>
      <c r="D196" s="57" t="s">
        <v>156</v>
      </c>
      <c r="E196" s="57">
        <v>10556</v>
      </c>
      <c r="F196" s="57">
        <v>10093</v>
      </c>
      <c r="G196" s="57">
        <v>2</v>
      </c>
      <c r="H196" s="57">
        <v>238</v>
      </c>
      <c r="I196" s="57">
        <v>8</v>
      </c>
      <c r="J196" s="57">
        <v>21</v>
      </c>
      <c r="K196" s="57">
        <v>93</v>
      </c>
      <c r="L196" s="57">
        <v>78</v>
      </c>
      <c r="M196" s="57">
        <v>11</v>
      </c>
      <c r="N196" s="57">
        <v>12</v>
      </c>
      <c r="AA196" s="57">
        <v>11662</v>
      </c>
      <c r="AB196" s="57">
        <v>11018</v>
      </c>
      <c r="AC196" s="57">
        <v>2</v>
      </c>
      <c r="AD196" s="57">
        <v>319</v>
      </c>
      <c r="AE196" s="57">
        <v>7</v>
      </c>
      <c r="AF196" s="57">
        <v>23</v>
      </c>
      <c r="AG196" s="57">
        <v>164</v>
      </c>
      <c r="AH196" s="57">
        <v>89</v>
      </c>
      <c r="AI196" s="57">
        <v>0</v>
      </c>
      <c r="AJ196" s="57">
        <v>32</v>
      </c>
      <c r="AK196" s="57">
        <v>8</v>
      </c>
    </row>
    <row r="197" spans="1:37" hidden="1" x14ac:dyDescent="0.25">
      <c r="B197" s="57" t="s">
        <v>118</v>
      </c>
      <c r="C197" s="57" t="s">
        <v>157</v>
      </c>
      <c r="D197" s="57" t="s">
        <v>158</v>
      </c>
      <c r="E197" s="57">
        <v>11369</v>
      </c>
      <c r="F197" s="57">
        <v>9801</v>
      </c>
      <c r="G197" s="57">
        <v>0</v>
      </c>
      <c r="H197" s="57">
        <v>722</v>
      </c>
      <c r="I197" s="57">
        <v>20</v>
      </c>
      <c r="J197" s="57">
        <v>26</v>
      </c>
      <c r="K197" s="57">
        <v>167</v>
      </c>
      <c r="L197" s="57">
        <v>221</v>
      </c>
      <c r="M197" s="57">
        <v>393</v>
      </c>
      <c r="N197" s="57">
        <v>19</v>
      </c>
      <c r="AA197" s="57">
        <v>10246</v>
      </c>
      <c r="AB197" s="57">
        <v>8827</v>
      </c>
      <c r="AC197" s="57">
        <v>0</v>
      </c>
      <c r="AD197" s="57">
        <v>648</v>
      </c>
      <c r="AE197" s="57">
        <v>18</v>
      </c>
      <c r="AF197" s="57">
        <v>24</v>
      </c>
      <c r="AG197" s="57">
        <v>282</v>
      </c>
      <c r="AH197" s="57">
        <v>177</v>
      </c>
      <c r="AI197" s="57">
        <v>0</v>
      </c>
      <c r="AJ197" s="57">
        <v>259</v>
      </c>
      <c r="AK197" s="57">
        <v>11</v>
      </c>
    </row>
    <row r="198" spans="1:37" hidden="1" x14ac:dyDescent="0.25">
      <c r="A198" s="57" t="s">
        <v>161</v>
      </c>
      <c r="B198" s="57" t="s">
        <v>161</v>
      </c>
      <c r="C198" s="57" t="s">
        <v>159</v>
      </c>
      <c r="D198" s="57" t="s">
        <v>160</v>
      </c>
      <c r="E198" s="57">
        <v>13455</v>
      </c>
      <c r="F198" s="57">
        <v>6169</v>
      </c>
      <c r="G198" s="57">
        <v>0</v>
      </c>
      <c r="H198" s="57">
        <v>1273</v>
      </c>
      <c r="I198" s="57">
        <v>138</v>
      </c>
      <c r="J198" s="57">
        <v>177</v>
      </c>
      <c r="K198" s="57">
        <v>5332</v>
      </c>
      <c r="L198" s="57">
        <v>151</v>
      </c>
      <c r="M198" s="57">
        <v>179</v>
      </c>
      <c r="N198" s="57">
        <v>36</v>
      </c>
      <c r="AA198" s="57">
        <v>13700</v>
      </c>
      <c r="AB198" s="57">
        <v>7265</v>
      </c>
      <c r="AC198" s="57">
        <v>2</v>
      </c>
      <c r="AD198" s="57">
        <v>1308</v>
      </c>
      <c r="AE198" s="57">
        <v>188</v>
      </c>
      <c r="AF198" s="57">
        <v>251</v>
      </c>
      <c r="AG198" s="57">
        <v>4249</v>
      </c>
      <c r="AH198" s="57">
        <v>187</v>
      </c>
      <c r="AI198" s="57">
        <v>4</v>
      </c>
      <c r="AJ198" s="57">
        <v>219</v>
      </c>
      <c r="AK198" s="57">
        <v>27</v>
      </c>
    </row>
    <row r="199" spans="1:37" hidden="1" x14ac:dyDescent="0.25">
      <c r="B199" s="57" t="s">
        <v>161</v>
      </c>
      <c r="C199" s="57" t="s">
        <v>162</v>
      </c>
      <c r="D199" s="57" t="s">
        <v>163</v>
      </c>
      <c r="E199" s="57">
        <v>15058</v>
      </c>
      <c r="F199" s="57">
        <v>9426</v>
      </c>
      <c r="G199" s="57">
        <v>14</v>
      </c>
      <c r="H199" s="57">
        <v>1790</v>
      </c>
      <c r="I199" s="57">
        <v>680</v>
      </c>
      <c r="J199" s="57">
        <v>486</v>
      </c>
      <c r="K199" s="57">
        <v>1980</v>
      </c>
      <c r="L199" s="57">
        <v>252</v>
      </c>
      <c r="M199" s="57">
        <v>401</v>
      </c>
      <c r="N199" s="57">
        <v>29</v>
      </c>
      <c r="AA199" s="57">
        <v>12697</v>
      </c>
      <c r="AB199" s="57">
        <v>8092</v>
      </c>
      <c r="AC199" s="57">
        <v>9</v>
      </c>
      <c r="AD199" s="57">
        <v>1401</v>
      </c>
      <c r="AE199" s="57">
        <v>615</v>
      </c>
      <c r="AF199" s="57">
        <v>368</v>
      </c>
      <c r="AG199" s="57">
        <v>1653</v>
      </c>
      <c r="AH199" s="57">
        <v>206</v>
      </c>
      <c r="AI199" s="57">
        <v>0</v>
      </c>
      <c r="AJ199" s="57">
        <v>330</v>
      </c>
      <c r="AK199" s="57">
        <v>23</v>
      </c>
    </row>
    <row r="200" spans="1:37" hidden="1" x14ac:dyDescent="0.25">
      <c r="B200" s="57" t="s">
        <v>161</v>
      </c>
      <c r="C200" s="57" t="s">
        <v>164</v>
      </c>
      <c r="D200" s="57" t="s">
        <v>165</v>
      </c>
      <c r="E200" s="57">
        <v>12525</v>
      </c>
      <c r="F200" s="57">
        <v>9200</v>
      </c>
      <c r="G200" s="57">
        <v>8</v>
      </c>
      <c r="H200" s="57">
        <v>1579</v>
      </c>
      <c r="I200" s="57">
        <v>494</v>
      </c>
      <c r="J200" s="57">
        <v>265</v>
      </c>
      <c r="K200" s="57">
        <v>521</v>
      </c>
      <c r="L200" s="57">
        <v>224</v>
      </c>
      <c r="M200" s="57">
        <v>213</v>
      </c>
      <c r="N200" s="57">
        <v>21</v>
      </c>
      <c r="AA200" s="57">
        <v>8340</v>
      </c>
      <c r="AB200" s="57">
        <v>6008</v>
      </c>
      <c r="AC200" s="57">
        <v>6</v>
      </c>
      <c r="AD200" s="57">
        <v>974</v>
      </c>
      <c r="AE200" s="57">
        <v>375</v>
      </c>
      <c r="AF200" s="57">
        <v>209</v>
      </c>
      <c r="AG200" s="57">
        <v>431</v>
      </c>
      <c r="AH200" s="57">
        <v>133</v>
      </c>
      <c r="AI200" s="57">
        <v>1</v>
      </c>
      <c r="AJ200" s="57">
        <v>189</v>
      </c>
      <c r="AK200" s="57">
        <v>14</v>
      </c>
    </row>
    <row r="201" spans="1:37" hidden="1" x14ac:dyDescent="0.25">
      <c r="B201" s="57" t="s">
        <v>161</v>
      </c>
      <c r="C201" s="57" t="s">
        <v>166</v>
      </c>
      <c r="D201" s="57" t="s">
        <v>167</v>
      </c>
      <c r="E201" s="57">
        <v>12783</v>
      </c>
      <c r="F201" s="57">
        <v>7858</v>
      </c>
      <c r="G201" s="57">
        <v>6</v>
      </c>
      <c r="H201" s="57">
        <v>1622</v>
      </c>
      <c r="I201" s="57">
        <v>527</v>
      </c>
      <c r="J201" s="57">
        <v>610</v>
      </c>
      <c r="K201" s="57">
        <v>1358</v>
      </c>
      <c r="L201" s="57">
        <v>181</v>
      </c>
      <c r="M201" s="57">
        <v>593</v>
      </c>
      <c r="N201" s="57">
        <v>28</v>
      </c>
      <c r="AA201" s="57">
        <v>13456</v>
      </c>
      <c r="AB201" s="57">
        <v>8367</v>
      </c>
      <c r="AC201" s="57">
        <v>3</v>
      </c>
      <c r="AD201" s="57">
        <v>1683</v>
      </c>
      <c r="AE201" s="57">
        <v>463</v>
      </c>
      <c r="AF201" s="57">
        <v>561</v>
      </c>
      <c r="AG201" s="57">
        <v>1508</v>
      </c>
      <c r="AH201" s="57">
        <v>244</v>
      </c>
      <c r="AI201" s="57">
        <v>0</v>
      </c>
      <c r="AJ201" s="57">
        <v>596</v>
      </c>
      <c r="AK201" s="57">
        <v>31</v>
      </c>
    </row>
    <row r="202" spans="1:37" hidden="1" x14ac:dyDescent="0.25">
      <c r="B202" s="57" t="s">
        <v>161</v>
      </c>
      <c r="C202" s="57" t="s">
        <v>168</v>
      </c>
      <c r="D202" s="57" t="s">
        <v>169</v>
      </c>
      <c r="E202" s="57">
        <v>14355</v>
      </c>
      <c r="F202" s="57">
        <v>8897</v>
      </c>
      <c r="G202" s="57">
        <v>10</v>
      </c>
      <c r="H202" s="57">
        <v>2681</v>
      </c>
      <c r="I202" s="57">
        <v>502</v>
      </c>
      <c r="J202" s="57">
        <v>346</v>
      </c>
      <c r="K202" s="57">
        <v>1142</v>
      </c>
      <c r="L202" s="57">
        <v>221</v>
      </c>
      <c r="M202" s="57">
        <v>534</v>
      </c>
      <c r="N202" s="57">
        <v>22</v>
      </c>
      <c r="AA202" s="57">
        <v>12126</v>
      </c>
      <c r="AB202" s="57">
        <v>7725</v>
      </c>
      <c r="AC202" s="57">
        <v>4</v>
      </c>
      <c r="AD202" s="57">
        <v>1921</v>
      </c>
      <c r="AE202" s="57">
        <v>433</v>
      </c>
      <c r="AF202" s="57">
        <v>300</v>
      </c>
      <c r="AG202" s="57">
        <v>1057</v>
      </c>
      <c r="AH202" s="57">
        <v>150</v>
      </c>
      <c r="AI202" s="57">
        <v>0</v>
      </c>
      <c r="AJ202" s="57">
        <v>513</v>
      </c>
      <c r="AK202" s="57">
        <v>23</v>
      </c>
    </row>
    <row r="203" spans="1:37" hidden="1" x14ac:dyDescent="0.25">
      <c r="B203" s="57" t="s">
        <v>161</v>
      </c>
      <c r="C203" s="57" t="s">
        <v>170</v>
      </c>
      <c r="D203" s="57" t="s">
        <v>171</v>
      </c>
      <c r="E203" s="57">
        <v>12850</v>
      </c>
      <c r="F203" s="57">
        <v>7877</v>
      </c>
      <c r="G203" s="57">
        <v>6</v>
      </c>
      <c r="H203" s="57">
        <v>1607</v>
      </c>
      <c r="I203" s="57">
        <v>452</v>
      </c>
      <c r="J203" s="57">
        <v>354</v>
      </c>
      <c r="K203" s="57">
        <v>2182</v>
      </c>
      <c r="L203" s="57">
        <v>184</v>
      </c>
      <c r="M203" s="57">
        <v>165</v>
      </c>
      <c r="N203" s="57">
        <v>23</v>
      </c>
      <c r="AA203" s="57">
        <v>11259</v>
      </c>
      <c r="AB203" s="57">
        <v>7061</v>
      </c>
      <c r="AC203" s="57">
        <v>7</v>
      </c>
      <c r="AD203" s="57">
        <v>1395</v>
      </c>
      <c r="AE203" s="57">
        <v>396</v>
      </c>
      <c r="AF203" s="57">
        <v>317</v>
      </c>
      <c r="AG203" s="57">
        <v>1780</v>
      </c>
      <c r="AH203" s="57">
        <v>135</v>
      </c>
      <c r="AI203" s="57">
        <v>1</v>
      </c>
      <c r="AJ203" s="57">
        <v>148</v>
      </c>
      <c r="AK203" s="57">
        <v>19</v>
      </c>
    </row>
    <row r="204" spans="1:37" hidden="1" x14ac:dyDescent="0.25">
      <c r="B204" s="57" t="s">
        <v>161</v>
      </c>
      <c r="C204" s="57" t="s">
        <v>172</v>
      </c>
      <c r="D204" s="57" t="s">
        <v>173</v>
      </c>
      <c r="E204" s="57">
        <v>16154</v>
      </c>
      <c r="F204" s="57">
        <v>10535</v>
      </c>
      <c r="G204" s="57">
        <v>14</v>
      </c>
      <c r="H204" s="57">
        <v>2569</v>
      </c>
      <c r="I204" s="57">
        <v>408</v>
      </c>
      <c r="J204" s="57">
        <v>258</v>
      </c>
      <c r="K204" s="57">
        <v>836</v>
      </c>
      <c r="L204" s="57">
        <v>332</v>
      </c>
      <c r="M204" s="57">
        <v>1177</v>
      </c>
      <c r="N204" s="57">
        <v>25</v>
      </c>
      <c r="AA204" s="57">
        <v>12858</v>
      </c>
      <c r="AB204" s="57">
        <v>8518</v>
      </c>
      <c r="AC204" s="57">
        <v>13</v>
      </c>
      <c r="AD204" s="57">
        <v>1774</v>
      </c>
      <c r="AE204" s="57">
        <v>330</v>
      </c>
      <c r="AF204" s="57">
        <v>234</v>
      </c>
      <c r="AG204" s="57">
        <v>775</v>
      </c>
      <c r="AH204" s="57">
        <v>199</v>
      </c>
      <c r="AI204" s="57">
        <v>0</v>
      </c>
      <c r="AJ204" s="57">
        <v>995</v>
      </c>
      <c r="AK204" s="57">
        <v>20</v>
      </c>
    </row>
    <row r="205" spans="1:37" hidden="1" x14ac:dyDescent="0.25">
      <c r="B205" s="57" t="s">
        <v>161</v>
      </c>
      <c r="C205" s="57" t="s">
        <v>174</v>
      </c>
      <c r="D205" s="57" t="s">
        <v>175</v>
      </c>
      <c r="E205" s="57">
        <v>14149</v>
      </c>
      <c r="F205" s="57">
        <v>9589</v>
      </c>
      <c r="G205" s="57">
        <v>6</v>
      </c>
      <c r="H205" s="57">
        <v>2395</v>
      </c>
      <c r="I205" s="57">
        <v>326</v>
      </c>
      <c r="J205" s="57">
        <v>267</v>
      </c>
      <c r="K205" s="57">
        <v>638</v>
      </c>
      <c r="L205" s="57">
        <v>282</v>
      </c>
      <c r="M205" s="57">
        <v>614</v>
      </c>
      <c r="N205" s="57">
        <v>32</v>
      </c>
      <c r="AA205" s="57">
        <v>10313</v>
      </c>
      <c r="AB205" s="57">
        <v>6889</v>
      </c>
      <c r="AC205" s="57">
        <v>6</v>
      </c>
      <c r="AD205" s="57">
        <v>1626</v>
      </c>
      <c r="AE205" s="57">
        <v>274</v>
      </c>
      <c r="AF205" s="57">
        <v>239</v>
      </c>
      <c r="AG205" s="57">
        <v>548</v>
      </c>
      <c r="AH205" s="57">
        <v>149</v>
      </c>
      <c r="AI205" s="57">
        <v>0</v>
      </c>
      <c r="AJ205" s="57">
        <v>557</v>
      </c>
      <c r="AK205" s="57">
        <v>25</v>
      </c>
    </row>
    <row r="206" spans="1:37" hidden="1" x14ac:dyDescent="0.25">
      <c r="B206" s="57" t="s">
        <v>161</v>
      </c>
      <c r="C206" s="57" t="s">
        <v>176</v>
      </c>
      <c r="D206" s="57" t="s">
        <v>177</v>
      </c>
      <c r="E206" s="57">
        <v>11761</v>
      </c>
      <c r="F206" s="57">
        <v>7779</v>
      </c>
      <c r="G206" s="57">
        <v>6</v>
      </c>
      <c r="H206" s="57">
        <v>810</v>
      </c>
      <c r="I206" s="57">
        <v>222</v>
      </c>
      <c r="J206" s="57">
        <v>143</v>
      </c>
      <c r="K206" s="57">
        <v>2607</v>
      </c>
      <c r="L206" s="57">
        <v>106</v>
      </c>
      <c r="M206" s="57">
        <v>63</v>
      </c>
      <c r="N206" s="57">
        <v>25</v>
      </c>
      <c r="AA206" s="57">
        <v>8894</v>
      </c>
      <c r="AB206" s="57">
        <v>5919</v>
      </c>
      <c r="AC206" s="57">
        <v>4</v>
      </c>
      <c r="AD206" s="57">
        <v>683</v>
      </c>
      <c r="AE206" s="57">
        <v>184</v>
      </c>
      <c r="AF206" s="57">
        <v>119</v>
      </c>
      <c r="AG206" s="57">
        <v>1839</v>
      </c>
      <c r="AH206" s="57">
        <v>79</v>
      </c>
      <c r="AI206" s="57">
        <v>0</v>
      </c>
      <c r="AJ206" s="57">
        <v>46</v>
      </c>
      <c r="AK206" s="57">
        <v>21</v>
      </c>
    </row>
    <row r="207" spans="1:37" hidden="1" x14ac:dyDescent="0.25">
      <c r="B207" s="57" t="s">
        <v>161</v>
      </c>
      <c r="C207" s="57" t="s">
        <v>178</v>
      </c>
      <c r="D207" s="57" t="s">
        <v>179</v>
      </c>
      <c r="E207" s="57">
        <v>16230</v>
      </c>
      <c r="F207" s="57">
        <v>11790</v>
      </c>
      <c r="G207" s="57">
        <v>5</v>
      </c>
      <c r="H207" s="57">
        <v>2005</v>
      </c>
      <c r="I207" s="57">
        <v>580</v>
      </c>
      <c r="J207" s="57">
        <v>286</v>
      </c>
      <c r="K207" s="57">
        <v>409</v>
      </c>
      <c r="L207" s="57">
        <v>375</v>
      </c>
      <c r="M207" s="57">
        <v>760</v>
      </c>
      <c r="N207" s="57">
        <v>20</v>
      </c>
      <c r="AA207" s="57">
        <v>11966</v>
      </c>
      <c r="AB207" s="57">
        <v>8504</v>
      </c>
      <c r="AC207" s="57">
        <v>6</v>
      </c>
      <c r="AD207" s="57">
        <v>1342</v>
      </c>
      <c r="AE207" s="57">
        <v>550</v>
      </c>
      <c r="AF207" s="57">
        <v>276</v>
      </c>
      <c r="AG207" s="57">
        <v>455</v>
      </c>
      <c r="AH207" s="57">
        <v>217</v>
      </c>
      <c r="AI207" s="57">
        <v>0</v>
      </c>
      <c r="AJ207" s="57">
        <v>600</v>
      </c>
      <c r="AK207" s="57">
        <v>16</v>
      </c>
    </row>
    <row r="208" spans="1:37" hidden="1" x14ac:dyDescent="0.25">
      <c r="B208" s="57" t="s">
        <v>161</v>
      </c>
      <c r="C208" s="57" t="s">
        <v>180</v>
      </c>
      <c r="D208" s="57" t="s">
        <v>181</v>
      </c>
      <c r="E208" s="57">
        <v>14888</v>
      </c>
      <c r="F208" s="57">
        <v>10019</v>
      </c>
      <c r="G208" s="57">
        <v>15</v>
      </c>
      <c r="H208" s="57">
        <v>2524</v>
      </c>
      <c r="I208" s="57">
        <v>463</v>
      </c>
      <c r="J208" s="57">
        <v>327</v>
      </c>
      <c r="K208" s="57">
        <v>655</v>
      </c>
      <c r="L208" s="57">
        <v>557</v>
      </c>
      <c r="M208" s="57">
        <v>309</v>
      </c>
      <c r="N208" s="57">
        <v>19</v>
      </c>
      <c r="AA208" s="57">
        <v>9995</v>
      </c>
      <c r="AB208" s="57">
        <v>6706</v>
      </c>
      <c r="AC208" s="57">
        <v>7</v>
      </c>
      <c r="AD208" s="57">
        <v>1489</v>
      </c>
      <c r="AE208" s="57">
        <v>387</v>
      </c>
      <c r="AF208" s="57">
        <v>260</v>
      </c>
      <c r="AG208" s="57">
        <v>592</v>
      </c>
      <c r="AH208" s="57">
        <v>307</v>
      </c>
      <c r="AI208" s="57">
        <v>0</v>
      </c>
      <c r="AJ208" s="57">
        <v>231</v>
      </c>
      <c r="AK208" s="57">
        <v>16</v>
      </c>
    </row>
    <row r="209" spans="1:37" hidden="1" x14ac:dyDescent="0.25">
      <c r="B209" s="57" t="s">
        <v>161</v>
      </c>
      <c r="C209" s="57" t="s">
        <v>182</v>
      </c>
      <c r="D209" s="57" t="s">
        <v>183</v>
      </c>
      <c r="E209" s="57">
        <v>12398</v>
      </c>
      <c r="F209" s="57">
        <v>8456</v>
      </c>
      <c r="G209" s="57">
        <v>1</v>
      </c>
      <c r="H209" s="57">
        <v>930</v>
      </c>
      <c r="I209" s="57">
        <v>180</v>
      </c>
      <c r="J209" s="57">
        <v>199</v>
      </c>
      <c r="K209" s="57">
        <v>2146</v>
      </c>
      <c r="L209" s="57">
        <v>347</v>
      </c>
      <c r="M209" s="57">
        <v>97</v>
      </c>
      <c r="N209" s="57">
        <v>42</v>
      </c>
      <c r="AA209" s="57">
        <v>13465</v>
      </c>
      <c r="AB209" s="57">
        <v>9581</v>
      </c>
      <c r="AC209" s="57">
        <v>1</v>
      </c>
      <c r="AD209" s="57">
        <v>962</v>
      </c>
      <c r="AE209" s="57">
        <v>188</v>
      </c>
      <c r="AF209" s="57">
        <v>178</v>
      </c>
      <c r="AG209" s="57">
        <v>1873</v>
      </c>
      <c r="AH209" s="57">
        <v>471</v>
      </c>
      <c r="AI209" s="57">
        <v>1</v>
      </c>
      <c r="AJ209" s="57">
        <v>176</v>
      </c>
      <c r="AK209" s="57">
        <v>34</v>
      </c>
    </row>
    <row r="210" spans="1:37" hidden="1" x14ac:dyDescent="0.25">
      <c r="B210" s="57" t="s">
        <v>161</v>
      </c>
      <c r="C210" s="57" t="s">
        <v>184</v>
      </c>
      <c r="D210" s="57" t="s">
        <v>185</v>
      </c>
      <c r="E210" s="57">
        <v>14793</v>
      </c>
      <c r="F210" s="57">
        <v>8897</v>
      </c>
      <c r="G210" s="57">
        <v>4</v>
      </c>
      <c r="H210" s="57">
        <v>1920</v>
      </c>
      <c r="I210" s="57">
        <v>380</v>
      </c>
      <c r="J210" s="57">
        <v>383</v>
      </c>
      <c r="K210" s="57">
        <v>2684</v>
      </c>
      <c r="L210" s="57">
        <v>181</v>
      </c>
      <c r="M210" s="57">
        <v>318</v>
      </c>
      <c r="N210" s="57">
        <v>26</v>
      </c>
      <c r="AA210" s="57">
        <v>12211</v>
      </c>
      <c r="AB210" s="57">
        <v>7390</v>
      </c>
      <c r="AC210" s="57">
        <v>3</v>
      </c>
      <c r="AD210" s="57">
        <v>1553</v>
      </c>
      <c r="AE210" s="57">
        <v>328</v>
      </c>
      <c r="AF210" s="57">
        <v>376</v>
      </c>
      <c r="AG210" s="57">
        <v>2091</v>
      </c>
      <c r="AH210" s="57">
        <v>146</v>
      </c>
      <c r="AI210" s="57">
        <v>0</v>
      </c>
      <c r="AJ210" s="57">
        <v>300</v>
      </c>
      <c r="AK210" s="57">
        <v>24</v>
      </c>
    </row>
    <row r="211" spans="1:37" hidden="1" x14ac:dyDescent="0.25">
      <c r="B211" s="57" t="s">
        <v>161</v>
      </c>
      <c r="C211" s="57" t="s">
        <v>186</v>
      </c>
      <c r="D211" s="57" t="s">
        <v>187</v>
      </c>
      <c r="E211" s="57">
        <v>14554</v>
      </c>
      <c r="F211" s="57">
        <v>11183</v>
      </c>
      <c r="G211" s="57">
        <v>12</v>
      </c>
      <c r="H211" s="57">
        <v>1952</v>
      </c>
      <c r="I211" s="57">
        <v>290</v>
      </c>
      <c r="J211" s="57">
        <v>109</v>
      </c>
      <c r="K211" s="57">
        <v>413</v>
      </c>
      <c r="L211" s="57">
        <v>334</v>
      </c>
      <c r="M211" s="57">
        <v>246</v>
      </c>
      <c r="N211" s="57">
        <v>15</v>
      </c>
      <c r="AA211" s="57">
        <v>11465</v>
      </c>
      <c r="AB211" s="57">
        <v>8687</v>
      </c>
      <c r="AC211" s="57">
        <v>12</v>
      </c>
      <c r="AD211" s="57">
        <v>1492</v>
      </c>
      <c r="AE211" s="57">
        <v>273</v>
      </c>
      <c r="AF211" s="57">
        <v>103</v>
      </c>
      <c r="AG211" s="57">
        <v>484</v>
      </c>
      <c r="AH211" s="57">
        <v>191</v>
      </c>
      <c r="AI211" s="57">
        <v>1</v>
      </c>
      <c r="AJ211" s="57">
        <v>210</v>
      </c>
      <c r="AK211" s="57">
        <v>12</v>
      </c>
    </row>
    <row r="212" spans="1:37" hidden="1" x14ac:dyDescent="0.25">
      <c r="B212" s="57" t="s">
        <v>161</v>
      </c>
      <c r="C212" s="57" t="s">
        <v>188</v>
      </c>
      <c r="D212" s="57" t="s">
        <v>189</v>
      </c>
      <c r="E212" s="57">
        <v>14565</v>
      </c>
      <c r="F212" s="57">
        <v>8440</v>
      </c>
      <c r="G212" s="57">
        <v>5</v>
      </c>
      <c r="H212" s="57">
        <v>1470</v>
      </c>
      <c r="I212" s="57">
        <v>301</v>
      </c>
      <c r="J212" s="57">
        <v>296</v>
      </c>
      <c r="K212" s="57">
        <v>3559</v>
      </c>
      <c r="L212" s="57">
        <v>177</v>
      </c>
      <c r="M212" s="57">
        <v>269</v>
      </c>
      <c r="N212" s="57">
        <v>48</v>
      </c>
      <c r="AA212" s="57">
        <v>12878</v>
      </c>
      <c r="AB212" s="57">
        <v>7649</v>
      </c>
      <c r="AC212" s="57">
        <v>3</v>
      </c>
      <c r="AD212" s="57">
        <v>1318</v>
      </c>
      <c r="AE212" s="57">
        <v>282</v>
      </c>
      <c r="AF212" s="57">
        <v>273</v>
      </c>
      <c r="AG212" s="57">
        <v>2917</v>
      </c>
      <c r="AH212" s="57">
        <v>140</v>
      </c>
      <c r="AI212" s="57">
        <v>0</v>
      </c>
      <c r="AJ212" s="57">
        <v>259</v>
      </c>
      <c r="AK212" s="57">
        <v>37</v>
      </c>
    </row>
    <row r="213" spans="1:37" hidden="1" x14ac:dyDescent="0.25">
      <c r="B213" s="57" t="s">
        <v>161</v>
      </c>
      <c r="C213" s="57" t="s">
        <v>190</v>
      </c>
      <c r="D213" s="57" t="s">
        <v>191</v>
      </c>
      <c r="E213" s="57">
        <v>15998</v>
      </c>
      <c r="F213" s="57">
        <v>11145</v>
      </c>
      <c r="G213" s="57">
        <v>0</v>
      </c>
      <c r="H213" s="57">
        <v>1395</v>
      </c>
      <c r="I213" s="57">
        <v>466</v>
      </c>
      <c r="J213" s="57">
        <v>319</v>
      </c>
      <c r="K213" s="57">
        <v>1102</v>
      </c>
      <c r="L213" s="57">
        <v>153</v>
      </c>
      <c r="M213" s="57">
        <v>1394</v>
      </c>
      <c r="N213" s="57">
        <v>24</v>
      </c>
      <c r="AA213" s="57">
        <v>25606</v>
      </c>
      <c r="AB213" s="57">
        <v>16642</v>
      </c>
      <c r="AC213" s="57">
        <v>10</v>
      </c>
      <c r="AD213" s="57">
        <v>2937</v>
      </c>
      <c r="AE213" s="57">
        <v>491</v>
      </c>
      <c r="AF213" s="57">
        <v>385</v>
      </c>
      <c r="AG213" s="57">
        <v>3320</v>
      </c>
      <c r="AH213" s="57">
        <v>332</v>
      </c>
      <c r="AI213" s="57">
        <v>2</v>
      </c>
      <c r="AJ213" s="57">
        <v>1454</v>
      </c>
      <c r="AK213" s="57">
        <v>33</v>
      </c>
    </row>
    <row r="214" spans="1:37" hidden="1" x14ac:dyDescent="0.25">
      <c r="B214" s="57" t="s">
        <v>161</v>
      </c>
      <c r="C214" s="57" t="s">
        <v>192</v>
      </c>
      <c r="D214" s="57" t="s">
        <v>193</v>
      </c>
      <c r="E214" s="57">
        <v>14251</v>
      </c>
      <c r="F214" s="57">
        <v>7643</v>
      </c>
      <c r="G214" s="57">
        <v>2</v>
      </c>
      <c r="H214" s="57">
        <v>1283</v>
      </c>
      <c r="I214" s="57">
        <v>215</v>
      </c>
      <c r="J214" s="57">
        <v>371</v>
      </c>
      <c r="K214" s="57">
        <v>4357</v>
      </c>
      <c r="L214" s="57">
        <v>93</v>
      </c>
      <c r="M214" s="57">
        <v>255</v>
      </c>
      <c r="N214" s="57">
        <v>32</v>
      </c>
      <c r="AA214" s="57">
        <v>10185</v>
      </c>
      <c r="AB214" s="57">
        <v>5893</v>
      </c>
      <c r="AC214" s="57">
        <v>5</v>
      </c>
      <c r="AD214" s="57">
        <v>863</v>
      </c>
      <c r="AE214" s="57">
        <v>185</v>
      </c>
      <c r="AF214" s="57">
        <v>301</v>
      </c>
      <c r="AG214" s="57">
        <v>2639</v>
      </c>
      <c r="AH214" s="57">
        <v>64</v>
      </c>
      <c r="AI214" s="57">
        <v>0</v>
      </c>
      <c r="AJ214" s="57">
        <v>214</v>
      </c>
      <c r="AK214" s="57">
        <v>21</v>
      </c>
    </row>
    <row r="215" spans="1:37" hidden="1" x14ac:dyDescent="0.25">
      <c r="B215" s="57" t="s">
        <v>161</v>
      </c>
      <c r="C215" s="57" t="s">
        <v>194</v>
      </c>
      <c r="D215" s="57" t="s">
        <v>195</v>
      </c>
      <c r="E215" s="57">
        <v>14509</v>
      </c>
      <c r="F215" s="57">
        <v>8247</v>
      </c>
      <c r="G215" s="57">
        <v>5</v>
      </c>
      <c r="H215" s="57">
        <v>1791</v>
      </c>
      <c r="I215" s="57">
        <v>296</v>
      </c>
      <c r="J215" s="57">
        <v>328</v>
      </c>
      <c r="K215" s="57">
        <v>3308</v>
      </c>
      <c r="L215" s="57">
        <v>175</v>
      </c>
      <c r="M215" s="57">
        <v>328</v>
      </c>
      <c r="N215" s="57">
        <v>31</v>
      </c>
      <c r="AA215" s="57">
        <v>17928</v>
      </c>
      <c r="AB215" s="57">
        <v>11619</v>
      </c>
      <c r="AC215" s="57">
        <v>7</v>
      </c>
      <c r="AD215" s="57">
        <v>1874</v>
      </c>
      <c r="AE215" s="57">
        <v>283</v>
      </c>
      <c r="AF215" s="57">
        <v>346</v>
      </c>
      <c r="AG215" s="57">
        <v>3185</v>
      </c>
      <c r="AH215" s="57">
        <v>187</v>
      </c>
      <c r="AI215" s="57">
        <v>0</v>
      </c>
      <c r="AJ215" s="57">
        <v>392</v>
      </c>
      <c r="AK215" s="57">
        <v>35</v>
      </c>
    </row>
    <row r="216" spans="1:37" hidden="1" x14ac:dyDescent="0.25">
      <c r="B216" s="57" t="s">
        <v>161</v>
      </c>
      <c r="C216" s="57" t="s">
        <v>196</v>
      </c>
      <c r="D216" s="57" t="s">
        <v>197</v>
      </c>
      <c r="E216" s="57">
        <v>13103</v>
      </c>
      <c r="F216" s="57">
        <v>8116</v>
      </c>
      <c r="G216" s="57">
        <v>11</v>
      </c>
      <c r="H216" s="57">
        <v>2062</v>
      </c>
      <c r="I216" s="57">
        <v>444</v>
      </c>
      <c r="J216" s="57">
        <v>293</v>
      </c>
      <c r="K216" s="57">
        <v>1701</v>
      </c>
      <c r="L216" s="57">
        <v>142</v>
      </c>
      <c r="M216" s="57">
        <v>311</v>
      </c>
      <c r="N216" s="57">
        <v>23</v>
      </c>
      <c r="AA216" s="57">
        <v>9887</v>
      </c>
      <c r="AB216" s="57">
        <v>6150</v>
      </c>
      <c r="AC216" s="57">
        <v>12</v>
      </c>
      <c r="AD216" s="57">
        <v>1525</v>
      </c>
      <c r="AE216" s="57">
        <v>382</v>
      </c>
      <c r="AF216" s="57">
        <v>267</v>
      </c>
      <c r="AG216" s="57">
        <v>1162</v>
      </c>
      <c r="AH216" s="57">
        <v>100</v>
      </c>
      <c r="AI216" s="57">
        <v>0</v>
      </c>
      <c r="AJ216" s="57">
        <v>268</v>
      </c>
      <c r="AK216" s="57">
        <v>21</v>
      </c>
    </row>
    <row r="217" spans="1:37" hidden="1" x14ac:dyDescent="0.25">
      <c r="B217" s="57" t="s">
        <v>161</v>
      </c>
      <c r="C217" s="57" t="s">
        <v>198</v>
      </c>
      <c r="D217" s="57" t="s">
        <v>199</v>
      </c>
      <c r="E217" s="57">
        <v>14116</v>
      </c>
      <c r="F217" s="57">
        <v>6614</v>
      </c>
      <c r="G217" s="57">
        <v>4</v>
      </c>
      <c r="H217" s="57">
        <v>1013</v>
      </c>
      <c r="I217" s="57">
        <v>176</v>
      </c>
      <c r="J217" s="57">
        <v>159</v>
      </c>
      <c r="K217" s="57">
        <v>5711</v>
      </c>
      <c r="L217" s="57">
        <v>125</v>
      </c>
      <c r="M217" s="57">
        <v>279</v>
      </c>
      <c r="N217" s="57">
        <v>35</v>
      </c>
      <c r="AA217" s="57">
        <v>13709</v>
      </c>
      <c r="AB217" s="57">
        <v>7494</v>
      </c>
      <c r="AC217" s="57">
        <v>4</v>
      </c>
      <c r="AD217" s="57">
        <v>1023</v>
      </c>
      <c r="AE217" s="57">
        <v>160</v>
      </c>
      <c r="AF217" s="57">
        <v>184</v>
      </c>
      <c r="AG217" s="57">
        <v>4417</v>
      </c>
      <c r="AH217" s="57">
        <v>79</v>
      </c>
      <c r="AI217" s="57">
        <v>2</v>
      </c>
      <c r="AJ217" s="57">
        <v>317</v>
      </c>
      <c r="AK217" s="57">
        <v>29</v>
      </c>
    </row>
    <row r="218" spans="1:37" hidden="1" x14ac:dyDescent="0.25">
      <c r="B218" s="57" t="s">
        <v>161</v>
      </c>
      <c r="C218" s="57" t="s">
        <v>200</v>
      </c>
      <c r="D218" s="57" t="s">
        <v>201</v>
      </c>
      <c r="E218" s="57">
        <v>14885</v>
      </c>
      <c r="F218" s="57">
        <v>9020</v>
      </c>
      <c r="G218" s="57">
        <v>5</v>
      </c>
      <c r="H218" s="57">
        <v>3154</v>
      </c>
      <c r="I218" s="57">
        <v>352</v>
      </c>
      <c r="J218" s="57">
        <v>244</v>
      </c>
      <c r="K218" s="57">
        <v>1045</v>
      </c>
      <c r="L218" s="57">
        <v>513</v>
      </c>
      <c r="M218" s="57">
        <v>515</v>
      </c>
      <c r="N218" s="57">
        <v>37</v>
      </c>
      <c r="AA218" s="57">
        <v>12101</v>
      </c>
      <c r="AB218" s="57">
        <v>7613</v>
      </c>
      <c r="AC218" s="57">
        <v>5</v>
      </c>
      <c r="AD218" s="57">
        <v>2052</v>
      </c>
      <c r="AE218" s="57">
        <v>300</v>
      </c>
      <c r="AF218" s="57">
        <v>245</v>
      </c>
      <c r="AG218" s="57">
        <v>1023</v>
      </c>
      <c r="AH218" s="57">
        <v>335</v>
      </c>
      <c r="AI218" s="57">
        <v>0</v>
      </c>
      <c r="AJ218" s="57">
        <v>493</v>
      </c>
      <c r="AK218" s="57">
        <v>35</v>
      </c>
    </row>
    <row r="219" spans="1:37" hidden="1" x14ac:dyDescent="0.25">
      <c r="A219" s="57" t="s">
        <v>204</v>
      </c>
      <c r="B219" s="57" t="s">
        <v>204</v>
      </c>
      <c r="C219" s="57" t="s">
        <v>202</v>
      </c>
      <c r="D219" s="57" t="s">
        <v>203</v>
      </c>
      <c r="E219" s="57">
        <v>14579</v>
      </c>
      <c r="F219" s="57">
        <v>13782</v>
      </c>
      <c r="G219" s="57">
        <v>2</v>
      </c>
      <c r="H219" s="57">
        <v>425</v>
      </c>
      <c r="I219" s="57">
        <v>32</v>
      </c>
      <c r="J219" s="57">
        <v>25</v>
      </c>
      <c r="K219" s="57">
        <v>178</v>
      </c>
      <c r="L219" s="57">
        <v>102</v>
      </c>
      <c r="M219" s="57">
        <v>25</v>
      </c>
      <c r="N219" s="57">
        <v>8</v>
      </c>
      <c r="AA219" s="57">
        <v>12010</v>
      </c>
      <c r="AB219" s="57">
        <v>11252</v>
      </c>
      <c r="AC219" s="57">
        <v>1</v>
      </c>
      <c r="AD219" s="57">
        <v>354</v>
      </c>
      <c r="AE219" s="57">
        <v>34</v>
      </c>
      <c r="AF219" s="57">
        <v>21</v>
      </c>
      <c r="AG219" s="57">
        <v>177</v>
      </c>
      <c r="AH219" s="57">
        <v>116</v>
      </c>
      <c r="AI219" s="57">
        <v>0</v>
      </c>
      <c r="AJ219" s="57">
        <v>44</v>
      </c>
      <c r="AK219" s="57">
        <v>11</v>
      </c>
    </row>
    <row r="220" spans="1:37" hidden="1" x14ac:dyDescent="0.25">
      <c r="B220" s="57" t="s">
        <v>204</v>
      </c>
      <c r="C220" s="57" t="s">
        <v>205</v>
      </c>
      <c r="D220" s="57" t="s">
        <v>206</v>
      </c>
      <c r="E220" s="57">
        <v>9619</v>
      </c>
      <c r="F220" s="57">
        <v>9504</v>
      </c>
      <c r="G220" s="57">
        <v>2</v>
      </c>
      <c r="H220" s="57">
        <v>56</v>
      </c>
      <c r="I220" s="57">
        <v>3</v>
      </c>
      <c r="J220" s="57">
        <v>3</v>
      </c>
      <c r="K220" s="57">
        <v>27</v>
      </c>
      <c r="L220" s="57">
        <v>17</v>
      </c>
      <c r="M220" s="57">
        <v>4</v>
      </c>
      <c r="N220" s="57">
        <v>3</v>
      </c>
      <c r="AA220" s="57">
        <v>7547</v>
      </c>
      <c r="AB220" s="57">
        <v>7406</v>
      </c>
      <c r="AC220" s="57">
        <v>0</v>
      </c>
      <c r="AD220" s="57">
        <v>81</v>
      </c>
      <c r="AE220" s="57">
        <v>2</v>
      </c>
      <c r="AF220" s="57">
        <v>6</v>
      </c>
      <c r="AG220" s="57">
        <v>33</v>
      </c>
      <c r="AH220" s="57">
        <v>16</v>
      </c>
      <c r="AI220" s="57">
        <v>0</v>
      </c>
      <c r="AJ220" s="57">
        <v>0</v>
      </c>
      <c r="AK220" s="57">
        <v>3</v>
      </c>
    </row>
    <row r="221" spans="1:37" hidden="1" x14ac:dyDescent="0.25">
      <c r="B221" s="57" t="s">
        <v>204</v>
      </c>
      <c r="C221" s="57" t="s">
        <v>207</v>
      </c>
      <c r="D221" s="57" t="s">
        <v>208</v>
      </c>
      <c r="E221" s="57">
        <v>14532</v>
      </c>
      <c r="F221" s="57">
        <v>13889</v>
      </c>
      <c r="G221" s="57">
        <v>2</v>
      </c>
      <c r="H221" s="57">
        <v>365</v>
      </c>
      <c r="I221" s="57">
        <v>18</v>
      </c>
      <c r="J221" s="57">
        <v>21</v>
      </c>
      <c r="K221" s="57">
        <v>116</v>
      </c>
      <c r="L221" s="57">
        <v>81</v>
      </c>
      <c r="M221" s="57">
        <v>29</v>
      </c>
      <c r="N221" s="57">
        <v>11</v>
      </c>
      <c r="AA221" s="57">
        <v>12657</v>
      </c>
      <c r="AB221" s="57">
        <v>12000</v>
      </c>
      <c r="AC221" s="57">
        <v>1</v>
      </c>
      <c r="AD221" s="57">
        <v>370</v>
      </c>
      <c r="AE221" s="57">
        <v>13</v>
      </c>
      <c r="AF221" s="57">
        <v>18</v>
      </c>
      <c r="AG221" s="57">
        <v>142</v>
      </c>
      <c r="AH221" s="57">
        <v>59</v>
      </c>
      <c r="AI221" s="57">
        <v>0</v>
      </c>
      <c r="AJ221" s="57">
        <v>42</v>
      </c>
      <c r="AK221" s="57">
        <v>12</v>
      </c>
    </row>
    <row r="222" spans="1:37" hidden="1" x14ac:dyDescent="0.25">
      <c r="B222" s="57" t="s">
        <v>204</v>
      </c>
      <c r="C222" s="57" t="s">
        <v>209</v>
      </c>
      <c r="D222" s="57" t="s">
        <v>210</v>
      </c>
      <c r="E222" s="57">
        <v>15992</v>
      </c>
      <c r="F222" s="57">
        <v>14558</v>
      </c>
      <c r="G222" s="57">
        <v>8</v>
      </c>
      <c r="H222" s="57">
        <v>848</v>
      </c>
      <c r="I222" s="57">
        <v>78</v>
      </c>
      <c r="J222" s="57">
        <v>33</v>
      </c>
      <c r="K222" s="57">
        <v>242</v>
      </c>
      <c r="L222" s="57">
        <v>160</v>
      </c>
      <c r="M222" s="57">
        <v>59</v>
      </c>
      <c r="N222" s="57">
        <v>6</v>
      </c>
      <c r="AA222" s="57">
        <v>28368</v>
      </c>
      <c r="AB222" s="57">
        <v>26320</v>
      </c>
      <c r="AC222" s="57">
        <v>7</v>
      </c>
      <c r="AD222" s="57">
        <v>1151</v>
      </c>
      <c r="AE222" s="57">
        <v>65</v>
      </c>
      <c r="AF222" s="57">
        <v>47</v>
      </c>
      <c r="AG222" s="57">
        <v>450</v>
      </c>
      <c r="AH222" s="57">
        <v>170</v>
      </c>
      <c r="AI222" s="57">
        <v>0</v>
      </c>
      <c r="AJ222" s="57">
        <v>141</v>
      </c>
      <c r="AK222" s="57">
        <v>17</v>
      </c>
    </row>
    <row r="223" spans="1:37" hidden="1" x14ac:dyDescent="0.25">
      <c r="B223" s="57" t="s">
        <v>204</v>
      </c>
      <c r="C223" s="57" t="s">
        <v>211</v>
      </c>
      <c r="D223" s="57" t="s">
        <v>212</v>
      </c>
      <c r="E223" s="57">
        <v>14004</v>
      </c>
      <c r="F223" s="57">
        <v>13516</v>
      </c>
      <c r="G223" s="57">
        <v>1</v>
      </c>
      <c r="H223" s="57">
        <v>185</v>
      </c>
      <c r="I223" s="57">
        <v>21</v>
      </c>
      <c r="J223" s="57">
        <v>3</v>
      </c>
      <c r="K223" s="57">
        <v>158</v>
      </c>
      <c r="L223" s="57">
        <v>93</v>
      </c>
      <c r="M223" s="57">
        <v>22</v>
      </c>
      <c r="N223" s="57">
        <v>5</v>
      </c>
      <c r="AA223" s="57">
        <v>10709</v>
      </c>
      <c r="AB223" s="57">
        <v>10268</v>
      </c>
      <c r="AC223" s="57">
        <v>1</v>
      </c>
      <c r="AD223" s="57">
        <v>170</v>
      </c>
      <c r="AE223" s="57">
        <v>17</v>
      </c>
      <c r="AF223" s="57">
        <v>9</v>
      </c>
      <c r="AG223" s="57">
        <v>147</v>
      </c>
      <c r="AH223" s="57">
        <v>74</v>
      </c>
      <c r="AI223" s="57">
        <v>0</v>
      </c>
      <c r="AJ223" s="57">
        <v>19</v>
      </c>
      <c r="AK223" s="57">
        <v>4</v>
      </c>
    </row>
    <row r="224" spans="1:37" hidden="1" x14ac:dyDescent="0.25">
      <c r="B224" s="57" t="s">
        <v>204</v>
      </c>
      <c r="C224" s="57" t="s">
        <v>213</v>
      </c>
      <c r="D224" s="57" t="s">
        <v>214</v>
      </c>
      <c r="E224" s="57">
        <v>14357</v>
      </c>
      <c r="F224" s="57">
        <v>13661</v>
      </c>
      <c r="G224" s="57">
        <v>2</v>
      </c>
      <c r="H224" s="57">
        <v>337</v>
      </c>
      <c r="I224" s="57">
        <v>16</v>
      </c>
      <c r="J224" s="57">
        <v>31</v>
      </c>
      <c r="K224" s="57">
        <v>147</v>
      </c>
      <c r="L224" s="57">
        <v>134</v>
      </c>
      <c r="M224" s="57">
        <v>25</v>
      </c>
      <c r="N224" s="57">
        <v>4</v>
      </c>
      <c r="AA224" s="57">
        <v>12125</v>
      </c>
      <c r="AB224" s="57">
        <v>11405</v>
      </c>
      <c r="AC224" s="57">
        <v>1</v>
      </c>
      <c r="AD224" s="57">
        <v>329</v>
      </c>
      <c r="AE224" s="57">
        <v>14</v>
      </c>
      <c r="AF224" s="57">
        <v>25</v>
      </c>
      <c r="AG224" s="57">
        <v>185</v>
      </c>
      <c r="AH224" s="57">
        <v>120</v>
      </c>
      <c r="AI224" s="57">
        <v>0</v>
      </c>
      <c r="AJ224" s="57">
        <v>39</v>
      </c>
      <c r="AK224" s="57">
        <v>7</v>
      </c>
    </row>
    <row r="225" spans="2:37" hidden="1" x14ac:dyDescent="0.25">
      <c r="B225" s="57" t="s">
        <v>204</v>
      </c>
      <c r="C225" s="57" t="s">
        <v>215</v>
      </c>
      <c r="D225" s="57" t="s">
        <v>216</v>
      </c>
      <c r="E225" s="57">
        <v>14729</v>
      </c>
      <c r="F225" s="57">
        <v>13735</v>
      </c>
      <c r="G225" s="57">
        <v>8</v>
      </c>
      <c r="H225" s="57">
        <v>585</v>
      </c>
      <c r="I225" s="57">
        <v>27</v>
      </c>
      <c r="J225" s="57">
        <v>33</v>
      </c>
      <c r="K225" s="57">
        <v>142</v>
      </c>
      <c r="L225" s="57">
        <v>99</v>
      </c>
      <c r="M225" s="57">
        <v>82</v>
      </c>
      <c r="N225" s="57">
        <v>18</v>
      </c>
      <c r="AA225" s="57">
        <v>10552</v>
      </c>
      <c r="AB225" s="57">
        <v>9800</v>
      </c>
      <c r="AC225" s="57">
        <v>4</v>
      </c>
      <c r="AD225" s="57">
        <v>415</v>
      </c>
      <c r="AE225" s="57">
        <v>15</v>
      </c>
      <c r="AF225" s="57">
        <v>33</v>
      </c>
      <c r="AG225" s="57">
        <v>144</v>
      </c>
      <c r="AH225" s="57">
        <v>61</v>
      </c>
      <c r="AI225" s="57">
        <v>0</v>
      </c>
      <c r="AJ225" s="57">
        <v>64</v>
      </c>
      <c r="AK225" s="57">
        <v>16</v>
      </c>
    </row>
    <row r="226" spans="2:37" hidden="1" x14ac:dyDescent="0.25">
      <c r="B226" s="57" t="s">
        <v>204</v>
      </c>
      <c r="C226" s="57" t="s">
        <v>217</v>
      </c>
      <c r="D226" s="57" t="s">
        <v>218</v>
      </c>
      <c r="E226" s="57">
        <v>14811</v>
      </c>
      <c r="F226" s="57">
        <v>13592</v>
      </c>
      <c r="G226" s="57">
        <v>11</v>
      </c>
      <c r="H226" s="57">
        <v>760</v>
      </c>
      <c r="I226" s="57">
        <v>52</v>
      </c>
      <c r="J226" s="57">
        <v>55</v>
      </c>
      <c r="K226" s="57">
        <v>145</v>
      </c>
      <c r="L226" s="57">
        <v>124</v>
      </c>
      <c r="M226" s="57">
        <v>61</v>
      </c>
      <c r="N226" s="57">
        <v>11</v>
      </c>
      <c r="AA226" s="57">
        <v>10798</v>
      </c>
      <c r="AB226" s="57">
        <v>9813</v>
      </c>
      <c r="AC226" s="57">
        <v>9</v>
      </c>
      <c r="AD226" s="57">
        <v>580</v>
      </c>
      <c r="AE226" s="57">
        <v>51</v>
      </c>
      <c r="AF226" s="57">
        <v>44</v>
      </c>
      <c r="AG226" s="57">
        <v>138</v>
      </c>
      <c r="AH226" s="57">
        <v>108</v>
      </c>
      <c r="AI226" s="57">
        <v>0</v>
      </c>
      <c r="AJ226" s="57">
        <v>44</v>
      </c>
      <c r="AK226" s="57">
        <v>11</v>
      </c>
    </row>
    <row r="227" spans="2:37" hidden="1" x14ac:dyDescent="0.25">
      <c r="B227" s="57" t="s">
        <v>204</v>
      </c>
      <c r="C227" s="57" t="s">
        <v>219</v>
      </c>
      <c r="D227" s="57" t="s">
        <v>220</v>
      </c>
      <c r="E227" s="57">
        <v>14679</v>
      </c>
      <c r="F227" s="57">
        <v>13909</v>
      </c>
      <c r="G227" s="57">
        <v>0</v>
      </c>
      <c r="H227" s="57">
        <v>448</v>
      </c>
      <c r="I227" s="57">
        <v>25</v>
      </c>
      <c r="J227" s="57">
        <v>6</v>
      </c>
      <c r="K227" s="57">
        <v>106</v>
      </c>
      <c r="L227" s="57">
        <v>94</v>
      </c>
      <c r="M227" s="57">
        <v>76</v>
      </c>
      <c r="N227" s="57">
        <v>15</v>
      </c>
      <c r="AA227" s="57">
        <v>14942</v>
      </c>
      <c r="AB227" s="57">
        <v>14121</v>
      </c>
      <c r="AC227" s="57">
        <v>1</v>
      </c>
      <c r="AD227" s="57">
        <v>439</v>
      </c>
      <c r="AE227" s="57">
        <v>21</v>
      </c>
      <c r="AF227" s="57">
        <v>15</v>
      </c>
      <c r="AG227" s="57">
        <v>192</v>
      </c>
      <c r="AH227" s="57">
        <v>64</v>
      </c>
      <c r="AI227" s="57">
        <v>0</v>
      </c>
      <c r="AJ227" s="57">
        <v>72</v>
      </c>
      <c r="AK227" s="57">
        <v>17</v>
      </c>
    </row>
    <row r="228" spans="2:37" hidden="1" x14ac:dyDescent="0.25">
      <c r="B228" s="57" t="s">
        <v>204</v>
      </c>
      <c r="C228" s="57" t="s">
        <v>221</v>
      </c>
      <c r="D228" s="57" t="s">
        <v>222</v>
      </c>
      <c r="E228" s="57">
        <v>16032</v>
      </c>
      <c r="F228" s="57">
        <v>15295</v>
      </c>
      <c r="G228" s="57">
        <v>1</v>
      </c>
      <c r="H228" s="57">
        <v>400</v>
      </c>
      <c r="I228" s="57">
        <v>10</v>
      </c>
      <c r="J228" s="57">
        <v>17</v>
      </c>
      <c r="K228" s="57">
        <v>127</v>
      </c>
      <c r="L228" s="57">
        <v>100</v>
      </c>
      <c r="M228" s="57">
        <v>67</v>
      </c>
      <c r="N228" s="57">
        <v>15</v>
      </c>
      <c r="AA228" s="57">
        <v>13090</v>
      </c>
      <c r="AB228" s="57">
        <v>12521</v>
      </c>
      <c r="AC228" s="57">
        <v>1</v>
      </c>
      <c r="AD228" s="57">
        <v>296</v>
      </c>
      <c r="AE228" s="57">
        <v>4</v>
      </c>
      <c r="AF228" s="57">
        <v>19</v>
      </c>
      <c r="AG228" s="57">
        <v>124</v>
      </c>
      <c r="AH228" s="57">
        <v>67</v>
      </c>
      <c r="AI228" s="57">
        <v>0</v>
      </c>
      <c r="AJ228" s="57">
        <v>49</v>
      </c>
      <c r="AK228" s="57">
        <v>9</v>
      </c>
    </row>
    <row r="229" spans="2:37" hidden="1" x14ac:dyDescent="0.25">
      <c r="B229" s="57" t="s">
        <v>204</v>
      </c>
      <c r="C229" s="57" t="s">
        <v>223</v>
      </c>
      <c r="D229" s="57" t="s">
        <v>224</v>
      </c>
      <c r="E229" s="57">
        <v>11578</v>
      </c>
      <c r="F229" s="57">
        <v>9995</v>
      </c>
      <c r="G229" s="57">
        <v>6</v>
      </c>
      <c r="H229" s="57">
        <v>1076</v>
      </c>
      <c r="I229" s="57">
        <v>37</v>
      </c>
      <c r="J229" s="57">
        <v>37</v>
      </c>
      <c r="K229" s="57">
        <v>125</v>
      </c>
      <c r="L229" s="57">
        <v>98</v>
      </c>
      <c r="M229" s="57">
        <v>184</v>
      </c>
      <c r="N229" s="57">
        <v>20</v>
      </c>
      <c r="AA229" s="57">
        <v>8059</v>
      </c>
      <c r="AB229" s="57">
        <v>6925</v>
      </c>
      <c r="AC229" s="57">
        <v>4</v>
      </c>
      <c r="AD229" s="57">
        <v>668</v>
      </c>
      <c r="AE229" s="57">
        <v>30</v>
      </c>
      <c r="AF229" s="57">
        <v>41</v>
      </c>
      <c r="AG229" s="57">
        <v>153</v>
      </c>
      <c r="AH229" s="57">
        <v>69</v>
      </c>
      <c r="AI229" s="57">
        <v>0</v>
      </c>
      <c r="AJ229" s="57">
        <v>153</v>
      </c>
      <c r="AK229" s="57">
        <v>16</v>
      </c>
    </row>
    <row r="230" spans="2:37" hidden="1" x14ac:dyDescent="0.25">
      <c r="B230" s="57" t="s">
        <v>204</v>
      </c>
      <c r="C230" s="57" t="s">
        <v>225</v>
      </c>
      <c r="D230" s="57" t="s">
        <v>226</v>
      </c>
      <c r="E230" s="57">
        <v>4943</v>
      </c>
      <c r="F230" s="57">
        <v>4869</v>
      </c>
      <c r="G230" s="57">
        <v>0</v>
      </c>
      <c r="H230" s="57">
        <v>50</v>
      </c>
      <c r="I230" s="57">
        <v>2</v>
      </c>
      <c r="J230" s="57">
        <v>0</v>
      </c>
      <c r="K230" s="57">
        <v>10</v>
      </c>
      <c r="L230" s="57">
        <v>9</v>
      </c>
      <c r="M230" s="57">
        <v>0</v>
      </c>
      <c r="N230" s="57">
        <v>3</v>
      </c>
      <c r="AA230" s="57">
        <v>4380</v>
      </c>
      <c r="AB230" s="57">
        <v>4307</v>
      </c>
      <c r="AC230" s="57">
        <v>1</v>
      </c>
      <c r="AD230" s="57">
        <v>45</v>
      </c>
      <c r="AE230" s="57">
        <v>2</v>
      </c>
      <c r="AF230" s="57">
        <v>1</v>
      </c>
      <c r="AG230" s="57">
        <v>14</v>
      </c>
      <c r="AH230" s="57">
        <v>7</v>
      </c>
      <c r="AI230" s="57">
        <v>0</v>
      </c>
      <c r="AJ230" s="57">
        <v>0</v>
      </c>
      <c r="AK230" s="57">
        <v>3</v>
      </c>
    </row>
    <row r="231" spans="2:37" hidden="1" x14ac:dyDescent="0.25">
      <c r="B231" s="57" t="s">
        <v>204</v>
      </c>
      <c r="C231" s="57" t="s">
        <v>227</v>
      </c>
      <c r="D231" s="57" t="s">
        <v>228</v>
      </c>
      <c r="E231" s="57">
        <v>14272</v>
      </c>
      <c r="F231" s="57">
        <v>13749</v>
      </c>
      <c r="G231" s="57">
        <v>3</v>
      </c>
      <c r="H231" s="57">
        <v>220</v>
      </c>
      <c r="I231" s="57">
        <v>15</v>
      </c>
      <c r="J231" s="57">
        <v>14</v>
      </c>
      <c r="K231" s="57">
        <v>124</v>
      </c>
      <c r="L231" s="57">
        <v>129</v>
      </c>
      <c r="M231" s="57">
        <v>11</v>
      </c>
      <c r="N231" s="57">
        <v>7</v>
      </c>
      <c r="AA231" s="57">
        <v>14033</v>
      </c>
      <c r="AB231" s="57">
        <v>13322</v>
      </c>
      <c r="AC231" s="57">
        <v>4</v>
      </c>
      <c r="AD231" s="57">
        <v>255</v>
      </c>
      <c r="AE231" s="57">
        <v>18</v>
      </c>
      <c r="AF231" s="57">
        <v>18</v>
      </c>
      <c r="AG231" s="57">
        <v>162</v>
      </c>
      <c r="AH231" s="57">
        <v>174</v>
      </c>
      <c r="AI231" s="57">
        <v>0</v>
      </c>
      <c r="AJ231" s="57">
        <v>67</v>
      </c>
      <c r="AK231" s="57">
        <v>13</v>
      </c>
    </row>
    <row r="232" spans="2:37" hidden="1" x14ac:dyDescent="0.25">
      <c r="B232" s="57" t="s">
        <v>204</v>
      </c>
      <c r="C232" s="57" t="s">
        <v>229</v>
      </c>
      <c r="D232" s="57" t="s">
        <v>230</v>
      </c>
      <c r="E232" s="57">
        <v>15464</v>
      </c>
      <c r="F232" s="57">
        <v>15034</v>
      </c>
      <c r="G232" s="57">
        <v>1</v>
      </c>
      <c r="H232" s="57">
        <v>244</v>
      </c>
      <c r="I232" s="57">
        <v>24</v>
      </c>
      <c r="J232" s="57">
        <v>12</v>
      </c>
      <c r="K232" s="57">
        <v>78</v>
      </c>
      <c r="L232" s="57">
        <v>62</v>
      </c>
      <c r="M232" s="57">
        <v>7</v>
      </c>
      <c r="N232" s="57">
        <v>2</v>
      </c>
      <c r="AA232" s="57">
        <v>11820</v>
      </c>
      <c r="AB232" s="57">
        <v>11398</v>
      </c>
      <c r="AC232" s="57">
        <v>1</v>
      </c>
      <c r="AD232" s="57">
        <v>215</v>
      </c>
      <c r="AE232" s="57">
        <v>17</v>
      </c>
      <c r="AF232" s="57">
        <v>10</v>
      </c>
      <c r="AG232" s="57">
        <v>86</v>
      </c>
      <c r="AH232" s="57">
        <v>71</v>
      </c>
      <c r="AI232" s="57">
        <v>0</v>
      </c>
      <c r="AJ232" s="57">
        <v>20</v>
      </c>
      <c r="AK232" s="57">
        <v>2</v>
      </c>
    </row>
    <row r="233" spans="2:37" hidden="1" x14ac:dyDescent="0.25">
      <c r="B233" s="57" t="s">
        <v>204</v>
      </c>
      <c r="C233" s="57" t="s">
        <v>231</v>
      </c>
      <c r="D233" s="57" t="s">
        <v>232</v>
      </c>
      <c r="E233" s="57">
        <v>15374</v>
      </c>
      <c r="F233" s="57">
        <v>14655</v>
      </c>
      <c r="G233" s="57">
        <v>3</v>
      </c>
      <c r="H233" s="57">
        <v>403</v>
      </c>
      <c r="I233" s="57">
        <v>24</v>
      </c>
      <c r="J233" s="57">
        <v>29</v>
      </c>
      <c r="K233" s="57">
        <v>152</v>
      </c>
      <c r="L233" s="57">
        <v>69</v>
      </c>
      <c r="M233" s="57">
        <v>26</v>
      </c>
      <c r="N233" s="57">
        <v>13</v>
      </c>
      <c r="AA233" s="57">
        <v>13657</v>
      </c>
      <c r="AB233" s="57">
        <v>12777</v>
      </c>
      <c r="AC233" s="57">
        <v>1</v>
      </c>
      <c r="AD233" s="57">
        <v>430</v>
      </c>
      <c r="AE233" s="57">
        <v>31</v>
      </c>
      <c r="AF233" s="57">
        <v>32</v>
      </c>
      <c r="AG233" s="57">
        <v>228</v>
      </c>
      <c r="AH233" s="57">
        <v>63</v>
      </c>
      <c r="AI233" s="57">
        <v>0</v>
      </c>
      <c r="AJ233" s="57">
        <v>82</v>
      </c>
      <c r="AK233" s="57">
        <v>13</v>
      </c>
    </row>
    <row r="234" spans="2:37" hidden="1" x14ac:dyDescent="0.25">
      <c r="B234" s="57" t="s">
        <v>204</v>
      </c>
      <c r="C234" s="57" t="s">
        <v>233</v>
      </c>
      <c r="D234" s="57" t="s">
        <v>234</v>
      </c>
      <c r="E234" s="57">
        <v>9553</v>
      </c>
      <c r="F234" s="57">
        <v>8878</v>
      </c>
      <c r="G234" s="57">
        <v>2</v>
      </c>
      <c r="H234" s="57">
        <v>418</v>
      </c>
      <c r="I234" s="57">
        <v>4</v>
      </c>
      <c r="J234" s="57">
        <v>12</v>
      </c>
      <c r="K234" s="57">
        <v>125</v>
      </c>
      <c r="L234" s="57">
        <v>48</v>
      </c>
      <c r="M234" s="57">
        <v>54</v>
      </c>
      <c r="N234" s="57">
        <v>12</v>
      </c>
      <c r="AA234" s="57">
        <v>6672</v>
      </c>
      <c r="AB234" s="57">
        <v>6208</v>
      </c>
      <c r="AC234" s="57">
        <v>2</v>
      </c>
      <c r="AD234" s="57">
        <v>272</v>
      </c>
      <c r="AE234" s="57">
        <v>5</v>
      </c>
      <c r="AF234" s="57">
        <v>10</v>
      </c>
      <c r="AG234" s="57">
        <v>99</v>
      </c>
      <c r="AH234" s="57">
        <v>33</v>
      </c>
      <c r="AI234" s="57">
        <v>0</v>
      </c>
      <c r="AJ234" s="57">
        <v>34</v>
      </c>
      <c r="AK234" s="57">
        <v>9</v>
      </c>
    </row>
    <row r="235" spans="2:37" hidden="1" x14ac:dyDescent="0.25">
      <c r="B235" s="57" t="s">
        <v>204</v>
      </c>
      <c r="C235" s="57" t="s">
        <v>235</v>
      </c>
      <c r="D235" s="57" t="s">
        <v>236</v>
      </c>
      <c r="E235" s="57">
        <v>14750</v>
      </c>
      <c r="F235" s="57">
        <v>14034</v>
      </c>
      <c r="G235" s="57">
        <v>2</v>
      </c>
      <c r="H235" s="57">
        <v>323</v>
      </c>
      <c r="I235" s="57">
        <v>7</v>
      </c>
      <c r="J235" s="57">
        <v>23</v>
      </c>
      <c r="K235" s="57">
        <v>134</v>
      </c>
      <c r="L235" s="57">
        <v>143</v>
      </c>
      <c r="M235" s="57">
        <v>66</v>
      </c>
      <c r="N235" s="57">
        <v>18</v>
      </c>
      <c r="AA235" s="57">
        <v>14226</v>
      </c>
      <c r="AB235" s="57">
        <v>13541</v>
      </c>
      <c r="AC235" s="57">
        <v>2</v>
      </c>
      <c r="AD235" s="57">
        <v>320</v>
      </c>
      <c r="AE235" s="57">
        <v>4</v>
      </c>
      <c r="AF235" s="57">
        <v>28</v>
      </c>
      <c r="AG235" s="57">
        <v>153</v>
      </c>
      <c r="AH235" s="57">
        <v>119</v>
      </c>
      <c r="AI235" s="57">
        <v>0</v>
      </c>
      <c r="AJ235" s="57">
        <v>47</v>
      </c>
      <c r="AK235" s="57">
        <v>12</v>
      </c>
    </row>
    <row r="236" spans="2:37" hidden="1" x14ac:dyDescent="0.25">
      <c r="B236" s="57" t="s">
        <v>204</v>
      </c>
      <c r="C236" s="57" t="s">
        <v>237</v>
      </c>
      <c r="D236" s="57" t="s">
        <v>238</v>
      </c>
      <c r="E236" s="57">
        <v>16470</v>
      </c>
      <c r="F236" s="57">
        <v>14574</v>
      </c>
      <c r="G236" s="57">
        <v>6</v>
      </c>
      <c r="H236" s="57">
        <v>1147</v>
      </c>
      <c r="I236" s="57">
        <v>55</v>
      </c>
      <c r="J236" s="57">
        <v>61</v>
      </c>
      <c r="K236" s="57">
        <v>263</v>
      </c>
      <c r="L236" s="57">
        <v>123</v>
      </c>
      <c r="M236" s="57">
        <v>218</v>
      </c>
      <c r="N236" s="57">
        <v>23</v>
      </c>
      <c r="AA236" s="57">
        <v>13942</v>
      </c>
      <c r="AB236" s="57">
        <v>12271</v>
      </c>
      <c r="AC236" s="57">
        <v>3</v>
      </c>
      <c r="AD236" s="57">
        <v>918</v>
      </c>
      <c r="AE236" s="57">
        <v>48</v>
      </c>
      <c r="AF236" s="57">
        <v>74</v>
      </c>
      <c r="AG236" s="57">
        <v>325</v>
      </c>
      <c r="AH236" s="57">
        <v>96</v>
      </c>
      <c r="AI236" s="57">
        <v>0</v>
      </c>
      <c r="AJ236" s="57">
        <v>189</v>
      </c>
      <c r="AK236" s="57">
        <v>18</v>
      </c>
    </row>
    <row r="237" spans="2:37" hidden="1" x14ac:dyDescent="0.25">
      <c r="B237" s="57" t="s">
        <v>204</v>
      </c>
      <c r="C237" s="57" t="s">
        <v>239</v>
      </c>
      <c r="D237" s="57" t="s">
        <v>240</v>
      </c>
      <c r="E237" s="57">
        <v>13103</v>
      </c>
      <c r="F237" s="57">
        <v>12571</v>
      </c>
      <c r="G237" s="57">
        <v>3</v>
      </c>
      <c r="H237" s="57">
        <v>244</v>
      </c>
      <c r="I237" s="57">
        <v>4</v>
      </c>
      <c r="J237" s="57">
        <v>13</v>
      </c>
      <c r="K237" s="57">
        <v>156</v>
      </c>
      <c r="L237" s="57">
        <v>96</v>
      </c>
      <c r="M237" s="57">
        <v>9</v>
      </c>
      <c r="N237" s="57">
        <v>7</v>
      </c>
      <c r="AA237" s="57">
        <v>9582</v>
      </c>
      <c r="AB237" s="57">
        <v>9163</v>
      </c>
      <c r="AC237" s="57">
        <v>3</v>
      </c>
      <c r="AD237" s="57">
        <v>198</v>
      </c>
      <c r="AE237" s="57">
        <v>3</v>
      </c>
      <c r="AF237" s="57">
        <v>11</v>
      </c>
      <c r="AG237" s="57">
        <v>120</v>
      </c>
      <c r="AH237" s="57">
        <v>77</v>
      </c>
      <c r="AI237" s="57">
        <v>0</v>
      </c>
      <c r="AJ237" s="57">
        <v>4</v>
      </c>
      <c r="AK237" s="57">
        <v>3</v>
      </c>
    </row>
    <row r="238" spans="2:37" hidden="1" x14ac:dyDescent="0.25">
      <c r="B238" s="57" t="s">
        <v>204</v>
      </c>
      <c r="C238" s="57" t="s">
        <v>241</v>
      </c>
      <c r="D238" s="57" t="s">
        <v>242</v>
      </c>
      <c r="E238" s="57">
        <v>14443</v>
      </c>
      <c r="F238" s="57">
        <v>13358</v>
      </c>
      <c r="G238" s="57">
        <v>3</v>
      </c>
      <c r="H238" s="57">
        <v>592</v>
      </c>
      <c r="I238" s="57">
        <v>37</v>
      </c>
      <c r="J238" s="57">
        <v>23</v>
      </c>
      <c r="K238" s="57">
        <v>243</v>
      </c>
      <c r="L238" s="57">
        <v>93</v>
      </c>
      <c r="M238" s="57">
        <v>75</v>
      </c>
      <c r="N238" s="57">
        <v>19</v>
      </c>
      <c r="AA238" s="57">
        <v>10434</v>
      </c>
      <c r="AB238" s="57">
        <v>9663</v>
      </c>
      <c r="AC238" s="57">
        <v>1</v>
      </c>
      <c r="AD238" s="57">
        <v>383</v>
      </c>
      <c r="AE238" s="57">
        <v>19</v>
      </c>
      <c r="AF238" s="57">
        <v>21</v>
      </c>
      <c r="AG238" s="57">
        <v>212</v>
      </c>
      <c r="AH238" s="57">
        <v>71</v>
      </c>
      <c r="AI238" s="57">
        <v>0</v>
      </c>
      <c r="AJ238" s="57">
        <v>50</v>
      </c>
      <c r="AK238" s="57">
        <v>14</v>
      </c>
    </row>
    <row r="239" spans="2:37" hidden="1" x14ac:dyDescent="0.25">
      <c r="B239" s="57" t="s">
        <v>204</v>
      </c>
      <c r="C239" s="57" t="s">
        <v>243</v>
      </c>
      <c r="D239" s="57" t="s">
        <v>244</v>
      </c>
      <c r="E239" s="57">
        <v>9530</v>
      </c>
      <c r="F239" s="57">
        <v>8907</v>
      </c>
      <c r="G239" s="57">
        <v>0</v>
      </c>
      <c r="H239" s="57">
        <v>359</v>
      </c>
      <c r="I239" s="57">
        <v>43</v>
      </c>
      <c r="J239" s="57">
        <v>27</v>
      </c>
      <c r="K239" s="57">
        <v>123</v>
      </c>
      <c r="L239" s="57">
        <v>62</v>
      </c>
      <c r="M239" s="57">
        <v>8</v>
      </c>
      <c r="N239" s="57">
        <v>1</v>
      </c>
      <c r="AA239" s="57">
        <v>6227</v>
      </c>
      <c r="AB239" s="57">
        <v>5864</v>
      </c>
      <c r="AC239" s="57">
        <v>0</v>
      </c>
      <c r="AD239" s="57">
        <v>208</v>
      </c>
      <c r="AE239" s="57">
        <v>25</v>
      </c>
      <c r="AF239" s="57">
        <v>10</v>
      </c>
      <c r="AG239" s="57">
        <v>77</v>
      </c>
      <c r="AH239" s="57">
        <v>37</v>
      </c>
      <c r="AI239" s="57">
        <v>0</v>
      </c>
      <c r="AJ239" s="57">
        <v>5</v>
      </c>
      <c r="AK239" s="57">
        <v>1</v>
      </c>
    </row>
    <row r="240" spans="2:37" hidden="1" x14ac:dyDescent="0.25">
      <c r="B240" s="57" t="s">
        <v>204</v>
      </c>
      <c r="C240" s="57" t="s">
        <v>245</v>
      </c>
      <c r="D240" s="57" t="s">
        <v>246</v>
      </c>
      <c r="E240" s="57">
        <v>14485</v>
      </c>
      <c r="F240" s="57">
        <v>14012</v>
      </c>
      <c r="G240" s="57">
        <v>0</v>
      </c>
      <c r="H240" s="57">
        <v>261</v>
      </c>
      <c r="I240" s="57">
        <v>8</v>
      </c>
      <c r="J240" s="57">
        <v>12</v>
      </c>
      <c r="K240" s="57">
        <v>119</v>
      </c>
      <c r="L240" s="57">
        <v>58</v>
      </c>
      <c r="M240" s="57">
        <v>13</v>
      </c>
      <c r="N240" s="57">
        <v>2</v>
      </c>
      <c r="AA240" s="57">
        <v>11367</v>
      </c>
      <c r="AB240" s="57">
        <v>10881</v>
      </c>
      <c r="AC240" s="57">
        <v>0</v>
      </c>
      <c r="AD240" s="57">
        <v>260</v>
      </c>
      <c r="AE240" s="57">
        <v>6</v>
      </c>
      <c r="AF240" s="57">
        <v>13</v>
      </c>
      <c r="AG240" s="57">
        <v>130</v>
      </c>
      <c r="AH240" s="57">
        <v>56</v>
      </c>
      <c r="AI240" s="57">
        <v>0</v>
      </c>
      <c r="AJ240" s="57">
        <v>17</v>
      </c>
      <c r="AK240" s="57">
        <v>4</v>
      </c>
    </row>
    <row r="241" spans="1:37" hidden="1" x14ac:dyDescent="0.25">
      <c r="A241" s="57" t="s">
        <v>249</v>
      </c>
      <c r="B241" s="57" t="s">
        <v>249</v>
      </c>
      <c r="C241" s="57" t="s">
        <v>247</v>
      </c>
      <c r="D241" s="57" t="s">
        <v>248</v>
      </c>
      <c r="E241" s="57">
        <v>12012</v>
      </c>
      <c r="F241" s="57">
        <v>9364</v>
      </c>
      <c r="G241" s="57">
        <v>2</v>
      </c>
      <c r="H241" s="57">
        <v>1599</v>
      </c>
      <c r="I241" s="57">
        <v>71</v>
      </c>
      <c r="J241" s="57">
        <v>178</v>
      </c>
      <c r="K241" s="57">
        <v>221</v>
      </c>
      <c r="L241" s="57">
        <v>366</v>
      </c>
      <c r="M241" s="57">
        <v>200</v>
      </c>
      <c r="N241" s="57">
        <v>11</v>
      </c>
      <c r="AA241" s="57">
        <v>8539</v>
      </c>
      <c r="AB241" s="57">
        <v>6604</v>
      </c>
      <c r="AC241" s="57">
        <v>1</v>
      </c>
      <c r="AD241" s="57">
        <v>1049</v>
      </c>
      <c r="AE241" s="57">
        <v>65</v>
      </c>
      <c r="AF241" s="57">
        <v>133</v>
      </c>
      <c r="AG241" s="57">
        <v>265</v>
      </c>
      <c r="AH241" s="57">
        <v>235</v>
      </c>
      <c r="AI241" s="57">
        <v>0</v>
      </c>
      <c r="AJ241" s="57">
        <v>177</v>
      </c>
      <c r="AK241" s="57">
        <v>10</v>
      </c>
    </row>
    <row r="242" spans="1:37" hidden="1" x14ac:dyDescent="0.25">
      <c r="B242" s="57" t="s">
        <v>249</v>
      </c>
      <c r="C242" s="57" t="s">
        <v>250</v>
      </c>
      <c r="D242" s="57" t="s">
        <v>251</v>
      </c>
      <c r="E242" s="57">
        <v>10730</v>
      </c>
      <c r="F242" s="57">
        <v>7686</v>
      </c>
      <c r="G242" s="57">
        <v>10</v>
      </c>
      <c r="H242" s="57">
        <v>1645</v>
      </c>
      <c r="I242" s="57">
        <v>108</v>
      </c>
      <c r="J242" s="57">
        <v>89</v>
      </c>
      <c r="K242" s="57">
        <v>375</v>
      </c>
      <c r="L242" s="57">
        <v>711</v>
      </c>
      <c r="M242" s="57">
        <v>97</v>
      </c>
      <c r="N242" s="57">
        <v>9</v>
      </c>
      <c r="AA242" s="57">
        <v>61396</v>
      </c>
      <c r="AB242" s="57">
        <v>49631</v>
      </c>
      <c r="AC242" s="57">
        <v>35</v>
      </c>
      <c r="AD242" s="57">
        <v>7339</v>
      </c>
      <c r="AE242" s="57">
        <v>299</v>
      </c>
      <c r="AF242" s="57">
        <v>307</v>
      </c>
      <c r="AG242" s="57">
        <v>1683</v>
      </c>
      <c r="AH242" s="57">
        <v>1590</v>
      </c>
      <c r="AI242" s="57">
        <v>0</v>
      </c>
      <c r="AJ242" s="57">
        <v>445</v>
      </c>
      <c r="AK242" s="57">
        <v>67</v>
      </c>
    </row>
    <row r="243" spans="1:37" hidden="1" x14ac:dyDescent="0.25">
      <c r="B243" s="57" t="s">
        <v>249</v>
      </c>
      <c r="C243" s="57" t="s">
        <v>252</v>
      </c>
      <c r="D243" s="57" t="s">
        <v>253</v>
      </c>
      <c r="E243" s="57">
        <v>12202</v>
      </c>
      <c r="F243" s="57">
        <v>9891</v>
      </c>
      <c r="G243" s="57">
        <v>16</v>
      </c>
      <c r="H243" s="57">
        <v>1364</v>
      </c>
      <c r="I243" s="57">
        <v>115</v>
      </c>
      <c r="J243" s="57">
        <v>100</v>
      </c>
      <c r="K243" s="57">
        <v>335</v>
      </c>
      <c r="L243" s="57">
        <v>197</v>
      </c>
      <c r="M243" s="57">
        <v>173</v>
      </c>
      <c r="N243" s="57">
        <v>11</v>
      </c>
      <c r="AA243" s="57">
        <v>20440</v>
      </c>
      <c r="AB243" s="57">
        <v>16509</v>
      </c>
      <c r="AC243" s="57">
        <v>17</v>
      </c>
      <c r="AD243" s="57">
        <v>2222</v>
      </c>
      <c r="AE243" s="57">
        <v>159</v>
      </c>
      <c r="AF243" s="57">
        <v>197</v>
      </c>
      <c r="AG243" s="57">
        <v>691</v>
      </c>
      <c r="AH243" s="57">
        <v>380</v>
      </c>
      <c r="AI243" s="57">
        <v>0</v>
      </c>
      <c r="AJ243" s="57">
        <v>248</v>
      </c>
      <c r="AK243" s="57">
        <v>17</v>
      </c>
    </row>
    <row r="244" spans="1:37" hidden="1" x14ac:dyDescent="0.25">
      <c r="B244" s="57" t="s">
        <v>249</v>
      </c>
      <c r="C244" s="57" t="s">
        <v>254</v>
      </c>
      <c r="D244" s="57" t="s">
        <v>255</v>
      </c>
      <c r="E244" s="57">
        <v>11473</v>
      </c>
      <c r="F244" s="57">
        <v>9005</v>
      </c>
      <c r="G244" s="57">
        <v>3</v>
      </c>
      <c r="H244" s="57">
        <v>1261</v>
      </c>
      <c r="I244" s="57">
        <v>98</v>
      </c>
      <c r="J244" s="57">
        <v>109</v>
      </c>
      <c r="K244" s="57">
        <v>414</v>
      </c>
      <c r="L244" s="57">
        <v>280</v>
      </c>
      <c r="M244" s="57">
        <v>289</v>
      </c>
      <c r="N244" s="57">
        <v>14</v>
      </c>
      <c r="AA244" s="57">
        <v>9411</v>
      </c>
      <c r="AB244" s="57">
        <v>7308</v>
      </c>
      <c r="AC244" s="57">
        <v>5</v>
      </c>
      <c r="AD244" s="57">
        <v>927</v>
      </c>
      <c r="AE244" s="57">
        <v>96</v>
      </c>
      <c r="AF244" s="57">
        <v>106</v>
      </c>
      <c r="AG244" s="57">
        <v>435</v>
      </c>
      <c r="AH244" s="57">
        <v>252</v>
      </c>
      <c r="AI244" s="57">
        <v>0</v>
      </c>
      <c r="AJ244" s="57">
        <v>271</v>
      </c>
      <c r="AK244" s="57">
        <v>11</v>
      </c>
    </row>
    <row r="245" spans="1:37" hidden="1" x14ac:dyDescent="0.25">
      <c r="B245" s="57" t="s">
        <v>249</v>
      </c>
      <c r="C245" s="57" t="s">
        <v>256</v>
      </c>
      <c r="D245" s="57" t="s">
        <v>257</v>
      </c>
      <c r="E245" s="57">
        <v>11272</v>
      </c>
      <c r="F245" s="57">
        <v>8728</v>
      </c>
      <c r="G245" s="57">
        <v>4</v>
      </c>
      <c r="H245" s="57">
        <v>1573</v>
      </c>
      <c r="I245" s="57">
        <v>149</v>
      </c>
      <c r="J245" s="57">
        <v>226</v>
      </c>
      <c r="K245" s="57">
        <v>204</v>
      </c>
      <c r="L245" s="57">
        <v>202</v>
      </c>
      <c r="M245" s="57">
        <v>167</v>
      </c>
      <c r="N245" s="57">
        <v>19</v>
      </c>
      <c r="AA245" s="57">
        <v>7350</v>
      </c>
      <c r="AB245" s="57">
        <v>5558</v>
      </c>
      <c r="AC245" s="57">
        <v>4</v>
      </c>
      <c r="AD245" s="57">
        <v>946</v>
      </c>
      <c r="AE245" s="57">
        <v>117</v>
      </c>
      <c r="AF245" s="57">
        <v>201</v>
      </c>
      <c r="AG245" s="57">
        <v>232</v>
      </c>
      <c r="AH245" s="57">
        <v>130</v>
      </c>
      <c r="AI245" s="57">
        <v>0</v>
      </c>
      <c r="AJ245" s="57">
        <v>149</v>
      </c>
      <c r="AK245" s="57">
        <v>13</v>
      </c>
    </row>
    <row r="246" spans="1:37" hidden="1" x14ac:dyDescent="0.25">
      <c r="B246" s="57" t="s">
        <v>249</v>
      </c>
      <c r="C246" s="57" t="s">
        <v>258</v>
      </c>
      <c r="D246" s="57" t="s">
        <v>259</v>
      </c>
      <c r="E246" s="57">
        <v>11458</v>
      </c>
      <c r="F246" s="57">
        <v>8957</v>
      </c>
      <c r="G246" s="57">
        <v>2</v>
      </c>
      <c r="H246" s="57">
        <v>1555</v>
      </c>
      <c r="I246" s="57">
        <v>61</v>
      </c>
      <c r="J246" s="57">
        <v>250</v>
      </c>
      <c r="K246" s="57">
        <v>116</v>
      </c>
      <c r="L246" s="57">
        <v>476</v>
      </c>
      <c r="M246" s="57">
        <v>35</v>
      </c>
      <c r="N246" s="57">
        <v>6</v>
      </c>
      <c r="AA246" s="57">
        <v>10391</v>
      </c>
      <c r="AB246" s="57">
        <v>8184</v>
      </c>
      <c r="AC246" s="57">
        <v>2</v>
      </c>
      <c r="AD246" s="57">
        <v>1216</v>
      </c>
      <c r="AE246" s="57">
        <v>48</v>
      </c>
      <c r="AF246" s="57">
        <v>219</v>
      </c>
      <c r="AG246" s="57">
        <v>208</v>
      </c>
      <c r="AH246" s="57">
        <v>446</v>
      </c>
      <c r="AI246" s="57">
        <v>0</v>
      </c>
      <c r="AJ246" s="57">
        <v>61</v>
      </c>
      <c r="AK246" s="57">
        <v>7</v>
      </c>
    </row>
    <row r="247" spans="1:37" hidden="1" x14ac:dyDescent="0.25">
      <c r="B247" s="57" t="s">
        <v>249</v>
      </c>
      <c r="C247" s="57" t="s">
        <v>260</v>
      </c>
      <c r="D247" s="57" t="s">
        <v>261</v>
      </c>
      <c r="E247" s="57">
        <v>10817</v>
      </c>
      <c r="F247" s="57">
        <v>8773</v>
      </c>
      <c r="G247" s="57">
        <v>4</v>
      </c>
      <c r="H247" s="57">
        <v>1054</v>
      </c>
      <c r="I247" s="57">
        <v>92</v>
      </c>
      <c r="J247" s="57">
        <v>145</v>
      </c>
      <c r="K247" s="57">
        <v>392</v>
      </c>
      <c r="L247" s="57">
        <v>142</v>
      </c>
      <c r="M247" s="57">
        <v>208</v>
      </c>
      <c r="N247" s="57">
        <v>7</v>
      </c>
      <c r="AA247" s="57">
        <v>8723</v>
      </c>
      <c r="AB247" s="57">
        <v>7068</v>
      </c>
      <c r="AC247" s="57">
        <v>1</v>
      </c>
      <c r="AD247" s="57">
        <v>801</v>
      </c>
      <c r="AE247" s="57">
        <v>78</v>
      </c>
      <c r="AF247" s="57">
        <v>121</v>
      </c>
      <c r="AG247" s="57">
        <v>352</v>
      </c>
      <c r="AH247" s="57">
        <v>98</v>
      </c>
      <c r="AI247" s="57">
        <v>0</v>
      </c>
      <c r="AJ247" s="57">
        <v>201</v>
      </c>
      <c r="AK247" s="57">
        <v>3</v>
      </c>
    </row>
    <row r="248" spans="1:37" hidden="1" x14ac:dyDescent="0.25">
      <c r="B248" s="57" t="s">
        <v>249</v>
      </c>
      <c r="C248" s="57" t="s">
        <v>262</v>
      </c>
      <c r="D248" s="57" t="s">
        <v>263</v>
      </c>
      <c r="E248" s="57">
        <v>10784</v>
      </c>
      <c r="F248" s="57">
        <v>9034</v>
      </c>
      <c r="G248" s="57">
        <v>4</v>
      </c>
      <c r="H248" s="57">
        <v>1204</v>
      </c>
      <c r="I248" s="57">
        <v>38</v>
      </c>
      <c r="J248" s="57">
        <v>109</v>
      </c>
      <c r="K248" s="57">
        <v>79</v>
      </c>
      <c r="L248" s="57">
        <v>279</v>
      </c>
      <c r="M248" s="57">
        <v>32</v>
      </c>
      <c r="N248" s="57">
        <v>5</v>
      </c>
      <c r="AA248" s="57">
        <v>16338</v>
      </c>
      <c r="AB248" s="57">
        <v>13214</v>
      </c>
      <c r="AC248" s="57">
        <v>6</v>
      </c>
      <c r="AD248" s="57">
        <v>1709</v>
      </c>
      <c r="AE248" s="57">
        <v>78</v>
      </c>
      <c r="AF248" s="57">
        <v>145</v>
      </c>
      <c r="AG248" s="57">
        <v>412</v>
      </c>
      <c r="AH248" s="57">
        <v>558</v>
      </c>
      <c r="AI248" s="57">
        <v>0</v>
      </c>
      <c r="AJ248" s="57">
        <v>189</v>
      </c>
      <c r="AK248" s="57">
        <v>27</v>
      </c>
    </row>
    <row r="249" spans="1:37" hidden="1" x14ac:dyDescent="0.25">
      <c r="B249" s="57" t="s">
        <v>249</v>
      </c>
      <c r="C249" s="57" t="s">
        <v>264</v>
      </c>
      <c r="D249" s="57" t="s">
        <v>265</v>
      </c>
      <c r="E249" s="57">
        <v>11829</v>
      </c>
      <c r="F249" s="57">
        <v>9158</v>
      </c>
      <c r="G249" s="57">
        <v>6</v>
      </c>
      <c r="H249" s="57">
        <v>1121</v>
      </c>
      <c r="I249" s="57">
        <v>126</v>
      </c>
      <c r="J249" s="57">
        <v>154</v>
      </c>
      <c r="K249" s="57">
        <v>614</v>
      </c>
      <c r="L249" s="57">
        <v>250</v>
      </c>
      <c r="M249" s="57">
        <v>383</v>
      </c>
      <c r="N249" s="57">
        <v>17</v>
      </c>
      <c r="AA249" s="57">
        <v>9336</v>
      </c>
      <c r="AB249" s="57">
        <v>6974</v>
      </c>
      <c r="AC249" s="57">
        <v>4</v>
      </c>
      <c r="AD249" s="57">
        <v>966</v>
      </c>
      <c r="AE249" s="57">
        <v>113</v>
      </c>
      <c r="AF249" s="57">
        <v>144</v>
      </c>
      <c r="AG249" s="57">
        <v>569</v>
      </c>
      <c r="AH249" s="57">
        <v>191</v>
      </c>
      <c r="AI249" s="57">
        <v>0</v>
      </c>
      <c r="AJ249" s="57">
        <v>357</v>
      </c>
      <c r="AK249" s="57">
        <v>18</v>
      </c>
    </row>
    <row r="250" spans="1:37" hidden="1" x14ac:dyDescent="0.25">
      <c r="B250" s="57" t="s">
        <v>249</v>
      </c>
      <c r="C250" s="57" t="s">
        <v>266</v>
      </c>
      <c r="D250" s="57" t="s">
        <v>267</v>
      </c>
      <c r="E250" s="57">
        <v>10596</v>
      </c>
      <c r="F250" s="57">
        <v>9400</v>
      </c>
      <c r="G250" s="57">
        <v>7</v>
      </c>
      <c r="H250" s="57">
        <v>739</v>
      </c>
      <c r="I250" s="57">
        <v>26</v>
      </c>
      <c r="J250" s="57">
        <v>65</v>
      </c>
      <c r="K250" s="57">
        <v>139</v>
      </c>
      <c r="L250" s="57">
        <v>98</v>
      </c>
      <c r="M250" s="57">
        <v>111</v>
      </c>
      <c r="N250" s="57">
        <v>11</v>
      </c>
      <c r="AA250" s="57">
        <v>8934</v>
      </c>
      <c r="AB250" s="57">
        <v>7790</v>
      </c>
      <c r="AC250" s="57">
        <v>4</v>
      </c>
      <c r="AD250" s="57">
        <v>631</v>
      </c>
      <c r="AE250" s="57">
        <v>33</v>
      </c>
      <c r="AF250" s="57">
        <v>60</v>
      </c>
      <c r="AG250" s="57">
        <v>186</v>
      </c>
      <c r="AH250" s="57">
        <v>90</v>
      </c>
      <c r="AI250" s="57">
        <v>0</v>
      </c>
      <c r="AJ250" s="57">
        <v>128</v>
      </c>
      <c r="AK250" s="57">
        <v>12</v>
      </c>
    </row>
    <row r="251" spans="1:37" hidden="1" x14ac:dyDescent="0.25">
      <c r="B251" s="57" t="s">
        <v>249</v>
      </c>
      <c r="C251" s="57" t="s">
        <v>268</v>
      </c>
      <c r="D251" s="57" t="s">
        <v>269</v>
      </c>
      <c r="E251" s="57">
        <v>12675</v>
      </c>
      <c r="F251" s="57">
        <v>9297</v>
      </c>
      <c r="G251" s="57">
        <v>4</v>
      </c>
      <c r="H251" s="57">
        <v>1720</v>
      </c>
      <c r="I251" s="57">
        <v>169</v>
      </c>
      <c r="J251" s="57">
        <v>83</v>
      </c>
      <c r="K251" s="57">
        <v>744</v>
      </c>
      <c r="L251" s="57">
        <v>451</v>
      </c>
      <c r="M251" s="57">
        <v>198</v>
      </c>
      <c r="N251" s="57">
        <v>9</v>
      </c>
      <c r="AA251" s="57">
        <v>92888</v>
      </c>
      <c r="AB251" s="57">
        <v>78831</v>
      </c>
      <c r="AC251" s="57">
        <v>35</v>
      </c>
      <c r="AD251" s="57">
        <v>8831</v>
      </c>
      <c r="AE251" s="57">
        <v>358</v>
      </c>
      <c r="AF251" s="57">
        <v>327</v>
      </c>
      <c r="AG251" s="57">
        <v>2289</v>
      </c>
      <c r="AH251" s="57">
        <v>1400</v>
      </c>
      <c r="AI251" s="57">
        <v>0</v>
      </c>
      <c r="AJ251" s="57">
        <v>725</v>
      </c>
      <c r="AK251" s="57">
        <v>92</v>
      </c>
    </row>
    <row r="252" spans="1:37" hidden="1" x14ac:dyDescent="0.25">
      <c r="B252" s="57" t="s">
        <v>249</v>
      </c>
      <c r="C252" s="57" t="s">
        <v>270</v>
      </c>
      <c r="D252" s="57" t="s">
        <v>271</v>
      </c>
      <c r="E252" s="57">
        <v>12903</v>
      </c>
      <c r="F252" s="57">
        <v>10387</v>
      </c>
      <c r="G252" s="57">
        <v>11</v>
      </c>
      <c r="H252" s="57">
        <v>1499</v>
      </c>
      <c r="I252" s="57">
        <v>62</v>
      </c>
      <c r="J252" s="57">
        <v>87</v>
      </c>
      <c r="K252" s="57">
        <v>348</v>
      </c>
      <c r="L252" s="57">
        <v>217</v>
      </c>
      <c r="M252" s="57">
        <v>279</v>
      </c>
      <c r="N252" s="57">
        <v>13</v>
      </c>
      <c r="AA252" s="57">
        <v>15185</v>
      </c>
      <c r="AB252" s="57">
        <v>12489</v>
      </c>
      <c r="AC252" s="57">
        <v>9</v>
      </c>
      <c r="AD252" s="57">
        <v>1453</v>
      </c>
      <c r="AE252" s="57">
        <v>76</v>
      </c>
      <c r="AF252" s="57">
        <v>104</v>
      </c>
      <c r="AG252" s="57">
        <v>492</v>
      </c>
      <c r="AH252" s="57">
        <v>220</v>
      </c>
      <c r="AI252" s="57">
        <v>0</v>
      </c>
      <c r="AJ252" s="57">
        <v>319</v>
      </c>
      <c r="AK252" s="57">
        <v>23</v>
      </c>
    </row>
    <row r="253" spans="1:37" hidden="1" x14ac:dyDescent="0.25">
      <c r="B253" s="57" t="s">
        <v>249</v>
      </c>
      <c r="C253" s="57" t="s">
        <v>272</v>
      </c>
      <c r="D253" s="57" t="s">
        <v>179</v>
      </c>
      <c r="E253" s="57">
        <v>11534</v>
      </c>
      <c r="F253" s="57">
        <v>8278</v>
      </c>
      <c r="G253" s="57">
        <v>11</v>
      </c>
      <c r="H253" s="57">
        <v>1597</v>
      </c>
      <c r="I253" s="57">
        <v>410</v>
      </c>
      <c r="J253" s="57">
        <v>228</v>
      </c>
      <c r="K253" s="57">
        <v>346</v>
      </c>
      <c r="L253" s="57">
        <v>268</v>
      </c>
      <c r="M253" s="57">
        <v>377</v>
      </c>
      <c r="N253" s="57">
        <v>19</v>
      </c>
      <c r="AA253" s="57">
        <v>9287</v>
      </c>
      <c r="AB253" s="57">
        <v>6479</v>
      </c>
      <c r="AC253" s="57">
        <v>8</v>
      </c>
      <c r="AD253" s="57">
        <v>1183</v>
      </c>
      <c r="AE253" s="57">
        <v>335</v>
      </c>
      <c r="AF253" s="57">
        <v>238</v>
      </c>
      <c r="AG253" s="57">
        <v>426</v>
      </c>
      <c r="AH253" s="57">
        <v>223</v>
      </c>
      <c r="AI253" s="57">
        <v>0</v>
      </c>
      <c r="AJ253" s="57">
        <v>371</v>
      </c>
      <c r="AK253" s="57">
        <v>24</v>
      </c>
    </row>
    <row r="254" spans="1:37" hidden="1" x14ac:dyDescent="0.25">
      <c r="B254" s="57" t="s">
        <v>249</v>
      </c>
      <c r="C254" s="57" t="s">
        <v>273</v>
      </c>
      <c r="D254" s="57" t="s">
        <v>274</v>
      </c>
      <c r="E254" s="57">
        <v>11511</v>
      </c>
      <c r="F254" s="57">
        <v>7582</v>
      </c>
      <c r="G254" s="57">
        <v>7</v>
      </c>
      <c r="H254" s="57">
        <v>1740</v>
      </c>
      <c r="I254" s="57">
        <v>125</v>
      </c>
      <c r="J254" s="57">
        <v>112</v>
      </c>
      <c r="K254" s="57">
        <v>895</v>
      </c>
      <c r="L254" s="57">
        <v>665</v>
      </c>
      <c r="M254" s="57">
        <v>369</v>
      </c>
      <c r="N254" s="57">
        <v>16</v>
      </c>
      <c r="AA254" s="57">
        <v>21375</v>
      </c>
      <c r="AB254" s="57">
        <v>16173</v>
      </c>
      <c r="AC254" s="57">
        <v>16</v>
      </c>
      <c r="AD254" s="57">
        <v>2541</v>
      </c>
      <c r="AE254" s="57">
        <v>162</v>
      </c>
      <c r="AF254" s="57">
        <v>114</v>
      </c>
      <c r="AG254" s="57">
        <v>1095</v>
      </c>
      <c r="AH254" s="57">
        <v>727</v>
      </c>
      <c r="AI254" s="57">
        <v>0</v>
      </c>
      <c r="AJ254" s="57">
        <v>518</v>
      </c>
      <c r="AK254" s="57">
        <v>29</v>
      </c>
    </row>
    <row r="255" spans="1:37" hidden="1" x14ac:dyDescent="0.25">
      <c r="B255" s="57" t="s">
        <v>249</v>
      </c>
      <c r="C255" s="57" t="s">
        <v>275</v>
      </c>
      <c r="D255" s="57" t="s">
        <v>276</v>
      </c>
      <c r="E255" s="57">
        <v>13110</v>
      </c>
      <c r="F255" s="57">
        <v>9369</v>
      </c>
      <c r="G255" s="57">
        <v>6</v>
      </c>
      <c r="H255" s="57">
        <v>1580</v>
      </c>
      <c r="I255" s="57">
        <v>138</v>
      </c>
      <c r="J255" s="57">
        <v>232</v>
      </c>
      <c r="K255" s="57">
        <v>969</v>
      </c>
      <c r="L255" s="57">
        <v>466</v>
      </c>
      <c r="M255" s="57">
        <v>338</v>
      </c>
      <c r="N255" s="57">
        <v>12</v>
      </c>
      <c r="AA255" s="57">
        <v>35330</v>
      </c>
      <c r="AB255" s="57">
        <v>28741</v>
      </c>
      <c r="AC255" s="57">
        <v>16</v>
      </c>
      <c r="AD255" s="57">
        <v>3178</v>
      </c>
      <c r="AE255" s="57">
        <v>201</v>
      </c>
      <c r="AF255" s="57">
        <v>241</v>
      </c>
      <c r="AG255" s="57">
        <v>1674</v>
      </c>
      <c r="AH255" s="57">
        <v>656</v>
      </c>
      <c r="AI255" s="57">
        <v>2</v>
      </c>
      <c r="AJ255" s="57">
        <v>586</v>
      </c>
      <c r="AK255" s="57">
        <v>35</v>
      </c>
    </row>
    <row r="256" spans="1:37" hidden="1" x14ac:dyDescent="0.25">
      <c r="B256" s="57" t="s">
        <v>249</v>
      </c>
      <c r="C256" s="57" t="s">
        <v>277</v>
      </c>
      <c r="D256" s="57" t="s">
        <v>278</v>
      </c>
      <c r="E256" s="57">
        <v>13251</v>
      </c>
      <c r="F256" s="57">
        <v>9049</v>
      </c>
      <c r="G256" s="57">
        <v>6</v>
      </c>
      <c r="H256" s="57">
        <v>1614</v>
      </c>
      <c r="I256" s="57">
        <v>143</v>
      </c>
      <c r="J256" s="57">
        <v>160</v>
      </c>
      <c r="K256" s="57">
        <v>1167</v>
      </c>
      <c r="L256" s="57">
        <v>457</v>
      </c>
      <c r="M256" s="57">
        <v>638</v>
      </c>
      <c r="N256" s="57">
        <v>17</v>
      </c>
      <c r="AA256" s="57">
        <v>22099</v>
      </c>
      <c r="AB256" s="57">
        <v>16572</v>
      </c>
      <c r="AC256" s="57">
        <v>10</v>
      </c>
      <c r="AD256" s="57">
        <v>2505</v>
      </c>
      <c r="AE256" s="57">
        <v>159</v>
      </c>
      <c r="AF256" s="57">
        <v>176</v>
      </c>
      <c r="AG256" s="57">
        <v>1394</v>
      </c>
      <c r="AH256" s="57">
        <v>519</v>
      </c>
      <c r="AI256" s="57">
        <v>0</v>
      </c>
      <c r="AJ256" s="57">
        <v>717</v>
      </c>
      <c r="AK256" s="57">
        <v>47</v>
      </c>
    </row>
    <row r="257" spans="1:37" hidden="1" x14ac:dyDescent="0.25">
      <c r="B257" s="57" t="s">
        <v>249</v>
      </c>
      <c r="C257" s="57" t="s">
        <v>279</v>
      </c>
      <c r="D257" s="57" t="s">
        <v>280</v>
      </c>
      <c r="E257" s="57">
        <v>12311</v>
      </c>
      <c r="F257" s="57">
        <v>9137</v>
      </c>
      <c r="G257" s="57">
        <v>2</v>
      </c>
      <c r="H257" s="57">
        <v>1617</v>
      </c>
      <c r="I257" s="57">
        <v>139</v>
      </c>
      <c r="J257" s="57">
        <v>334</v>
      </c>
      <c r="K257" s="57">
        <v>253</v>
      </c>
      <c r="L257" s="57">
        <v>688</v>
      </c>
      <c r="M257" s="57">
        <v>123</v>
      </c>
      <c r="N257" s="57">
        <v>18</v>
      </c>
      <c r="AA257" s="57">
        <v>10024</v>
      </c>
      <c r="AB257" s="57">
        <v>7499</v>
      </c>
      <c r="AC257" s="57">
        <v>1</v>
      </c>
      <c r="AD257" s="57">
        <v>1164</v>
      </c>
      <c r="AE257" s="57">
        <v>118</v>
      </c>
      <c r="AF257" s="57">
        <v>276</v>
      </c>
      <c r="AG257" s="57">
        <v>337</v>
      </c>
      <c r="AH257" s="57">
        <v>484</v>
      </c>
      <c r="AI257" s="57">
        <v>1</v>
      </c>
      <c r="AJ257" s="57">
        <v>132</v>
      </c>
      <c r="AK257" s="57">
        <v>12</v>
      </c>
    </row>
    <row r="258" spans="1:37" hidden="1" x14ac:dyDescent="0.25">
      <c r="B258" s="57" t="s">
        <v>249</v>
      </c>
      <c r="C258" s="57" t="s">
        <v>281</v>
      </c>
      <c r="D258" s="57" t="s">
        <v>282</v>
      </c>
      <c r="E258" s="57">
        <v>11621</v>
      </c>
      <c r="F258" s="57">
        <v>9231</v>
      </c>
      <c r="G258" s="57">
        <v>7</v>
      </c>
      <c r="H258" s="57">
        <v>1433</v>
      </c>
      <c r="I258" s="57">
        <v>101</v>
      </c>
      <c r="J258" s="57">
        <v>174</v>
      </c>
      <c r="K258" s="57">
        <v>184</v>
      </c>
      <c r="L258" s="57">
        <v>291</v>
      </c>
      <c r="M258" s="57">
        <v>189</v>
      </c>
      <c r="N258" s="57">
        <v>11</v>
      </c>
      <c r="AA258" s="57">
        <v>8812</v>
      </c>
      <c r="AB258" s="57">
        <v>6642</v>
      </c>
      <c r="AC258" s="57">
        <v>5</v>
      </c>
      <c r="AD258" s="57">
        <v>1078</v>
      </c>
      <c r="AE258" s="57">
        <v>121</v>
      </c>
      <c r="AF258" s="57">
        <v>196</v>
      </c>
      <c r="AG258" s="57">
        <v>327</v>
      </c>
      <c r="AH258" s="57">
        <v>234</v>
      </c>
      <c r="AI258" s="57">
        <v>0</v>
      </c>
      <c r="AJ258" s="57">
        <v>199</v>
      </c>
      <c r="AK258" s="57">
        <v>10</v>
      </c>
    </row>
    <row r="259" spans="1:37" hidden="1" x14ac:dyDescent="0.25">
      <c r="A259" s="57" t="s">
        <v>285</v>
      </c>
      <c r="B259" s="57" t="s">
        <v>285</v>
      </c>
      <c r="C259" s="57" t="s">
        <v>283</v>
      </c>
      <c r="D259" s="57" t="s">
        <v>284</v>
      </c>
      <c r="E259" s="57">
        <v>16021</v>
      </c>
      <c r="F259" s="57">
        <v>13215</v>
      </c>
      <c r="G259" s="57">
        <v>2</v>
      </c>
      <c r="H259" s="57">
        <v>1328</v>
      </c>
      <c r="I259" s="57">
        <v>59</v>
      </c>
      <c r="J259" s="57">
        <v>130</v>
      </c>
      <c r="K259" s="57">
        <v>844</v>
      </c>
      <c r="L259" s="57">
        <v>235</v>
      </c>
      <c r="M259" s="57">
        <v>149</v>
      </c>
      <c r="N259" s="57">
        <v>59</v>
      </c>
      <c r="AA259" s="57">
        <v>11641</v>
      </c>
      <c r="AB259" s="57">
        <v>9622</v>
      </c>
      <c r="AC259" s="57">
        <v>3</v>
      </c>
      <c r="AD259" s="57">
        <v>922</v>
      </c>
      <c r="AE259" s="57">
        <v>46</v>
      </c>
      <c r="AF259" s="57">
        <v>109</v>
      </c>
      <c r="AG259" s="57">
        <v>624</v>
      </c>
      <c r="AH259" s="57">
        <v>153</v>
      </c>
      <c r="AI259" s="57">
        <v>0</v>
      </c>
      <c r="AJ259" s="57">
        <v>115</v>
      </c>
      <c r="AK259" s="57">
        <v>47</v>
      </c>
    </row>
    <row r="260" spans="1:37" hidden="1" x14ac:dyDescent="0.25">
      <c r="B260" s="57" t="s">
        <v>285</v>
      </c>
      <c r="C260" s="57" t="s">
        <v>286</v>
      </c>
      <c r="D260" s="57" t="s">
        <v>287</v>
      </c>
      <c r="E260" s="57">
        <v>14196</v>
      </c>
      <c r="F260" s="57">
        <v>12821</v>
      </c>
      <c r="G260" s="57">
        <v>1</v>
      </c>
      <c r="H260" s="57">
        <v>583</v>
      </c>
      <c r="I260" s="57">
        <v>18</v>
      </c>
      <c r="J260" s="57">
        <v>98</v>
      </c>
      <c r="K260" s="57">
        <v>431</v>
      </c>
      <c r="L260" s="57">
        <v>80</v>
      </c>
      <c r="M260" s="57">
        <v>137</v>
      </c>
      <c r="N260" s="57">
        <v>27</v>
      </c>
      <c r="AA260" s="57">
        <v>10139</v>
      </c>
      <c r="AB260" s="57">
        <v>9145</v>
      </c>
      <c r="AC260" s="57">
        <v>1</v>
      </c>
      <c r="AD260" s="57">
        <v>432</v>
      </c>
      <c r="AE260" s="57">
        <v>18</v>
      </c>
      <c r="AF260" s="57">
        <v>72</v>
      </c>
      <c r="AG260" s="57">
        <v>309</v>
      </c>
      <c r="AH260" s="57">
        <v>56</v>
      </c>
      <c r="AI260" s="57">
        <v>0</v>
      </c>
      <c r="AJ260" s="57">
        <v>88</v>
      </c>
      <c r="AK260" s="57">
        <v>18</v>
      </c>
    </row>
    <row r="261" spans="1:37" hidden="1" x14ac:dyDescent="0.25">
      <c r="B261" s="57" t="s">
        <v>285</v>
      </c>
      <c r="C261" s="57" t="s">
        <v>288</v>
      </c>
      <c r="D261" s="57" t="s">
        <v>289</v>
      </c>
      <c r="E261" s="57">
        <v>15338</v>
      </c>
      <c r="F261" s="57">
        <v>11654</v>
      </c>
      <c r="G261" s="57">
        <v>3</v>
      </c>
      <c r="H261" s="57">
        <v>1075</v>
      </c>
      <c r="I261" s="57">
        <v>46</v>
      </c>
      <c r="J261" s="57">
        <v>247</v>
      </c>
      <c r="K261" s="57">
        <v>1845</v>
      </c>
      <c r="L261" s="57">
        <v>98</v>
      </c>
      <c r="M261" s="57">
        <v>313</v>
      </c>
      <c r="N261" s="57">
        <v>57</v>
      </c>
      <c r="AA261" s="57">
        <v>11122</v>
      </c>
      <c r="AB261" s="57">
        <v>8474</v>
      </c>
      <c r="AC261" s="57">
        <v>2</v>
      </c>
      <c r="AD261" s="57">
        <v>755</v>
      </c>
      <c r="AE261" s="57">
        <v>45</v>
      </c>
      <c r="AF261" s="57">
        <v>220</v>
      </c>
      <c r="AG261" s="57">
        <v>1306</v>
      </c>
      <c r="AH261" s="57">
        <v>55</v>
      </c>
      <c r="AI261" s="57">
        <v>0</v>
      </c>
      <c r="AJ261" s="57">
        <v>219</v>
      </c>
      <c r="AK261" s="57">
        <v>46</v>
      </c>
    </row>
    <row r="262" spans="1:37" hidden="1" x14ac:dyDescent="0.25">
      <c r="B262" s="57" t="s">
        <v>285</v>
      </c>
      <c r="C262" s="57" t="s">
        <v>290</v>
      </c>
      <c r="D262" s="57" t="s">
        <v>291</v>
      </c>
      <c r="E262" s="57">
        <v>17520</v>
      </c>
      <c r="F262" s="57">
        <v>12275</v>
      </c>
      <c r="G262" s="57">
        <v>3</v>
      </c>
      <c r="H262" s="57">
        <v>1300</v>
      </c>
      <c r="I262" s="57">
        <v>66</v>
      </c>
      <c r="J262" s="57">
        <v>254</v>
      </c>
      <c r="K262" s="57">
        <v>2860</v>
      </c>
      <c r="L262" s="57">
        <v>277</v>
      </c>
      <c r="M262" s="57">
        <v>423</v>
      </c>
      <c r="N262" s="57">
        <v>62</v>
      </c>
      <c r="AA262" s="57">
        <v>20994</v>
      </c>
      <c r="AB262" s="57">
        <v>15888</v>
      </c>
      <c r="AC262" s="57">
        <v>0</v>
      </c>
      <c r="AD262" s="57">
        <v>1531</v>
      </c>
      <c r="AE262" s="57">
        <v>76</v>
      </c>
      <c r="AF262" s="57">
        <v>286</v>
      </c>
      <c r="AG262" s="57">
        <v>2541</v>
      </c>
      <c r="AH262" s="57">
        <v>219</v>
      </c>
      <c r="AI262" s="57">
        <v>0</v>
      </c>
      <c r="AJ262" s="57">
        <v>405</v>
      </c>
      <c r="AK262" s="57">
        <v>48</v>
      </c>
    </row>
    <row r="263" spans="1:37" hidden="1" x14ac:dyDescent="0.25">
      <c r="B263" s="57" t="s">
        <v>285</v>
      </c>
      <c r="C263" s="57" t="s">
        <v>292</v>
      </c>
      <c r="D263" s="57" t="s">
        <v>293</v>
      </c>
      <c r="E263" s="57">
        <v>11835</v>
      </c>
      <c r="F263" s="57">
        <v>11378</v>
      </c>
      <c r="G263" s="57">
        <v>3</v>
      </c>
      <c r="H263" s="57">
        <v>167</v>
      </c>
      <c r="I263" s="57">
        <v>15</v>
      </c>
      <c r="J263" s="57">
        <v>36</v>
      </c>
      <c r="K263" s="57">
        <v>137</v>
      </c>
      <c r="L263" s="57">
        <v>54</v>
      </c>
      <c r="M263" s="57">
        <v>28</v>
      </c>
      <c r="N263" s="57">
        <v>17</v>
      </c>
      <c r="AA263" s="57">
        <v>9450</v>
      </c>
      <c r="AB263" s="57">
        <v>8972</v>
      </c>
      <c r="AC263" s="57">
        <v>3</v>
      </c>
      <c r="AD263" s="57">
        <v>211</v>
      </c>
      <c r="AE263" s="57">
        <v>10</v>
      </c>
      <c r="AF263" s="57">
        <v>33</v>
      </c>
      <c r="AG263" s="57">
        <v>140</v>
      </c>
      <c r="AH263" s="57">
        <v>39</v>
      </c>
      <c r="AI263" s="57">
        <v>0</v>
      </c>
      <c r="AJ263" s="57">
        <v>26</v>
      </c>
      <c r="AK263" s="57">
        <v>16</v>
      </c>
    </row>
    <row r="264" spans="1:37" hidden="1" x14ac:dyDescent="0.25">
      <c r="B264" s="57" t="s">
        <v>285</v>
      </c>
      <c r="C264" s="57" t="s">
        <v>294</v>
      </c>
      <c r="D264" s="57" t="s">
        <v>295</v>
      </c>
      <c r="E264" s="57">
        <v>13048</v>
      </c>
      <c r="F264" s="57">
        <v>12274</v>
      </c>
      <c r="G264" s="57">
        <v>4</v>
      </c>
      <c r="H264" s="57">
        <v>241</v>
      </c>
      <c r="I264" s="57">
        <v>18</v>
      </c>
      <c r="J264" s="57">
        <v>33</v>
      </c>
      <c r="K264" s="57">
        <v>348</v>
      </c>
      <c r="L264" s="57">
        <v>89</v>
      </c>
      <c r="M264" s="57">
        <v>19</v>
      </c>
      <c r="N264" s="57">
        <v>22</v>
      </c>
      <c r="AA264" s="57">
        <v>10608</v>
      </c>
      <c r="AB264" s="57">
        <v>9911</v>
      </c>
      <c r="AC264" s="57">
        <v>4</v>
      </c>
      <c r="AD264" s="57">
        <v>223</v>
      </c>
      <c r="AE264" s="57">
        <v>13</v>
      </c>
      <c r="AF264" s="57">
        <v>27</v>
      </c>
      <c r="AG264" s="57">
        <v>286</v>
      </c>
      <c r="AH264" s="57">
        <v>85</v>
      </c>
      <c r="AI264" s="57">
        <v>1</v>
      </c>
      <c r="AJ264" s="57">
        <v>32</v>
      </c>
      <c r="AK264" s="57">
        <v>26</v>
      </c>
    </row>
    <row r="265" spans="1:37" hidden="1" x14ac:dyDescent="0.25">
      <c r="B265" s="57" t="s">
        <v>285</v>
      </c>
      <c r="C265" s="57" t="s">
        <v>296</v>
      </c>
      <c r="D265" s="57" t="s">
        <v>297</v>
      </c>
      <c r="E265" s="57">
        <v>15000</v>
      </c>
      <c r="F265" s="57">
        <v>13319</v>
      </c>
      <c r="G265" s="57">
        <v>3</v>
      </c>
      <c r="H265" s="57">
        <v>861</v>
      </c>
      <c r="I265" s="57">
        <v>36</v>
      </c>
      <c r="J265" s="57">
        <v>65</v>
      </c>
      <c r="K265" s="57">
        <v>419</v>
      </c>
      <c r="L265" s="57">
        <v>187</v>
      </c>
      <c r="M265" s="57">
        <v>83</v>
      </c>
      <c r="N265" s="57">
        <v>27</v>
      </c>
      <c r="AA265" s="57">
        <v>11518</v>
      </c>
      <c r="AB265" s="57">
        <v>10107</v>
      </c>
      <c r="AC265" s="57">
        <v>3</v>
      </c>
      <c r="AD265" s="57">
        <v>686</v>
      </c>
      <c r="AE265" s="57">
        <v>29</v>
      </c>
      <c r="AF265" s="57">
        <v>58</v>
      </c>
      <c r="AG265" s="57">
        <v>386</v>
      </c>
      <c r="AH265" s="57">
        <v>137</v>
      </c>
      <c r="AI265" s="57">
        <v>0</v>
      </c>
      <c r="AJ265" s="57">
        <v>89</v>
      </c>
      <c r="AK265" s="57">
        <v>23</v>
      </c>
    </row>
    <row r="266" spans="1:37" hidden="1" x14ac:dyDescent="0.25">
      <c r="B266" s="57" t="s">
        <v>285</v>
      </c>
      <c r="C266" s="57" t="s">
        <v>298</v>
      </c>
      <c r="D266" s="57" t="s">
        <v>299</v>
      </c>
      <c r="E266" s="57">
        <v>15693</v>
      </c>
      <c r="F266" s="57">
        <v>12248</v>
      </c>
      <c r="G266" s="57">
        <v>2</v>
      </c>
      <c r="H266" s="57">
        <v>1401</v>
      </c>
      <c r="I266" s="57">
        <v>106</v>
      </c>
      <c r="J266" s="57">
        <v>142</v>
      </c>
      <c r="K266" s="57">
        <v>1279</v>
      </c>
      <c r="L266" s="57">
        <v>309</v>
      </c>
      <c r="M266" s="57">
        <v>182</v>
      </c>
      <c r="N266" s="57">
        <v>24</v>
      </c>
      <c r="AA266" s="57">
        <v>29407</v>
      </c>
      <c r="AB266" s="57">
        <v>25208</v>
      </c>
      <c r="AC266" s="57">
        <v>4</v>
      </c>
      <c r="AD266" s="57">
        <v>1725</v>
      </c>
      <c r="AE266" s="57">
        <v>123</v>
      </c>
      <c r="AF266" s="57">
        <v>159</v>
      </c>
      <c r="AG266" s="57">
        <v>1470</v>
      </c>
      <c r="AH266" s="57">
        <v>346</v>
      </c>
      <c r="AI266" s="57">
        <v>0</v>
      </c>
      <c r="AJ266" s="57">
        <v>315</v>
      </c>
      <c r="AK266" s="57">
        <v>57</v>
      </c>
    </row>
    <row r="267" spans="1:37" hidden="1" x14ac:dyDescent="0.25">
      <c r="B267" s="57" t="s">
        <v>285</v>
      </c>
      <c r="C267" s="57" t="s">
        <v>300</v>
      </c>
      <c r="D267" s="57" t="s">
        <v>301</v>
      </c>
      <c r="E267" s="57">
        <v>10764</v>
      </c>
      <c r="F267" s="57">
        <v>9822</v>
      </c>
      <c r="G267" s="57">
        <v>0</v>
      </c>
      <c r="H267" s="57">
        <v>423</v>
      </c>
      <c r="I267" s="57">
        <v>17</v>
      </c>
      <c r="J267" s="57">
        <v>54</v>
      </c>
      <c r="K267" s="57">
        <v>123</v>
      </c>
      <c r="L267" s="57">
        <v>35</v>
      </c>
      <c r="M267" s="57">
        <v>277</v>
      </c>
      <c r="N267" s="57">
        <v>13</v>
      </c>
      <c r="AA267" s="57">
        <v>8090</v>
      </c>
      <c r="AB267" s="57">
        <v>7441</v>
      </c>
      <c r="AC267" s="57">
        <v>1</v>
      </c>
      <c r="AD267" s="57">
        <v>282</v>
      </c>
      <c r="AE267" s="57">
        <v>14</v>
      </c>
      <c r="AF267" s="57">
        <v>38</v>
      </c>
      <c r="AG267" s="57">
        <v>82</v>
      </c>
      <c r="AH267" s="57">
        <v>33</v>
      </c>
      <c r="AI267" s="57">
        <v>0</v>
      </c>
      <c r="AJ267" s="57">
        <v>185</v>
      </c>
      <c r="AK267" s="57">
        <v>14</v>
      </c>
    </row>
    <row r="268" spans="1:37" hidden="1" x14ac:dyDescent="0.25">
      <c r="B268" s="57" t="s">
        <v>285</v>
      </c>
      <c r="C268" s="57" t="s">
        <v>302</v>
      </c>
      <c r="D268" s="57" t="s">
        <v>303</v>
      </c>
      <c r="E268" s="57">
        <v>12754</v>
      </c>
      <c r="F268" s="57">
        <v>11892</v>
      </c>
      <c r="G268" s="57">
        <v>0</v>
      </c>
      <c r="H268" s="57">
        <v>336</v>
      </c>
      <c r="I268" s="57">
        <v>17</v>
      </c>
      <c r="J268" s="57">
        <v>25</v>
      </c>
      <c r="K268" s="57">
        <v>340</v>
      </c>
      <c r="L268" s="57">
        <v>62</v>
      </c>
      <c r="M268" s="57">
        <v>74</v>
      </c>
      <c r="N268" s="57">
        <v>8</v>
      </c>
      <c r="AA268" s="57">
        <v>9295</v>
      </c>
      <c r="AB268" s="57">
        <v>8574</v>
      </c>
      <c r="AC268" s="57">
        <v>0</v>
      </c>
      <c r="AD268" s="57">
        <v>282</v>
      </c>
      <c r="AE268" s="57">
        <v>14</v>
      </c>
      <c r="AF268" s="57">
        <v>17</v>
      </c>
      <c r="AG268" s="57">
        <v>293</v>
      </c>
      <c r="AH268" s="57">
        <v>47</v>
      </c>
      <c r="AI268" s="57">
        <v>0</v>
      </c>
      <c r="AJ268" s="57">
        <v>59</v>
      </c>
      <c r="AK268" s="57">
        <v>9</v>
      </c>
    </row>
    <row r="269" spans="1:37" hidden="1" x14ac:dyDescent="0.25">
      <c r="B269" s="57" t="s">
        <v>285</v>
      </c>
      <c r="C269" s="57" t="s">
        <v>304</v>
      </c>
      <c r="D269" s="57" t="s">
        <v>305</v>
      </c>
      <c r="E269" s="57">
        <v>14385</v>
      </c>
      <c r="F269" s="57">
        <v>13448</v>
      </c>
      <c r="G269" s="57">
        <v>0</v>
      </c>
      <c r="H269" s="57">
        <v>423</v>
      </c>
      <c r="I269" s="57">
        <v>26</v>
      </c>
      <c r="J269" s="57">
        <v>43</v>
      </c>
      <c r="K269" s="57">
        <v>275</v>
      </c>
      <c r="L269" s="57">
        <v>111</v>
      </c>
      <c r="M269" s="57">
        <v>48</v>
      </c>
      <c r="N269" s="57">
        <v>11</v>
      </c>
      <c r="AA269" s="57">
        <v>10184</v>
      </c>
      <c r="AB269" s="57">
        <v>9546</v>
      </c>
      <c r="AC269" s="57">
        <v>0</v>
      </c>
      <c r="AD269" s="57">
        <v>264</v>
      </c>
      <c r="AE269" s="57">
        <v>13</v>
      </c>
      <c r="AF269" s="57">
        <v>36</v>
      </c>
      <c r="AG269" s="57">
        <v>211</v>
      </c>
      <c r="AH269" s="57">
        <v>71</v>
      </c>
      <c r="AI269" s="57">
        <v>0</v>
      </c>
      <c r="AJ269" s="57">
        <v>35</v>
      </c>
      <c r="AK269" s="57">
        <v>8</v>
      </c>
    </row>
    <row r="270" spans="1:37" hidden="1" x14ac:dyDescent="0.25">
      <c r="B270" s="57" t="s">
        <v>285</v>
      </c>
      <c r="C270" s="57" t="s">
        <v>306</v>
      </c>
      <c r="D270" s="57" t="s">
        <v>307</v>
      </c>
      <c r="E270" s="57">
        <v>10299</v>
      </c>
      <c r="F270" s="57">
        <v>9706</v>
      </c>
      <c r="G270" s="57">
        <v>1</v>
      </c>
      <c r="H270" s="57">
        <v>238</v>
      </c>
      <c r="I270" s="57">
        <v>12</v>
      </c>
      <c r="J270" s="57">
        <v>36</v>
      </c>
      <c r="K270" s="57">
        <v>128</v>
      </c>
      <c r="L270" s="57">
        <v>24</v>
      </c>
      <c r="M270" s="57">
        <v>145</v>
      </c>
      <c r="N270" s="57">
        <v>9</v>
      </c>
      <c r="AA270" s="57">
        <v>8462</v>
      </c>
      <c r="AB270" s="57">
        <v>7918</v>
      </c>
      <c r="AC270" s="57">
        <v>1</v>
      </c>
      <c r="AD270" s="57">
        <v>226</v>
      </c>
      <c r="AE270" s="57">
        <v>10</v>
      </c>
      <c r="AF270" s="57">
        <v>32</v>
      </c>
      <c r="AG270" s="57">
        <v>131</v>
      </c>
      <c r="AH270" s="57">
        <v>34</v>
      </c>
      <c r="AI270" s="57">
        <v>0</v>
      </c>
      <c r="AJ270" s="57">
        <v>100</v>
      </c>
      <c r="AK270" s="57">
        <v>10</v>
      </c>
    </row>
    <row r="271" spans="1:37" hidden="1" x14ac:dyDescent="0.25">
      <c r="B271" s="57" t="s">
        <v>285</v>
      </c>
      <c r="C271" s="57" t="s">
        <v>308</v>
      </c>
      <c r="D271" s="57" t="s">
        <v>309</v>
      </c>
      <c r="E271" s="57">
        <v>15764</v>
      </c>
      <c r="F271" s="57">
        <v>12072</v>
      </c>
      <c r="G271" s="57">
        <v>2</v>
      </c>
      <c r="H271" s="57">
        <v>1653</v>
      </c>
      <c r="I271" s="57">
        <v>61</v>
      </c>
      <c r="J271" s="57">
        <v>143</v>
      </c>
      <c r="K271" s="57">
        <v>1446</v>
      </c>
      <c r="L271" s="57">
        <v>120</v>
      </c>
      <c r="M271" s="57">
        <v>231</v>
      </c>
      <c r="N271" s="57">
        <v>36</v>
      </c>
      <c r="AA271" s="57">
        <v>11679</v>
      </c>
      <c r="AB271" s="57">
        <v>8880</v>
      </c>
      <c r="AC271" s="57">
        <v>2</v>
      </c>
      <c r="AD271" s="57">
        <v>1179</v>
      </c>
      <c r="AE271" s="57">
        <v>46</v>
      </c>
      <c r="AF271" s="57">
        <v>121</v>
      </c>
      <c r="AG271" s="57">
        <v>1153</v>
      </c>
      <c r="AH271" s="57">
        <v>88</v>
      </c>
      <c r="AI271" s="57">
        <v>0</v>
      </c>
      <c r="AJ271" s="57">
        <v>182</v>
      </c>
      <c r="AK271" s="57">
        <v>28</v>
      </c>
    </row>
    <row r="272" spans="1:37" hidden="1" x14ac:dyDescent="0.25">
      <c r="B272" s="57" t="s">
        <v>285</v>
      </c>
      <c r="C272" s="57" t="s">
        <v>310</v>
      </c>
      <c r="D272" s="57" t="s">
        <v>311</v>
      </c>
      <c r="E272" s="57">
        <v>14009</v>
      </c>
      <c r="F272" s="57">
        <v>12647</v>
      </c>
      <c r="G272" s="57">
        <v>3</v>
      </c>
      <c r="H272" s="57">
        <v>520</v>
      </c>
      <c r="I272" s="57">
        <v>36</v>
      </c>
      <c r="J272" s="57">
        <v>55</v>
      </c>
      <c r="K272" s="57">
        <v>473</v>
      </c>
      <c r="L272" s="57">
        <v>162</v>
      </c>
      <c r="M272" s="57">
        <v>70</v>
      </c>
      <c r="N272" s="57">
        <v>43</v>
      </c>
      <c r="AA272" s="57">
        <v>12277</v>
      </c>
      <c r="AB272" s="57">
        <v>10984</v>
      </c>
      <c r="AC272" s="57">
        <v>2</v>
      </c>
      <c r="AD272" s="57">
        <v>470</v>
      </c>
      <c r="AE272" s="57">
        <v>32</v>
      </c>
      <c r="AF272" s="57">
        <v>79</v>
      </c>
      <c r="AG272" s="57">
        <v>471</v>
      </c>
      <c r="AH272" s="57">
        <v>128</v>
      </c>
      <c r="AI272" s="57">
        <v>0</v>
      </c>
      <c r="AJ272" s="57">
        <v>84</v>
      </c>
      <c r="AK272" s="57">
        <v>27</v>
      </c>
    </row>
    <row r="273" spans="1:37" hidden="1" x14ac:dyDescent="0.25">
      <c r="B273" s="57" t="s">
        <v>285</v>
      </c>
      <c r="C273" s="57" t="s">
        <v>312</v>
      </c>
      <c r="D273" s="57" t="s">
        <v>313</v>
      </c>
      <c r="E273" s="57">
        <v>12394</v>
      </c>
      <c r="F273" s="57">
        <v>11839</v>
      </c>
      <c r="G273" s="57">
        <v>1</v>
      </c>
      <c r="H273" s="57">
        <v>171</v>
      </c>
      <c r="I273" s="57">
        <v>14</v>
      </c>
      <c r="J273" s="57">
        <v>23</v>
      </c>
      <c r="K273" s="57">
        <v>204</v>
      </c>
      <c r="L273" s="57">
        <v>108</v>
      </c>
      <c r="M273" s="57">
        <v>29</v>
      </c>
      <c r="N273" s="57">
        <v>5</v>
      </c>
      <c r="AA273" s="57">
        <v>9127</v>
      </c>
      <c r="AB273" s="57">
        <v>8620</v>
      </c>
      <c r="AC273" s="57">
        <v>1</v>
      </c>
      <c r="AD273" s="57">
        <v>159</v>
      </c>
      <c r="AE273" s="57">
        <v>18</v>
      </c>
      <c r="AF273" s="57">
        <v>19</v>
      </c>
      <c r="AG273" s="57">
        <v>200</v>
      </c>
      <c r="AH273" s="57">
        <v>83</v>
      </c>
      <c r="AI273" s="57">
        <v>0</v>
      </c>
      <c r="AJ273" s="57">
        <v>21</v>
      </c>
      <c r="AK273" s="57">
        <v>6</v>
      </c>
    </row>
    <row r="274" spans="1:37" hidden="1" x14ac:dyDescent="0.25">
      <c r="B274" s="57" t="s">
        <v>285</v>
      </c>
      <c r="C274" s="57" t="s">
        <v>314</v>
      </c>
      <c r="D274" s="57" t="s">
        <v>315</v>
      </c>
      <c r="E274" s="57">
        <v>17038</v>
      </c>
      <c r="F274" s="57">
        <v>13545</v>
      </c>
      <c r="G274" s="57">
        <v>0</v>
      </c>
      <c r="H274" s="57">
        <v>1265</v>
      </c>
      <c r="I274" s="57">
        <v>77</v>
      </c>
      <c r="J274" s="57">
        <v>217</v>
      </c>
      <c r="K274" s="57">
        <v>1272</v>
      </c>
      <c r="L274" s="57">
        <v>159</v>
      </c>
      <c r="M274" s="57">
        <v>414</v>
      </c>
      <c r="N274" s="57">
        <v>89</v>
      </c>
      <c r="AA274" s="57">
        <v>15148</v>
      </c>
      <c r="AB274" s="57">
        <v>12396</v>
      </c>
      <c r="AC274" s="57">
        <v>1</v>
      </c>
      <c r="AD274" s="57">
        <v>949</v>
      </c>
      <c r="AE274" s="57">
        <v>68</v>
      </c>
      <c r="AF274" s="57">
        <v>209</v>
      </c>
      <c r="AG274" s="57">
        <v>1000</v>
      </c>
      <c r="AH274" s="57">
        <v>126</v>
      </c>
      <c r="AI274" s="57">
        <v>0</v>
      </c>
      <c r="AJ274" s="57">
        <v>334</v>
      </c>
      <c r="AK274" s="57">
        <v>65</v>
      </c>
    </row>
    <row r="275" spans="1:37" hidden="1" x14ac:dyDescent="0.25">
      <c r="B275" s="57" t="s">
        <v>285</v>
      </c>
      <c r="C275" s="57" t="s">
        <v>316</v>
      </c>
      <c r="D275" s="57" t="s">
        <v>317</v>
      </c>
      <c r="E275" s="57">
        <v>11407</v>
      </c>
      <c r="F275" s="57">
        <v>10669</v>
      </c>
      <c r="G275" s="57">
        <v>1</v>
      </c>
      <c r="H275" s="57">
        <v>272</v>
      </c>
      <c r="I275" s="57">
        <v>12</v>
      </c>
      <c r="J275" s="57">
        <v>40</v>
      </c>
      <c r="K275" s="57">
        <v>275</v>
      </c>
      <c r="L275" s="57">
        <v>89</v>
      </c>
      <c r="M275" s="57">
        <v>34</v>
      </c>
      <c r="N275" s="57">
        <v>15</v>
      </c>
      <c r="AA275" s="57">
        <v>8172</v>
      </c>
      <c r="AB275" s="57">
        <v>7603</v>
      </c>
      <c r="AC275" s="57">
        <v>0</v>
      </c>
      <c r="AD275" s="57">
        <v>215</v>
      </c>
      <c r="AE275" s="57">
        <v>13</v>
      </c>
      <c r="AF275" s="57">
        <v>31</v>
      </c>
      <c r="AG275" s="57">
        <v>196</v>
      </c>
      <c r="AH275" s="57">
        <v>73</v>
      </c>
      <c r="AI275" s="57">
        <v>0</v>
      </c>
      <c r="AJ275" s="57">
        <v>33</v>
      </c>
      <c r="AK275" s="57">
        <v>8</v>
      </c>
    </row>
    <row r="276" spans="1:37" hidden="1" x14ac:dyDescent="0.25">
      <c r="B276" s="57" t="s">
        <v>285</v>
      </c>
      <c r="C276" s="57" t="s">
        <v>318</v>
      </c>
      <c r="D276" s="57" t="s">
        <v>319</v>
      </c>
      <c r="E276" s="57">
        <v>13748</v>
      </c>
      <c r="F276" s="57">
        <v>12476</v>
      </c>
      <c r="G276" s="57">
        <v>2</v>
      </c>
      <c r="H276" s="57">
        <v>500</v>
      </c>
      <c r="I276" s="57">
        <v>25</v>
      </c>
      <c r="J276" s="57">
        <v>68</v>
      </c>
      <c r="K276" s="57">
        <v>444</v>
      </c>
      <c r="L276" s="57">
        <v>89</v>
      </c>
      <c r="M276" s="57">
        <v>126</v>
      </c>
      <c r="N276" s="57">
        <v>18</v>
      </c>
      <c r="AA276" s="57">
        <v>9396</v>
      </c>
      <c r="AB276" s="57">
        <v>8471</v>
      </c>
      <c r="AC276" s="57">
        <v>2</v>
      </c>
      <c r="AD276" s="57">
        <v>379</v>
      </c>
      <c r="AE276" s="57">
        <v>12</v>
      </c>
      <c r="AF276" s="57">
        <v>58</v>
      </c>
      <c r="AG276" s="57">
        <v>312</v>
      </c>
      <c r="AH276" s="57">
        <v>67</v>
      </c>
      <c r="AI276" s="57">
        <v>0</v>
      </c>
      <c r="AJ276" s="57">
        <v>84</v>
      </c>
      <c r="AK276" s="57">
        <v>11</v>
      </c>
    </row>
    <row r="277" spans="1:37" hidden="1" x14ac:dyDescent="0.25">
      <c r="B277" s="57" t="s">
        <v>285</v>
      </c>
      <c r="C277" s="57" t="s">
        <v>320</v>
      </c>
      <c r="D277" s="57" t="s">
        <v>321</v>
      </c>
      <c r="E277" s="57">
        <v>15668</v>
      </c>
      <c r="F277" s="57">
        <v>13540</v>
      </c>
      <c r="G277" s="57">
        <v>5</v>
      </c>
      <c r="H277" s="57">
        <v>1166</v>
      </c>
      <c r="I277" s="57">
        <v>60</v>
      </c>
      <c r="J277" s="57">
        <v>105</v>
      </c>
      <c r="K277" s="57">
        <v>325</v>
      </c>
      <c r="L277" s="57">
        <v>141</v>
      </c>
      <c r="M277" s="57">
        <v>304</v>
      </c>
      <c r="N277" s="57">
        <v>22</v>
      </c>
      <c r="AA277" s="57">
        <v>11976</v>
      </c>
      <c r="AB277" s="57">
        <v>10304</v>
      </c>
      <c r="AC277" s="57">
        <v>1</v>
      </c>
      <c r="AD277" s="57">
        <v>854</v>
      </c>
      <c r="AE277" s="57">
        <v>43</v>
      </c>
      <c r="AF277" s="57">
        <v>96</v>
      </c>
      <c r="AG277" s="57">
        <v>318</v>
      </c>
      <c r="AH277" s="57">
        <v>115</v>
      </c>
      <c r="AI277" s="57">
        <v>0</v>
      </c>
      <c r="AJ277" s="57">
        <v>233</v>
      </c>
      <c r="AK277" s="57">
        <v>12</v>
      </c>
    </row>
    <row r="278" spans="1:37" hidden="1" x14ac:dyDescent="0.25">
      <c r="B278" s="57" t="s">
        <v>285</v>
      </c>
      <c r="C278" s="57" t="s">
        <v>322</v>
      </c>
      <c r="D278" s="57" t="s">
        <v>323</v>
      </c>
      <c r="E278" s="57">
        <v>15668</v>
      </c>
      <c r="F278" s="57">
        <v>13144</v>
      </c>
      <c r="G278" s="57">
        <v>2</v>
      </c>
      <c r="H278" s="57">
        <v>1066</v>
      </c>
      <c r="I278" s="57">
        <v>49</v>
      </c>
      <c r="J278" s="57">
        <v>176</v>
      </c>
      <c r="K278" s="57">
        <v>690</v>
      </c>
      <c r="L278" s="57">
        <v>108</v>
      </c>
      <c r="M278" s="57">
        <v>402</v>
      </c>
      <c r="N278" s="57">
        <v>31</v>
      </c>
      <c r="AA278" s="57">
        <v>11765</v>
      </c>
      <c r="AB278" s="57">
        <v>9804</v>
      </c>
      <c r="AC278" s="57">
        <v>1</v>
      </c>
      <c r="AD278" s="57">
        <v>796</v>
      </c>
      <c r="AE278" s="57">
        <v>44</v>
      </c>
      <c r="AF278" s="57">
        <v>147</v>
      </c>
      <c r="AG278" s="57">
        <v>601</v>
      </c>
      <c r="AH278" s="57">
        <v>95</v>
      </c>
      <c r="AI278" s="57">
        <v>0</v>
      </c>
      <c r="AJ278" s="57">
        <v>259</v>
      </c>
      <c r="AK278" s="57">
        <v>18</v>
      </c>
    </row>
    <row r="279" spans="1:37" hidden="1" x14ac:dyDescent="0.25">
      <c r="B279" s="57" t="s">
        <v>285</v>
      </c>
      <c r="C279" s="57" t="s">
        <v>324</v>
      </c>
      <c r="D279" s="57" t="s">
        <v>325</v>
      </c>
      <c r="E279" s="57">
        <v>15330</v>
      </c>
      <c r="F279" s="57">
        <v>12744</v>
      </c>
      <c r="G279" s="57">
        <v>9</v>
      </c>
      <c r="H279" s="57">
        <v>1236</v>
      </c>
      <c r="I279" s="57">
        <v>50</v>
      </c>
      <c r="J279" s="57">
        <v>119</v>
      </c>
      <c r="K279" s="57">
        <v>765</v>
      </c>
      <c r="L279" s="57">
        <v>148</v>
      </c>
      <c r="M279" s="57">
        <v>231</v>
      </c>
      <c r="N279" s="57">
        <v>28</v>
      </c>
      <c r="AA279" s="57">
        <v>11288</v>
      </c>
      <c r="AB279" s="57">
        <v>9334</v>
      </c>
      <c r="AC279" s="57">
        <v>6</v>
      </c>
      <c r="AD279" s="57">
        <v>920</v>
      </c>
      <c r="AE279" s="57">
        <v>41</v>
      </c>
      <c r="AF279" s="57">
        <v>100</v>
      </c>
      <c r="AG279" s="57">
        <v>571</v>
      </c>
      <c r="AH279" s="57">
        <v>128</v>
      </c>
      <c r="AI279" s="57">
        <v>0</v>
      </c>
      <c r="AJ279" s="57">
        <v>165</v>
      </c>
      <c r="AK279" s="57">
        <v>23</v>
      </c>
    </row>
    <row r="280" spans="1:37" hidden="1" x14ac:dyDescent="0.25">
      <c r="B280" s="57" t="s">
        <v>285</v>
      </c>
      <c r="C280" s="57" t="s">
        <v>326</v>
      </c>
      <c r="D280" s="57" t="s">
        <v>327</v>
      </c>
      <c r="E280" s="57">
        <v>16204</v>
      </c>
      <c r="F280" s="57">
        <v>13600</v>
      </c>
      <c r="G280" s="57">
        <v>2</v>
      </c>
      <c r="H280" s="57">
        <v>1132</v>
      </c>
      <c r="I280" s="57">
        <v>73</v>
      </c>
      <c r="J280" s="57">
        <v>145</v>
      </c>
      <c r="K280" s="57">
        <v>721</v>
      </c>
      <c r="L280" s="57">
        <v>248</v>
      </c>
      <c r="M280" s="57">
        <v>234</v>
      </c>
      <c r="N280" s="57">
        <v>49</v>
      </c>
      <c r="AA280" s="57">
        <v>15677</v>
      </c>
      <c r="AB280" s="57">
        <v>13504</v>
      </c>
      <c r="AC280" s="57">
        <v>2</v>
      </c>
      <c r="AD280" s="57">
        <v>925</v>
      </c>
      <c r="AE280" s="57">
        <v>52</v>
      </c>
      <c r="AF280" s="57">
        <v>111</v>
      </c>
      <c r="AG280" s="57">
        <v>597</v>
      </c>
      <c r="AH280" s="57">
        <v>233</v>
      </c>
      <c r="AI280" s="57">
        <v>2</v>
      </c>
      <c r="AJ280" s="57">
        <v>208</v>
      </c>
      <c r="AK280" s="57">
        <v>43</v>
      </c>
    </row>
    <row r="281" spans="1:37" hidden="1" x14ac:dyDescent="0.25">
      <c r="B281" s="57" t="s">
        <v>285</v>
      </c>
      <c r="C281" s="57" t="s">
        <v>328</v>
      </c>
      <c r="D281" s="57" t="s">
        <v>329</v>
      </c>
      <c r="E281" s="57">
        <v>16511</v>
      </c>
      <c r="F281" s="57">
        <v>11807</v>
      </c>
      <c r="G281" s="57">
        <v>1</v>
      </c>
      <c r="H281" s="57">
        <v>1008</v>
      </c>
      <c r="I281" s="57">
        <v>71</v>
      </c>
      <c r="J281" s="57">
        <v>193</v>
      </c>
      <c r="K281" s="57">
        <v>2889</v>
      </c>
      <c r="L281" s="57">
        <v>180</v>
      </c>
      <c r="M281" s="57">
        <v>299</v>
      </c>
      <c r="N281" s="57">
        <v>63</v>
      </c>
      <c r="AA281" s="57">
        <v>15350</v>
      </c>
      <c r="AB281" s="57">
        <v>11466</v>
      </c>
      <c r="AC281" s="57">
        <v>1</v>
      </c>
      <c r="AD281" s="57">
        <v>901</v>
      </c>
      <c r="AE281" s="57">
        <v>84</v>
      </c>
      <c r="AF281" s="57">
        <v>167</v>
      </c>
      <c r="AG281" s="57">
        <v>2177</v>
      </c>
      <c r="AH281" s="57">
        <v>215</v>
      </c>
      <c r="AI281" s="57">
        <v>0</v>
      </c>
      <c r="AJ281" s="57">
        <v>280</v>
      </c>
      <c r="AK281" s="57">
        <v>59</v>
      </c>
    </row>
    <row r="282" spans="1:37" hidden="1" x14ac:dyDescent="0.25">
      <c r="B282" s="57" t="s">
        <v>285</v>
      </c>
      <c r="C282" s="57" t="s">
        <v>330</v>
      </c>
      <c r="D282" s="57" t="s">
        <v>331</v>
      </c>
      <c r="E282" s="57">
        <v>15857</v>
      </c>
      <c r="F282" s="57">
        <v>14097</v>
      </c>
      <c r="G282" s="57">
        <v>1</v>
      </c>
      <c r="H282" s="57">
        <v>880</v>
      </c>
      <c r="I282" s="57">
        <v>38</v>
      </c>
      <c r="J282" s="57">
        <v>87</v>
      </c>
      <c r="K282" s="57">
        <v>348</v>
      </c>
      <c r="L282" s="57">
        <v>110</v>
      </c>
      <c r="M282" s="57">
        <v>271</v>
      </c>
      <c r="N282" s="57">
        <v>25</v>
      </c>
      <c r="AA282" s="57">
        <v>10949</v>
      </c>
      <c r="AB282" s="57">
        <v>9747</v>
      </c>
      <c r="AC282" s="57">
        <v>1</v>
      </c>
      <c r="AD282" s="57">
        <v>548</v>
      </c>
      <c r="AE282" s="57">
        <v>24</v>
      </c>
      <c r="AF282" s="57">
        <v>72</v>
      </c>
      <c r="AG282" s="57">
        <v>288</v>
      </c>
      <c r="AH282" s="57">
        <v>73</v>
      </c>
      <c r="AI282" s="57">
        <v>0</v>
      </c>
      <c r="AJ282" s="57">
        <v>174</v>
      </c>
      <c r="AK282" s="57">
        <v>22</v>
      </c>
    </row>
    <row r="283" spans="1:37" hidden="1" x14ac:dyDescent="0.25">
      <c r="A283" s="57" t="s">
        <v>334</v>
      </c>
      <c r="B283" s="57" t="s">
        <v>334</v>
      </c>
      <c r="C283" s="57" t="s">
        <v>332</v>
      </c>
      <c r="D283" s="57" t="s">
        <v>333</v>
      </c>
      <c r="E283" s="57">
        <v>14726</v>
      </c>
      <c r="F283" s="57">
        <v>10039</v>
      </c>
      <c r="G283" s="57">
        <v>9</v>
      </c>
      <c r="H283" s="57">
        <v>2377</v>
      </c>
      <c r="I283" s="57">
        <v>601</v>
      </c>
      <c r="J283" s="57">
        <v>408</v>
      </c>
      <c r="K283" s="57">
        <v>365</v>
      </c>
      <c r="L283" s="57">
        <v>621</v>
      </c>
      <c r="M283" s="57">
        <v>287</v>
      </c>
      <c r="N283" s="57">
        <v>19</v>
      </c>
      <c r="AA283" s="57">
        <v>10691</v>
      </c>
      <c r="AB283" s="57">
        <v>7221</v>
      </c>
      <c r="AC283" s="57">
        <v>6</v>
      </c>
      <c r="AD283" s="57">
        <v>1475</v>
      </c>
      <c r="AE283" s="57">
        <v>490</v>
      </c>
      <c r="AF283" s="57">
        <v>336</v>
      </c>
      <c r="AG283" s="57">
        <v>440</v>
      </c>
      <c r="AH283" s="57">
        <v>437</v>
      </c>
      <c r="AI283" s="57">
        <v>0</v>
      </c>
      <c r="AJ283" s="57">
        <v>269</v>
      </c>
      <c r="AK283" s="57">
        <v>17</v>
      </c>
    </row>
    <row r="284" spans="1:37" hidden="1" x14ac:dyDescent="0.25">
      <c r="B284" s="57" t="s">
        <v>334</v>
      </c>
      <c r="C284" s="57" t="s">
        <v>335</v>
      </c>
      <c r="D284" s="57" t="s">
        <v>336</v>
      </c>
      <c r="E284" s="57">
        <v>13914</v>
      </c>
      <c r="F284" s="57">
        <v>10538</v>
      </c>
      <c r="G284" s="57">
        <v>11</v>
      </c>
      <c r="H284" s="57">
        <v>1471</v>
      </c>
      <c r="I284" s="57">
        <v>228</v>
      </c>
      <c r="J284" s="57">
        <v>538</v>
      </c>
      <c r="K284" s="57">
        <v>486</v>
      </c>
      <c r="L284" s="57">
        <v>188</v>
      </c>
      <c r="M284" s="57">
        <v>431</v>
      </c>
      <c r="N284" s="57">
        <v>23</v>
      </c>
      <c r="AA284" s="57">
        <v>10022</v>
      </c>
      <c r="AB284" s="57">
        <v>7506</v>
      </c>
      <c r="AC284" s="57">
        <v>8</v>
      </c>
      <c r="AD284" s="57">
        <v>961</v>
      </c>
      <c r="AE284" s="57">
        <v>172</v>
      </c>
      <c r="AF284" s="57">
        <v>404</v>
      </c>
      <c r="AG284" s="57">
        <v>445</v>
      </c>
      <c r="AH284" s="57">
        <v>130</v>
      </c>
      <c r="AI284" s="57">
        <v>0</v>
      </c>
      <c r="AJ284" s="57">
        <v>378</v>
      </c>
      <c r="AK284" s="57">
        <v>18</v>
      </c>
    </row>
    <row r="285" spans="1:37" hidden="1" x14ac:dyDescent="0.25">
      <c r="B285" s="57" t="s">
        <v>334</v>
      </c>
      <c r="C285" s="57" t="s">
        <v>337</v>
      </c>
      <c r="D285" s="57" t="s">
        <v>338</v>
      </c>
      <c r="E285" s="57">
        <v>13300</v>
      </c>
      <c r="F285" s="57">
        <v>7287</v>
      </c>
      <c r="G285" s="57">
        <v>1</v>
      </c>
      <c r="H285" s="57">
        <v>760</v>
      </c>
      <c r="I285" s="57">
        <v>171</v>
      </c>
      <c r="J285" s="57">
        <v>345</v>
      </c>
      <c r="K285" s="57">
        <v>4018</v>
      </c>
      <c r="L285" s="57">
        <v>122</v>
      </c>
      <c r="M285" s="57">
        <v>576</v>
      </c>
      <c r="N285" s="57">
        <v>20</v>
      </c>
      <c r="AA285" s="57">
        <v>10102</v>
      </c>
      <c r="AB285" s="57">
        <v>5749</v>
      </c>
      <c r="AC285" s="57">
        <v>1</v>
      </c>
      <c r="AD285" s="57">
        <v>539</v>
      </c>
      <c r="AE285" s="57">
        <v>136</v>
      </c>
      <c r="AF285" s="57">
        <v>276</v>
      </c>
      <c r="AG285" s="57">
        <v>2807</v>
      </c>
      <c r="AH285" s="57">
        <v>74</v>
      </c>
      <c r="AI285" s="57">
        <v>0</v>
      </c>
      <c r="AJ285" s="57">
        <v>503</v>
      </c>
      <c r="AK285" s="57">
        <v>17</v>
      </c>
    </row>
    <row r="286" spans="1:37" hidden="1" x14ac:dyDescent="0.25">
      <c r="B286" s="57" t="s">
        <v>334</v>
      </c>
      <c r="C286" s="57" t="s">
        <v>339</v>
      </c>
      <c r="D286" s="57" t="s">
        <v>340</v>
      </c>
      <c r="E286" s="57">
        <v>13536</v>
      </c>
      <c r="F286" s="57">
        <v>10105</v>
      </c>
      <c r="G286" s="57">
        <v>7</v>
      </c>
      <c r="H286" s="57">
        <v>2031</v>
      </c>
      <c r="I286" s="57">
        <v>156</v>
      </c>
      <c r="J286" s="57">
        <v>350</v>
      </c>
      <c r="K286" s="57">
        <v>340</v>
      </c>
      <c r="L286" s="57">
        <v>423</v>
      </c>
      <c r="M286" s="57">
        <v>112</v>
      </c>
      <c r="N286" s="57">
        <v>12</v>
      </c>
      <c r="AA286" s="57">
        <v>17584</v>
      </c>
      <c r="AB286" s="57">
        <v>13389</v>
      </c>
      <c r="AC286" s="57">
        <v>4</v>
      </c>
      <c r="AD286" s="57">
        <v>2004</v>
      </c>
      <c r="AE286" s="57">
        <v>177</v>
      </c>
      <c r="AF286" s="57">
        <v>385</v>
      </c>
      <c r="AG286" s="57">
        <v>1030</v>
      </c>
      <c r="AH286" s="57">
        <v>368</v>
      </c>
      <c r="AI286" s="57">
        <v>0</v>
      </c>
      <c r="AJ286" s="57">
        <v>204</v>
      </c>
      <c r="AK286" s="57">
        <v>23</v>
      </c>
    </row>
    <row r="287" spans="1:37" hidden="1" x14ac:dyDescent="0.25">
      <c r="B287" s="57" t="s">
        <v>334</v>
      </c>
      <c r="C287" s="57" t="s">
        <v>341</v>
      </c>
      <c r="D287" s="57" t="s">
        <v>342</v>
      </c>
      <c r="E287" s="57">
        <v>13500</v>
      </c>
      <c r="F287" s="57">
        <v>10203</v>
      </c>
      <c r="G287" s="57">
        <v>8</v>
      </c>
      <c r="H287" s="57">
        <v>1901</v>
      </c>
      <c r="I287" s="57">
        <v>229</v>
      </c>
      <c r="J287" s="57">
        <v>300</v>
      </c>
      <c r="K287" s="57">
        <v>276</v>
      </c>
      <c r="L287" s="57">
        <v>412</v>
      </c>
      <c r="M287" s="57">
        <v>153</v>
      </c>
      <c r="N287" s="57">
        <v>18</v>
      </c>
      <c r="AA287" s="57">
        <v>9722</v>
      </c>
      <c r="AB287" s="57">
        <v>7242</v>
      </c>
      <c r="AC287" s="57">
        <v>7</v>
      </c>
      <c r="AD287" s="57">
        <v>1271</v>
      </c>
      <c r="AE287" s="57">
        <v>187</v>
      </c>
      <c r="AF287" s="57">
        <v>252</v>
      </c>
      <c r="AG287" s="57">
        <v>365</v>
      </c>
      <c r="AH287" s="57">
        <v>234</v>
      </c>
      <c r="AI287" s="57">
        <v>2</v>
      </c>
      <c r="AJ287" s="57">
        <v>150</v>
      </c>
      <c r="AK287" s="57">
        <v>12</v>
      </c>
    </row>
    <row r="288" spans="1:37" hidden="1" x14ac:dyDescent="0.25">
      <c r="B288" s="57" t="s">
        <v>334</v>
      </c>
      <c r="C288" s="57" t="s">
        <v>343</v>
      </c>
      <c r="D288" s="57" t="s">
        <v>344</v>
      </c>
      <c r="E288" s="57">
        <v>17892</v>
      </c>
      <c r="F288" s="57">
        <v>11411</v>
      </c>
      <c r="G288" s="57">
        <v>13</v>
      </c>
      <c r="H288" s="57">
        <v>2937</v>
      </c>
      <c r="I288" s="57">
        <v>1399</v>
      </c>
      <c r="J288" s="57">
        <v>459</v>
      </c>
      <c r="K288" s="57">
        <v>670</v>
      </c>
      <c r="L288" s="57">
        <v>491</v>
      </c>
      <c r="M288" s="57">
        <v>496</v>
      </c>
      <c r="N288" s="57">
        <v>16</v>
      </c>
      <c r="AA288" s="57">
        <v>28352</v>
      </c>
      <c r="AB288" s="57">
        <v>19020</v>
      </c>
      <c r="AC288" s="57">
        <v>13</v>
      </c>
      <c r="AD288" s="57">
        <v>3878</v>
      </c>
      <c r="AE288" s="57">
        <v>1441</v>
      </c>
      <c r="AF288" s="57">
        <v>550</v>
      </c>
      <c r="AG288" s="57">
        <v>2203</v>
      </c>
      <c r="AH288" s="57">
        <v>610</v>
      </c>
      <c r="AI288" s="57">
        <v>1</v>
      </c>
      <c r="AJ288" s="57">
        <v>599</v>
      </c>
      <c r="AK288" s="57">
        <v>37</v>
      </c>
    </row>
    <row r="289" spans="2:37" hidden="1" x14ac:dyDescent="0.25">
      <c r="B289" s="57" t="s">
        <v>334</v>
      </c>
      <c r="C289" s="57" t="s">
        <v>345</v>
      </c>
      <c r="D289" s="57" t="s">
        <v>346</v>
      </c>
      <c r="E289" s="57">
        <v>13803</v>
      </c>
      <c r="F289" s="57">
        <v>10262</v>
      </c>
      <c r="G289" s="57">
        <v>5</v>
      </c>
      <c r="H289" s="57">
        <v>1988</v>
      </c>
      <c r="I289" s="57">
        <v>204</v>
      </c>
      <c r="J289" s="57">
        <v>303</v>
      </c>
      <c r="K289" s="57">
        <v>532</v>
      </c>
      <c r="L289" s="57">
        <v>190</v>
      </c>
      <c r="M289" s="57">
        <v>301</v>
      </c>
      <c r="N289" s="57">
        <v>18</v>
      </c>
      <c r="AA289" s="57">
        <v>11733</v>
      </c>
      <c r="AB289" s="57">
        <v>8749</v>
      </c>
      <c r="AC289" s="57">
        <v>1</v>
      </c>
      <c r="AD289" s="57">
        <v>1374</v>
      </c>
      <c r="AE289" s="57">
        <v>185</v>
      </c>
      <c r="AF289" s="57">
        <v>269</v>
      </c>
      <c r="AG289" s="57">
        <v>663</v>
      </c>
      <c r="AH289" s="57">
        <v>151</v>
      </c>
      <c r="AI289" s="57">
        <v>1</v>
      </c>
      <c r="AJ289" s="57">
        <v>322</v>
      </c>
      <c r="AK289" s="57">
        <v>18</v>
      </c>
    </row>
    <row r="290" spans="2:37" hidden="1" x14ac:dyDescent="0.25">
      <c r="B290" s="57" t="s">
        <v>334</v>
      </c>
      <c r="C290" s="57" t="s">
        <v>347</v>
      </c>
      <c r="D290" s="57" t="s">
        <v>348</v>
      </c>
      <c r="E290" s="57">
        <v>16638</v>
      </c>
      <c r="F290" s="57">
        <v>10689</v>
      </c>
      <c r="G290" s="57">
        <v>1</v>
      </c>
      <c r="H290" s="57">
        <v>1944</v>
      </c>
      <c r="I290" s="57">
        <v>389</v>
      </c>
      <c r="J290" s="57">
        <v>659</v>
      </c>
      <c r="K290" s="57">
        <v>2231</v>
      </c>
      <c r="L290" s="57">
        <v>206</v>
      </c>
      <c r="M290" s="57">
        <v>480</v>
      </c>
      <c r="N290" s="57">
        <v>39</v>
      </c>
      <c r="AA290" s="57">
        <v>13825</v>
      </c>
      <c r="AB290" s="57">
        <v>8977</v>
      </c>
      <c r="AC290" s="57">
        <v>0</v>
      </c>
      <c r="AD290" s="57">
        <v>1470</v>
      </c>
      <c r="AE290" s="57">
        <v>306</v>
      </c>
      <c r="AF290" s="57">
        <v>525</v>
      </c>
      <c r="AG290" s="57">
        <v>1934</v>
      </c>
      <c r="AH290" s="57">
        <v>143</v>
      </c>
      <c r="AI290" s="57">
        <v>0</v>
      </c>
      <c r="AJ290" s="57">
        <v>440</v>
      </c>
      <c r="AK290" s="57">
        <v>30</v>
      </c>
    </row>
    <row r="291" spans="2:37" hidden="1" x14ac:dyDescent="0.25">
      <c r="B291" s="57" t="s">
        <v>334</v>
      </c>
      <c r="C291" s="57" t="s">
        <v>349</v>
      </c>
      <c r="D291" s="57" t="s">
        <v>350</v>
      </c>
      <c r="E291" s="57">
        <v>13648</v>
      </c>
      <c r="F291" s="57">
        <v>8569</v>
      </c>
      <c r="G291" s="57">
        <v>0</v>
      </c>
      <c r="H291" s="57">
        <v>2508</v>
      </c>
      <c r="I291" s="57">
        <v>320</v>
      </c>
      <c r="J291" s="57">
        <v>329</v>
      </c>
      <c r="K291" s="57">
        <v>1578</v>
      </c>
      <c r="L291" s="57">
        <v>148</v>
      </c>
      <c r="M291" s="57">
        <v>169</v>
      </c>
      <c r="N291" s="57">
        <v>27</v>
      </c>
      <c r="AA291" s="57">
        <v>14306</v>
      </c>
      <c r="AB291" s="57">
        <v>9334</v>
      </c>
      <c r="AC291" s="57">
        <v>2</v>
      </c>
      <c r="AD291" s="57">
        <v>2088</v>
      </c>
      <c r="AE291" s="57">
        <v>275</v>
      </c>
      <c r="AF291" s="57">
        <v>286</v>
      </c>
      <c r="AG291" s="57">
        <v>1988</v>
      </c>
      <c r="AH291" s="57">
        <v>123</v>
      </c>
      <c r="AI291" s="57">
        <v>1</v>
      </c>
      <c r="AJ291" s="57">
        <v>174</v>
      </c>
      <c r="AK291" s="57">
        <v>35</v>
      </c>
    </row>
    <row r="292" spans="2:37" hidden="1" x14ac:dyDescent="0.25">
      <c r="B292" s="57" t="s">
        <v>334</v>
      </c>
      <c r="C292" s="57" t="s">
        <v>351</v>
      </c>
      <c r="D292" s="57" t="s">
        <v>352</v>
      </c>
      <c r="E292" s="57">
        <v>14858</v>
      </c>
      <c r="F292" s="57">
        <v>9536</v>
      </c>
      <c r="G292" s="57">
        <v>10</v>
      </c>
      <c r="H292" s="57">
        <v>2484</v>
      </c>
      <c r="I292" s="57">
        <v>609</v>
      </c>
      <c r="J292" s="57">
        <v>573</v>
      </c>
      <c r="K292" s="57">
        <v>533</v>
      </c>
      <c r="L292" s="57">
        <v>996</v>
      </c>
      <c r="M292" s="57">
        <v>102</v>
      </c>
      <c r="N292" s="57">
        <v>15</v>
      </c>
      <c r="AA292" s="57">
        <v>14450</v>
      </c>
      <c r="AB292" s="57">
        <v>9523</v>
      </c>
      <c r="AC292" s="57">
        <v>5</v>
      </c>
      <c r="AD292" s="57">
        <v>2011</v>
      </c>
      <c r="AE292" s="57">
        <v>544</v>
      </c>
      <c r="AF292" s="57">
        <v>462</v>
      </c>
      <c r="AG292" s="57">
        <v>1030</v>
      </c>
      <c r="AH292" s="57">
        <v>718</v>
      </c>
      <c r="AI292" s="57">
        <v>0</v>
      </c>
      <c r="AJ292" s="57">
        <v>134</v>
      </c>
      <c r="AK292" s="57">
        <v>23</v>
      </c>
    </row>
    <row r="293" spans="2:37" hidden="1" x14ac:dyDescent="0.25">
      <c r="B293" s="57" t="s">
        <v>334</v>
      </c>
      <c r="C293" s="57" t="s">
        <v>353</v>
      </c>
      <c r="D293" s="57" t="s">
        <v>354</v>
      </c>
      <c r="E293" s="57">
        <v>13539</v>
      </c>
      <c r="F293" s="57">
        <v>9773</v>
      </c>
      <c r="G293" s="57">
        <v>4</v>
      </c>
      <c r="H293" s="57">
        <v>2052</v>
      </c>
      <c r="I293" s="57">
        <v>238</v>
      </c>
      <c r="J293" s="57">
        <v>352</v>
      </c>
      <c r="K293" s="57">
        <v>681</v>
      </c>
      <c r="L293" s="57">
        <v>165</v>
      </c>
      <c r="M293" s="57">
        <v>255</v>
      </c>
      <c r="N293" s="57">
        <v>19</v>
      </c>
      <c r="AA293" s="57">
        <v>9584</v>
      </c>
      <c r="AB293" s="57">
        <v>6873</v>
      </c>
      <c r="AC293" s="57">
        <v>4</v>
      </c>
      <c r="AD293" s="57">
        <v>1429</v>
      </c>
      <c r="AE293" s="57">
        <v>176</v>
      </c>
      <c r="AF293" s="57">
        <v>261</v>
      </c>
      <c r="AG293" s="57">
        <v>541</v>
      </c>
      <c r="AH293" s="57">
        <v>87</v>
      </c>
      <c r="AI293" s="57">
        <v>0</v>
      </c>
      <c r="AJ293" s="57">
        <v>201</v>
      </c>
      <c r="AK293" s="57">
        <v>12</v>
      </c>
    </row>
    <row r="294" spans="2:37" hidden="1" x14ac:dyDescent="0.25">
      <c r="B294" s="57" t="s">
        <v>334</v>
      </c>
      <c r="C294" s="57" t="s">
        <v>355</v>
      </c>
      <c r="D294" s="57" t="s">
        <v>356</v>
      </c>
      <c r="E294" s="57">
        <v>13380</v>
      </c>
      <c r="F294" s="57">
        <v>7548</v>
      </c>
      <c r="G294" s="57">
        <v>3</v>
      </c>
      <c r="H294" s="57">
        <v>705</v>
      </c>
      <c r="I294" s="57">
        <v>120</v>
      </c>
      <c r="J294" s="57">
        <v>327</v>
      </c>
      <c r="K294" s="57">
        <v>4417</v>
      </c>
      <c r="L294" s="57">
        <v>50</v>
      </c>
      <c r="M294" s="57">
        <v>181</v>
      </c>
      <c r="N294" s="57">
        <v>29</v>
      </c>
      <c r="AA294" s="57">
        <v>8732</v>
      </c>
      <c r="AB294" s="57">
        <v>4886</v>
      </c>
      <c r="AC294" s="57">
        <v>4</v>
      </c>
      <c r="AD294" s="57">
        <v>489</v>
      </c>
      <c r="AE294" s="57">
        <v>95</v>
      </c>
      <c r="AF294" s="57">
        <v>256</v>
      </c>
      <c r="AG294" s="57">
        <v>2805</v>
      </c>
      <c r="AH294" s="57">
        <v>36</v>
      </c>
      <c r="AI294" s="57">
        <v>0</v>
      </c>
      <c r="AJ294" s="57">
        <v>143</v>
      </c>
      <c r="AK294" s="57">
        <v>18</v>
      </c>
    </row>
    <row r="295" spans="2:37" hidden="1" x14ac:dyDescent="0.25">
      <c r="B295" s="57" t="s">
        <v>334</v>
      </c>
      <c r="C295" s="57" t="s">
        <v>357</v>
      </c>
      <c r="D295" s="57" t="s">
        <v>358</v>
      </c>
      <c r="E295" s="57">
        <v>12875</v>
      </c>
      <c r="F295" s="57">
        <v>10328</v>
      </c>
      <c r="G295" s="57">
        <v>6</v>
      </c>
      <c r="H295" s="57">
        <v>1677</v>
      </c>
      <c r="I295" s="57">
        <v>61</v>
      </c>
      <c r="J295" s="57">
        <v>129</v>
      </c>
      <c r="K295" s="57">
        <v>329</v>
      </c>
      <c r="L295" s="57">
        <v>253</v>
      </c>
      <c r="M295" s="57">
        <v>76</v>
      </c>
      <c r="N295" s="57">
        <v>16</v>
      </c>
      <c r="AA295" s="57">
        <v>8567</v>
      </c>
      <c r="AB295" s="57">
        <v>6693</v>
      </c>
      <c r="AC295" s="57">
        <v>2</v>
      </c>
      <c r="AD295" s="57">
        <v>1044</v>
      </c>
      <c r="AE295" s="57">
        <v>69</v>
      </c>
      <c r="AF295" s="57">
        <v>122</v>
      </c>
      <c r="AG295" s="57">
        <v>350</v>
      </c>
      <c r="AH295" s="57">
        <v>203</v>
      </c>
      <c r="AI295" s="57">
        <v>0</v>
      </c>
      <c r="AJ295" s="57">
        <v>73</v>
      </c>
      <c r="AK295" s="57">
        <v>11</v>
      </c>
    </row>
    <row r="296" spans="2:37" hidden="1" x14ac:dyDescent="0.25">
      <c r="B296" s="57" t="s">
        <v>334</v>
      </c>
      <c r="C296" s="57" t="s">
        <v>359</v>
      </c>
      <c r="D296" s="57" t="s">
        <v>360</v>
      </c>
      <c r="E296" s="57">
        <v>14078</v>
      </c>
      <c r="F296" s="57">
        <v>8764</v>
      </c>
      <c r="G296" s="57">
        <v>5</v>
      </c>
      <c r="H296" s="57">
        <v>2195</v>
      </c>
      <c r="I296" s="57">
        <v>233</v>
      </c>
      <c r="J296" s="57">
        <v>273</v>
      </c>
      <c r="K296" s="57">
        <v>2300</v>
      </c>
      <c r="L296" s="57">
        <v>114</v>
      </c>
      <c r="M296" s="57">
        <v>169</v>
      </c>
      <c r="N296" s="57">
        <v>25</v>
      </c>
      <c r="AA296" s="57">
        <v>10353</v>
      </c>
      <c r="AB296" s="57">
        <v>6730</v>
      </c>
      <c r="AC296" s="57">
        <v>5</v>
      </c>
      <c r="AD296" s="57">
        <v>1546</v>
      </c>
      <c r="AE296" s="57">
        <v>185</v>
      </c>
      <c r="AF296" s="57">
        <v>218</v>
      </c>
      <c r="AG296" s="57">
        <v>1428</v>
      </c>
      <c r="AH296" s="57">
        <v>79</v>
      </c>
      <c r="AI296" s="57">
        <v>0</v>
      </c>
      <c r="AJ296" s="57">
        <v>147</v>
      </c>
      <c r="AK296" s="57">
        <v>15</v>
      </c>
    </row>
    <row r="297" spans="2:37" hidden="1" x14ac:dyDescent="0.25">
      <c r="B297" s="57" t="s">
        <v>334</v>
      </c>
      <c r="C297" s="57" t="s">
        <v>361</v>
      </c>
      <c r="D297" s="57" t="s">
        <v>362</v>
      </c>
      <c r="E297" s="57">
        <v>14376</v>
      </c>
      <c r="F297" s="57">
        <v>9718</v>
      </c>
      <c r="G297" s="57">
        <v>6</v>
      </c>
      <c r="H297" s="57">
        <v>1744</v>
      </c>
      <c r="I297" s="57">
        <v>239</v>
      </c>
      <c r="J297" s="57">
        <v>433</v>
      </c>
      <c r="K297" s="57">
        <v>1797</v>
      </c>
      <c r="L297" s="57">
        <v>151</v>
      </c>
      <c r="M297" s="57">
        <v>269</v>
      </c>
      <c r="N297" s="57">
        <v>19</v>
      </c>
      <c r="AA297" s="57">
        <v>11034</v>
      </c>
      <c r="AB297" s="57">
        <v>7792</v>
      </c>
      <c r="AC297" s="57">
        <v>5</v>
      </c>
      <c r="AD297" s="57">
        <v>1172</v>
      </c>
      <c r="AE297" s="57">
        <v>176</v>
      </c>
      <c r="AF297" s="57">
        <v>344</v>
      </c>
      <c r="AG297" s="57">
        <v>1235</v>
      </c>
      <c r="AH297" s="57">
        <v>75</v>
      </c>
      <c r="AI297" s="57">
        <v>0</v>
      </c>
      <c r="AJ297" s="57">
        <v>217</v>
      </c>
      <c r="AK297" s="57">
        <v>18</v>
      </c>
    </row>
    <row r="298" spans="2:37" hidden="1" x14ac:dyDescent="0.25">
      <c r="B298" s="57" t="s">
        <v>334</v>
      </c>
      <c r="C298" s="57" t="s">
        <v>363</v>
      </c>
      <c r="D298" s="57" t="s">
        <v>364</v>
      </c>
      <c r="E298" s="57">
        <v>14272</v>
      </c>
      <c r="F298" s="57">
        <v>9889</v>
      </c>
      <c r="G298" s="57">
        <v>4</v>
      </c>
      <c r="H298" s="57">
        <v>1142</v>
      </c>
      <c r="I298" s="57">
        <v>345</v>
      </c>
      <c r="J298" s="57">
        <v>501</v>
      </c>
      <c r="K298" s="57">
        <v>1662</v>
      </c>
      <c r="L298" s="57">
        <v>123</v>
      </c>
      <c r="M298" s="57">
        <v>577</v>
      </c>
      <c r="N298" s="57">
        <v>29</v>
      </c>
      <c r="AA298" s="57">
        <v>10281</v>
      </c>
      <c r="AB298" s="57">
        <v>7228</v>
      </c>
      <c r="AC298" s="57">
        <v>4</v>
      </c>
      <c r="AD298" s="57">
        <v>778</v>
      </c>
      <c r="AE298" s="57">
        <v>239</v>
      </c>
      <c r="AF298" s="57">
        <v>379</v>
      </c>
      <c r="AG298" s="57">
        <v>1130</v>
      </c>
      <c r="AH298" s="57">
        <v>71</v>
      </c>
      <c r="AI298" s="57">
        <v>0</v>
      </c>
      <c r="AJ298" s="57">
        <v>431</v>
      </c>
      <c r="AK298" s="57">
        <v>21</v>
      </c>
    </row>
    <row r="299" spans="2:37" hidden="1" x14ac:dyDescent="0.25">
      <c r="B299" s="57" t="s">
        <v>334</v>
      </c>
      <c r="C299" s="57" t="s">
        <v>365</v>
      </c>
      <c r="D299" s="57" t="s">
        <v>366</v>
      </c>
      <c r="E299" s="57">
        <v>13465</v>
      </c>
      <c r="F299" s="57">
        <v>8303</v>
      </c>
      <c r="G299" s="57">
        <v>5</v>
      </c>
      <c r="H299" s="57">
        <v>514</v>
      </c>
      <c r="I299" s="57">
        <v>132</v>
      </c>
      <c r="J299" s="57">
        <v>358</v>
      </c>
      <c r="K299" s="57">
        <v>3352</v>
      </c>
      <c r="L299" s="57">
        <v>112</v>
      </c>
      <c r="M299" s="57">
        <v>643</v>
      </c>
      <c r="N299" s="57">
        <v>46</v>
      </c>
      <c r="AA299" s="57">
        <v>17815</v>
      </c>
      <c r="AB299" s="57">
        <v>10835</v>
      </c>
      <c r="AC299" s="57">
        <v>5</v>
      </c>
      <c r="AD299" s="57">
        <v>848</v>
      </c>
      <c r="AE299" s="57">
        <v>155</v>
      </c>
      <c r="AF299" s="57">
        <v>391</v>
      </c>
      <c r="AG299" s="57">
        <v>4584</v>
      </c>
      <c r="AH299" s="57">
        <v>186</v>
      </c>
      <c r="AI299" s="57">
        <v>0</v>
      </c>
      <c r="AJ299" s="57">
        <v>741</v>
      </c>
      <c r="AK299" s="57">
        <v>70</v>
      </c>
    </row>
    <row r="300" spans="2:37" hidden="1" x14ac:dyDescent="0.25">
      <c r="B300" s="57" t="s">
        <v>334</v>
      </c>
      <c r="C300" s="57" t="s">
        <v>367</v>
      </c>
      <c r="D300" s="57" t="s">
        <v>368</v>
      </c>
      <c r="E300" s="57">
        <v>14600</v>
      </c>
      <c r="F300" s="57">
        <v>8524</v>
      </c>
      <c r="G300" s="57">
        <v>1</v>
      </c>
      <c r="H300" s="57">
        <v>2846</v>
      </c>
      <c r="I300" s="57">
        <v>592</v>
      </c>
      <c r="J300" s="57">
        <v>465</v>
      </c>
      <c r="K300" s="57">
        <v>1883</v>
      </c>
      <c r="L300" s="57">
        <v>165</v>
      </c>
      <c r="M300" s="57">
        <v>104</v>
      </c>
      <c r="N300" s="57">
        <v>20</v>
      </c>
      <c r="AA300" s="57">
        <v>14035</v>
      </c>
      <c r="AB300" s="57">
        <v>8687</v>
      </c>
      <c r="AC300" s="57">
        <v>1</v>
      </c>
      <c r="AD300" s="57">
        <v>2290</v>
      </c>
      <c r="AE300" s="57">
        <v>484</v>
      </c>
      <c r="AF300" s="57">
        <v>382</v>
      </c>
      <c r="AG300" s="57">
        <v>1894</v>
      </c>
      <c r="AH300" s="57">
        <v>129</v>
      </c>
      <c r="AI300" s="57">
        <v>0</v>
      </c>
      <c r="AJ300" s="57">
        <v>148</v>
      </c>
      <c r="AK300" s="57">
        <v>20</v>
      </c>
    </row>
    <row r="301" spans="2:37" hidden="1" x14ac:dyDescent="0.25">
      <c r="B301" s="57" t="s">
        <v>334</v>
      </c>
      <c r="C301" s="57" t="s">
        <v>369</v>
      </c>
      <c r="D301" s="57" t="s">
        <v>370</v>
      </c>
      <c r="E301" s="57">
        <v>14173</v>
      </c>
      <c r="F301" s="57">
        <v>9331</v>
      </c>
      <c r="G301" s="57">
        <v>8</v>
      </c>
      <c r="H301" s="57">
        <v>2326</v>
      </c>
      <c r="I301" s="57">
        <v>411</v>
      </c>
      <c r="J301" s="57">
        <v>488</v>
      </c>
      <c r="K301" s="57">
        <v>477</v>
      </c>
      <c r="L301" s="57">
        <v>440</v>
      </c>
      <c r="M301" s="57">
        <v>653</v>
      </c>
      <c r="N301" s="57">
        <v>39</v>
      </c>
      <c r="AA301" s="57">
        <v>14319</v>
      </c>
      <c r="AB301" s="57">
        <v>10004</v>
      </c>
      <c r="AC301" s="57">
        <v>8</v>
      </c>
      <c r="AD301" s="57">
        <v>1833</v>
      </c>
      <c r="AE301" s="57">
        <v>376</v>
      </c>
      <c r="AF301" s="57">
        <v>447</v>
      </c>
      <c r="AG301" s="57">
        <v>631</v>
      </c>
      <c r="AH301" s="57">
        <v>379</v>
      </c>
      <c r="AI301" s="57">
        <v>1</v>
      </c>
      <c r="AJ301" s="57">
        <v>613</v>
      </c>
      <c r="AK301" s="57">
        <v>27</v>
      </c>
    </row>
    <row r="302" spans="2:37" hidden="1" x14ac:dyDescent="0.25">
      <c r="B302" s="57" t="s">
        <v>334</v>
      </c>
      <c r="C302" s="57" t="s">
        <v>371</v>
      </c>
      <c r="D302" s="57" t="s">
        <v>372</v>
      </c>
      <c r="E302" s="57">
        <v>12883</v>
      </c>
      <c r="F302" s="57">
        <v>5780</v>
      </c>
      <c r="G302" s="57">
        <v>2</v>
      </c>
      <c r="H302" s="57">
        <v>248</v>
      </c>
      <c r="I302" s="57">
        <v>39</v>
      </c>
      <c r="J302" s="57">
        <v>342</v>
      </c>
      <c r="K302" s="57">
        <v>6039</v>
      </c>
      <c r="L302" s="57">
        <v>47</v>
      </c>
      <c r="M302" s="57">
        <v>359</v>
      </c>
      <c r="N302" s="57">
        <v>27</v>
      </c>
      <c r="AA302" s="57">
        <v>11656</v>
      </c>
      <c r="AB302" s="57">
        <v>5479</v>
      </c>
      <c r="AC302" s="57">
        <v>3</v>
      </c>
      <c r="AD302" s="57">
        <v>289</v>
      </c>
      <c r="AE302" s="57">
        <v>40</v>
      </c>
      <c r="AF302" s="57">
        <v>340</v>
      </c>
      <c r="AG302" s="57">
        <v>5093</v>
      </c>
      <c r="AH302" s="57">
        <v>50</v>
      </c>
      <c r="AI302" s="57">
        <v>0</v>
      </c>
      <c r="AJ302" s="57">
        <v>342</v>
      </c>
      <c r="AK302" s="57">
        <v>20</v>
      </c>
    </row>
    <row r="303" spans="2:37" hidden="1" x14ac:dyDescent="0.25">
      <c r="B303" s="57" t="s">
        <v>334</v>
      </c>
      <c r="C303" s="57" t="s">
        <v>373</v>
      </c>
      <c r="D303" s="57" t="s">
        <v>374</v>
      </c>
      <c r="E303" s="57">
        <v>13870</v>
      </c>
      <c r="F303" s="57">
        <v>6268</v>
      </c>
      <c r="G303" s="57">
        <v>0</v>
      </c>
      <c r="H303" s="57">
        <v>451</v>
      </c>
      <c r="I303" s="57">
        <v>37</v>
      </c>
      <c r="J303" s="57">
        <v>356</v>
      </c>
      <c r="K303" s="57">
        <v>6011</v>
      </c>
      <c r="L303" s="57">
        <v>41</v>
      </c>
      <c r="M303" s="57">
        <v>669</v>
      </c>
      <c r="N303" s="57">
        <v>37</v>
      </c>
      <c r="AA303" s="57">
        <v>12007</v>
      </c>
      <c r="AB303" s="57">
        <v>5764</v>
      </c>
      <c r="AC303" s="57">
        <v>1</v>
      </c>
      <c r="AD303" s="57">
        <v>419</v>
      </c>
      <c r="AE303" s="57">
        <v>55</v>
      </c>
      <c r="AF303" s="57">
        <v>324</v>
      </c>
      <c r="AG303" s="57">
        <v>4699</v>
      </c>
      <c r="AH303" s="57">
        <v>46</v>
      </c>
      <c r="AI303" s="57">
        <v>1</v>
      </c>
      <c r="AJ303" s="57">
        <v>663</v>
      </c>
      <c r="AK303" s="57">
        <v>35</v>
      </c>
    </row>
    <row r="304" spans="2:37" hidden="1" x14ac:dyDescent="0.25">
      <c r="B304" s="57" t="s">
        <v>334</v>
      </c>
      <c r="C304" s="57" t="s">
        <v>375</v>
      </c>
      <c r="D304" s="57" t="s">
        <v>376</v>
      </c>
      <c r="E304" s="57">
        <v>12795</v>
      </c>
      <c r="F304" s="57">
        <v>10609</v>
      </c>
      <c r="G304" s="57">
        <v>5</v>
      </c>
      <c r="H304" s="57">
        <v>1476</v>
      </c>
      <c r="I304" s="57">
        <v>123</v>
      </c>
      <c r="J304" s="57">
        <v>148</v>
      </c>
      <c r="K304" s="57">
        <v>159</v>
      </c>
      <c r="L304" s="57">
        <v>144</v>
      </c>
      <c r="M304" s="57">
        <v>121</v>
      </c>
      <c r="N304" s="57">
        <v>10</v>
      </c>
      <c r="AA304" s="57">
        <v>9830</v>
      </c>
      <c r="AB304" s="57">
        <v>7836</v>
      </c>
      <c r="AC304" s="57">
        <v>4</v>
      </c>
      <c r="AD304" s="57">
        <v>1075</v>
      </c>
      <c r="AE304" s="57">
        <v>133</v>
      </c>
      <c r="AF304" s="57">
        <v>181</v>
      </c>
      <c r="AG304" s="57">
        <v>322</v>
      </c>
      <c r="AH304" s="57">
        <v>134</v>
      </c>
      <c r="AI304" s="57">
        <v>0</v>
      </c>
      <c r="AJ304" s="57">
        <v>134</v>
      </c>
      <c r="AK304" s="57">
        <v>11</v>
      </c>
    </row>
    <row r="305" spans="1:37" hidden="1" x14ac:dyDescent="0.25">
      <c r="B305" s="57" t="s">
        <v>334</v>
      </c>
      <c r="C305" s="57" t="s">
        <v>377</v>
      </c>
      <c r="D305" s="57" t="s">
        <v>378</v>
      </c>
      <c r="E305" s="57">
        <v>12724</v>
      </c>
      <c r="F305" s="57">
        <v>9996</v>
      </c>
      <c r="G305" s="57">
        <v>6</v>
      </c>
      <c r="H305" s="57">
        <v>1692</v>
      </c>
      <c r="I305" s="57">
        <v>113</v>
      </c>
      <c r="J305" s="57">
        <v>176</v>
      </c>
      <c r="K305" s="57">
        <v>418</v>
      </c>
      <c r="L305" s="57">
        <v>175</v>
      </c>
      <c r="M305" s="57">
        <v>132</v>
      </c>
      <c r="N305" s="57">
        <v>16</v>
      </c>
      <c r="AA305" s="57">
        <v>11403</v>
      </c>
      <c r="AB305" s="57">
        <v>8830</v>
      </c>
      <c r="AC305" s="57">
        <v>2</v>
      </c>
      <c r="AD305" s="57">
        <v>1324</v>
      </c>
      <c r="AE305" s="57">
        <v>124</v>
      </c>
      <c r="AF305" s="57">
        <v>228</v>
      </c>
      <c r="AG305" s="57">
        <v>566</v>
      </c>
      <c r="AH305" s="57">
        <v>154</v>
      </c>
      <c r="AI305" s="57">
        <v>0</v>
      </c>
      <c r="AJ305" s="57">
        <v>155</v>
      </c>
      <c r="AK305" s="57">
        <v>20</v>
      </c>
    </row>
    <row r="306" spans="1:37" hidden="1" x14ac:dyDescent="0.25">
      <c r="A306" s="57" t="s">
        <v>381</v>
      </c>
      <c r="B306" s="57" t="s">
        <v>381</v>
      </c>
      <c r="C306" s="57" t="s">
        <v>379</v>
      </c>
      <c r="D306" s="57" t="s">
        <v>380</v>
      </c>
      <c r="E306" s="57">
        <v>13446</v>
      </c>
      <c r="F306" s="57">
        <v>8858</v>
      </c>
      <c r="G306" s="57">
        <v>6</v>
      </c>
      <c r="H306" s="57">
        <v>3209</v>
      </c>
      <c r="I306" s="57">
        <v>61</v>
      </c>
      <c r="J306" s="57">
        <v>235</v>
      </c>
      <c r="K306" s="57">
        <v>707</v>
      </c>
      <c r="L306" s="57">
        <v>151</v>
      </c>
      <c r="M306" s="57">
        <v>174</v>
      </c>
      <c r="N306" s="57">
        <v>45</v>
      </c>
      <c r="AA306" s="57">
        <v>8824</v>
      </c>
      <c r="AB306" s="57">
        <v>5598</v>
      </c>
      <c r="AC306" s="57">
        <v>5</v>
      </c>
      <c r="AD306" s="57">
        <v>2248</v>
      </c>
      <c r="AE306" s="57">
        <v>42</v>
      </c>
      <c r="AF306" s="57">
        <v>170</v>
      </c>
      <c r="AG306" s="57">
        <v>527</v>
      </c>
      <c r="AH306" s="57">
        <v>80</v>
      </c>
      <c r="AI306" s="57">
        <v>0</v>
      </c>
      <c r="AJ306" s="57">
        <v>132</v>
      </c>
      <c r="AK306" s="57">
        <v>22</v>
      </c>
    </row>
    <row r="307" spans="1:37" hidden="1" x14ac:dyDescent="0.25">
      <c r="B307" s="57" t="s">
        <v>381</v>
      </c>
      <c r="C307" s="57" t="s">
        <v>382</v>
      </c>
      <c r="D307" s="57" t="s">
        <v>383</v>
      </c>
      <c r="E307" s="57">
        <v>13435</v>
      </c>
      <c r="F307" s="57">
        <v>11591</v>
      </c>
      <c r="G307" s="57">
        <v>1</v>
      </c>
      <c r="H307" s="57">
        <v>1283</v>
      </c>
      <c r="I307" s="57">
        <v>17</v>
      </c>
      <c r="J307" s="57">
        <v>104</v>
      </c>
      <c r="K307" s="57">
        <v>293</v>
      </c>
      <c r="L307" s="57">
        <v>43</v>
      </c>
      <c r="M307" s="57">
        <v>74</v>
      </c>
      <c r="N307" s="57">
        <v>29</v>
      </c>
      <c r="AA307" s="57">
        <v>9761</v>
      </c>
      <c r="AB307" s="57">
        <v>8210</v>
      </c>
      <c r="AC307" s="57">
        <v>1</v>
      </c>
      <c r="AD307" s="57">
        <v>1033</v>
      </c>
      <c r="AE307" s="57">
        <v>19</v>
      </c>
      <c r="AF307" s="57">
        <v>84</v>
      </c>
      <c r="AG307" s="57">
        <v>247</v>
      </c>
      <c r="AH307" s="57">
        <v>51</v>
      </c>
      <c r="AI307" s="57">
        <v>0</v>
      </c>
      <c r="AJ307" s="57">
        <v>92</v>
      </c>
      <c r="AK307" s="57">
        <v>24</v>
      </c>
    </row>
    <row r="308" spans="1:37" hidden="1" x14ac:dyDescent="0.25">
      <c r="B308" s="57" t="s">
        <v>381</v>
      </c>
      <c r="C308" s="57" t="s">
        <v>384</v>
      </c>
      <c r="D308" s="57" t="s">
        <v>385</v>
      </c>
      <c r="E308" s="57">
        <v>13099</v>
      </c>
      <c r="F308" s="57">
        <v>11469</v>
      </c>
      <c r="G308" s="57">
        <v>4</v>
      </c>
      <c r="H308" s="57">
        <v>1076</v>
      </c>
      <c r="I308" s="57">
        <v>35</v>
      </c>
      <c r="J308" s="57">
        <v>107</v>
      </c>
      <c r="K308" s="57">
        <v>177</v>
      </c>
      <c r="L308" s="57">
        <v>105</v>
      </c>
      <c r="M308" s="57">
        <v>104</v>
      </c>
      <c r="N308" s="57">
        <v>22</v>
      </c>
      <c r="AA308" s="57">
        <v>11231</v>
      </c>
      <c r="AB308" s="57">
        <v>9843</v>
      </c>
      <c r="AC308" s="57">
        <v>2</v>
      </c>
      <c r="AD308" s="57">
        <v>918</v>
      </c>
      <c r="AE308" s="57">
        <v>30</v>
      </c>
      <c r="AF308" s="57">
        <v>88</v>
      </c>
      <c r="AG308" s="57">
        <v>156</v>
      </c>
      <c r="AH308" s="57">
        <v>86</v>
      </c>
      <c r="AI308" s="57">
        <v>1</v>
      </c>
      <c r="AJ308" s="57">
        <v>91</v>
      </c>
      <c r="AK308" s="57">
        <v>16</v>
      </c>
    </row>
    <row r="309" spans="1:37" hidden="1" x14ac:dyDescent="0.25">
      <c r="B309" s="57" t="s">
        <v>381</v>
      </c>
      <c r="C309" s="57" t="s">
        <v>386</v>
      </c>
      <c r="D309" s="57" t="s">
        <v>387</v>
      </c>
      <c r="E309" s="57">
        <v>13347</v>
      </c>
      <c r="F309" s="57">
        <v>11082</v>
      </c>
      <c r="G309" s="57">
        <v>9</v>
      </c>
      <c r="H309" s="57">
        <v>1503</v>
      </c>
      <c r="I309" s="57">
        <v>31</v>
      </c>
      <c r="J309" s="57">
        <v>156</v>
      </c>
      <c r="K309" s="57">
        <v>387</v>
      </c>
      <c r="L309" s="57">
        <v>105</v>
      </c>
      <c r="M309" s="57">
        <v>60</v>
      </c>
      <c r="N309" s="57">
        <v>14</v>
      </c>
      <c r="AA309" s="57">
        <v>11675</v>
      </c>
      <c r="AB309" s="57">
        <v>9641</v>
      </c>
      <c r="AC309" s="57">
        <v>7</v>
      </c>
      <c r="AD309" s="57">
        <v>1382</v>
      </c>
      <c r="AE309" s="57">
        <v>29</v>
      </c>
      <c r="AF309" s="57">
        <v>123</v>
      </c>
      <c r="AG309" s="57">
        <v>339</v>
      </c>
      <c r="AH309" s="57">
        <v>78</v>
      </c>
      <c r="AI309" s="57">
        <v>1</v>
      </c>
      <c r="AJ309" s="57">
        <v>68</v>
      </c>
      <c r="AK309" s="57">
        <v>7</v>
      </c>
    </row>
    <row r="310" spans="1:37" hidden="1" x14ac:dyDescent="0.25">
      <c r="B310" s="57" t="s">
        <v>381</v>
      </c>
      <c r="C310" s="57" t="s">
        <v>388</v>
      </c>
      <c r="D310" s="57" t="s">
        <v>389</v>
      </c>
      <c r="E310" s="57">
        <v>16849</v>
      </c>
      <c r="F310" s="57">
        <v>11244</v>
      </c>
      <c r="G310" s="57">
        <v>5</v>
      </c>
      <c r="H310" s="57">
        <v>3348</v>
      </c>
      <c r="I310" s="57">
        <v>133</v>
      </c>
      <c r="J310" s="57">
        <v>315</v>
      </c>
      <c r="K310" s="57">
        <v>591</v>
      </c>
      <c r="L310" s="57">
        <v>120</v>
      </c>
      <c r="M310" s="57">
        <v>1027</v>
      </c>
      <c r="N310" s="57">
        <v>66</v>
      </c>
      <c r="AA310" s="57">
        <v>17498</v>
      </c>
      <c r="AB310" s="57">
        <v>12088</v>
      </c>
      <c r="AC310" s="57">
        <v>6</v>
      </c>
      <c r="AD310" s="57">
        <v>3326</v>
      </c>
      <c r="AE310" s="57">
        <v>133</v>
      </c>
      <c r="AF310" s="57">
        <v>278</v>
      </c>
      <c r="AG310" s="57">
        <v>680</v>
      </c>
      <c r="AH310" s="57">
        <v>122</v>
      </c>
      <c r="AI310" s="57">
        <v>0</v>
      </c>
      <c r="AJ310" s="57">
        <v>828</v>
      </c>
      <c r="AK310" s="57">
        <v>37</v>
      </c>
    </row>
    <row r="311" spans="1:37" hidden="1" x14ac:dyDescent="0.25">
      <c r="B311" s="57" t="s">
        <v>381</v>
      </c>
      <c r="C311" s="57" t="s">
        <v>390</v>
      </c>
      <c r="D311" s="57" t="s">
        <v>391</v>
      </c>
      <c r="E311" s="57">
        <v>15157</v>
      </c>
      <c r="F311" s="57">
        <v>11476</v>
      </c>
      <c r="G311" s="57">
        <v>2</v>
      </c>
      <c r="H311" s="57">
        <v>2550</v>
      </c>
      <c r="I311" s="57">
        <v>65</v>
      </c>
      <c r="J311" s="57">
        <v>253</v>
      </c>
      <c r="K311" s="57">
        <v>307</v>
      </c>
      <c r="L311" s="57">
        <v>72</v>
      </c>
      <c r="M311" s="57">
        <v>389</v>
      </c>
      <c r="N311" s="57">
        <v>43</v>
      </c>
      <c r="AA311" s="57">
        <v>17439</v>
      </c>
      <c r="AB311" s="57">
        <v>13407</v>
      </c>
      <c r="AC311" s="57">
        <v>2</v>
      </c>
      <c r="AD311" s="57">
        <v>2847</v>
      </c>
      <c r="AE311" s="57">
        <v>58</v>
      </c>
      <c r="AF311" s="57">
        <v>246</v>
      </c>
      <c r="AG311" s="57">
        <v>398</v>
      </c>
      <c r="AH311" s="57">
        <v>91</v>
      </c>
      <c r="AI311" s="57">
        <v>0</v>
      </c>
      <c r="AJ311" s="57">
        <v>355</v>
      </c>
      <c r="AK311" s="57">
        <v>35</v>
      </c>
    </row>
    <row r="312" spans="1:37" hidden="1" x14ac:dyDescent="0.25">
      <c r="B312" s="57" t="s">
        <v>381</v>
      </c>
      <c r="C312" s="57" t="s">
        <v>392</v>
      </c>
      <c r="D312" s="57" t="s">
        <v>393</v>
      </c>
      <c r="E312" s="57">
        <v>15513</v>
      </c>
      <c r="F312" s="57">
        <v>11991</v>
      </c>
      <c r="G312" s="57">
        <v>0</v>
      </c>
      <c r="H312" s="57">
        <v>2372</v>
      </c>
      <c r="I312" s="57">
        <v>61</v>
      </c>
      <c r="J312" s="57">
        <v>263</v>
      </c>
      <c r="K312" s="57">
        <v>212</v>
      </c>
      <c r="L312" s="57">
        <v>102</v>
      </c>
      <c r="M312" s="57">
        <v>473</v>
      </c>
      <c r="N312" s="57">
        <v>39</v>
      </c>
      <c r="AA312" s="57">
        <v>13199</v>
      </c>
      <c r="AB312" s="57">
        <v>9895</v>
      </c>
      <c r="AC312" s="57">
        <v>0</v>
      </c>
      <c r="AD312" s="57">
        <v>2296</v>
      </c>
      <c r="AE312" s="57">
        <v>54</v>
      </c>
      <c r="AF312" s="57">
        <v>223</v>
      </c>
      <c r="AG312" s="57">
        <v>223</v>
      </c>
      <c r="AH312" s="57">
        <v>83</v>
      </c>
      <c r="AI312" s="57">
        <v>0</v>
      </c>
      <c r="AJ312" s="57">
        <v>397</v>
      </c>
      <c r="AK312" s="57">
        <v>28</v>
      </c>
    </row>
    <row r="313" spans="1:37" hidden="1" x14ac:dyDescent="0.25">
      <c r="B313" s="57" t="s">
        <v>381</v>
      </c>
      <c r="C313" s="57" t="s">
        <v>394</v>
      </c>
      <c r="D313" s="57" t="s">
        <v>395</v>
      </c>
      <c r="E313" s="57">
        <v>12252</v>
      </c>
      <c r="F313" s="57">
        <v>10981</v>
      </c>
      <c r="G313" s="57">
        <v>3</v>
      </c>
      <c r="H313" s="57">
        <v>876</v>
      </c>
      <c r="I313" s="57">
        <v>22</v>
      </c>
      <c r="J313" s="57">
        <v>65</v>
      </c>
      <c r="K313" s="57">
        <v>152</v>
      </c>
      <c r="L313" s="57">
        <v>86</v>
      </c>
      <c r="M313" s="57">
        <v>51</v>
      </c>
      <c r="N313" s="57">
        <v>16</v>
      </c>
      <c r="AA313" s="57">
        <v>11022</v>
      </c>
      <c r="AB313" s="57">
        <v>9791</v>
      </c>
      <c r="AC313" s="57">
        <v>0</v>
      </c>
      <c r="AD313" s="57">
        <v>796</v>
      </c>
      <c r="AE313" s="57">
        <v>17</v>
      </c>
      <c r="AF313" s="57">
        <v>74</v>
      </c>
      <c r="AG313" s="57">
        <v>186</v>
      </c>
      <c r="AH313" s="57">
        <v>68</v>
      </c>
      <c r="AI313" s="57">
        <v>0</v>
      </c>
      <c r="AJ313" s="57">
        <v>68</v>
      </c>
      <c r="AK313" s="57">
        <v>22</v>
      </c>
    </row>
    <row r="314" spans="1:37" hidden="1" x14ac:dyDescent="0.25">
      <c r="B314" s="57" t="s">
        <v>381</v>
      </c>
      <c r="C314" s="57" t="s">
        <v>396</v>
      </c>
      <c r="D314" s="57" t="s">
        <v>397</v>
      </c>
      <c r="E314" s="57">
        <v>15404</v>
      </c>
      <c r="F314" s="57">
        <v>10266</v>
      </c>
      <c r="G314" s="57">
        <v>1</v>
      </c>
      <c r="H314" s="57">
        <v>3198</v>
      </c>
      <c r="I314" s="57">
        <v>99</v>
      </c>
      <c r="J314" s="57">
        <v>369</v>
      </c>
      <c r="K314" s="57">
        <v>625</v>
      </c>
      <c r="L314" s="57">
        <v>101</v>
      </c>
      <c r="M314" s="57">
        <v>687</v>
      </c>
      <c r="N314" s="57">
        <v>58</v>
      </c>
      <c r="AA314" s="57">
        <v>11932</v>
      </c>
      <c r="AB314" s="57">
        <v>7907</v>
      </c>
      <c r="AC314" s="57">
        <v>0</v>
      </c>
      <c r="AD314" s="57">
        <v>2573</v>
      </c>
      <c r="AE314" s="57">
        <v>78</v>
      </c>
      <c r="AF314" s="57">
        <v>298</v>
      </c>
      <c r="AG314" s="57">
        <v>413</v>
      </c>
      <c r="AH314" s="57">
        <v>66</v>
      </c>
      <c r="AI314" s="57">
        <v>0</v>
      </c>
      <c r="AJ314" s="57">
        <v>565</v>
      </c>
      <c r="AK314" s="57">
        <v>32</v>
      </c>
    </row>
    <row r="315" spans="1:37" hidden="1" x14ac:dyDescent="0.25">
      <c r="B315" s="57" t="s">
        <v>381</v>
      </c>
      <c r="C315" s="57" t="s">
        <v>398</v>
      </c>
      <c r="D315" s="57" t="s">
        <v>399</v>
      </c>
      <c r="E315" s="57">
        <v>12569</v>
      </c>
      <c r="F315" s="57">
        <v>11370</v>
      </c>
      <c r="G315" s="57">
        <v>3</v>
      </c>
      <c r="H315" s="57">
        <v>735</v>
      </c>
      <c r="I315" s="57">
        <v>36</v>
      </c>
      <c r="J315" s="57">
        <v>81</v>
      </c>
      <c r="K315" s="57">
        <v>209</v>
      </c>
      <c r="L315" s="57">
        <v>74</v>
      </c>
      <c r="M315" s="57">
        <v>47</v>
      </c>
      <c r="N315" s="57">
        <v>14</v>
      </c>
      <c r="AA315" s="57">
        <v>12418</v>
      </c>
      <c r="AB315" s="57">
        <v>10919</v>
      </c>
      <c r="AC315" s="57">
        <v>1</v>
      </c>
      <c r="AD315" s="57">
        <v>781</v>
      </c>
      <c r="AE315" s="57">
        <v>44</v>
      </c>
      <c r="AF315" s="57">
        <v>80</v>
      </c>
      <c r="AG315" s="57">
        <v>275</v>
      </c>
      <c r="AH315" s="57">
        <v>107</v>
      </c>
      <c r="AI315" s="57">
        <v>0</v>
      </c>
      <c r="AJ315" s="57">
        <v>184</v>
      </c>
      <c r="AK315" s="57">
        <v>27</v>
      </c>
    </row>
    <row r="316" spans="1:37" hidden="1" x14ac:dyDescent="0.25">
      <c r="B316" s="57" t="s">
        <v>381</v>
      </c>
      <c r="C316" s="57" t="s">
        <v>400</v>
      </c>
      <c r="D316" s="57" t="s">
        <v>401</v>
      </c>
      <c r="E316" s="57">
        <v>13670</v>
      </c>
      <c r="F316" s="57">
        <v>10047</v>
      </c>
      <c r="G316" s="57">
        <v>6</v>
      </c>
      <c r="H316" s="57">
        <v>2266</v>
      </c>
      <c r="I316" s="57">
        <v>87</v>
      </c>
      <c r="J316" s="57">
        <v>200</v>
      </c>
      <c r="K316" s="57">
        <v>429</v>
      </c>
      <c r="L316" s="57">
        <v>55</v>
      </c>
      <c r="M316" s="57">
        <v>531</v>
      </c>
      <c r="N316" s="57">
        <v>49</v>
      </c>
      <c r="AA316" s="57">
        <v>10677</v>
      </c>
      <c r="AB316" s="57">
        <v>7879</v>
      </c>
      <c r="AC316" s="57">
        <v>4</v>
      </c>
      <c r="AD316" s="57">
        <v>1747</v>
      </c>
      <c r="AE316" s="57">
        <v>67</v>
      </c>
      <c r="AF316" s="57">
        <v>169</v>
      </c>
      <c r="AG316" s="57">
        <v>330</v>
      </c>
      <c r="AH316" s="57">
        <v>49</v>
      </c>
      <c r="AI316" s="57">
        <v>1</v>
      </c>
      <c r="AJ316" s="57">
        <v>397</v>
      </c>
      <c r="AK316" s="57">
        <v>34</v>
      </c>
    </row>
    <row r="317" spans="1:37" hidden="1" x14ac:dyDescent="0.25">
      <c r="B317" s="57" t="s">
        <v>381</v>
      </c>
      <c r="C317" s="57" t="s">
        <v>402</v>
      </c>
      <c r="D317" s="57" t="s">
        <v>403</v>
      </c>
      <c r="E317" s="57">
        <v>15560</v>
      </c>
      <c r="F317" s="57">
        <v>10677</v>
      </c>
      <c r="G317" s="57">
        <v>6</v>
      </c>
      <c r="H317" s="57">
        <v>2946</v>
      </c>
      <c r="I317" s="57">
        <v>77</v>
      </c>
      <c r="J317" s="57">
        <v>296</v>
      </c>
      <c r="K317" s="57">
        <v>580</v>
      </c>
      <c r="L317" s="57">
        <v>100</v>
      </c>
      <c r="M317" s="57">
        <v>819</v>
      </c>
      <c r="N317" s="57">
        <v>59</v>
      </c>
      <c r="AA317" s="57">
        <v>12735</v>
      </c>
      <c r="AB317" s="57">
        <v>8782</v>
      </c>
      <c r="AC317" s="57">
        <v>5</v>
      </c>
      <c r="AD317" s="57">
        <v>2449</v>
      </c>
      <c r="AE317" s="57">
        <v>67</v>
      </c>
      <c r="AF317" s="57">
        <v>250</v>
      </c>
      <c r="AG317" s="57">
        <v>434</v>
      </c>
      <c r="AH317" s="57">
        <v>66</v>
      </c>
      <c r="AI317" s="57">
        <v>0</v>
      </c>
      <c r="AJ317" s="57">
        <v>644</v>
      </c>
      <c r="AK317" s="57">
        <v>38</v>
      </c>
    </row>
    <row r="318" spans="1:37" hidden="1" x14ac:dyDescent="0.25">
      <c r="B318" s="57" t="s">
        <v>381</v>
      </c>
      <c r="C318" s="57" t="s">
        <v>404</v>
      </c>
      <c r="D318" s="57" t="s">
        <v>405</v>
      </c>
      <c r="E318" s="57">
        <v>14530</v>
      </c>
      <c r="F318" s="57">
        <v>10578</v>
      </c>
      <c r="G318" s="57">
        <v>4</v>
      </c>
      <c r="H318" s="57">
        <v>2890</v>
      </c>
      <c r="I318" s="57">
        <v>63</v>
      </c>
      <c r="J318" s="57">
        <v>200</v>
      </c>
      <c r="K318" s="57">
        <v>521</v>
      </c>
      <c r="L318" s="57">
        <v>67</v>
      </c>
      <c r="M318" s="57">
        <v>154</v>
      </c>
      <c r="N318" s="57">
        <v>53</v>
      </c>
      <c r="AA318" s="57">
        <v>11270</v>
      </c>
      <c r="AB318" s="57">
        <v>8017</v>
      </c>
      <c r="AC318" s="57">
        <v>4</v>
      </c>
      <c r="AD318" s="57">
        <v>2314</v>
      </c>
      <c r="AE318" s="57">
        <v>63</v>
      </c>
      <c r="AF318" s="57">
        <v>149</v>
      </c>
      <c r="AG318" s="57">
        <v>455</v>
      </c>
      <c r="AH318" s="57">
        <v>87</v>
      </c>
      <c r="AI318" s="57">
        <v>0</v>
      </c>
      <c r="AJ318" s="57">
        <v>141</v>
      </c>
      <c r="AK318" s="57">
        <v>40</v>
      </c>
    </row>
    <row r="319" spans="1:37" hidden="1" x14ac:dyDescent="0.25">
      <c r="B319" s="57" t="s">
        <v>381</v>
      </c>
      <c r="C319" s="57" t="s">
        <v>406</v>
      </c>
      <c r="D319" s="57" t="s">
        <v>407</v>
      </c>
      <c r="E319" s="57">
        <v>14758</v>
      </c>
      <c r="F319" s="57">
        <v>10173</v>
      </c>
      <c r="G319" s="57">
        <v>6</v>
      </c>
      <c r="H319" s="57">
        <v>2590</v>
      </c>
      <c r="I319" s="57">
        <v>70</v>
      </c>
      <c r="J319" s="57">
        <v>242</v>
      </c>
      <c r="K319" s="57">
        <v>930</v>
      </c>
      <c r="L319" s="57">
        <v>89</v>
      </c>
      <c r="M319" s="57">
        <v>598</v>
      </c>
      <c r="N319" s="57">
        <v>60</v>
      </c>
      <c r="AA319" s="57">
        <v>14123</v>
      </c>
      <c r="AB319" s="57">
        <v>10208</v>
      </c>
      <c r="AC319" s="57">
        <v>4</v>
      </c>
      <c r="AD319" s="57">
        <v>2288</v>
      </c>
      <c r="AE319" s="57">
        <v>58</v>
      </c>
      <c r="AF319" s="57">
        <v>208</v>
      </c>
      <c r="AG319" s="57">
        <v>757</v>
      </c>
      <c r="AH319" s="57">
        <v>80</v>
      </c>
      <c r="AI319" s="57">
        <v>0</v>
      </c>
      <c r="AJ319" s="57">
        <v>474</v>
      </c>
      <c r="AK319" s="57">
        <v>46</v>
      </c>
    </row>
    <row r="320" spans="1:37" hidden="1" x14ac:dyDescent="0.25">
      <c r="B320" s="57" t="s">
        <v>381</v>
      </c>
      <c r="C320" s="57" t="s">
        <v>408</v>
      </c>
      <c r="D320" s="57" t="s">
        <v>409</v>
      </c>
      <c r="E320" s="57">
        <v>13722</v>
      </c>
      <c r="F320" s="57">
        <v>10841</v>
      </c>
      <c r="G320" s="57">
        <v>4</v>
      </c>
      <c r="H320" s="57">
        <v>1817</v>
      </c>
      <c r="I320" s="57">
        <v>63</v>
      </c>
      <c r="J320" s="57">
        <v>165</v>
      </c>
      <c r="K320" s="57">
        <v>324</v>
      </c>
      <c r="L320" s="57">
        <v>129</v>
      </c>
      <c r="M320" s="57">
        <v>354</v>
      </c>
      <c r="N320" s="57">
        <v>25</v>
      </c>
      <c r="AA320" s="57">
        <v>15509</v>
      </c>
      <c r="AB320" s="57">
        <v>12623</v>
      </c>
      <c r="AC320" s="57">
        <v>2</v>
      </c>
      <c r="AD320" s="57">
        <v>1733</v>
      </c>
      <c r="AE320" s="57">
        <v>63</v>
      </c>
      <c r="AF320" s="57">
        <v>173</v>
      </c>
      <c r="AG320" s="57">
        <v>427</v>
      </c>
      <c r="AH320" s="57">
        <v>109</v>
      </c>
      <c r="AI320" s="57">
        <v>0</v>
      </c>
      <c r="AJ320" s="57">
        <v>346</v>
      </c>
      <c r="AK320" s="57">
        <v>33</v>
      </c>
    </row>
    <row r="321" spans="1:37" hidden="1" x14ac:dyDescent="0.25">
      <c r="B321" s="57" t="s">
        <v>381</v>
      </c>
      <c r="C321" s="57" t="s">
        <v>410</v>
      </c>
      <c r="D321" s="57" t="s">
        <v>411</v>
      </c>
      <c r="E321" s="57">
        <v>13869</v>
      </c>
      <c r="F321" s="57">
        <v>11105</v>
      </c>
      <c r="G321" s="57">
        <v>4</v>
      </c>
      <c r="H321" s="57">
        <v>1755</v>
      </c>
      <c r="I321" s="57">
        <v>46</v>
      </c>
      <c r="J321" s="57">
        <v>206</v>
      </c>
      <c r="K321" s="57">
        <v>408</v>
      </c>
      <c r="L321" s="57">
        <v>244</v>
      </c>
      <c r="M321" s="57">
        <v>84</v>
      </c>
      <c r="N321" s="57">
        <v>17</v>
      </c>
      <c r="AA321" s="57">
        <v>14022</v>
      </c>
      <c r="AB321" s="57">
        <v>11179</v>
      </c>
      <c r="AC321" s="57">
        <v>3</v>
      </c>
      <c r="AD321" s="57">
        <v>1668</v>
      </c>
      <c r="AE321" s="57">
        <v>87</v>
      </c>
      <c r="AF321" s="57">
        <v>184</v>
      </c>
      <c r="AG321" s="57">
        <v>524</v>
      </c>
      <c r="AH321" s="57">
        <v>235</v>
      </c>
      <c r="AI321" s="57">
        <v>0</v>
      </c>
      <c r="AJ321" s="57">
        <v>123</v>
      </c>
      <c r="AK321" s="57">
        <v>19</v>
      </c>
    </row>
    <row r="322" spans="1:37" hidden="1" x14ac:dyDescent="0.25">
      <c r="B322" s="57" t="s">
        <v>381</v>
      </c>
      <c r="C322" s="57" t="s">
        <v>412</v>
      </c>
      <c r="D322" s="57" t="s">
        <v>413</v>
      </c>
      <c r="E322" s="57">
        <v>13297</v>
      </c>
      <c r="F322" s="57">
        <v>10392</v>
      </c>
      <c r="G322" s="57">
        <v>5</v>
      </c>
      <c r="H322" s="57">
        <v>1881</v>
      </c>
      <c r="I322" s="57">
        <v>48</v>
      </c>
      <c r="J322" s="57">
        <v>135</v>
      </c>
      <c r="K322" s="57">
        <v>581</v>
      </c>
      <c r="L322" s="57">
        <v>126</v>
      </c>
      <c r="M322" s="57">
        <v>102</v>
      </c>
      <c r="N322" s="57">
        <v>27</v>
      </c>
      <c r="AA322" s="57">
        <v>10309</v>
      </c>
      <c r="AB322" s="57">
        <v>8001</v>
      </c>
      <c r="AC322" s="57">
        <v>4</v>
      </c>
      <c r="AD322" s="57">
        <v>1493</v>
      </c>
      <c r="AE322" s="57">
        <v>43</v>
      </c>
      <c r="AF322" s="57">
        <v>117</v>
      </c>
      <c r="AG322" s="57">
        <v>438</v>
      </c>
      <c r="AH322" s="57">
        <v>96</v>
      </c>
      <c r="AI322" s="57">
        <v>0</v>
      </c>
      <c r="AJ322" s="57">
        <v>95</v>
      </c>
      <c r="AK322" s="57">
        <v>22</v>
      </c>
    </row>
    <row r="323" spans="1:37" hidden="1" x14ac:dyDescent="0.25">
      <c r="B323" s="57" t="s">
        <v>381</v>
      </c>
      <c r="C323" s="57" t="s">
        <v>414</v>
      </c>
      <c r="D323" s="57" t="s">
        <v>415</v>
      </c>
      <c r="E323" s="57">
        <v>14245</v>
      </c>
      <c r="F323" s="57">
        <v>13024</v>
      </c>
      <c r="G323" s="57">
        <v>2</v>
      </c>
      <c r="H323" s="57">
        <v>864</v>
      </c>
      <c r="I323" s="57">
        <v>17</v>
      </c>
      <c r="J323" s="57">
        <v>62</v>
      </c>
      <c r="K323" s="57">
        <v>141</v>
      </c>
      <c r="L323" s="57">
        <v>71</v>
      </c>
      <c r="M323" s="57">
        <v>52</v>
      </c>
      <c r="N323" s="57">
        <v>12</v>
      </c>
      <c r="AA323" s="57">
        <v>13809</v>
      </c>
      <c r="AB323" s="57">
        <v>12460</v>
      </c>
      <c r="AC323" s="57">
        <v>3</v>
      </c>
      <c r="AD323" s="57">
        <v>878</v>
      </c>
      <c r="AE323" s="57">
        <v>16</v>
      </c>
      <c r="AF323" s="57">
        <v>65</v>
      </c>
      <c r="AG323" s="57">
        <v>184</v>
      </c>
      <c r="AH323" s="57">
        <v>76</v>
      </c>
      <c r="AI323" s="57">
        <v>0</v>
      </c>
      <c r="AJ323" s="57">
        <v>111</v>
      </c>
      <c r="AK323" s="57">
        <v>16</v>
      </c>
    </row>
    <row r="324" spans="1:37" hidden="1" x14ac:dyDescent="0.25">
      <c r="B324" s="57" t="s">
        <v>381</v>
      </c>
      <c r="C324" s="57" t="s">
        <v>416</v>
      </c>
      <c r="D324" s="57" t="s">
        <v>417</v>
      </c>
      <c r="E324" s="57">
        <v>13662</v>
      </c>
      <c r="F324" s="57">
        <v>10715</v>
      </c>
      <c r="G324" s="57">
        <v>2</v>
      </c>
      <c r="H324" s="57">
        <v>2101</v>
      </c>
      <c r="I324" s="57">
        <v>38</v>
      </c>
      <c r="J324" s="57">
        <v>181</v>
      </c>
      <c r="K324" s="57">
        <v>179</v>
      </c>
      <c r="L324" s="57">
        <v>99</v>
      </c>
      <c r="M324" s="57">
        <v>328</v>
      </c>
      <c r="N324" s="57">
        <v>19</v>
      </c>
      <c r="AA324" s="57">
        <v>10227</v>
      </c>
      <c r="AB324" s="57">
        <v>7897</v>
      </c>
      <c r="AC324" s="57">
        <v>0</v>
      </c>
      <c r="AD324" s="57">
        <v>1638</v>
      </c>
      <c r="AE324" s="57">
        <v>33</v>
      </c>
      <c r="AF324" s="57">
        <v>143</v>
      </c>
      <c r="AG324" s="57">
        <v>204</v>
      </c>
      <c r="AH324" s="57">
        <v>55</v>
      </c>
      <c r="AI324" s="57">
        <v>0</v>
      </c>
      <c r="AJ324" s="57">
        <v>236</v>
      </c>
      <c r="AK324" s="57">
        <v>21</v>
      </c>
    </row>
    <row r="325" spans="1:37" hidden="1" x14ac:dyDescent="0.25">
      <c r="B325" s="57" t="s">
        <v>381</v>
      </c>
      <c r="C325" s="57" t="s">
        <v>418</v>
      </c>
      <c r="D325" s="57" t="s">
        <v>419</v>
      </c>
      <c r="E325" s="57">
        <v>16406</v>
      </c>
      <c r="F325" s="57">
        <v>10652</v>
      </c>
      <c r="G325" s="57">
        <v>1</v>
      </c>
      <c r="H325" s="57">
        <v>3658</v>
      </c>
      <c r="I325" s="57">
        <v>111</v>
      </c>
      <c r="J325" s="57">
        <v>362</v>
      </c>
      <c r="K325" s="57">
        <v>639</v>
      </c>
      <c r="L325" s="57">
        <v>193</v>
      </c>
      <c r="M325" s="57">
        <v>721</v>
      </c>
      <c r="N325" s="57">
        <v>69</v>
      </c>
      <c r="AA325" s="57">
        <v>17860</v>
      </c>
      <c r="AB325" s="57">
        <v>12152</v>
      </c>
      <c r="AC325" s="57">
        <v>0</v>
      </c>
      <c r="AD325" s="57">
        <v>3422</v>
      </c>
      <c r="AE325" s="57">
        <v>111</v>
      </c>
      <c r="AF325" s="57">
        <v>358</v>
      </c>
      <c r="AG325" s="57">
        <v>823</v>
      </c>
      <c r="AH325" s="57">
        <v>229</v>
      </c>
      <c r="AI325" s="57">
        <v>1</v>
      </c>
      <c r="AJ325" s="57">
        <v>702</v>
      </c>
      <c r="AK325" s="57">
        <v>62</v>
      </c>
    </row>
    <row r="326" spans="1:37" hidden="1" x14ac:dyDescent="0.25">
      <c r="B326" s="57" t="s">
        <v>381</v>
      </c>
      <c r="C326" s="57" t="s">
        <v>420</v>
      </c>
      <c r="D326" s="57" t="s">
        <v>421</v>
      </c>
      <c r="E326" s="57">
        <v>12902</v>
      </c>
      <c r="F326" s="57">
        <v>11128</v>
      </c>
      <c r="G326" s="57">
        <v>5</v>
      </c>
      <c r="H326" s="57">
        <v>1281</v>
      </c>
      <c r="I326" s="57">
        <v>17</v>
      </c>
      <c r="J326" s="57">
        <v>124</v>
      </c>
      <c r="K326" s="57">
        <v>201</v>
      </c>
      <c r="L326" s="57">
        <v>70</v>
      </c>
      <c r="M326" s="57">
        <v>37</v>
      </c>
      <c r="N326" s="57">
        <v>39</v>
      </c>
      <c r="AA326" s="57">
        <v>9910</v>
      </c>
      <c r="AB326" s="57">
        <v>8306</v>
      </c>
      <c r="AC326" s="57">
        <v>8</v>
      </c>
      <c r="AD326" s="57">
        <v>1111</v>
      </c>
      <c r="AE326" s="57">
        <v>17</v>
      </c>
      <c r="AF326" s="57">
        <v>88</v>
      </c>
      <c r="AG326" s="57">
        <v>228</v>
      </c>
      <c r="AH326" s="57">
        <v>63</v>
      </c>
      <c r="AI326" s="57">
        <v>0</v>
      </c>
      <c r="AJ326" s="57">
        <v>57</v>
      </c>
      <c r="AK326" s="57">
        <v>32</v>
      </c>
    </row>
    <row r="327" spans="1:37" hidden="1" x14ac:dyDescent="0.25">
      <c r="A327" s="57" t="s">
        <v>424</v>
      </c>
      <c r="B327" s="57" t="s">
        <v>424</v>
      </c>
      <c r="C327" s="57" t="s">
        <v>422</v>
      </c>
      <c r="D327" s="57" t="s">
        <v>423</v>
      </c>
      <c r="E327" s="57">
        <v>14773</v>
      </c>
      <c r="F327" s="57">
        <v>12543</v>
      </c>
      <c r="G327" s="57">
        <v>4</v>
      </c>
      <c r="H327" s="57">
        <v>784</v>
      </c>
      <c r="I327" s="57">
        <v>40</v>
      </c>
      <c r="J327" s="57">
        <v>60</v>
      </c>
      <c r="K327" s="57">
        <v>652</v>
      </c>
      <c r="L327" s="57">
        <v>119</v>
      </c>
      <c r="M327" s="57">
        <v>535</v>
      </c>
      <c r="N327" s="57">
        <v>36</v>
      </c>
      <c r="AA327" s="57">
        <v>11085</v>
      </c>
      <c r="AB327" s="57">
        <v>9567</v>
      </c>
      <c r="AC327" s="57">
        <v>3</v>
      </c>
      <c r="AD327" s="57">
        <v>518</v>
      </c>
      <c r="AE327" s="57">
        <v>32</v>
      </c>
      <c r="AF327" s="57">
        <v>48</v>
      </c>
      <c r="AG327" s="57">
        <v>442</v>
      </c>
      <c r="AH327" s="57">
        <v>79</v>
      </c>
      <c r="AI327" s="57">
        <v>0</v>
      </c>
      <c r="AJ327" s="57">
        <v>369</v>
      </c>
      <c r="AK327" s="57">
        <v>27</v>
      </c>
    </row>
    <row r="328" spans="1:37" hidden="1" x14ac:dyDescent="0.25">
      <c r="B328" s="57" t="s">
        <v>424</v>
      </c>
      <c r="C328" s="57" t="s">
        <v>425</v>
      </c>
      <c r="D328" s="57" t="s">
        <v>426</v>
      </c>
      <c r="E328" s="57">
        <v>12363</v>
      </c>
      <c r="F328" s="57">
        <v>11171</v>
      </c>
      <c r="G328" s="57">
        <v>7</v>
      </c>
      <c r="H328" s="57">
        <v>802</v>
      </c>
      <c r="I328" s="57">
        <v>20</v>
      </c>
      <c r="J328" s="57">
        <v>34</v>
      </c>
      <c r="K328" s="57">
        <v>99</v>
      </c>
      <c r="L328" s="57">
        <v>140</v>
      </c>
      <c r="M328" s="57">
        <v>84</v>
      </c>
      <c r="N328" s="57">
        <v>6</v>
      </c>
      <c r="AA328" s="57">
        <v>8726</v>
      </c>
      <c r="AB328" s="57">
        <v>7843</v>
      </c>
      <c r="AC328" s="57">
        <v>5</v>
      </c>
      <c r="AD328" s="57">
        <v>524</v>
      </c>
      <c r="AE328" s="57">
        <v>16</v>
      </c>
      <c r="AF328" s="57">
        <v>28</v>
      </c>
      <c r="AG328" s="57">
        <v>122</v>
      </c>
      <c r="AH328" s="57">
        <v>120</v>
      </c>
      <c r="AI328" s="57">
        <v>0</v>
      </c>
      <c r="AJ328" s="57">
        <v>60</v>
      </c>
      <c r="AK328" s="57">
        <v>8</v>
      </c>
    </row>
    <row r="329" spans="1:37" hidden="1" x14ac:dyDescent="0.25">
      <c r="B329" s="57" t="s">
        <v>424</v>
      </c>
      <c r="C329" s="57" t="s">
        <v>427</v>
      </c>
      <c r="D329" s="57" t="s">
        <v>428</v>
      </c>
      <c r="E329" s="57">
        <v>13588</v>
      </c>
      <c r="F329" s="57">
        <v>11120</v>
      </c>
      <c r="G329" s="57">
        <v>3</v>
      </c>
      <c r="H329" s="57">
        <v>1043</v>
      </c>
      <c r="I329" s="57">
        <v>22</v>
      </c>
      <c r="J329" s="57">
        <v>25</v>
      </c>
      <c r="K329" s="57">
        <v>696</v>
      </c>
      <c r="L329" s="57">
        <v>392</v>
      </c>
      <c r="M329" s="57">
        <v>273</v>
      </c>
      <c r="N329" s="57">
        <v>14</v>
      </c>
      <c r="AA329" s="57">
        <v>9767</v>
      </c>
      <c r="AB329" s="57">
        <v>8087</v>
      </c>
      <c r="AC329" s="57">
        <v>4</v>
      </c>
      <c r="AD329" s="57">
        <v>653</v>
      </c>
      <c r="AE329" s="57">
        <v>23</v>
      </c>
      <c r="AF329" s="57">
        <v>22</v>
      </c>
      <c r="AG329" s="57">
        <v>467</v>
      </c>
      <c r="AH329" s="57">
        <v>282</v>
      </c>
      <c r="AI329" s="57">
        <v>0</v>
      </c>
      <c r="AJ329" s="57">
        <v>215</v>
      </c>
      <c r="AK329" s="57">
        <v>14</v>
      </c>
    </row>
    <row r="330" spans="1:37" hidden="1" x14ac:dyDescent="0.25">
      <c r="B330" s="57" t="s">
        <v>424</v>
      </c>
      <c r="C330" s="57" t="s">
        <v>429</v>
      </c>
      <c r="D330" s="57" t="s">
        <v>430</v>
      </c>
      <c r="E330" s="57">
        <v>12602</v>
      </c>
      <c r="F330" s="57">
        <v>11558</v>
      </c>
      <c r="G330" s="57">
        <v>3</v>
      </c>
      <c r="H330" s="57">
        <v>594</v>
      </c>
      <c r="I330" s="57">
        <v>17</v>
      </c>
      <c r="J330" s="57">
        <v>16</v>
      </c>
      <c r="K330" s="57">
        <v>206</v>
      </c>
      <c r="L330" s="57">
        <v>125</v>
      </c>
      <c r="M330" s="57">
        <v>70</v>
      </c>
      <c r="N330" s="57">
        <v>13</v>
      </c>
      <c r="AA330" s="57">
        <v>9574</v>
      </c>
      <c r="AB330" s="57">
        <v>8683</v>
      </c>
      <c r="AC330" s="57">
        <v>3</v>
      </c>
      <c r="AD330" s="57">
        <v>499</v>
      </c>
      <c r="AE330" s="57">
        <v>9</v>
      </c>
      <c r="AF330" s="57">
        <v>19</v>
      </c>
      <c r="AG330" s="57">
        <v>207</v>
      </c>
      <c r="AH330" s="57">
        <v>95</v>
      </c>
      <c r="AI330" s="57">
        <v>0</v>
      </c>
      <c r="AJ330" s="57">
        <v>48</v>
      </c>
      <c r="AK330" s="57">
        <v>11</v>
      </c>
    </row>
    <row r="331" spans="1:37" hidden="1" x14ac:dyDescent="0.25">
      <c r="B331" s="57" t="s">
        <v>424</v>
      </c>
      <c r="C331" s="57" t="s">
        <v>431</v>
      </c>
      <c r="D331" s="57" t="s">
        <v>432</v>
      </c>
      <c r="E331" s="57">
        <v>12074</v>
      </c>
      <c r="F331" s="57">
        <v>11318</v>
      </c>
      <c r="G331" s="57">
        <v>5</v>
      </c>
      <c r="H331" s="57">
        <v>449</v>
      </c>
      <c r="I331" s="57">
        <v>8</v>
      </c>
      <c r="J331" s="57">
        <v>8</v>
      </c>
      <c r="K331" s="57">
        <v>111</v>
      </c>
      <c r="L331" s="57">
        <v>123</v>
      </c>
      <c r="M331" s="57">
        <v>35</v>
      </c>
      <c r="N331" s="57">
        <v>17</v>
      </c>
      <c r="AA331" s="57">
        <v>9411</v>
      </c>
      <c r="AB331" s="57">
        <v>8711</v>
      </c>
      <c r="AC331" s="57">
        <v>4</v>
      </c>
      <c r="AD331" s="57">
        <v>337</v>
      </c>
      <c r="AE331" s="57">
        <v>7</v>
      </c>
      <c r="AF331" s="57">
        <v>28</v>
      </c>
      <c r="AG331" s="57">
        <v>192</v>
      </c>
      <c r="AH331" s="57">
        <v>82</v>
      </c>
      <c r="AI331" s="57">
        <v>0</v>
      </c>
      <c r="AJ331" s="57">
        <v>34</v>
      </c>
      <c r="AK331" s="57">
        <v>16</v>
      </c>
    </row>
    <row r="332" spans="1:37" hidden="1" x14ac:dyDescent="0.25">
      <c r="B332" s="57" t="s">
        <v>424</v>
      </c>
      <c r="C332" s="57" t="s">
        <v>433</v>
      </c>
      <c r="D332" s="57" t="s">
        <v>434</v>
      </c>
      <c r="E332" s="57">
        <v>12066</v>
      </c>
      <c r="F332" s="57">
        <v>10955</v>
      </c>
      <c r="G332" s="57">
        <v>2</v>
      </c>
      <c r="H332" s="57">
        <v>578</v>
      </c>
      <c r="I332" s="57">
        <v>20</v>
      </c>
      <c r="J332" s="57">
        <v>36</v>
      </c>
      <c r="K332" s="57">
        <v>182</v>
      </c>
      <c r="L332" s="57">
        <v>204</v>
      </c>
      <c r="M332" s="57">
        <v>80</v>
      </c>
      <c r="N332" s="57">
        <v>9</v>
      </c>
      <c r="AA332" s="57">
        <v>11645</v>
      </c>
      <c r="AB332" s="57">
        <v>10624</v>
      </c>
      <c r="AC332" s="57">
        <v>5</v>
      </c>
      <c r="AD332" s="57">
        <v>504</v>
      </c>
      <c r="AE332" s="57">
        <v>10</v>
      </c>
      <c r="AF332" s="57">
        <v>34</v>
      </c>
      <c r="AG332" s="57">
        <v>206</v>
      </c>
      <c r="AH332" s="57">
        <v>194</v>
      </c>
      <c r="AI332" s="57">
        <v>0</v>
      </c>
      <c r="AJ332" s="57">
        <v>63</v>
      </c>
      <c r="AK332" s="57">
        <v>5</v>
      </c>
    </row>
    <row r="333" spans="1:37" hidden="1" x14ac:dyDescent="0.25">
      <c r="B333" s="57" t="s">
        <v>424</v>
      </c>
      <c r="C333" s="57" t="s">
        <v>435</v>
      </c>
      <c r="D333" s="57" t="s">
        <v>436</v>
      </c>
      <c r="E333" s="57">
        <v>9976</v>
      </c>
      <c r="F333" s="57">
        <v>8767</v>
      </c>
      <c r="G333" s="57">
        <v>3</v>
      </c>
      <c r="H333" s="57">
        <v>701</v>
      </c>
      <c r="I333" s="57">
        <v>18</v>
      </c>
      <c r="J333" s="57">
        <v>23</v>
      </c>
      <c r="K333" s="57">
        <v>170</v>
      </c>
      <c r="L333" s="57">
        <v>134</v>
      </c>
      <c r="M333" s="57">
        <v>154</v>
      </c>
      <c r="N333" s="57">
        <v>6</v>
      </c>
      <c r="AA333" s="57">
        <v>7763</v>
      </c>
      <c r="AB333" s="57">
        <v>6897</v>
      </c>
      <c r="AC333" s="57">
        <v>2</v>
      </c>
      <c r="AD333" s="57">
        <v>487</v>
      </c>
      <c r="AE333" s="57">
        <v>13</v>
      </c>
      <c r="AF333" s="57">
        <v>23</v>
      </c>
      <c r="AG333" s="57">
        <v>119</v>
      </c>
      <c r="AH333" s="57">
        <v>101</v>
      </c>
      <c r="AI333" s="57">
        <v>0</v>
      </c>
      <c r="AJ333" s="57">
        <v>114</v>
      </c>
      <c r="AK333" s="57">
        <v>7</v>
      </c>
    </row>
    <row r="334" spans="1:37" hidden="1" x14ac:dyDescent="0.25">
      <c r="B334" s="57" t="s">
        <v>424</v>
      </c>
      <c r="C334" s="57" t="s">
        <v>437</v>
      </c>
      <c r="D334" s="57" t="s">
        <v>438</v>
      </c>
      <c r="E334" s="57">
        <v>17111</v>
      </c>
      <c r="F334" s="57">
        <v>12625</v>
      </c>
      <c r="G334" s="57">
        <v>5</v>
      </c>
      <c r="H334" s="57">
        <v>1381</v>
      </c>
      <c r="I334" s="57">
        <v>52</v>
      </c>
      <c r="J334" s="57">
        <v>132</v>
      </c>
      <c r="K334" s="57">
        <v>1994</v>
      </c>
      <c r="L334" s="57">
        <v>299</v>
      </c>
      <c r="M334" s="57">
        <v>596</v>
      </c>
      <c r="N334" s="57">
        <v>27</v>
      </c>
      <c r="AA334" s="57">
        <v>13226</v>
      </c>
      <c r="AB334" s="57">
        <v>10153</v>
      </c>
      <c r="AC334" s="57">
        <v>6</v>
      </c>
      <c r="AD334" s="57">
        <v>899</v>
      </c>
      <c r="AE334" s="57">
        <v>44</v>
      </c>
      <c r="AF334" s="57">
        <v>115</v>
      </c>
      <c r="AG334" s="57">
        <v>1296</v>
      </c>
      <c r="AH334" s="57">
        <v>230</v>
      </c>
      <c r="AI334" s="57">
        <v>2</v>
      </c>
      <c r="AJ334" s="57">
        <v>458</v>
      </c>
      <c r="AK334" s="57">
        <v>23</v>
      </c>
    </row>
    <row r="335" spans="1:37" hidden="1" x14ac:dyDescent="0.25">
      <c r="B335" s="57" t="s">
        <v>424</v>
      </c>
      <c r="C335" s="57" t="s">
        <v>439</v>
      </c>
      <c r="D335" s="57" t="s">
        <v>440</v>
      </c>
      <c r="E335" s="57">
        <v>15729</v>
      </c>
      <c r="F335" s="57">
        <v>12935</v>
      </c>
      <c r="G335" s="57">
        <v>10</v>
      </c>
      <c r="H335" s="57">
        <v>1543</v>
      </c>
      <c r="I335" s="57">
        <v>92</v>
      </c>
      <c r="J335" s="57">
        <v>103</v>
      </c>
      <c r="K335" s="57">
        <v>226</v>
      </c>
      <c r="L335" s="57">
        <v>573</v>
      </c>
      <c r="M335" s="57">
        <v>226</v>
      </c>
      <c r="N335" s="57">
        <v>21</v>
      </c>
      <c r="AA335" s="57">
        <v>14837</v>
      </c>
      <c r="AB335" s="57">
        <v>12162</v>
      </c>
      <c r="AC335" s="57">
        <v>5</v>
      </c>
      <c r="AD335" s="57">
        <v>1381</v>
      </c>
      <c r="AE335" s="57">
        <v>96</v>
      </c>
      <c r="AF335" s="57">
        <v>92</v>
      </c>
      <c r="AG335" s="57">
        <v>355</v>
      </c>
      <c r="AH335" s="57">
        <v>505</v>
      </c>
      <c r="AI335" s="57">
        <v>0</v>
      </c>
      <c r="AJ335" s="57">
        <v>219</v>
      </c>
      <c r="AK335" s="57">
        <v>22</v>
      </c>
    </row>
    <row r="336" spans="1:37" hidden="1" x14ac:dyDescent="0.25">
      <c r="B336" s="57" t="s">
        <v>424</v>
      </c>
      <c r="C336" s="57" t="s">
        <v>441</v>
      </c>
      <c r="D336" s="57" t="s">
        <v>442</v>
      </c>
      <c r="E336" s="57">
        <v>13629</v>
      </c>
      <c r="F336" s="57">
        <v>11573</v>
      </c>
      <c r="G336" s="57">
        <v>8</v>
      </c>
      <c r="H336" s="57">
        <v>1021</v>
      </c>
      <c r="I336" s="57">
        <v>29</v>
      </c>
      <c r="J336" s="57">
        <v>48</v>
      </c>
      <c r="K336" s="57">
        <v>499</v>
      </c>
      <c r="L336" s="57">
        <v>234</v>
      </c>
      <c r="M336" s="57">
        <v>187</v>
      </c>
      <c r="N336" s="57">
        <v>30</v>
      </c>
      <c r="AA336" s="57">
        <v>9375</v>
      </c>
      <c r="AB336" s="57">
        <v>8084</v>
      </c>
      <c r="AC336" s="57">
        <v>8</v>
      </c>
      <c r="AD336" s="57">
        <v>636</v>
      </c>
      <c r="AE336" s="57">
        <v>19</v>
      </c>
      <c r="AF336" s="57">
        <v>27</v>
      </c>
      <c r="AG336" s="57">
        <v>321</v>
      </c>
      <c r="AH336" s="57">
        <v>131</v>
      </c>
      <c r="AI336" s="57">
        <v>0</v>
      </c>
      <c r="AJ336" s="57">
        <v>127</v>
      </c>
      <c r="AK336" s="57">
        <v>22</v>
      </c>
    </row>
    <row r="337" spans="1:37" hidden="1" x14ac:dyDescent="0.25">
      <c r="B337" s="57" t="s">
        <v>424</v>
      </c>
      <c r="C337" s="57" t="s">
        <v>443</v>
      </c>
      <c r="D337" s="57" t="s">
        <v>444</v>
      </c>
      <c r="E337" s="57">
        <v>12897</v>
      </c>
      <c r="F337" s="57">
        <v>11431</v>
      </c>
      <c r="G337" s="57">
        <v>7</v>
      </c>
      <c r="H337" s="57">
        <v>860</v>
      </c>
      <c r="I337" s="57">
        <v>36</v>
      </c>
      <c r="J337" s="57">
        <v>67</v>
      </c>
      <c r="K337" s="57">
        <v>237</v>
      </c>
      <c r="L337" s="57">
        <v>154</v>
      </c>
      <c r="M337" s="57">
        <v>91</v>
      </c>
      <c r="N337" s="57">
        <v>14</v>
      </c>
      <c r="AA337" s="57">
        <v>10088</v>
      </c>
      <c r="AB337" s="57">
        <v>9007</v>
      </c>
      <c r="AC337" s="57">
        <v>6</v>
      </c>
      <c r="AD337" s="57">
        <v>613</v>
      </c>
      <c r="AE337" s="57">
        <v>25</v>
      </c>
      <c r="AF337" s="57">
        <v>57</v>
      </c>
      <c r="AG337" s="57">
        <v>215</v>
      </c>
      <c r="AH337" s="57">
        <v>101</v>
      </c>
      <c r="AI337" s="57">
        <v>0</v>
      </c>
      <c r="AJ337" s="57">
        <v>54</v>
      </c>
      <c r="AK337" s="57">
        <v>10</v>
      </c>
    </row>
    <row r="338" spans="1:37" hidden="1" x14ac:dyDescent="0.25">
      <c r="B338" s="57" t="s">
        <v>424</v>
      </c>
      <c r="C338" s="57" t="s">
        <v>445</v>
      </c>
      <c r="D338" s="57" t="s">
        <v>446</v>
      </c>
      <c r="E338" s="57">
        <v>13382</v>
      </c>
      <c r="F338" s="57">
        <v>10903</v>
      </c>
      <c r="G338" s="57">
        <v>5</v>
      </c>
      <c r="H338" s="57">
        <v>1319</v>
      </c>
      <c r="I338" s="57">
        <v>37</v>
      </c>
      <c r="J338" s="57">
        <v>36</v>
      </c>
      <c r="K338" s="57">
        <v>495</v>
      </c>
      <c r="L338" s="57">
        <v>432</v>
      </c>
      <c r="M338" s="57">
        <v>128</v>
      </c>
      <c r="N338" s="57">
        <v>27</v>
      </c>
      <c r="AA338" s="57">
        <v>16246</v>
      </c>
      <c r="AB338" s="57">
        <v>13279</v>
      </c>
      <c r="AC338" s="57">
        <v>3</v>
      </c>
      <c r="AD338" s="57">
        <v>1363</v>
      </c>
      <c r="AE338" s="57">
        <v>56</v>
      </c>
      <c r="AF338" s="57">
        <v>53</v>
      </c>
      <c r="AG338" s="57">
        <v>804</v>
      </c>
      <c r="AH338" s="57">
        <v>454</v>
      </c>
      <c r="AI338" s="57">
        <v>0</v>
      </c>
      <c r="AJ338" s="57">
        <v>195</v>
      </c>
      <c r="AK338" s="57">
        <v>39</v>
      </c>
    </row>
    <row r="339" spans="1:37" hidden="1" x14ac:dyDescent="0.25">
      <c r="B339" s="57" t="s">
        <v>424</v>
      </c>
      <c r="C339" s="57" t="s">
        <v>447</v>
      </c>
      <c r="D339" s="57" t="s">
        <v>448</v>
      </c>
      <c r="E339" s="57">
        <v>15891</v>
      </c>
      <c r="F339" s="57">
        <v>11442</v>
      </c>
      <c r="G339" s="57">
        <v>8</v>
      </c>
      <c r="H339" s="57">
        <v>958</v>
      </c>
      <c r="I339" s="57">
        <v>28</v>
      </c>
      <c r="J339" s="57">
        <v>92</v>
      </c>
      <c r="K339" s="57">
        <v>2769</v>
      </c>
      <c r="L339" s="57">
        <v>144</v>
      </c>
      <c r="M339" s="57">
        <v>415</v>
      </c>
      <c r="N339" s="57">
        <v>35</v>
      </c>
      <c r="AA339" s="57">
        <v>12175</v>
      </c>
      <c r="AB339" s="57">
        <v>8985</v>
      </c>
      <c r="AC339" s="57">
        <v>7</v>
      </c>
      <c r="AD339" s="57">
        <v>687</v>
      </c>
      <c r="AE339" s="57">
        <v>22</v>
      </c>
      <c r="AF339" s="57">
        <v>97</v>
      </c>
      <c r="AG339" s="57">
        <v>1908</v>
      </c>
      <c r="AH339" s="57">
        <v>113</v>
      </c>
      <c r="AI339" s="57">
        <v>0</v>
      </c>
      <c r="AJ339" s="57">
        <v>333</v>
      </c>
      <c r="AK339" s="57">
        <v>23</v>
      </c>
    </row>
    <row r="340" spans="1:37" hidden="1" x14ac:dyDescent="0.25">
      <c r="B340" s="57" t="s">
        <v>424</v>
      </c>
      <c r="C340" s="57" t="s">
        <v>449</v>
      </c>
      <c r="D340" s="57" t="s">
        <v>450</v>
      </c>
      <c r="E340" s="57">
        <v>12884</v>
      </c>
      <c r="F340" s="57">
        <v>11468</v>
      </c>
      <c r="G340" s="57">
        <v>6</v>
      </c>
      <c r="H340" s="57">
        <v>573</v>
      </c>
      <c r="I340" s="57">
        <v>20</v>
      </c>
      <c r="J340" s="57">
        <v>71</v>
      </c>
      <c r="K340" s="57">
        <v>505</v>
      </c>
      <c r="L340" s="57">
        <v>67</v>
      </c>
      <c r="M340" s="57">
        <v>157</v>
      </c>
      <c r="N340" s="57">
        <v>17</v>
      </c>
      <c r="AA340" s="57">
        <v>9300</v>
      </c>
      <c r="AB340" s="57">
        <v>8282</v>
      </c>
      <c r="AC340" s="57">
        <v>3</v>
      </c>
      <c r="AD340" s="57">
        <v>399</v>
      </c>
      <c r="AE340" s="57">
        <v>16</v>
      </c>
      <c r="AF340" s="57">
        <v>60</v>
      </c>
      <c r="AG340" s="57">
        <v>367</v>
      </c>
      <c r="AH340" s="57">
        <v>54</v>
      </c>
      <c r="AI340" s="57">
        <v>0</v>
      </c>
      <c r="AJ340" s="57">
        <v>106</v>
      </c>
      <c r="AK340" s="57">
        <v>13</v>
      </c>
    </row>
    <row r="341" spans="1:37" hidden="1" x14ac:dyDescent="0.25">
      <c r="B341" s="57" t="s">
        <v>424</v>
      </c>
      <c r="C341" s="57" t="s">
        <v>451</v>
      </c>
      <c r="D341" s="57" t="s">
        <v>452</v>
      </c>
      <c r="E341" s="57">
        <v>18346</v>
      </c>
      <c r="F341" s="57">
        <v>14867</v>
      </c>
      <c r="G341" s="57">
        <v>6</v>
      </c>
      <c r="H341" s="57">
        <v>1761</v>
      </c>
      <c r="I341" s="57">
        <v>64</v>
      </c>
      <c r="J341" s="57">
        <v>84</v>
      </c>
      <c r="K341" s="57">
        <v>365</v>
      </c>
      <c r="L341" s="57">
        <v>332</v>
      </c>
      <c r="M341" s="57">
        <v>828</v>
      </c>
      <c r="N341" s="57">
        <v>39</v>
      </c>
      <c r="AA341" s="57">
        <v>16805</v>
      </c>
      <c r="AB341" s="57">
        <v>14356</v>
      </c>
      <c r="AC341" s="57">
        <v>6</v>
      </c>
      <c r="AD341" s="57">
        <v>1147</v>
      </c>
      <c r="AE341" s="57">
        <v>51</v>
      </c>
      <c r="AF341" s="57">
        <v>77</v>
      </c>
      <c r="AG341" s="57">
        <v>383</v>
      </c>
      <c r="AH341" s="57">
        <v>224</v>
      </c>
      <c r="AI341" s="57">
        <v>1</v>
      </c>
      <c r="AJ341" s="57">
        <v>532</v>
      </c>
      <c r="AK341" s="57">
        <v>28</v>
      </c>
    </row>
    <row r="342" spans="1:37" hidden="1" x14ac:dyDescent="0.25">
      <c r="B342" s="57" t="s">
        <v>424</v>
      </c>
      <c r="C342" s="57" t="s">
        <v>453</v>
      </c>
      <c r="D342" s="57" t="s">
        <v>454</v>
      </c>
      <c r="E342" s="57">
        <v>16391</v>
      </c>
      <c r="F342" s="57">
        <v>12316</v>
      </c>
      <c r="G342" s="57">
        <v>2</v>
      </c>
      <c r="H342" s="57">
        <v>1187</v>
      </c>
      <c r="I342" s="57">
        <v>43</v>
      </c>
      <c r="J342" s="57">
        <v>106</v>
      </c>
      <c r="K342" s="57">
        <v>1376</v>
      </c>
      <c r="L342" s="57">
        <v>438</v>
      </c>
      <c r="M342" s="57">
        <v>868</v>
      </c>
      <c r="N342" s="57">
        <v>55</v>
      </c>
      <c r="AA342" s="57">
        <v>18007</v>
      </c>
      <c r="AB342" s="57">
        <v>14533</v>
      </c>
      <c r="AC342" s="57">
        <v>0</v>
      </c>
      <c r="AD342" s="57">
        <v>973</v>
      </c>
      <c r="AE342" s="57">
        <v>50</v>
      </c>
      <c r="AF342" s="57">
        <v>102</v>
      </c>
      <c r="AG342" s="57">
        <v>1099</v>
      </c>
      <c r="AH342" s="57">
        <v>382</v>
      </c>
      <c r="AI342" s="57">
        <v>21</v>
      </c>
      <c r="AJ342" s="57">
        <v>815</v>
      </c>
      <c r="AK342" s="57">
        <v>32</v>
      </c>
    </row>
    <row r="343" spans="1:37" hidden="1" x14ac:dyDescent="0.25">
      <c r="B343" s="57" t="s">
        <v>424</v>
      </c>
      <c r="C343" s="57" t="s">
        <v>455</v>
      </c>
      <c r="D343" s="57" t="s">
        <v>456</v>
      </c>
      <c r="E343" s="57">
        <v>17973</v>
      </c>
      <c r="F343" s="57">
        <v>13927</v>
      </c>
      <c r="G343" s="57">
        <v>3</v>
      </c>
      <c r="H343" s="57">
        <v>1665</v>
      </c>
      <c r="I343" s="57">
        <v>92</v>
      </c>
      <c r="J343" s="57">
        <v>97</v>
      </c>
      <c r="K343" s="57">
        <v>831</v>
      </c>
      <c r="L343" s="57">
        <v>570</v>
      </c>
      <c r="M343" s="57">
        <v>755</v>
      </c>
      <c r="N343" s="57">
        <v>33</v>
      </c>
      <c r="AA343" s="57">
        <v>22010</v>
      </c>
      <c r="AB343" s="57">
        <v>18092</v>
      </c>
      <c r="AC343" s="57">
        <v>5</v>
      </c>
      <c r="AD343" s="57">
        <v>1574</v>
      </c>
      <c r="AE343" s="57">
        <v>81</v>
      </c>
      <c r="AF343" s="57">
        <v>95</v>
      </c>
      <c r="AG343" s="57">
        <v>943</v>
      </c>
      <c r="AH343" s="57">
        <v>497</v>
      </c>
      <c r="AI343" s="57">
        <v>1</v>
      </c>
      <c r="AJ343" s="57">
        <v>693</v>
      </c>
      <c r="AK343" s="57">
        <v>29</v>
      </c>
    </row>
    <row r="344" spans="1:37" hidden="1" x14ac:dyDescent="0.25">
      <c r="A344" s="57" t="s">
        <v>459</v>
      </c>
      <c r="B344" s="57" t="s">
        <v>459</v>
      </c>
      <c r="C344" s="57" t="s">
        <v>457</v>
      </c>
      <c r="D344" s="57" t="s">
        <v>458</v>
      </c>
      <c r="E344" s="57">
        <v>10717</v>
      </c>
      <c r="F344" s="57">
        <v>7799</v>
      </c>
      <c r="G344" s="57">
        <v>7</v>
      </c>
      <c r="H344" s="57">
        <v>1996</v>
      </c>
      <c r="I344" s="57">
        <v>100</v>
      </c>
      <c r="J344" s="57">
        <v>123</v>
      </c>
      <c r="K344" s="57">
        <v>208</v>
      </c>
      <c r="L344" s="57">
        <v>258</v>
      </c>
      <c r="M344" s="57">
        <v>202</v>
      </c>
      <c r="N344" s="57">
        <v>24</v>
      </c>
      <c r="AA344" s="57">
        <v>6468</v>
      </c>
      <c r="AB344" s="57">
        <v>4531</v>
      </c>
      <c r="AC344" s="57">
        <v>2</v>
      </c>
      <c r="AD344" s="57">
        <v>1255</v>
      </c>
      <c r="AE344" s="57">
        <v>81</v>
      </c>
      <c r="AF344" s="57">
        <v>93</v>
      </c>
      <c r="AG344" s="57">
        <v>180</v>
      </c>
      <c r="AH344" s="57">
        <v>159</v>
      </c>
      <c r="AI344" s="57">
        <v>0</v>
      </c>
      <c r="AJ344" s="57">
        <v>147</v>
      </c>
      <c r="AK344" s="57">
        <v>20</v>
      </c>
    </row>
    <row r="345" spans="1:37" hidden="1" x14ac:dyDescent="0.25">
      <c r="B345" s="57" t="s">
        <v>459</v>
      </c>
      <c r="C345" s="57" t="s">
        <v>460</v>
      </c>
      <c r="D345" s="57" t="s">
        <v>461</v>
      </c>
      <c r="E345" s="57">
        <v>12432</v>
      </c>
      <c r="F345" s="57">
        <v>8831</v>
      </c>
      <c r="G345" s="57">
        <v>9</v>
      </c>
      <c r="H345" s="57">
        <v>2343</v>
      </c>
      <c r="I345" s="57">
        <v>45</v>
      </c>
      <c r="J345" s="57">
        <v>174</v>
      </c>
      <c r="K345" s="57">
        <v>657</v>
      </c>
      <c r="L345" s="57">
        <v>116</v>
      </c>
      <c r="M345" s="57">
        <v>219</v>
      </c>
      <c r="N345" s="57">
        <v>38</v>
      </c>
      <c r="AA345" s="57">
        <v>9358</v>
      </c>
      <c r="AB345" s="57">
        <v>6392</v>
      </c>
      <c r="AC345" s="57">
        <v>3</v>
      </c>
      <c r="AD345" s="57">
        <v>1902</v>
      </c>
      <c r="AE345" s="57">
        <v>39</v>
      </c>
      <c r="AF345" s="57">
        <v>172</v>
      </c>
      <c r="AG345" s="57">
        <v>574</v>
      </c>
      <c r="AH345" s="57">
        <v>85</v>
      </c>
      <c r="AI345" s="57">
        <v>0</v>
      </c>
      <c r="AJ345" s="57">
        <v>162</v>
      </c>
      <c r="AK345" s="57">
        <v>29</v>
      </c>
    </row>
    <row r="346" spans="1:37" hidden="1" x14ac:dyDescent="0.25">
      <c r="B346" s="57" t="s">
        <v>459</v>
      </c>
      <c r="C346" s="57" t="s">
        <v>462</v>
      </c>
      <c r="D346" s="57" t="s">
        <v>463</v>
      </c>
      <c r="E346" s="57">
        <v>12579</v>
      </c>
      <c r="F346" s="57">
        <v>9466</v>
      </c>
      <c r="G346" s="57">
        <v>9</v>
      </c>
      <c r="H346" s="57">
        <v>1937</v>
      </c>
      <c r="I346" s="57">
        <v>66</v>
      </c>
      <c r="J346" s="57">
        <v>52</v>
      </c>
      <c r="K346" s="57">
        <v>374</v>
      </c>
      <c r="L346" s="57">
        <v>219</v>
      </c>
      <c r="M346" s="57">
        <v>427</v>
      </c>
      <c r="N346" s="57">
        <v>29</v>
      </c>
      <c r="AA346" s="57">
        <v>13354</v>
      </c>
      <c r="AB346" s="57">
        <v>10091</v>
      </c>
      <c r="AC346" s="57">
        <v>7</v>
      </c>
      <c r="AD346" s="57">
        <v>1730</v>
      </c>
      <c r="AE346" s="57">
        <v>83</v>
      </c>
      <c r="AF346" s="57">
        <v>81</v>
      </c>
      <c r="AG346" s="57">
        <v>543</v>
      </c>
      <c r="AH346" s="57">
        <v>299</v>
      </c>
      <c r="AI346" s="57">
        <v>0</v>
      </c>
      <c r="AJ346" s="57">
        <v>490</v>
      </c>
      <c r="AK346" s="57">
        <v>30</v>
      </c>
    </row>
    <row r="347" spans="1:37" hidden="1" x14ac:dyDescent="0.25">
      <c r="B347" s="57" t="s">
        <v>459</v>
      </c>
      <c r="C347" s="57" t="s">
        <v>464</v>
      </c>
      <c r="D347" s="57" t="s">
        <v>465</v>
      </c>
      <c r="E347" s="57">
        <v>11624</v>
      </c>
      <c r="F347" s="57">
        <v>9535</v>
      </c>
      <c r="G347" s="57">
        <v>7</v>
      </c>
      <c r="H347" s="57">
        <v>1474</v>
      </c>
      <c r="I347" s="57">
        <v>40</v>
      </c>
      <c r="J347" s="57">
        <v>84</v>
      </c>
      <c r="K347" s="57">
        <v>248</v>
      </c>
      <c r="L347" s="57">
        <v>117</v>
      </c>
      <c r="M347" s="57">
        <v>106</v>
      </c>
      <c r="N347" s="57">
        <v>13</v>
      </c>
      <c r="AA347" s="57">
        <v>7606</v>
      </c>
      <c r="AB347" s="57">
        <v>5965</v>
      </c>
      <c r="AC347" s="57">
        <v>3</v>
      </c>
      <c r="AD347" s="57">
        <v>1123</v>
      </c>
      <c r="AE347" s="57">
        <v>29</v>
      </c>
      <c r="AF347" s="57">
        <v>77</v>
      </c>
      <c r="AG347" s="57">
        <v>211</v>
      </c>
      <c r="AH347" s="57">
        <v>95</v>
      </c>
      <c r="AI347" s="57">
        <v>0</v>
      </c>
      <c r="AJ347" s="57">
        <v>95</v>
      </c>
      <c r="AK347" s="57">
        <v>8</v>
      </c>
    </row>
    <row r="348" spans="1:37" hidden="1" x14ac:dyDescent="0.25">
      <c r="B348" s="57" t="s">
        <v>459</v>
      </c>
      <c r="C348" s="57" t="s">
        <v>466</v>
      </c>
      <c r="D348" s="57" t="s">
        <v>467</v>
      </c>
      <c r="E348" s="57">
        <v>14195</v>
      </c>
      <c r="F348" s="57">
        <v>10848</v>
      </c>
      <c r="G348" s="57">
        <v>10</v>
      </c>
      <c r="H348" s="57">
        <v>2218</v>
      </c>
      <c r="I348" s="57">
        <v>88</v>
      </c>
      <c r="J348" s="57">
        <v>112</v>
      </c>
      <c r="K348" s="57">
        <v>284</v>
      </c>
      <c r="L348" s="57">
        <v>266</v>
      </c>
      <c r="M348" s="57">
        <v>352</v>
      </c>
      <c r="N348" s="57">
        <v>17</v>
      </c>
      <c r="AA348" s="57">
        <v>11859</v>
      </c>
      <c r="AB348" s="57">
        <v>8698</v>
      </c>
      <c r="AC348" s="57">
        <v>6</v>
      </c>
      <c r="AD348" s="57">
        <v>1890</v>
      </c>
      <c r="AE348" s="57">
        <v>72</v>
      </c>
      <c r="AF348" s="57">
        <v>157</v>
      </c>
      <c r="AG348" s="57">
        <v>440</v>
      </c>
      <c r="AH348" s="57">
        <v>253</v>
      </c>
      <c r="AI348" s="57">
        <v>1</v>
      </c>
      <c r="AJ348" s="57">
        <v>324</v>
      </c>
      <c r="AK348" s="57">
        <v>18</v>
      </c>
    </row>
    <row r="349" spans="1:37" hidden="1" x14ac:dyDescent="0.25">
      <c r="B349" s="57" t="s">
        <v>459</v>
      </c>
      <c r="C349" s="57" t="s">
        <v>468</v>
      </c>
      <c r="D349" s="57" t="s">
        <v>469</v>
      </c>
      <c r="E349" s="57">
        <v>13084</v>
      </c>
      <c r="F349" s="57">
        <v>10358</v>
      </c>
      <c r="G349" s="57">
        <v>3</v>
      </c>
      <c r="H349" s="57">
        <v>1783</v>
      </c>
      <c r="I349" s="57">
        <v>75</v>
      </c>
      <c r="J349" s="57">
        <v>138</v>
      </c>
      <c r="K349" s="57">
        <v>181</v>
      </c>
      <c r="L349" s="57">
        <v>263</v>
      </c>
      <c r="M349" s="57">
        <v>268</v>
      </c>
      <c r="N349" s="57">
        <v>15</v>
      </c>
      <c r="AA349" s="57">
        <v>10248</v>
      </c>
      <c r="AB349" s="57">
        <v>7892</v>
      </c>
      <c r="AC349" s="57">
        <v>1</v>
      </c>
      <c r="AD349" s="57">
        <v>1506</v>
      </c>
      <c r="AE349" s="57">
        <v>57</v>
      </c>
      <c r="AF349" s="57">
        <v>118</v>
      </c>
      <c r="AG349" s="57">
        <v>228</v>
      </c>
      <c r="AH349" s="57">
        <v>202</v>
      </c>
      <c r="AI349" s="57">
        <v>0</v>
      </c>
      <c r="AJ349" s="57">
        <v>232</v>
      </c>
      <c r="AK349" s="57">
        <v>12</v>
      </c>
    </row>
    <row r="350" spans="1:37" hidden="1" x14ac:dyDescent="0.25">
      <c r="B350" s="57" t="s">
        <v>459</v>
      </c>
      <c r="C350" s="57" t="s">
        <v>470</v>
      </c>
      <c r="D350" s="57" t="s">
        <v>471</v>
      </c>
      <c r="E350" s="57">
        <v>12034</v>
      </c>
      <c r="F350" s="57">
        <v>9440</v>
      </c>
      <c r="G350" s="57">
        <v>12</v>
      </c>
      <c r="H350" s="57">
        <v>1422</v>
      </c>
      <c r="I350" s="57">
        <v>58</v>
      </c>
      <c r="J350" s="57">
        <v>61</v>
      </c>
      <c r="K350" s="57">
        <v>375</v>
      </c>
      <c r="L350" s="57">
        <v>297</v>
      </c>
      <c r="M350" s="57">
        <v>349</v>
      </c>
      <c r="N350" s="57">
        <v>20</v>
      </c>
      <c r="AA350" s="57">
        <v>12392</v>
      </c>
      <c r="AB350" s="57">
        <v>9888</v>
      </c>
      <c r="AC350" s="57">
        <v>6</v>
      </c>
      <c r="AD350" s="57">
        <v>1182</v>
      </c>
      <c r="AE350" s="57">
        <v>59</v>
      </c>
      <c r="AF350" s="57">
        <v>78</v>
      </c>
      <c r="AG350" s="57">
        <v>567</v>
      </c>
      <c r="AH350" s="57">
        <v>233</v>
      </c>
      <c r="AI350" s="57">
        <v>0</v>
      </c>
      <c r="AJ350" s="57">
        <v>355</v>
      </c>
      <c r="AK350" s="57">
        <v>24</v>
      </c>
    </row>
    <row r="351" spans="1:37" hidden="1" x14ac:dyDescent="0.25">
      <c r="B351" s="57" t="s">
        <v>459</v>
      </c>
      <c r="C351" s="57" t="s">
        <v>472</v>
      </c>
      <c r="D351" s="57" t="s">
        <v>473</v>
      </c>
      <c r="E351" s="57">
        <v>12369</v>
      </c>
      <c r="F351" s="57">
        <v>9294</v>
      </c>
      <c r="G351" s="57">
        <v>4</v>
      </c>
      <c r="H351" s="57">
        <v>1719</v>
      </c>
      <c r="I351" s="57">
        <v>57</v>
      </c>
      <c r="J351" s="57">
        <v>148</v>
      </c>
      <c r="K351" s="57">
        <v>661</v>
      </c>
      <c r="L351" s="57">
        <v>147</v>
      </c>
      <c r="M351" s="57">
        <v>308</v>
      </c>
      <c r="N351" s="57">
        <v>31</v>
      </c>
      <c r="AA351" s="57">
        <v>8843</v>
      </c>
      <c r="AB351" s="57">
        <v>6459</v>
      </c>
      <c r="AC351" s="57">
        <v>2</v>
      </c>
      <c r="AD351" s="57">
        <v>1207</v>
      </c>
      <c r="AE351" s="57">
        <v>63</v>
      </c>
      <c r="AF351" s="57">
        <v>107</v>
      </c>
      <c r="AG351" s="57">
        <v>589</v>
      </c>
      <c r="AH351" s="57">
        <v>116</v>
      </c>
      <c r="AI351" s="57">
        <v>0</v>
      </c>
      <c r="AJ351" s="57">
        <v>271</v>
      </c>
      <c r="AK351" s="57">
        <v>29</v>
      </c>
    </row>
    <row r="352" spans="1:37" hidden="1" x14ac:dyDescent="0.25">
      <c r="B352" s="57" t="s">
        <v>459</v>
      </c>
      <c r="C352" s="57" t="s">
        <v>474</v>
      </c>
      <c r="D352" s="57" t="s">
        <v>475</v>
      </c>
      <c r="E352" s="57">
        <v>13439</v>
      </c>
      <c r="F352" s="57">
        <v>9837</v>
      </c>
      <c r="G352" s="57">
        <v>9</v>
      </c>
      <c r="H352" s="57">
        <v>2364</v>
      </c>
      <c r="I352" s="57">
        <v>66</v>
      </c>
      <c r="J352" s="57">
        <v>85</v>
      </c>
      <c r="K352" s="57">
        <v>363</v>
      </c>
      <c r="L352" s="57">
        <v>347</v>
      </c>
      <c r="M352" s="57">
        <v>349</v>
      </c>
      <c r="N352" s="57">
        <v>19</v>
      </c>
      <c r="AA352" s="57">
        <v>36659</v>
      </c>
      <c r="AB352" s="57">
        <v>29914</v>
      </c>
      <c r="AC352" s="57">
        <v>14</v>
      </c>
      <c r="AD352" s="57">
        <v>4397</v>
      </c>
      <c r="AE352" s="57">
        <v>122</v>
      </c>
      <c r="AF352" s="57">
        <v>158</v>
      </c>
      <c r="AG352" s="57">
        <v>1023</v>
      </c>
      <c r="AH352" s="57">
        <v>565</v>
      </c>
      <c r="AI352" s="57">
        <v>1</v>
      </c>
      <c r="AJ352" s="57">
        <v>421</v>
      </c>
      <c r="AK352" s="57">
        <v>44</v>
      </c>
    </row>
    <row r="353" spans="1:37" hidden="1" x14ac:dyDescent="0.25">
      <c r="B353" s="57" t="s">
        <v>459</v>
      </c>
      <c r="C353" s="57" t="s">
        <v>476</v>
      </c>
      <c r="D353" s="57" t="s">
        <v>477</v>
      </c>
      <c r="E353" s="57">
        <v>14649</v>
      </c>
      <c r="F353" s="57">
        <v>10573</v>
      </c>
      <c r="G353" s="57">
        <v>3</v>
      </c>
      <c r="H353" s="57">
        <v>2572</v>
      </c>
      <c r="I353" s="57">
        <v>113</v>
      </c>
      <c r="J353" s="57">
        <v>154</v>
      </c>
      <c r="K353" s="57">
        <v>282</v>
      </c>
      <c r="L353" s="57">
        <v>542</v>
      </c>
      <c r="M353" s="57">
        <v>396</v>
      </c>
      <c r="N353" s="57">
        <v>14</v>
      </c>
      <c r="AA353" s="57">
        <v>17164</v>
      </c>
      <c r="AB353" s="57">
        <v>13145</v>
      </c>
      <c r="AC353" s="57">
        <v>5</v>
      </c>
      <c r="AD353" s="57">
        <v>2452</v>
      </c>
      <c r="AE353" s="57">
        <v>101</v>
      </c>
      <c r="AF353" s="57">
        <v>139</v>
      </c>
      <c r="AG353" s="57">
        <v>458</v>
      </c>
      <c r="AH353" s="57">
        <v>467</v>
      </c>
      <c r="AI353" s="57">
        <v>0</v>
      </c>
      <c r="AJ353" s="57">
        <v>369</v>
      </c>
      <c r="AK353" s="57">
        <v>28</v>
      </c>
    </row>
    <row r="354" spans="1:37" hidden="1" x14ac:dyDescent="0.25">
      <c r="B354" s="57" t="s">
        <v>459</v>
      </c>
      <c r="C354" s="57" t="s">
        <v>478</v>
      </c>
      <c r="D354" s="57" t="s">
        <v>479</v>
      </c>
      <c r="E354" s="57">
        <v>10481</v>
      </c>
      <c r="F354" s="57">
        <v>7970</v>
      </c>
      <c r="G354" s="57">
        <v>1</v>
      </c>
      <c r="H354" s="57">
        <v>1358</v>
      </c>
      <c r="I354" s="57">
        <v>57</v>
      </c>
      <c r="J354" s="57">
        <v>81</v>
      </c>
      <c r="K354" s="57">
        <v>340</v>
      </c>
      <c r="L354" s="57">
        <v>151</v>
      </c>
      <c r="M354" s="57">
        <v>485</v>
      </c>
      <c r="N354" s="57">
        <v>38</v>
      </c>
      <c r="AA354" s="57">
        <v>7817</v>
      </c>
      <c r="AB354" s="57">
        <v>5949</v>
      </c>
      <c r="AC354" s="57">
        <v>0</v>
      </c>
      <c r="AD354" s="57">
        <v>1002</v>
      </c>
      <c r="AE354" s="57">
        <v>43</v>
      </c>
      <c r="AF354" s="57">
        <v>59</v>
      </c>
      <c r="AG354" s="57">
        <v>282</v>
      </c>
      <c r="AH354" s="57">
        <v>103</v>
      </c>
      <c r="AI354" s="57">
        <v>0</v>
      </c>
      <c r="AJ354" s="57">
        <v>349</v>
      </c>
      <c r="AK354" s="57">
        <v>30</v>
      </c>
    </row>
    <row r="355" spans="1:37" hidden="1" x14ac:dyDescent="0.25">
      <c r="B355" s="57" t="s">
        <v>459</v>
      </c>
      <c r="C355" s="57" t="s">
        <v>480</v>
      </c>
      <c r="D355" s="57" t="s">
        <v>481</v>
      </c>
      <c r="E355" s="57">
        <v>13318</v>
      </c>
      <c r="F355" s="57">
        <v>9757</v>
      </c>
      <c r="G355" s="57">
        <v>4</v>
      </c>
      <c r="H355" s="57">
        <v>2064</v>
      </c>
      <c r="I355" s="57">
        <v>60</v>
      </c>
      <c r="J355" s="57">
        <v>137</v>
      </c>
      <c r="K355" s="57">
        <v>779</v>
      </c>
      <c r="L355" s="57">
        <v>158</v>
      </c>
      <c r="M355" s="57">
        <v>314</v>
      </c>
      <c r="N355" s="57">
        <v>45</v>
      </c>
      <c r="AA355" s="57">
        <v>9685</v>
      </c>
      <c r="AB355" s="57">
        <v>6928</v>
      </c>
      <c r="AC355" s="57">
        <v>2</v>
      </c>
      <c r="AD355" s="57">
        <v>1496</v>
      </c>
      <c r="AE355" s="57">
        <v>46</v>
      </c>
      <c r="AF355" s="57">
        <v>130</v>
      </c>
      <c r="AG355" s="57">
        <v>676</v>
      </c>
      <c r="AH355" s="57">
        <v>122</v>
      </c>
      <c r="AI355" s="57">
        <v>0</v>
      </c>
      <c r="AJ355" s="57">
        <v>250</v>
      </c>
      <c r="AK355" s="57">
        <v>35</v>
      </c>
    </row>
    <row r="356" spans="1:37" hidden="1" x14ac:dyDescent="0.25">
      <c r="B356" s="57" t="s">
        <v>459</v>
      </c>
      <c r="C356" s="57" t="s">
        <v>482</v>
      </c>
      <c r="D356" s="57" t="s">
        <v>483</v>
      </c>
      <c r="E356" s="57">
        <v>11443</v>
      </c>
      <c r="F356" s="57">
        <v>8864</v>
      </c>
      <c r="G356" s="57">
        <v>10</v>
      </c>
      <c r="H356" s="57">
        <v>1903</v>
      </c>
      <c r="I356" s="57">
        <v>44</v>
      </c>
      <c r="J356" s="57">
        <v>151</v>
      </c>
      <c r="K356" s="57">
        <v>189</v>
      </c>
      <c r="L356" s="57">
        <v>100</v>
      </c>
      <c r="M356" s="57">
        <v>149</v>
      </c>
      <c r="N356" s="57">
        <v>33</v>
      </c>
      <c r="AA356" s="57">
        <v>9020</v>
      </c>
      <c r="AB356" s="57">
        <v>6738</v>
      </c>
      <c r="AC356" s="57">
        <v>7</v>
      </c>
      <c r="AD356" s="57">
        <v>1600</v>
      </c>
      <c r="AE356" s="57">
        <v>40</v>
      </c>
      <c r="AF356" s="57">
        <v>147</v>
      </c>
      <c r="AG356" s="57">
        <v>220</v>
      </c>
      <c r="AH356" s="57">
        <v>113</v>
      </c>
      <c r="AI356" s="57">
        <v>0</v>
      </c>
      <c r="AJ356" s="57">
        <v>120</v>
      </c>
      <c r="AK356" s="57">
        <v>35</v>
      </c>
    </row>
    <row r="357" spans="1:37" hidden="1" x14ac:dyDescent="0.25">
      <c r="B357" s="57" t="s">
        <v>459</v>
      </c>
      <c r="C357" s="57" t="s">
        <v>484</v>
      </c>
      <c r="D357" s="57" t="s">
        <v>485</v>
      </c>
      <c r="E357" s="57">
        <v>11580</v>
      </c>
      <c r="F357" s="57">
        <v>8061</v>
      </c>
      <c r="G357" s="57">
        <v>3</v>
      </c>
      <c r="H357" s="57">
        <v>2526</v>
      </c>
      <c r="I357" s="57">
        <v>72</v>
      </c>
      <c r="J357" s="57">
        <v>234</v>
      </c>
      <c r="K357" s="57">
        <v>220</v>
      </c>
      <c r="L357" s="57">
        <v>200</v>
      </c>
      <c r="M357" s="57">
        <v>239</v>
      </c>
      <c r="N357" s="57">
        <v>25</v>
      </c>
      <c r="AA357" s="57">
        <v>10619</v>
      </c>
      <c r="AB357" s="57">
        <v>7402</v>
      </c>
      <c r="AC357" s="57">
        <v>3</v>
      </c>
      <c r="AD357" s="57">
        <v>2236</v>
      </c>
      <c r="AE357" s="57">
        <v>71</v>
      </c>
      <c r="AF357" s="57">
        <v>233</v>
      </c>
      <c r="AG357" s="57">
        <v>298</v>
      </c>
      <c r="AH357" s="57">
        <v>163</v>
      </c>
      <c r="AI357" s="57">
        <v>0</v>
      </c>
      <c r="AJ357" s="57">
        <v>193</v>
      </c>
      <c r="AK357" s="57">
        <v>20</v>
      </c>
    </row>
    <row r="358" spans="1:37" hidden="1" x14ac:dyDescent="0.25">
      <c r="B358" s="57" t="s">
        <v>459</v>
      </c>
      <c r="C358" s="57" t="s">
        <v>486</v>
      </c>
      <c r="D358" s="57" t="s">
        <v>487</v>
      </c>
      <c r="E358" s="57">
        <v>13165</v>
      </c>
      <c r="F358" s="57">
        <v>10455</v>
      </c>
      <c r="G358" s="57">
        <v>6</v>
      </c>
      <c r="H358" s="57">
        <v>1750</v>
      </c>
      <c r="I358" s="57">
        <v>58</v>
      </c>
      <c r="J358" s="57">
        <v>110</v>
      </c>
      <c r="K358" s="57">
        <v>278</v>
      </c>
      <c r="L358" s="57">
        <v>221</v>
      </c>
      <c r="M358" s="57">
        <v>268</v>
      </c>
      <c r="N358" s="57">
        <v>19</v>
      </c>
      <c r="AA358" s="57">
        <v>11005</v>
      </c>
      <c r="AB358" s="57">
        <v>8483</v>
      </c>
      <c r="AC358" s="57">
        <v>2</v>
      </c>
      <c r="AD358" s="57">
        <v>1514</v>
      </c>
      <c r="AE358" s="57">
        <v>61</v>
      </c>
      <c r="AF358" s="57">
        <v>104</v>
      </c>
      <c r="AG358" s="57">
        <v>357</v>
      </c>
      <c r="AH358" s="57">
        <v>229</v>
      </c>
      <c r="AI358" s="57">
        <v>0</v>
      </c>
      <c r="AJ358" s="57">
        <v>236</v>
      </c>
      <c r="AK358" s="57">
        <v>19</v>
      </c>
    </row>
    <row r="359" spans="1:37" hidden="1" x14ac:dyDescent="0.25">
      <c r="B359" s="57" t="s">
        <v>459</v>
      </c>
      <c r="C359" s="57" t="s">
        <v>488</v>
      </c>
      <c r="D359" s="57" t="s">
        <v>489</v>
      </c>
      <c r="E359" s="57">
        <v>11470</v>
      </c>
      <c r="F359" s="57">
        <v>8034</v>
      </c>
      <c r="G359" s="57">
        <v>4</v>
      </c>
      <c r="H359" s="57">
        <v>2376</v>
      </c>
      <c r="I359" s="57">
        <v>71</v>
      </c>
      <c r="J359" s="57">
        <v>249</v>
      </c>
      <c r="K359" s="57">
        <v>355</v>
      </c>
      <c r="L359" s="57">
        <v>70</v>
      </c>
      <c r="M359" s="57">
        <v>277</v>
      </c>
      <c r="N359" s="57">
        <v>34</v>
      </c>
      <c r="AA359" s="57">
        <v>9689</v>
      </c>
      <c r="AB359" s="57">
        <v>6738</v>
      </c>
      <c r="AC359" s="57">
        <v>4</v>
      </c>
      <c r="AD359" s="57">
        <v>2016</v>
      </c>
      <c r="AE359" s="57">
        <v>59</v>
      </c>
      <c r="AF359" s="57">
        <v>243</v>
      </c>
      <c r="AG359" s="57">
        <v>329</v>
      </c>
      <c r="AH359" s="57">
        <v>58</v>
      </c>
      <c r="AI359" s="57">
        <v>0</v>
      </c>
      <c r="AJ359" s="57">
        <v>222</v>
      </c>
      <c r="AK359" s="57">
        <v>20</v>
      </c>
    </row>
    <row r="360" spans="1:37" hidden="1" x14ac:dyDescent="0.25">
      <c r="B360" s="57" t="s">
        <v>459</v>
      </c>
      <c r="C360" s="57" t="s">
        <v>490</v>
      </c>
      <c r="D360" s="57" t="s">
        <v>491</v>
      </c>
      <c r="E360" s="57">
        <v>11920</v>
      </c>
      <c r="F360" s="57">
        <v>9524</v>
      </c>
      <c r="G360" s="57">
        <v>4</v>
      </c>
      <c r="H360" s="57">
        <v>1569</v>
      </c>
      <c r="I360" s="57">
        <v>40</v>
      </c>
      <c r="J360" s="57">
        <v>96</v>
      </c>
      <c r="K360" s="57">
        <v>386</v>
      </c>
      <c r="L360" s="57">
        <v>106</v>
      </c>
      <c r="M360" s="57">
        <v>180</v>
      </c>
      <c r="N360" s="57">
        <v>15</v>
      </c>
      <c r="AA360" s="57">
        <v>8809</v>
      </c>
      <c r="AB360" s="57">
        <v>6605</v>
      </c>
      <c r="AC360" s="57">
        <v>5</v>
      </c>
      <c r="AD360" s="57">
        <v>1341</v>
      </c>
      <c r="AE360" s="57">
        <v>41</v>
      </c>
      <c r="AF360" s="57">
        <v>112</v>
      </c>
      <c r="AG360" s="57">
        <v>444</v>
      </c>
      <c r="AH360" s="57">
        <v>97</v>
      </c>
      <c r="AI360" s="57">
        <v>0</v>
      </c>
      <c r="AJ360" s="57">
        <v>144</v>
      </c>
      <c r="AK360" s="57">
        <v>20</v>
      </c>
    </row>
    <row r="361" spans="1:37" hidden="1" x14ac:dyDescent="0.25">
      <c r="B361" s="57" t="s">
        <v>459</v>
      </c>
      <c r="C361" s="57" t="s">
        <v>492</v>
      </c>
      <c r="D361" s="57" t="s">
        <v>493</v>
      </c>
      <c r="E361" s="57">
        <v>12630</v>
      </c>
      <c r="F361" s="57">
        <v>10187</v>
      </c>
      <c r="G361" s="57">
        <v>3</v>
      </c>
      <c r="H361" s="57">
        <v>1535</v>
      </c>
      <c r="I361" s="57">
        <v>44</v>
      </c>
      <c r="J361" s="57">
        <v>55</v>
      </c>
      <c r="K361" s="57">
        <v>310</v>
      </c>
      <c r="L361" s="57">
        <v>217</v>
      </c>
      <c r="M361" s="57">
        <v>246</v>
      </c>
      <c r="N361" s="57">
        <v>33</v>
      </c>
      <c r="AA361" s="57">
        <v>9231</v>
      </c>
      <c r="AB361" s="57">
        <v>7289</v>
      </c>
      <c r="AC361" s="57">
        <v>0</v>
      </c>
      <c r="AD361" s="57">
        <v>1119</v>
      </c>
      <c r="AE361" s="57">
        <v>40</v>
      </c>
      <c r="AF361" s="57">
        <v>41</v>
      </c>
      <c r="AG361" s="57">
        <v>335</v>
      </c>
      <c r="AH361" s="57">
        <v>185</v>
      </c>
      <c r="AI361" s="57">
        <v>3</v>
      </c>
      <c r="AJ361" s="57">
        <v>193</v>
      </c>
      <c r="AK361" s="57">
        <v>26</v>
      </c>
    </row>
    <row r="362" spans="1:37" hidden="1" x14ac:dyDescent="0.25">
      <c r="B362" s="57" t="s">
        <v>459</v>
      </c>
      <c r="C362" s="57" t="s">
        <v>494</v>
      </c>
      <c r="D362" s="57" t="s">
        <v>495</v>
      </c>
      <c r="E362" s="57">
        <v>11202</v>
      </c>
      <c r="F362" s="57">
        <v>9053</v>
      </c>
      <c r="G362" s="57">
        <v>3</v>
      </c>
      <c r="H362" s="57">
        <v>1300</v>
      </c>
      <c r="I362" s="57">
        <v>47</v>
      </c>
      <c r="J362" s="57">
        <v>63</v>
      </c>
      <c r="K362" s="57">
        <v>225</v>
      </c>
      <c r="L362" s="57">
        <v>167</v>
      </c>
      <c r="M362" s="57">
        <v>330</v>
      </c>
      <c r="N362" s="57">
        <v>14</v>
      </c>
      <c r="AA362" s="57">
        <v>9501</v>
      </c>
      <c r="AB362" s="57">
        <v>7696</v>
      </c>
      <c r="AC362" s="57">
        <v>3</v>
      </c>
      <c r="AD362" s="57">
        <v>1011</v>
      </c>
      <c r="AE362" s="57">
        <v>34</v>
      </c>
      <c r="AF362" s="57">
        <v>57</v>
      </c>
      <c r="AG362" s="57">
        <v>285</v>
      </c>
      <c r="AH362" s="57">
        <v>132</v>
      </c>
      <c r="AI362" s="57">
        <v>0</v>
      </c>
      <c r="AJ362" s="57">
        <v>269</v>
      </c>
      <c r="AK362" s="57">
        <v>14</v>
      </c>
    </row>
    <row r="363" spans="1:37" hidden="1" x14ac:dyDescent="0.25">
      <c r="A363" s="57" t="s">
        <v>498</v>
      </c>
      <c r="B363" s="57" t="s">
        <v>498</v>
      </c>
      <c r="C363" s="57" t="s">
        <v>496</v>
      </c>
      <c r="D363" s="57" t="s">
        <v>497</v>
      </c>
      <c r="E363" s="57">
        <v>11019</v>
      </c>
      <c r="F363" s="57">
        <v>8447</v>
      </c>
      <c r="G363" s="57">
        <v>3</v>
      </c>
      <c r="H363" s="57">
        <v>1728</v>
      </c>
      <c r="I363" s="57">
        <v>122</v>
      </c>
      <c r="J363" s="57">
        <v>143</v>
      </c>
      <c r="K363" s="57">
        <v>94</v>
      </c>
      <c r="L363" s="57">
        <v>234</v>
      </c>
      <c r="M363" s="57">
        <v>230</v>
      </c>
      <c r="N363" s="57">
        <v>18</v>
      </c>
      <c r="AA363" s="57">
        <v>8957</v>
      </c>
      <c r="AB363" s="57">
        <v>6955</v>
      </c>
      <c r="AC363" s="57">
        <v>6</v>
      </c>
      <c r="AD363" s="57">
        <v>1145</v>
      </c>
      <c r="AE363" s="57">
        <v>134</v>
      </c>
      <c r="AF363" s="57">
        <v>154</v>
      </c>
      <c r="AG363" s="57">
        <v>191</v>
      </c>
      <c r="AH363" s="57">
        <v>153</v>
      </c>
      <c r="AI363" s="57">
        <v>1</v>
      </c>
      <c r="AJ363" s="57">
        <v>204</v>
      </c>
      <c r="AK363" s="57">
        <v>14</v>
      </c>
    </row>
    <row r="364" spans="1:37" hidden="1" x14ac:dyDescent="0.25">
      <c r="B364" s="57" t="s">
        <v>498</v>
      </c>
      <c r="C364" s="57" t="s">
        <v>499</v>
      </c>
      <c r="D364" s="57" t="s">
        <v>500</v>
      </c>
      <c r="E364" s="57">
        <v>13498</v>
      </c>
      <c r="F364" s="57">
        <v>10293</v>
      </c>
      <c r="G364" s="57">
        <v>13</v>
      </c>
      <c r="H364" s="57">
        <v>1829</v>
      </c>
      <c r="I364" s="57">
        <v>288</v>
      </c>
      <c r="J364" s="57">
        <v>220</v>
      </c>
      <c r="K364" s="57">
        <v>150</v>
      </c>
      <c r="L364" s="57">
        <v>274</v>
      </c>
      <c r="M364" s="57">
        <v>418</v>
      </c>
      <c r="N364" s="57">
        <v>13</v>
      </c>
      <c r="AA364" s="57">
        <v>8993</v>
      </c>
      <c r="AB364" s="57">
        <v>6764</v>
      </c>
      <c r="AC364" s="57">
        <v>9</v>
      </c>
      <c r="AD364" s="57">
        <v>1062</v>
      </c>
      <c r="AE364" s="57">
        <v>210</v>
      </c>
      <c r="AF364" s="57">
        <v>192</v>
      </c>
      <c r="AG364" s="57">
        <v>221</v>
      </c>
      <c r="AH364" s="57">
        <v>170</v>
      </c>
      <c r="AI364" s="57">
        <v>0</v>
      </c>
      <c r="AJ364" s="57">
        <v>354</v>
      </c>
      <c r="AK364" s="57">
        <v>11</v>
      </c>
    </row>
    <row r="365" spans="1:37" hidden="1" x14ac:dyDescent="0.25">
      <c r="B365" s="57" t="s">
        <v>498</v>
      </c>
      <c r="C365" s="57" t="s">
        <v>501</v>
      </c>
      <c r="D365" s="57" t="s">
        <v>502</v>
      </c>
      <c r="E365" s="57">
        <v>11842</v>
      </c>
      <c r="F365" s="57">
        <v>8446</v>
      </c>
      <c r="G365" s="57">
        <v>7</v>
      </c>
      <c r="H365" s="57">
        <v>1980</v>
      </c>
      <c r="I365" s="57">
        <v>436</v>
      </c>
      <c r="J365" s="57">
        <v>260</v>
      </c>
      <c r="K365" s="57">
        <v>115</v>
      </c>
      <c r="L365" s="57">
        <v>404</v>
      </c>
      <c r="M365" s="57">
        <v>176</v>
      </c>
      <c r="N365" s="57">
        <v>18</v>
      </c>
      <c r="AA365" s="57">
        <v>15099</v>
      </c>
      <c r="AB365" s="57">
        <v>11682</v>
      </c>
      <c r="AC365" s="57">
        <v>5</v>
      </c>
      <c r="AD365" s="57">
        <v>1779</v>
      </c>
      <c r="AE365" s="57">
        <v>422</v>
      </c>
      <c r="AF365" s="57">
        <v>264</v>
      </c>
      <c r="AG365" s="57">
        <v>328</v>
      </c>
      <c r="AH365" s="57">
        <v>403</v>
      </c>
      <c r="AI365" s="57">
        <v>1</v>
      </c>
      <c r="AJ365" s="57">
        <v>191</v>
      </c>
      <c r="AK365" s="57">
        <v>24</v>
      </c>
    </row>
    <row r="366" spans="1:37" hidden="1" x14ac:dyDescent="0.25">
      <c r="B366" s="57" t="s">
        <v>498</v>
      </c>
      <c r="C366" s="57" t="s">
        <v>503</v>
      </c>
      <c r="D366" s="57" t="s">
        <v>504</v>
      </c>
      <c r="E366" s="57">
        <v>8767</v>
      </c>
      <c r="F366" s="57">
        <v>6308</v>
      </c>
      <c r="G366" s="57">
        <v>7</v>
      </c>
      <c r="H366" s="57">
        <v>1098</v>
      </c>
      <c r="I366" s="57">
        <v>332</v>
      </c>
      <c r="J366" s="57">
        <v>182</v>
      </c>
      <c r="K366" s="57">
        <v>178</v>
      </c>
      <c r="L366" s="57">
        <v>346</v>
      </c>
      <c r="M366" s="57">
        <v>305</v>
      </c>
      <c r="N366" s="57">
        <v>11</v>
      </c>
      <c r="AA366" s="57">
        <v>21859</v>
      </c>
      <c r="AB366" s="57">
        <v>17426</v>
      </c>
      <c r="AC366" s="57">
        <v>11</v>
      </c>
      <c r="AD366" s="57">
        <v>2186</v>
      </c>
      <c r="AE366" s="57">
        <v>421</v>
      </c>
      <c r="AF366" s="57">
        <v>264</v>
      </c>
      <c r="AG366" s="57">
        <v>579</v>
      </c>
      <c r="AH366" s="57">
        <v>511</v>
      </c>
      <c r="AI366" s="57">
        <v>1</v>
      </c>
      <c r="AJ366" s="57">
        <v>426</v>
      </c>
      <c r="AK366" s="57">
        <v>34</v>
      </c>
    </row>
    <row r="367" spans="1:37" hidden="1" x14ac:dyDescent="0.25">
      <c r="B367" s="57" t="s">
        <v>498</v>
      </c>
      <c r="C367" s="57" t="s">
        <v>505</v>
      </c>
      <c r="D367" s="57" t="s">
        <v>506</v>
      </c>
      <c r="E367" s="57">
        <v>10585</v>
      </c>
      <c r="F367" s="57">
        <v>8065</v>
      </c>
      <c r="G367" s="57">
        <v>5</v>
      </c>
      <c r="H367" s="57">
        <v>1603</v>
      </c>
      <c r="I367" s="57">
        <v>159</v>
      </c>
      <c r="J367" s="57">
        <v>125</v>
      </c>
      <c r="K367" s="57">
        <v>125</v>
      </c>
      <c r="L367" s="57">
        <v>247</v>
      </c>
      <c r="M367" s="57">
        <v>243</v>
      </c>
      <c r="N367" s="57">
        <v>13</v>
      </c>
      <c r="AA367" s="57">
        <v>8591</v>
      </c>
      <c r="AB367" s="57">
        <v>6596</v>
      </c>
      <c r="AC367" s="57">
        <v>4</v>
      </c>
      <c r="AD367" s="57">
        <v>1082</v>
      </c>
      <c r="AE367" s="57">
        <v>162</v>
      </c>
      <c r="AF367" s="57">
        <v>138</v>
      </c>
      <c r="AG367" s="57">
        <v>202</v>
      </c>
      <c r="AH367" s="57">
        <v>191</v>
      </c>
      <c r="AI367" s="57">
        <v>3</v>
      </c>
      <c r="AJ367" s="57">
        <v>208</v>
      </c>
      <c r="AK367" s="57">
        <v>5</v>
      </c>
    </row>
    <row r="368" spans="1:37" hidden="1" x14ac:dyDescent="0.25">
      <c r="B368" s="57" t="s">
        <v>498</v>
      </c>
      <c r="C368" s="57" t="s">
        <v>507</v>
      </c>
      <c r="D368" s="57" t="s">
        <v>508</v>
      </c>
      <c r="E368" s="57">
        <v>10876</v>
      </c>
      <c r="F368" s="57">
        <v>8536</v>
      </c>
      <c r="G368" s="57">
        <v>7</v>
      </c>
      <c r="H368" s="57">
        <v>1547</v>
      </c>
      <c r="I368" s="57">
        <v>131</v>
      </c>
      <c r="J368" s="57">
        <v>86</v>
      </c>
      <c r="K368" s="57">
        <v>92</v>
      </c>
      <c r="L368" s="57">
        <v>319</v>
      </c>
      <c r="M368" s="57">
        <v>144</v>
      </c>
      <c r="N368" s="57">
        <v>14</v>
      </c>
      <c r="AA368" s="57">
        <v>12940</v>
      </c>
      <c r="AB368" s="57">
        <v>10275</v>
      </c>
      <c r="AC368" s="57">
        <v>10</v>
      </c>
      <c r="AD368" s="57">
        <v>1376</v>
      </c>
      <c r="AE368" s="57">
        <v>157</v>
      </c>
      <c r="AF368" s="57">
        <v>105</v>
      </c>
      <c r="AG368" s="57">
        <v>313</v>
      </c>
      <c r="AH368" s="57">
        <v>461</v>
      </c>
      <c r="AI368" s="57">
        <v>0</v>
      </c>
      <c r="AJ368" s="57">
        <v>225</v>
      </c>
      <c r="AK368" s="57">
        <v>18</v>
      </c>
    </row>
    <row r="369" spans="1:37" hidden="1" x14ac:dyDescent="0.25">
      <c r="B369" s="57" t="s">
        <v>498</v>
      </c>
      <c r="C369" s="57" t="s">
        <v>509</v>
      </c>
      <c r="D369" s="57" t="s">
        <v>510</v>
      </c>
      <c r="E369" s="57">
        <v>11491</v>
      </c>
      <c r="F369" s="57">
        <v>9127</v>
      </c>
      <c r="G369" s="57">
        <v>3</v>
      </c>
      <c r="H369" s="57">
        <v>1398</v>
      </c>
      <c r="I369" s="57">
        <v>197</v>
      </c>
      <c r="J369" s="57">
        <v>156</v>
      </c>
      <c r="K369" s="57">
        <v>99</v>
      </c>
      <c r="L369" s="57">
        <v>212</v>
      </c>
      <c r="M369" s="57">
        <v>279</v>
      </c>
      <c r="N369" s="57">
        <v>20</v>
      </c>
      <c r="AA369" s="57">
        <v>27481</v>
      </c>
      <c r="AB369" s="57">
        <v>21977</v>
      </c>
      <c r="AC369" s="57">
        <v>6</v>
      </c>
      <c r="AD369" s="57">
        <v>3216</v>
      </c>
      <c r="AE369" s="57">
        <v>326</v>
      </c>
      <c r="AF369" s="57">
        <v>249</v>
      </c>
      <c r="AG369" s="57">
        <v>800</v>
      </c>
      <c r="AH369" s="57">
        <v>416</v>
      </c>
      <c r="AI369" s="57">
        <v>0</v>
      </c>
      <c r="AJ369" s="57">
        <v>458</v>
      </c>
      <c r="AK369" s="57">
        <v>33</v>
      </c>
    </row>
    <row r="370" spans="1:37" hidden="1" x14ac:dyDescent="0.25">
      <c r="B370" s="57" t="s">
        <v>498</v>
      </c>
      <c r="C370" s="57" t="s">
        <v>511</v>
      </c>
      <c r="D370" s="57" t="s">
        <v>512</v>
      </c>
      <c r="E370" s="57">
        <v>10471</v>
      </c>
      <c r="F370" s="57">
        <v>8556</v>
      </c>
      <c r="G370" s="57">
        <v>7</v>
      </c>
      <c r="H370" s="57">
        <v>1474</v>
      </c>
      <c r="I370" s="57">
        <v>83</v>
      </c>
      <c r="J370" s="57">
        <v>70</v>
      </c>
      <c r="K370" s="57">
        <v>66</v>
      </c>
      <c r="L370" s="57">
        <v>109</v>
      </c>
      <c r="M370" s="57">
        <v>93</v>
      </c>
      <c r="N370" s="57">
        <v>13</v>
      </c>
      <c r="AA370" s="57">
        <v>6716</v>
      </c>
      <c r="AB370" s="57">
        <v>5328</v>
      </c>
      <c r="AC370" s="57">
        <v>6</v>
      </c>
      <c r="AD370" s="57">
        <v>945</v>
      </c>
      <c r="AE370" s="57">
        <v>76</v>
      </c>
      <c r="AF370" s="57">
        <v>62</v>
      </c>
      <c r="AG370" s="57">
        <v>121</v>
      </c>
      <c r="AH370" s="57">
        <v>90</v>
      </c>
      <c r="AI370" s="57">
        <v>0</v>
      </c>
      <c r="AJ370" s="57">
        <v>83</v>
      </c>
      <c r="AK370" s="57">
        <v>5</v>
      </c>
    </row>
    <row r="371" spans="1:37" hidden="1" x14ac:dyDescent="0.25">
      <c r="B371" s="57" t="s">
        <v>498</v>
      </c>
      <c r="C371" s="57" t="s">
        <v>513</v>
      </c>
      <c r="D371" s="57" t="s">
        <v>148</v>
      </c>
      <c r="E371" s="57">
        <v>11227</v>
      </c>
      <c r="F371" s="57">
        <v>8156</v>
      </c>
      <c r="G371" s="57">
        <v>23</v>
      </c>
      <c r="H371" s="57">
        <v>1879</v>
      </c>
      <c r="I371" s="57">
        <v>254</v>
      </c>
      <c r="J371" s="57">
        <v>198</v>
      </c>
      <c r="K371" s="57">
        <v>89</v>
      </c>
      <c r="L371" s="57">
        <v>353</v>
      </c>
      <c r="M371" s="57">
        <v>262</v>
      </c>
      <c r="N371" s="57">
        <v>13</v>
      </c>
      <c r="AA371" s="57">
        <v>9689</v>
      </c>
      <c r="AB371" s="57">
        <v>7525</v>
      </c>
      <c r="AC371" s="57">
        <v>14</v>
      </c>
      <c r="AD371" s="57">
        <v>1081</v>
      </c>
      <c r="AE371" s="57">
        <v>215</v>
      </c>
      <c r="AF371" s="57">
        <v>185</v>
      </c>
      <c r="AG371" s="57">
        <v>206</v>
      </c>
      <c r="AH371" s="57">
        <v>222</v>
      </c>
      <c r="AI371" s="57">
        <v>0</v>
      </c>
      <c r="AJ371" s="57">
        <v>229</v>
      </c>
      <c r="AK371" s="57">
        <v>12</v>
      </c>
    </row>
    <row r="372" spans="1:37" hidden="1" x14ac:dyDescent="0.25">
      <c r="B372" s="57" t="s">
        <v>498</v>
      </c>
      <c r="C372" s="57" t="s">
        <v>514</v>
      </c>
      <c r="D372" s="57" t="s">
        <v>515</v>
      </c>
      <c r="E372" s="57">
        <v>7176</v>
      </c>
      <c r="F372" s="57">
        <v>6155</v>
      </c>
      <c r="G372" s="57">
        <v>0</v>
      </c>
      <c r="H372" s="57">
        <v>782</v>
      </c>
      <c r="I372" s="57">
        <v>54</v>
      </c>
      <c r="J372" s="57">
        <v>45</v>
      </c>
      <c r="K372" s="57">
        <v>17</v>
      </c>
      <c r="L372" s="57">
        <v>82</v>
      </c>
      <c r="M372" s="57">
        <v>38</v>
      </c>
      <c r="N372" s="57">
        <v>3</v>
      </c>
      <c r="AA372" s="57">
        <v>6154</v>
      </c>
      <c r="AB372" s="57">
        <v>5240</v>
      </c>
      <c r="AC372" s="57">
        <v>0</v>
      </c>
      <c r="AD372" s="57">
        <v>646</v>
      </c>
      <c r="AE372" s="57">
        <v>46</v>
      </c>
      <c r="AF372" s="57">
        <v>31</v>
      </c>
      <c r="AG372" s="57">
        <v>51</v>
      </c>
      <c r="AH372" s="57">
        <v>87</v>
      </c>
      <c r="AI372" s="57">
        <v>0</v>
      </c>
      <c r="AJ372" s="57">
        <v>49</v>
      </c>
      <c r="AK372" s="57">
        <v>4</v>
      </c>
    </row>
    <row r="373" spans="1:37" hidden="1" x14ac:dyDescent="0.25">
      <c r="B373" s="57" t="s">
        <v>498</v>
      </c>
      <c r="C373" s="57" t="s">
        <v>516</v>
      </c>
      <c r="D373" s="57" t="s">
        <v>517</v>
      </c>
      <c r="E373" s="57">
        <v>10310</v>
      </c>
      <c r="F373" s="57">
        <v>8376</v>
      </c>
      <c r="G373" s="57">
        <v>6</v>
      </c>
      <c r="H373" s="57">
        <v>1515</v>
      </c>
      <c r="I373" s="57">
        <v>103</v>
      </c>
      <c r="J373" s="57">
        <v>54</v>
      </c>
      <c r="K373" s="57">
        <v>57</v>
      </c>
      <c r="L373" s="57">
        <v>113</v>
      </c>
      <c r="M373" s="57">
        <v>79</v>
      </c>
      <c r="N373" s="57">
        <v>7</v>
      </c>
      <c r="AA373" s="57">
        <v>10304</v>
      </c>
      <c r="AB373" s="57">
        <v>8345</v>
      </c>
      <c r="AC373" s="57">
        <v>6</v>
      </c>
      <c r="AD373" s="57">
        <v>1358</v>
      </c>
      <c r="AE373" s="57">
        <v>108</v>
      </c>
      <c r="AF373" s="57">
        <v>61</v>
      </c>
      <c r="AG373" s="57">
        <v>153</v>
      </c>
      <c r="AH373" s="57">
        <v>146</v>
      </c>
      <c r="AI373" s="57">
        <v>1</v>
      </c>
      <c r="AJ373" s="57">
        <v>113</v>
      </c>
      <c r="AK373" s="57">
        <v>13</v>
      </c>
    </row>
    <row r="374" spans="1:37" hidden="1" x14ac:dyDescent="0.25">
      <c r="B374" s="57" t="s">
        <v>498</v>
      </c>
      <c r="C374" s="57" t="s">
        <v>518</v>
      </c>
      <c r="D374" s="57" t="s">
        <v>519</v>
      </c>
      <c r="E374" s="57">
        <v>10373</v>
      </c>
      <c r="F374" s="57">
        <v>8511</v>
      </c>
      <c r="G374" s="57">
        <v>9</v>
      </c>
      <c r="H374" s="57">
        <v>1093</v>
      </c>
      <c r="I374" s="57">
        <v>172</v>
      </c>
      <c r="J374" s="57">
        <v>148</v>
      </c>
      <c r="K374" s="57">
        <v>67</v>
      </c>
      <c r="L374" s="57">
        <v>170</v>
      </c>
      <c r="M374" s="57">
        <v>192</v>
      </c>
      <c r="N374" s="57">
        <v>11</v>
      </c>
      <c r="AA374" s="57">
        <v>9537</v>
      </c>
      <c r="AB374" s="57">
        <v>7669</v>
      </c>
      <c r="AC374" s="57">
        <v>8</v>
      </c>
      <c r="AD374" s="57">
        <v>992</v>
      </c>
      <c r="AE374" s="57">
        <v>141</v>
      </c>
      <c r="AF374" s="57">
        <v>137</v>
      </c>
      <c r="AG374" s="57">
        <v>214</v>
      </c>
      <c r="AH374" s="57">
        <v>180</v>
      </c>
      <c r="AI374" s="57">
        <v>0</v>
      </c>
      <c r="AJ374" s="57">
        <v>182</v>
      </c>
      <c r="AK374" s="57">
        <v>14</v>
      </c>
    </row>
    <row r="375" spans="1:37" hidden="1" x14ac:dyDescent="0.25">
      <c r="B375" s="57" t="s">
        <v>498</v>
      </c>
      <c r="C375" s="57" t="s">
        <v>520</v>
      </c>
      <c r="D375" s="57" t="s">
        <v>521</v>
      </c>
      <c r="E375" s="57">
        <v>12179</v>
      </c>
      <c r="F375" s="57">
        <v>9661</v>
      </c>
      <c r="G375" s="57">
        <v>5</v>
      </c>
      <c r="H375" s="57">
        <v>1495</v>
      </c>
      <c r="I375" s="57">
        <v>185</v>
      </c>
      <c r="J375" s="57">
        <v>194</v>
      </c>
      <c r="K375" s="57">
        <v>103</v>
      </c>
      <c r="L375" s="57">
        <v>258</v>
      </c>
      <c r="M375" s="57">
        <v>269</v>
      </c>
      <c r="N375" s="57">
        <v>9</v>
      </c>
      <c r="AA375" s="57">
        <v>12344</v>
      </c>
      <c r="AB375" s="57">
        <v>9774</v>
      </c>
      <c r="AC375" s="57">
        <v>7</v>
      </c>
      <c r="AD375" s="57">
        <v>1506</v>
      </c>
      <c r="AE375" s="57">
        <v>177</v>
      </c>
      <c r="AF375" s="57">
        <v>173</v>
      </c>
      <c r="AG375" s="57">
        <v>205</v>
      </c>
      <c r="AH375" s="57">
        <v>232</v>
      </c>
      <c r="AI375" s="57">
        <v>0</v>
      </c>
      <c r="AJ375" s="57">
        <v>260</v>
      </c>
      <c r="AK375" s="57">
        <v>10</v>
      </c>
    </row>
    <row r="376" spans="1:37" hidden="1" x14ac:dyDescent="0.25">
      <c r="B376" s="57" t="s">
        <v>498</v>
      </c>
      <c r="C376" s="57" t="s">
        <v>522</v>
      </c>
      <c r="D376" s="57" t="s">
        <v>523</v>
      </c>
      <c r="E376" s="57">
        <v>11647</v>
      </c>
      <c r="F376" s="57">
        <v>8764</v>
      </c>
      <c r="G376" s="57">
        <v>6</v>
      </c>
      <c r="H376" s="57">
        <v>1633</v>
      </c>
      <c r="I376" s="57">
        <v>263</v>
      </c>
      <c r="J376" s="57">
        <v>152</v>
      </c>
      <c r="K376" s="57">
        <v>182</v>
      </c>
      <c r="L376" s="57">
        <v>242</v>
      </c>
      <c r="M376" s="57">
        <v>376</v>
      </c>
      <c r="N376" s="57">
        <v>29</v>
      </c>
      <c r="AA376" s="57">
        <v>22100</v>
      </c>
      <c r="AB376" s="57">
        <v>17329</v>
      </c>
      <c r="AC376" s="57">
        <v>12</v>
      </c>
      <c r="AD376" s="57">
        <v>2380</v>
      </c>
      <c r="AE376" s="57">
        <v>351</v>
      </c>
      <c r="AF376" s="57">
        <v>310</v>
      </c>
      <c r="AG376" s="57">
        <v>882</v>
      </c>
      <c r="AH376" s="57">
        <v>327</v>
      </c>
      <c r="AI376" s="57">
        <v>1</v>
      </c>
      <c r="AJ376" s="57">
        <v>469</v>
      </c>
      <c r="AK376" s="57">
        <v>39</v>
      </c>
    </row>
    <row r="377" spans="1:37" hidden="1" x14ac:dyDescent="0.25">
      <c r="B377" s="57" t="s">
        <v>498</v>
      </c>
      <c r="C377" s="57" t="s">
        <v>524</v>
      </c>
      <c r="D377" s="57" t="s">
        <v>415</v>
      </c>
      <c r="E377" s="57">
        <v>10719</v>
      </c>
      <c r="F377" s="57">
        <v>8612</v>
      </c>
      <c r="G377" s="57">
        <v>0</v>
      </c>
      <c r="H377" s="57">
        <v>1484</v>
      </c>
      <c r="I377" s="57">
        <v>140</v>
      </c>
      <c r="J377" s="57">
        <v>89</v>
      </c>
      <c r="K377" s="57">
        <v>88</v>
      </c>
      <c r="L377" s="57">
        <v>144</v>
      </c>
      <c r="M377" s="57">
        <v>156</v>
      </c>
      <c r="N377" s="57">
        <v>6</v>
      </c>
      <c r="AA377" s="57">
        <v>10093</v>
      </c>
      <c r="AB377" s="57">
        <v>7832</v>
      </c>
      <c r="AC377" s="57">
        <v>4</v>
      </c>
      <c r="AD377" s="57">
        <v>1384</v>
      </c>
      <c r="AE377" s="57">
        <v>138</v>
      </c>
      <c r="AF377" s="57">
        <v>122</v>
      </c>
      <c r="AG377" s="57">
        <v>264</v>
      </c>
      <c r="AH377" s="57">
        <v>186</v>
      </c>
      <c r="AI377" s="57">
        <v>0</v>
      </c>
      <c r="AJ377" s="57">
        <v>155</v>
      </c>
      <c r="AK377" s="57">
        <v>8</v>
      </c>
    </row>
    <row r="378" spans="1:37" hidden="1" x14ac:dyDescent="0.25">
      <c r="B378" s="57" t="s">
        <v>498</v>
      </c>
      <c r="C378" s="57" t="s">
        <v>525</v>
      </c>
      <c r="D378" s="57" t="s">
        <v>526</v>
      </c>
      <c r="E378" s="57">
        <v>12741</v>
      </c>
      <c r="F378" s="57">
        <v>9223</v>
      </c>
      <c r="G378" s="57">
        <v>7</v>
      </c>
      <c r="H378" s="57">
        <v>1492</v>
      </c>
      <c r="I378" s="57">
        <v>460</v>
      </c>
      <c r="J378" s="57">
        <v>234</v>
      </c>
      <c r="K378" s="57">
        <v>241</v>
      </c>
      <c r="L378" s="57">
        <v>320</v>
      </c>
      <c r="M378" s="57">
        <v>745</v>
      </c>
      <c r="N378" s="57">
        <v>19</v>
      </c>
      <c r="AA378" s="57">
        <v>9035</v>
      </c>
      <c r="AB378" s="57">
        <v>6550</v>
      </c>
      <c r="AC378" s="57">
        <v>2</v>
      </c>
      <c r="AD378" s="57">
        <v>913</v>
      </c>
      <c r="AE378" s="57">
        <v>370</v>
      </c>
      <c r="AF378" s="57">
        <v>188</v>
      </c>
      <c r="AG378" s="57">
        <v>215</v>
      </c>
      <c r="AH378" s="57">
        <v>171</v>
      </c>
      <c r="AI378" s="57">
        <v>2</v>
      </c>
      <c r="AJ378" s="57">
        <v>610</v>
      </c>
      <c r="AK378" s="57">
        <v>14</v>
      </c>
    </row>
    <row r="379" spans="1:37" hidden="1" x14ac:dyDescent="0.25">
      <c r="A379" s="57" t="s">
        <v>529</v>
      </c>
      <c r="B379" s="57" t="s">
        <v>529</v>
      </c>
      <c r="C379" s="57" t="s">
        <v>527</v>
      </c>
      <c r="D379" s="57" t="s">
        <v>528</v>
      </c>
      <c r="E379" s="57">
        <v>11284</v>
      </c>
      <c r="F379" s="57">
        <v>9782</v>
      </c>
      <c r="G379" s="57">
        <v>4</v>
      </c>
      <c r="H379" s="57">
        <v>1100</v>
      </c>
      <c r="I379" s="57">
        <v>31</v>
      </c>
      <c r="J379" s="57">
        <v>69</v>
      </c>
      <c r="K379" s="57">
        <v>96</v>
      </c>
      <c r="L379" s="57">
        <v>104</v>
      </c>
      <c r="M379" s="57">
        <v>89</v>
      </c>
      <c r="N379" s="57">
        <v>9</v>
      </c>
      <c r="AA379" s="57">
        <v>7533</v>
      </c>
      <c r="AB379" s="57">
        <v>6417</v>
      </c>
      <c r="AC379" s="57">
        <v>4</v>
      </c>
      <c r="AD379" s="57">
        <v>776</v>
      </c>
      <c r="AE379" s="57">
        <v>30</v>
      </c>
      <c r="AF379" s="57">
        <v>44</v>
      </c>
      <c r="AG379" s="57">
        <v>102</v>
      </c>
      <c r="AH379" s="57">
        <v>77</v>
      </c>
      <c r="AI379" s="57">
        <v>0</v>
      </c>
      <c r="AJ379" s="57">
        <v>77</v>
      </c>
      <c r="AK379" s="57">
        <v>6</v>
      </c>
    </row>
    <row r="380" spans="1:37" hidden="1" x14ac:dyDescent="0.25">
      <c r="B380" s="57" t="s">
        <v>529</v>
      </c>
      <c r="C380" s="57" t="s">
        <v>530</v>
      </c>
      <c r="D380" s="57" t="s">
        <v>531</v>
      </c>
      <c r="E380" s="57">
        <v>13128</v>
      </c>
      <c r="F380" s="57">
        <v>8756</v>
      </c>
      <c r="G380" s="57">
        <v>4</v>
      </c>
      <c r="H380" s="57">
        <v>3212</v>
      </c>
      <c r="I380" s="57">
        <v>102</v>
      </c>
      <c r="J380" s="57">
        <v>186</v>
      </c>
      <c r="K380" s="57">
        <v>398</v>
      </c>
      <c r="L380" s="57">
        <v>165</v>
      </c>
      <c r="M380" s="57">
        <v>273</v>
      </c>
      <c r="N380" s="57">
        <v>32</v>
      </c>
      <c r="AA380" s="57">
        <v>9932</v>
      </c>
      <c r="AB380" s="57">
        <v>6729</v>
      </c>
      <c r="AC380" s="57">
        <v>3</v>
      </c>
      <c r="AD380" s="57">
        <v>2232</v>
      </c>
      <c r="AE380" s="57">
        <v>83</v>
      </c>
      <c r="AF380" s="57">
        <v>154</v>
      </c>
      <c r="AG380" s="57">
        <v>379</v>
      </c>
      <c r="AH380" s="57">
        <v>110</v>
      </c>
      <c r="AI380" s="57">
        <v>2</v>
      </c>
      <c r="AJ380" s="57">
        <v>216</v>
      </c>
      <c r="AK380" s="57">
        <v>24</v>
      </c>
    </row>
    <row r="381" spans="1:37" hidden="1" x14ac:dyDescent="0.25">
      <c r="B381" s="57" t="s">
        <v>529</v>
      </c>
      <c r="C381" s="57" t="s">
        <v>532</v>
      </c>
      <c r="D381" s="57" t="s">
        <v>533</v>
      </c>
      <c r="E381" s="57">
        <v>13798</v>
      </c>
      <c r="F381" s="57">
        <v>8608</v>
      </c>
      <c r="G381" s="57">
        <v>8</v>
      </c>
      <c r="H381" s="57">
        <v>3575</v>
      </c>
      <c r="I381" s="57">
        <v>87</v>
      </c>
      <c r="J381" s="57">
        <v>178</v>
      </c>
      <c r="K381" s="57">
        <v>375</v>
      </c>
      <c r="L381" s="57">
        <v>260</v>
      </c>
      <c r="M381" s="57">
        <v>645</v>
      </c>
      <c r="N381" s="57">
        <v>62</v>
      </c>
      <c r="AA381" s="57">
        <v>10887</v>
      </c>
      <c r="AB381" s="57">
        <v>6782</v>
      </c>
      <c r="AC381" s="57">
        <v>7</v>
      </c>
      <c r="AD381" s="57">
        <v>2728</v>
      </c>
      <c r="AE381" s="57">
        <v>75</v>
      </c>
      <c r="AF381" s="57">
        <v>182</v>
      </c>
      <c r="AG381" s="57">
        <v>337</v>
      </c>
      <c r="AH381" s="57">
        <v>195</v>
      </c>
      <c r="AI381" s="57">
        <v>3</v>
      </c>
      <c r="AJ381" s="57">
        <v>536</v>
      </c>
      <c r="AK381" s="57">
        <v>42</v>
      </c>
    </row>
    <row r="382" spans="1:37" hidden="1" x14ac:dyDescent="0.25">
      <c r="B382" s="57" t="s">
        <v>529</v>
      </c>
      <c r="C382" s="57" t="s">
        <v>534</v>
      </c>
      <c r="D382" s="57" t="s">
        <v>535</v>
      </c>
      <c r="E382" s="57">
        <v>11893</v>
      </c>
      <c r="F382" s="57">
        <v>10393</v>
      </c>
      <c r="G382" s="57">
        <v>7</v>
      </c>
      <c r="H382" s="57">
        <v>1144</v>
      </c>
      <c r="I382" s="57">
        <v>26</v>
      </c>
      <c r="J382" s="57">
        <v>55</v>
      </c>
      <c r="K382" s="57">
        <v>59</v>
      </c>
      <c r="L382" s="57">
        <v>142</v>
      </c>
      <c r="M382" s="57">
        <v>58</v>
      </c>
      <c r="N382" s="57">
        <v>9</v>
      </c>
      <c r="AA382" s="57">
        <v>8647</v>
      </c>
      <c r="AB382" s="57">
        <v>7291</v>
      </c>
      <c r="AC382" s="57">
        <v>5</v>
      </c>
      <c r="AD382" s="57">
        <v>892</v>
      </c>
      <c r="AE382" s="57">
        <v>31</v>
      </c>
      <c r="AF382" s="57">
        <v>65</v>
      </c>
      <c r="AG382" s="57">
        <v>158</v>
      </c>
      <c r="AH382" s="57">
        <v>116</v>
      </c>
      <c r="AI382" s="57">
        <v>0</v>
      </c>
      <c r="AJ382" s="57">
        <v>81</v>
      </c>
      <c r="AK382" s="57">
        <v>8</v>
      </c>
    </row>
    <row r="383" spans="1:37" hidden="1" x14ac:dyDescent="0.25">
      <c r="B383" s="57" t="s">
        <v>529</v>
      </c>
      <c r="C383" s="57" t="s">
        <v>536</v>
      </c>
      <c r="D383" s="57" t="s">
        <v>537</v>
      </c>
      <c r="E383" s="57">
        <v>12035</v>
      </c>
      <c r="F383" s="57">
        <v>10411</v>
      </c>
      <c r="G383" s="57">
        <v>5</v>
      </c>
      <c r="H383" s="57">
        <v>1162</v>
      </c>
      <c r="I383" s="57">
        <v>39</v>
      </c>
      <c r="J383" s="57">
        <v>112</v>
      </c>
      <c r="K383" s="57">
        <v>87</v>
      </c>
      <c r="L383" s="57">
        <v>153</v>
      </c>
      <c r="M383" s="57">
        <v>59</v>
      </c>
      <c r="N383" s="57">
        <v>7</v>
      </c>
      <c r="AA383" s="57">
        <v>8920</v>
      </c>
      <c r="AB383" s="57">
        <v>7565</v>
      </c>
      <c r="AC383" s="57">
        <v>6</v>
      </c>
      <c r="AD383" s="57">
        <v>877</v>
      </c>
      <c r="AE383" s="57">
        <v>28</v>
      </c>
      <c r="AF383" s="57">
        <v>112</v>
      </c>
      <c r="AG383" s="57">
        <v>124</v>
      </c>
      <c r="AH383" s="57">
        <v>117</v>
      </c>
      <c r="AI383" s="57">
        <v>0</v>
      </c>
      <c r="AJ383" s="57">
        <v>79</v>
      </c>
      <c r="AK383" s="57">
        <v>12</v>
      </c>
    </row>
    <row r="384" spans="1:37" hidden="1" x14ac:dyDescent="0.25">
      <c r="B384" s="57" t="s">
        <v>529</v>
      </c>
      <c r="C384" s="57" t="s">
        <v>538</v>
      </c>
      <c r="D384" s="57" t="s">
        <v>539</v>
      </c>
      <c r="E384" s="57">
        <v>12705</v>
      </c>
      <c r="F384" s="57">
        <v>8285</v>
      </c>
      <c r="G384" s="57">
        <v>10</v>
      </c>
      <c r="H384" s="57">
        <v>3241</v>
      </c>
      <c r="I384" s="57">
        <v>115</v>
      </c>
      <c r="J384" s="57">
        <v>146</v>
      </c>
      <c r="K384" s="57">
        <v>401</v>
      </c>
      <c r="L384" s="57">
        <v>228</v>
      </c>
      <c r="M384" s="57">
        <v>254</v>
      </c>
      <c r="N384" s="57">
        <v>25</v>
      </c>
      <c r="AA384" s="57">
        <v>8633</v>
      </c>
      <c r="AB384" s="57">
        <v>5310</v>
      </c>
      <c r="AC384" s="57">
        <v>6</v>
      </c>
      <c r="AD384" s="57">
        <v>2300</v>
      </c>
      <c r="AE384" s="57">
        <v>75</v>
      </c>
      <c r="AF384" s="57">
        <v>148</v>
      </c>
      <c r="AG384" s="57">
        <v>386</v>
      </c>
      <c r="AH384" s="57">
        <v>154</v>
      </c>
      <c r="AI384" s="57">
        <v>0</v>
      </c>
      <c r="AJ384" s="57">
        <v>235</v>
      </c>
      <c r="AK384" s="57">
        <v>19</v>
      </c>
    </row>
    <row r="385" spans="1:37" hidden="1" x14ac:dyDescent="0.25">
      <c r="B385" s="57" t="s">
        <v>529</v>
      </c>
      <c r="C385" s="57" t="s">
        <v>540</v>
      </c>
      <c r="D385" s="57" t="s">
        <v>267</v>
      </c>
      <c r="E385" s="57">
        <v>11182</v>
      </c>
      <c r="F385" s="57">
        <v>9568</v>
      </c>
      <c r="G385" s="57">
        <v>9</v>
      </c>
      <c r="H385" s="57">
        <v>1198</v>
      </c>
      <c r="I385" s="57">
        <v>38</v>
      </c>
      <c r="J385" s="57">
        <v>92</v>
      </c>
      <c r="K385" s="57">
        <v>77</v>
      </c>
      <c r="L385" s="57">
        <v>152</v>
      </c>
      <c r="M385" s="57">
        <v>42</v>
      </c>
      <c r="N385" s="57">
        <v>6</v>
      </c>
      <c r="AA385" s="57">
        <v>8204</v>
      </c>
      <c r="AB385" s="57">
        <v>6957</v>
      </c>
      <c r="AC385" s="57">
        <v>6</v>
      </c>
      <c r="AD385" s="57">
        <v>789</v>
      </c>
      <c r="AE385" s="57">
        <v>40</v>
      </c>
      <c r="AF385" s="57">
        <v>90</v>
      </c>
      <c r="AG385" s="57">
        <v>140</v>
      </c>
      <c r="AH385" s="57">
        <v>132</v>
      </c>
      <c r="AI385" s="57">
        <v>1</v>
      </c>
      <c r="AJ385" s="57">
        <v>42</v>
      </c>
      <c r="AK385" s="57">
        <v>7</v>
      </c>
    </row>
    <row r="386" spans="1:37" hidden="1" x14ac:dyDescent="0.25">
      <c r="B386" s="57" t="s">
        <v>529</v>
      </c>
      <c r="C386" s="57" t="s">
        <v>541</v>
      </c>
      <c r="D386" s="57" t="s">
        <v>542</v>
      </c>
      <c r="E386" s="57">
        <v>12149</v>
      </c>
      <c r="F386" s="57">
        <v>10012</v>
      </c>
      <c r="G386" s="57">
        <v>10</v>
      </c>
      <c r="H386" s="57">
        <v>1354</v>
      </c>
      <c r="I386" s="57">
        <v>69</v>
      </c>
      <c r="J386" s="57">
        <v>131</v>
      </c>
      <c r="K386" s="57">
        <v>144</v>
      </c>
      <c r="L386" s="57">
        <v>143</v>
      </c>
      <c r="M386" s="57">
        <v>266</v>
      </c>
      <c r="N386" s="57">
        <v>20</v>
      </c>
      <c r="AA386" s="57">
        <v>8573</v>
      </c>
      <c r="AB386" s="57">
        <v>6716</v>
      </c>
      <c r="AC386" s="57">
        <v>6</v>
      </c>
      <c r="AD386" s="57">
        <v>1146</v>
      </c>
      <c r="AE386" s="57">
        <v>47</v>
      </c>
      <c r="AF386" s="57">
        <v>113</v>
      </c>
      <c r="AG386" s="57">
        <v>180</v>
      </c>
      <c r="AH386" s="57">
        <v>97</v>
      </c>
      <c r="AI386" s="57">
        <v>0</v>
      </c>
      <c r="AJ386" s="57">
        <v>248</v>
      </c>
      <c r="AK386" s="57">
        <v>20</v>
      </c>
    </row>
    <row r="387" spans="1:37" hidden="1" x14ac:dyDescent="0.25">
      <c r="B387" s="57" t="s">
        <v>529</v>
      </c>
      <c r="C387" s="57" t="s">
        <v>543</v>
      </c>
      <c r="D387" s="57" t="s">
        <v>544</v>
      </c>
      <c r="E387" s="57">
        <v>10369</v>
      </c>
      <c r="F387" s="57">
        <v>9231</v>
      </c>
      <c r="G387" s="57">
        <v>6</v>
      </c>
      <c r="H387" s="57">
        <v>863</v>
      </c>
      <c r="I387" s="57">
        <v>24</v>
      </c>
      <c r="J387" s="57">
        <v>41</v>
      </c>
      <c r="K387" s="57">
        <v>47</v>
      </c>
      <c r="L387" s="57">
        <v>85</v>
      </c>
      <c r="M387" s="57">
        <v>63</v>
      </c>
      <c r="N387" s="57">
        <v>9</v>
      </c>
      <c r="AA387" s="57">
        <v>8193</v>
      </c>
      <c r="AB387" s="57">
        <v>7125</v>
      </c>
      <c r="AC387" s="57">
        <v>4</v>
      </c>
      <c r="AD387" s="57">
        <v>715</v>
      </c>
      <c r="AE387" s="57">
        <v>21</v>
      </c>
      <c r="AF387" s="57">
        <v>42</v>
      </c>
      <c r="AG387" s="57">
        <v>127</v>
      </c>
      <c r="AH387" s="57">
        <v>79</v>
      </c>
      <c r="AI387" s="57">
        <v>0</v>
      </c>
      <c r="AJ387" s="57">
        <v>73</v>
      </c>
      <c r="AK387" s="57">
        <v>7</v>
      </c>
    </row>
    <row r="388" spans="1:37" hidden="1" x14ac:dyDescent="0.25">
      <c r="B388" s="57" t="s">
        <v>529</v>
      </c>
      <c r="C388" s="57" t="s">
        <v>545</v>
      </c>
      <c r="D388" s="57" t="s">
        <v>546</v>
      </c>
      <c r="E388" s="57">
        <v>13380</v>
      </c>
      <c r="F388" s="57">
        <v>8337</v>
      </c>
      <c r="G388" s="57">
        <v>8</v>
      </c>
      <c r="H388" s="57">
        <v>3491</v>
      </c>
      <c r="I388" s="57">
        <v>134</v>
      </c>
      <c r="J388" s="57">
        <v>254</v>
      </c>
      <c r="K388" s="57">
        <v>472</v>
      </c>
      <c r="L388" s="57">
        <v>316</v>
      </c>
      <c r="M388" s="57">
        <v>337</v>
      </c>
      <c r="N388" s="57">
        <v>31</v>
      </c>
      <c r="AA388" s="57">
        <v>13803</v>
      </c>
      <c r="AB388" s="57">
        <v>9086</v>
      </c>
      <c r="AC388" s="57">
        <v>6</v>
      </c>
      <c r="AD388" s="57">
        <v>2952</v>
      </c>
      <c r="AE388" s="57">
        <v>129</v>
      </c>
      <c r="AF388" s="57">
        <v>249</v>
      </c>
      <c r="AG388" s="57">
        <v>695</v>
      </c>
      <c r="AH388" s="57">
        <v>271</v>
      </c>
      <c r="AI388" s="57">
        <v>0</v>
      </c>
      <c r="AJ388" s="57">
        <v>380</v>
      </c>
      <c r="AK388" s="57">
        <v>35</v>
      </c>
    </row>
    <row r="389" spans="1:37" hidden="1" x14ac:dyDescent="0.25">
      <c r="B389" s="57" t="s">
        <v>529</v>
      </c>
      <c r="C389" s="57" t="s">
        <v>547</v>
      </c>
      <c r="D389" s="57" t="s">
        <v>548</v>
      </c>
      <c r="E389" s="57">
        <v>13626</v>
      </c>
      <c r="F389" s="57">
        <v>8437</v>
      </c>
      <c r="G389" s="57">
        <v>9</v>
      </c>
      <c r="H389" s="57">
        <v>3361</v>
      </c>
      <c r="I389" s="57">
        <v>93</v>
      </c>
      <c r="J389" s="57">
        <v>242</v>
      </c>
      <c r="K389" s="57">
        <v>243</v>
      </c>
      <c r="L389" s="57">
        <v>174</v>
      </c>
      <c r="M389" s="57">
        <v>1028</v>
      </c>
      <c r="N389" s="57">
        <v>39</v>
      </c>
      <c r="AA389" s="57">
        <v>14841</v>
      </c>
      <c r="AB389" s="57">
        <v>9620</v>
      </c>
      <c r="AC389" s="57">
        <v>9</v>
      </c>
      <c r="AD389" s="57">
        <v>3364</v>
      </c>
      <c r="AE389" s="57">
        <v>115</v>
      </c>
      <c r="AF389" s="57">
        <v>277</v>
      </c>
      <c r="AG389" s="57">
        <v>363</v>
      </c>
      <c r="AH389" s="57">
        <v>177</v>
      </c>
      <c r="AI389" s="57">
        <v>0</v>
      </c>
      <c r="AJ389" s="57">
        <v>881</v>
      </c>
      <c r="AK389" s="57">
        <v>35</v>
      </c>
    </row>
    <row r="390" spans="1:37" hidden="1" x14ac:dyDescent="0.25">
      <c r="B390" s="57" t="s">
        <v>529</v>
      </c>
      <c r="C390" s="57" t="s">
        <v>549</v>
      </c>
      <c r="D390" s="57" t="s">
        <v>550</v>
      </c>
      <c r="E390" s="57">
        <v>14010</v>
      </c>
      <c r="F390" s="57">
        <v>8436</v>
      </c>
      <c r="G390" s="57">
        <v>6</v>
      </c>
      <c r="H390" s="57">
        <v>4067</v>
      </c>
      <c r="I390" s="57">
        <v>83</v>
      </c>
      <c r="J390" s="57">
        <v>171</v>
      </c>
      <c r="K390" s="57">
        <v>433</v>
      </c>
      <c r="L390" s="57">
        <v>323</v>
      </c>
      <c r="M390" s="57">
        <v>447</v>
      </c>
      <c r="N390" s="57">
        <v>44</v>
      </c>
      <c r="AA390" s="57">
        <v>11352</v>
      </c>
      <c r="AB390" s="57">
        <v>7186</v>
      </c>
      <c r="AC390" s="57">
        <v>3</v>
      </c>
      <c r="AD390" s="57">
        <v>2879</v>
      </c>
      <c r="AE390" s="57">
        <v>75</v>
      </c>
      <c r="AF390" s="57">
        <v>153</v>
      </c>
      <c r="AG390" s="57">
        <v>378</v>
      </c>
      <c r="AH390" s="57">
        <v>214</v>
      </c>
      <c r="AI390" s="57">
        <v>0</v>
      </c>
      <c r="AJ390" s="57">
        <v>417</v>
      </c>
      <c r="AK390" s="57">
        <v>47</v>
      </c>
    </row>
    <row r="391" spans="1:37" hidden="1" x14ac:dyDescent="0.25">
      <c r="B391" s="57" t="s">
        <v>529</v>
      </c>
      <c r="C391" s="57" t="s">
        <v>551</v>
      </c>
      <c r="D391" s="57" t="s">
        <v>552</v>
      </c>
      <c r="E391" s="57">
        <v>15108</v>
      </c>
      <c r="F391" s="57">
        <v>9811</v>
      </c>
      <c r="G391" s="57">
        <v>9</v>
      </c>
      <c r="H391" s="57">
        <v>3962</v>
      </c>
      <c r="I391" s="57">
        <v>129</v>
      </c>
      <c r="J391" s="57">
        <v>293</v>
      </c>
      <c r="K391" s="57">
        <v>247</v>
      </c>
      <c r="L391" s="57">
        <v>209</v>
      </c>
      <c r="M391" s="57">
        <v>412</v>
      </c>
      <c r="N391" s="57">
        <v>36</v>
      </c>
      <c r="AA391" s="57">
        <v>12638</v>
      </c>
      <c r="AB391" s="57">
        <v>8185</v>
      </c>
      <c r="AC391" s="57">
        <v>7</v>
      </c>
      <c r="AD391" s="57">
        <v>3185</v>
      </c>
      <c r="AE391" s="57">
        <v>106</v>
      </c>
      <c r="AF391" s="57">
        <v>269</v>
      </c>
      <c r="AG391" s="57">
        <v>293</v>
      </c>
      <c r="AH391" s="57">
        <v>188</v>
      </c>
      <c r="AI391" s="57">
        <v>0</v>
      </c>
      <c r="AJ391" s="57">
        <v>376</v>
      </c>
      <c r="AK391" s="57">
        <v>29</v>
      </c>
    </row>
    <row r="392" spans="1:37" hidden="1" x14ac:dyDescent="0.25">
      <c r="B392" s="57" t="s">
        <v>529</v>
      </c>
      <c r="C392" s="57" t="s">
        <v>553</v>
      </c>
      <c r="D392" s="57" t="s">
        <v>554</v>
      </c>
      <c r="E392" s="57">
        <v>11322</v>
      </c>
      <c r="F392" s="57">
        <v>9553</v>
      </c>
      <c r="G392" s="57">
        <v>6</v>
      </c>
      <c r="H392" s="57">
        <v>1307</v>
      </c>
      <c r="I392" s="57">
        <v>35</v>
      </c>
      <c r="J392" s="57">
        <v>83</v>
      </c>
      <c r="K392" s="57">
        <v>77</v>
      </c>
      <c r="L392" s="57">
        <v>91</v>
      </c>
      <c r="M392" s="57">
        <v>161</v>
      </c>
      <c r="N392" s="57">
        <v>9</v>
      </c>
      <c r="AA392" s="57">
        <v>6665</v>
      </c>
      <c r="AB392" s="57">
        <v>5395</v>
      </c>
      <c r="AC392" s="57">
        <v>3</v>
      </c>
      <c r="AD392" s="57">
        <v>829</v>
      </c>
      <c r="AE392" s="57">
        <v>37</v>
      </c>
      <c r="AF392" s="57">
        <v>80</v>
      </c>
      <c r="AG392" s="57">
        <v>116</v>
      </c>
      <c r="AH392" s="57">
        <v>56</v>
      </c>
      <c r="AI392" s="57">
        <v>0</v>
      </c>
      <c r="AJ392" s="57">
        <v>139</v>
      </c>
      <c r="AK392" s="57">
        <v>10</v>
      </c>
    </row>
    <row r="393" spans="1:37" hidden="1" x14ac:dyDescent="0.25">
      <c r="B393" s="57" t="s">
        <v>529</v>
      </c>
      <c r="C393" s="57" t="s">
        <v>555</v>
      </c>
      <c r="D393" s="57" t="s">
        <v>556</v>
      </c>
      <c r="E393" s="57">
        <v>13866</v>
      </c>
      <c r="F393" s="57">
        <v>8411</v>
      </c>
      <c r="G393" s="57">
        <v>14</v>
      </c>
      <c r="H393" s="57">
        <v>3817</v>
      </c>
      <c r="I393" s="57">
        <v>98</v>
      </c>
      <c r="J393" s="57">
        <v>188</v>
      </c>
      <c r="K393" s="57">
        <v>321</v>
      </c>
      <c r="L393" s="57">
        <v>342</v>
      </c>
      <c r="M393" s="57">
        <v>628</v>
      </c>
      <c r="N393" s="57">
        <v>47</v>
      </c>
      <c r="AA393" s="57">
        <v>12891</v>
      </c>
      <c r="AB393" s="57">
        <v>8182</v>
      </c>
      <c r="AC393" s="57">
        <v>11</v>
      </c>
      <c r="AD393" s="57">
        <v>3117</v>
      </c>
      <c r="AE393" s="57">
        <v>92</v>
      </c>
      <c r="AF393" s="57">
        <v>202</v>
      </c>
      <c r="AG393" s="57">
        <v>390</v>
      </c>
      <c r="AH393" s="57">
        <v>272</v>
      </c>
      <c r="AI393" s="57">
        <v>0</v>
      </c>
      <c r="AJ393" s="57">
        <v>580</v>
      </c>
      <c r="AK393" s="57">
        <v>45</v>
      </c>
    </row>
    <row r="394" spans="1:37" hidden="1" x14ac:dyDescent="0.25">
      <c r="B394" s="57" t="s">
        <v>529</v>
      </c>
      <c r="C394" s="57" t="s">
        <v>557</v>
      </c>
      <c r="D394" s="57" t="s">
        <v>558</v>
      </c>
      <c r="E394" s="57">
        <v>14334</v>
      </c>
      <c r="F394" s="57">
        <v>8761</v>
      </c>
      <c r="G394" s="57">
        <v>1</v>
      </c>
      <c r="H394" s="57">
        <v>3851</v>
      </c>
      <c r="I394" s="57">
        <v>140</v>
      </c>
      <c r="J394" s="57">
        <v>158</v>
      </c>
      <c r="K394" s="57">
        <v>343</v>
      </c>
      <c r="L394" s="57">
        <v>341</v>
      </c>
      <c r="M394" s="57">
        <v>693</v>
      </c>
      <c r="N394" s="57">
        <v>46</v>
      </c>
      <c r="AA394" s="57">
        <v>14200</v>
      </c>
      <c r="AB394" s="57">
        <v>9297</v>
      </c>
      <c r="AC394" s="57">
        <v>2</v>
      </c>
      <c r="AD394" s="57">
        <v>3284</v>
      </c>
      <c r="AE394" s="57">
        <v>145</v>
      </c>
      <c r="AF394" s="57">
        <v>158</v>
      </c>
      <c r="AG394" s="57">
        <v>413</v>
      </c>
      <c r="AH394" s="57">
        <v>247</v>
      </c>
      <c r="AI394" s="57">
        <v>1</v>
      </c>
      <c r="AJ394" s="57">
        <v>614</v>
      </c>
      <c r="AK394" s="57">
        <v>39</v>
      </c>
    </row>
    <row r="395" spans="1:37" hidden="1" x14ac:dyDescent="0.25">
      <c r="B395" s="57" t="s">
        <v>529</v>
      </c>
      <c r="C395" s="57" t="s">
        <v>559</v>
      </c>
      <c r="D395" s="57" t="s">
        <v>560</v>
      </c>
      <c r="E395" s="57">
        <v>12878</v>
      </c>
      <c r="F395" s="57">
        <v>7751</v>
      </c>
      <c r="G395" s="57">
        <v>4</v>
      </c>
      <c r="H395" s="57">
        <v>3475</v>
      </c>
      <c r="I395" s="57">
        <v>128</v>
      </c>
      <c r="J395" s="57">
        <v>252</v>
      </c>
      <c r="K395" s="57">
        <v>445</v>
      </c>
      <c r="L395" s="57">
        <v>263</v>
      </c>
      <c r="M395" s="57">
        <v>521</v>
      </c>
      <c r="N395" s="57">
        <v>39</v>
      </c>
      <c r="AA395" s="57">
        <v>10180</v>
      </c>
      <c r="AB395" s="57">
        <v>6312</v>
      </c>
      <c r="AC395" s="57">
        <v>4</v>
      </c>
      <c r="AD395" s="57">
        <v>2499</v>
      </c>
      <c r="AE395" s="57">
        <v>97</v>
      </c>
      <c r="AF395" s="57">
        <v>223</v>
      </c>
      <c r="AG395" s="57">
        <v>390</v>
      </c>
      <c r="AH395" s="57">
        <v>201</v>
      </c>
      <c r="AI395" s="57">
        <v>0</v>
      </c>
      <c r="AJ395" s="57">
        <v>426</v>
      </c>
      <c r="AK395" s="57">
        <v>28</v>
      </c>
    </row>
    <row r="396" spans="1:37" hidden="1" x14ac:dyDescent="0.25">
      <c r="B396" s="57" t="s">
        <v>529</v>
      </c>
      <c r="C396" s="57" t="s">
        <v>561</v>
      </c>
      <c r="D396" s="57" t="s">
        <v>562</v>
      </c>
      <c r="E396" s="57">
        <v>12829</v>
      </c>
      <c r="F396" s="57">
        <v>8576</v>
      </c>
      <c r="G396" s="57">
        <v>0</v>
      </c>
      <c r="H396" s="57">
        <v>2887</v>
      </c>
      <c r="I396" s="57">
        <v>103</v>
      </c>
      <c r="J396" s="57">
        <v>271</v>
      </c>
      <c r="K396" s="57">
        <v>348</v>
      </c>
      <c r="L396" s="57">
        <v>163</v>
      </c>
      <c r="M396" s="57">
        <v>445</v>
      </c>
      <c r="N396" s="57">
        <v>36</v>
      </c>
      <c r="AA396" s="57">
        <v>10208</v>
      </c>
      <c r="AB396" s="57">
        <v>6799</v>
      </c>
      <c r="AC396" s="57">
        <v>0</v>
      </c>
      <c r="AD396" s="57">
        <v>2292</v>
      </c>
      <c r="AE396" s="57">
        <v>74</v>
      </c>
      <c r="AF396" s="57">
        <v>233</v>
      </c>
      <c r="AG396" s="57">
        <v>311</v>
      </c>
      <c r="AH396" s="57">
        <v>111</v>
      </c>
      <c r="AI396" s="57">
        <v>0</v>
      </c>
      <c r="AJ396" s="57">
        <v>357</v>
      </c>
      <c r="AK396" s="57">
        <v>31</v>
      </c>
    </row>
    <row r="397" spans="1:37" hidden="1" x14ac:dyDescent="0.25">
      <c r="B397" s="57" t="s">
        <v>529</v>
      </c>
      <c r="C397" s="57" t="s">
        <v>563</v>
      </c>
      <c r="D397" s="57" t="s">
        <v>331</v>
      </c>
      <c r="E397" s="57">
        <v>13874</v>
      </c>
      <c r="F397" s="57">
        <v>8215</v>
      </c>
      <c r="G397" s="57">
        <v>8</v>
      </c>
      <c r="H397" s="57">
        <v>4060</v>
      </c>
      <c r="I397" s="57">
        <v>96</v>
      </c>
      <c r="J397" s="57">
        <v>233</v>
      </c>
      <c r="K397" s="57">
        <v>483</v>
      </c>
      <c r="L397" s="57">
        <v>350</v>
      </c>
      <c r="M397" s="57">
        <v>376</v>
      </c>
      <c r="N397" s="57">
        <v>53</v>
      </c>
      <c r="AA397" s="57">
        <v>14122</v>
      </c>
      <c r="AB397" s="57">
        <v>9401</v>
      </c>
      <c r="AC397" s="57">
        <v>6</v>
      </c>
      <c r="AD397" s="57">
        <v>3186</v>
      </c>
      <c r="AE397" s="57">
        <v>82</v>
      </c>
      <c r="AF397" s="57">
        <v>216</v>
      </c>
      <c r="AG397" s="57">
        <v>515</v>
      </c>
      <c r="AH397" s="57">
        <v>234</v>
      </c>
      <c r="AI397" s="57">
        <v>0</v>
      </c>
      <c r="AJ397" s="57">
        <v>430</v>
      </c>
      <c r="AK397" s="57">
        <v>52</v>
      </c>
    </row>
    <row r="398" spans="1:37" hidden="1" x14ac:dyDescent="0.25">
      <c r="A398" s="57" t="s">
        <v>566</v>
      </c>
      <c r="B398" s="57" t="s">
        <v>566</v>
      </c>
      <c r="C398" s="57" t="s">
        <v>564</v>
      </c>
      <c r="D398" s="57" t="s">
        <v>565</v>
      </c>
      <c r="E398" s="57">
        <v>10922</v>
      </c>
      <c r="F398" s="57">
        <v>8145</v>
      </c>
      <c r="G398" s="57">
        <v>4</v>
      </c>
      <c r="H398" s="57">
        <v>633</v>
      </c>
      <c r="I398" s="57">
        <v>120</v>
      </c>
      <c r="J398" s="57">
        <v>235</v>
      </c>
      <c r="K398" s="57">
        <v>1648</v>
      </c>
      <c r="L398" s="57">
        <v>62</v>
      </c>
      <c r="M398" s="57">
        <v>56</v>
      </c>
      <c r="N398" s="57">
        <v>19</v>
      </c>
      <c r="AA398" s="57">
        <v>7533</v>
      </c>
      <c r="AB398" s="57">
        <v>5526</v>
      </c>
      <c r="AC398" s="57">
        <v>3</v>
      </c>
      <c r="AD398" s="57">
        <v>525</v>
      </c>
      <c r="AE398" s="57">
        <v>116</v>
      </c>
      <c r="AF398" s="57">
        <v>183</v>
      </c>
      <c r="AG398" s="57">
        <v>1068</v>
      </c>
      <c r="AH398" s="57">
        <v>50</v>
      </c>
      <c r="AI398" s="57">
        <v>0</v>
      </c>
      <c r="AJ398" s="57">
        <v>49</v>
      </c>
      <c r="AK398" s="57">
        <v>13</v>
      </c>
    </row>
    <row r="399" spans="1:37" hidden="1" x14ac:dyDescent="0.25">
      <c r="B399" s="57" t="s">
        <v>566</v>
      </c>
      <c r="C399" s="57" t="s">
        <v>567</v>
      </c>
      <c r="D399" s="57" t="s">
        <v>568</v>
      </c>
      <c r="E399" s="57">
        <v>11994</v>
      </c>
      <c r="F399" s="57">
        <v>9340</v>
      </c>
      <c r="G399" s="57">
        <v>1</v>
      </c>
      <c r="H399" s="57">
        <v>790</v>
      </c>
      <c r="I399" s="57">
        <v>102</v>
      </c>
      <c r="J399" s="57">
        <v>247</v>
      </c>
      <c r="K399" s="57">
        <v>1203</v>
      </c>
      <c r="L399" s="57">
        <v>159</v>
      </c>
      <c r="M399" s="57">
        <v>134</v>
      </c>
      <c r="N399" s="57">
        <v>18</v>
      </c>
      <c r="AA399" s="57">
        <v>11242</v>
      </c>
      <c r="AB399" s="57">
        <v>8744</v>
      </c>
      <c r="AC399" s="57">
        <v>1</v>
      </c>
      <c r="AD399" s="57">
        <v>735</v>
      </c>
      <c r="AE399" s="57">
        <v>124</v>
      </c>
      <c r="AF399" s="57">
        <v>259</v>
      </c>
      <c r="AG399" s="57">
        <v>1047</v>
      </c>
      <c r="AH399" s="57">
        <v>177</v>
      </c>
      <c r="AI399" s="57">
        <v>0</v>
      </c>
      <c r="AJ399" s="57">
        <v>138</v>
      </c>
      <c r="AK399" s="57">
        <v>17</v>
      </c>
    </row>
    <row r="400" spans="1:37" hidden="1" x14ac:dyDescent="0.25">
      <c r="B400" s="57" t="s">
        <v>566</v>
      </c>
      <c r="C400" s="57" t="s">
        <v>569</v>
      </c>
      <c r="D400" s="57" t="s">
        <v>89</v>
      </c>
      <c r="E400" s="57">
        <v>11157</v>
      </c>
      <c r="F400" s="57">
        <v>6486</v>
      </c>
      <c r="G400" s="57">
        <v>0</v>
      </c>
      <c r="H400" s="57">
        <v>1532</v>
      </c>
      <c r="I400" s="57">
        <v>150</v>
      </c>
      <c r="J400" s="57">
        <v>330</v>
      </c>
      <c r="K400" s="57">
        <v>2305</v>
      </c>
      <c r="L400" s="57">
        <v>146</v>
      </c>
      <c r="M400" s="57">
        <v>183</v>
      </c>
      <c r="N400" s="57">
        <v>25</v>
      </c>
      <c r="AA400" s="57">
        <v>8967</v>
      </c>
      <c r="AB400" s="57">
        <v>5399</v>
      </c>
      <c r="AC400" s="57">
        <v>0</v>
      </c>
      <c r="AD400" s="57">
        <v>1241</v>
      </c>
      <c r="AE400" s="57">
        <v>156</v>
      </c>
      <c r="AF400" s="57">
        <v>282</v>
      </c>
      <c r="AG400" s="57">
        <v>1598</v>
      </c>
      <c r="AH400" s="57">
        <v>119</v>
      </c>
      <c r="AI400" s="57">
        <v>0</v>
      </c>
      <c r="AJ400" s="57">
        <v>151</v>
      </c>
      <c r="AK400" s="57">
        <v>21</v>
      </c>
    </row>
    <row r="401" spans="2:37" hidden="1" x14ac:dyDescent="0.25">
      <c r="B401" s="57" t="s">
        <v>566</v>
      </c>
      <c r="C401" s="57" t="s">
        <v>570</v>
      </c>
      <c r="D401" s="57" t="s">
        <v>571</v>
      </c>
      <c r="E401" s="57">
        <v>11794</v>
      </c>
      <c r="F401" s="57">
        <v>8020</v>
      </c>
      <c r="G401" s="57">
        <v>5</v>
      </c>
      <c r="H401" s="57">
        <v>1288</v>
      </c>
      <c r="I401" s="57">
        <v>167</v>
      </c>
      <c r="J401" s="57">
        <v>199</v>
      </c>
      <c r="K401" s="57">
        <v>1725</v>
      </c>
      <c r="L401" s="57">
        <v>209</v>
      </c>
      <c r="M401" s="57">
        <v>157</v>
      </c>
      <c r="N401" s="57">
        <v>24</v>
      </c>
      <c r="AA401" s="57">
        <v>17566</v>
      </c>
      <c r="AB401" s="57">
        <v>12747</v>
      </c>
      <c r="AC401" s="57">
        <v>7</v>
      </c>
      <c r="AD401" s="57">
        <v>1503</v>
      </c>
      <c r="AE401" s="57">
        <v>165</v>
      </c>
      <c r="AF401" s="57">
        <v>246</v>
      </c>
      <c r="AG401" s="57">
        <v>2405</v>
      </c>
      <c r="AH401" s="57">
        <v>233</v>
      </c>
      <c r="AI401" s="57">
        <v>0</v>
      </c>
      <c r="AJ401" s="57">
        <v>223</v>
      </c>
      <c r="AK401" s="57">
        <v>37</v>
      </c>
    </row>
    <row r="402" spans="2:37" hidden="1" x14ac:dyDescent="0.25">
      <c r="B402" s="57" t="s">
        <v>566</v>
      </c>
      <c r="C402" s="57" t="s">
        <v>572</v>
      </c>
      <c r="D402" s="57" t="s">
        <v>573</v>
      </c>
      <c r="E402" s="57">
        <v>11732</v>
      </c>
      <c r="F402" s="57">
        <v>8762</v>
      </c>
      <c r="G402" s="57">
        <v>9</v>
      </c>
      <c r="H402" s="57">
        <v>819</v>
      </c>
      <c r="I402" s="57">
        <v>120</v>
      </c>
      <c r="J402" s="57">
        <v>193</v>
      </c>
      <c r="K402" s="57">
        <v>1528</v>
      </c>
      <c r="L402" s="57">
        <v>160</v>
      </c>
      <c r="M402" s="57">
        <v>126</v>
      </c>
      <c r="N402" s="57">
        <v>15</v>
      </c>
      <c r="AA402" s="57">
        <v>10807</v>
      </c>
      <c r="AB402" s="57">
        <v>8260</v>
      </c>
      <c r="AC402" s="57">
        <v>7</v>
      </c>
      <c r="AD402" s="57">
        <v>719</v>
      </c>
      <c r="AE402" s="57">
        <v>103</v>
      </c>
      <c r="AF402" s="57">
        <v>177</v>
      </c>
      <c r="AG402" s="57">
        <v>1242</v>
      </c>
      <c r="AH402" s="57">
        <v>153</v>
      </c>
      <c r="AI402" s="57">
        <v>1</v>
      </c>
      <c r="AJ402" s="57">
        <v>132</v>
      </c>
      <c r="AK402" s="57">
        <v>13</v>
      </c>
    </row>
    <row r="403" spans="2:37" hidden="1" x14ac:dyDescent="0.25">
      <c r="B403" s="57" t="s">
        <v>566</v>
      </c>
      <c r="C403" s="57" t="s">
        <v>574</v>
      </c>
      <c r="D403" s="57" t="s">
        <v>575</v>
      </c>
      <c r="E403" s="57">
        <v>10957</v>
      </c>
      <c r="F403" s="57">
        <v>8794</v>
      </c>
      <c r="G403" s="57">
        <v>2</v>
      </c>
      <c r="H403" s="57">
        <v>418</v>
      </c>
      <c r="I403" s="57">
        <v>106</v>
      </c>
      <c r="J403" s="57">
        <v>191</v>
      </c>
      <c r="K403" s="57">
        <v>1212</v>
      </c>
      <c r="L403" s="57">
        <v>78</v>
      </c>
      <c r="M403" s="57">
        <v>130</v>
      </c>
      <c r="N403" s="57">
        <v>26</v>
      </c>
      <c r="AA403" s="57">
        <v>8611</v>
      </c>
      <c r="AB403" s="57">
        <v>6862</v>
      </c>
      <c r="AC403" s="57">
        <v>2</v>
      </c>
      <c r="AD403" s="57">
        <v>347</v>
      </c>
      <c r="AE403" s="57">
        <v>94</v>
      </c>
      <c r="AF403" s="57">
        <v>164</v>
      </c>
      <c r="AG403" s="57">
        <v>939</v>
      </c>
      <c r="AH403" s="57">
        <v>59</v>
      </c>
      <c r="AI403" s="57">
        <v>1</v>
      </c>
      <c r="AJ403" s="57">
        <v>127</v>
      </c>
      <c r="AK403" s="57">
        <v>16</v>
      </c>
    </row>
    <row r="404" spans="2:37" hidden="1" x14ac:dyDescent="0.25">
      <c r="B404" s="57" t="s">
        <v>566</v>
      </c>
      <c r="C404" s="57" t="s">
        <v>576</v>
      </c>
      <c r="D404" s="57" t="s">
        <v>577</v>
      </c>
      <c r="E404" s="57">
        <v>10321</v>
      </c>
      <c r="F404" s="57">
        <v>8611</v>
      </c>
      <c r="G404" s="57">
        <v>5</v>
      </c>
      <c r="H404" s="57">
        <v>440</v>
      </c>
      <c r="I404" s="57">
        <v>65</v>
      </c>
      <c r="J404" s="57">
        <v>127</v>
      </c>
      <c r="K404" s="57">
        <v>959</v>
      </c>
      <c r="L404" s="57">
        <v>53</v>
      </c>
      <c r="M404" s="57">
        <v>46</v>
      </c>
      <c r="N404" s="57">
        <v>15</v>
      </c>
      <c r="AA404" s="57">
        <v>8170</v>
      </c>
      <c r="AB404" s="57">
        <v>6658</v>
      </c>
      <c r="AC404" s="57">
        <v>5</v>
      </c>
      <c r="AD404" s="57">
        <v>419</v>
      </c>
      <c r="AE404" s="57">
        <v>59</v>
      </c>
      <c r="AF404" s="57">
        <v>123</v>
      </c>
      <c r="AG404" s="57">
        <v>789</v>
      </c>
      <c r="AH404" s="57">
        <v>55</v>
      </c>
      <c r="AI404" s="57">
        <v>0</v>
      </c>
      <c r="AJ404" s="57">
        <v>46</v>
      </c>
      <c r="AK404" s="57">
        <v>16</v>
      </c>
    </row>
    <row r="405" spans="2:37" hidden="1" x14ac:dyDescent="0.25">
      <c r="B405" s="57" t="s">
        <v>566</v>
      </c>
      <c r="C405" s="57" t="s">
        <v>578</v>
      </c>
      <c r="D405" s="57" t="s">
        <v>579</v>
      </c>
      <c r="E405" s="57">
        <v>9755</v>
      </c>
      <c r="F405" s="57">
        <v>7873</v>
      </c>
      <c r="G405" s="57">
        <v>3</v>
      </c>
      <c r="H405" s="57">
        <v>396</v>
      </c>
      <c r="I405" s="57">
        <v>49</v>
      </c>
      <c r="J405" s="57">
        <v>82</v>
      </c>
      <c r="K405" s="57">
        <v>1227</v>
      </c>
      <c r="L405" s="57">
        <v>69</v>
      </c>
      <c r="M405" s="57">
        <v>32</v>
      </c>
      <c r="N405" s="57">
        <v>24</v>
      </c>
      <c r="AA405" s="57">
        <v>6866</v>
      </c>
      <c r="AB405" s="57">
        <v>5470</v>
      </c>
      <c r="AC405" s="57">
        <v>3</v>
      </c>
      <c r="AD405" s="57">
        <v>293</v>
      </c>
      <c r="AE405" s="57">
        <v>44</v>
      </c>
      <c r="AF405" s="57">
        <v>73</v>
      </c>
      <c r="AG405" s="57">
        <v>898</v>
      </c>
      <c r="AH405" s="57">
        <v>47</v>
      </c>
      <c r="AI405" s="57">
        <v>0</v>
      </c>
      <c r="AJ405" s="57">
        <v>23</v>
      </c>
      <c r="AK405" s="57">
        <v>15</v>
      </c>
    </row>
    <row r="406" spans="2:37" hidden="1" x14ac:dyDescent="0.25">
      <c r="B406" s="57" t="s">
        <v>566</v>
      </c>
      <c r="C406" s="57" t="s">
        <v>580</v>
      </c>
      <c r="D406" s="57" t="s">
        <v>581</v>
      </c>
      <c r="E406" s="57">
        <v>10652</v>
      </c>
      <c r="F406" s="57">
        <v>7771</v>
      </c>
      <c r="G406" s="57">
        <v>3</v>
      </c>
      <c r="H406" s="57">
        <v>762</v>
      </c>
      <c r="I406" s="57">
        <v>145</v>
      </c>
      <c r="J406" s="57">
        <v>166</v>
      </c>
      <c r="K406" s="57">
        <v>1625</v>
      </c>
      <c r="L406" s="57">
        <v>76</v>
      </c>
      <c r="M406" s="57">
        <v>91</v>
      </c>
      <c r="N406" s="57">
        <v>13</v>
      </c>
      <c r="AA406" s="57">
        <v>7461</v>
      </c>
      <c r="AB406" s="57">
        <v>5337</v>
      </c>
      <c r="AC406" s="57">
        <v>2</v>
      </c>
      <c r="AD406" s="57">
        <v>523</v>
      </c>
      <c r="AE406" s="57">
        <v>123</v>
      </c>
      <c r="AF406" s="57">
        <v>135</v>
      </c>
      <c r="AG406" s="57">
        <v>1192</v>
      </c>
      <c r="AH406" s="57">
        <v>65</v>
      </c>
      <c r="AI406" s="57">
        <v>0</v>
      </c>
      <c r="AJ406" s="57">
        <v>74</v>
      </c>
      <c r="AK406" s="57">
        <v>10</v>
      </c>
    </row>
    <row r="407" spans="2:37" hidden="1" x14ac:dyDescent="0.25">
      <c r="B407" s="57" t="s">
        <v>566</v>
      </c>
      <c r="C407" s="57" t="s">
        <v>582</v>
      </c>
      <c r="D407" s="57" t="s">
        <v>583</v>
      </c>
      <c r="E407" s="57">
        <v>10755</v>
      </c>
      <c r="F407" s="57">
        <v>6145</v>
      </c>
      <c r="G407" s="57">
        <v>2</v>
      </c>
      <c r="H407" s="57">
        <v>960</v>
      </c>
      <c r="I407" s="57">
        <v>145</v>
      </c>
      <c r="J407" s="57">
        <v>234</v>
      </c>
      <c r="K407" s="57">
        <v>3122</v>
      </c>
      <c r="L407" s="57">
        <v>36</v>
      </c>
      <c r="M407" s="57">
        <v>93</v>
      </c>
      <c r="N407" s="57">
        <v>18</v>
      </c>
      <c r="AA407" s="57">
        <v>7531</v>
      </c>
      <c r="AB407" s="57">
        <v>4326</v>
      </c>
      <c r="AC407" s="57">
        <v>1</v>
      </c>
      <c r="AD407" s="57">
        <v>752</v>
      </c>
      <c r="AE407" s="57">
        <v>127</v>
      </c>
      <c r="AF407" s="57">
        <v>184</v>
      </c>
      <c r="AG407" s="57">
        <v>2029</v>
      </c>
      <c r="AH407" s="57">
        <v>25</v>
      </c>
      <c r="AI407" s="57">
        <v>0</v>
      </c>
      <c r="AJ407" s="57">
        <v>73</v>
      </c>
      <c r="AK407" s="57">
        <v>14</v>
      </c>
    </row>
    <row r="408" spans="2:37" hidden="1" x14ac:dyDescent="0.25">
      <c r="B408" s="57" t="s">
        <v>566</v>
      </c>
      <c r="C408" s="57" t="s">
        <v>584</v>
      </c>
      <c r="D408" s="57" t="s">
        <v>585</v>
      </c>
      <c r="E408" s="57">
        <v>10823</v>
      </c>
      <c r="F408" s="57">
        <v>6958</v>
      </c>
      <c r="G408" s="57">
        <v>1</v>
      </c>
      <c r="H408" s="57">
        <v>602</v>
      </c>
      <c r="I408" s="57">
        <v>122</v>
      </c>
      <c r="J408" s="57">
        <v>152</v>
      </c>
      <c r="K408" s="57">
        <v>2807</v>
      </c>
      <c r="L408" s="57">
        <v>71</v>
      </c>
      <c r="M408" s="57">
        <v>83</v>
      </c>
      <c r="N408" s="57">
        <v>27</v>
      </c>
      <c r="AA408" s="57">
        <v>8802</v>
      </c>
      <c r="AB408" s="57">
        <v>5407</v>
      </c>
      <c r="AC408" s="57">
        <v>3</v>
      </c>
      <c r="AD408" s="57">
        <v>568</v>
      </c>
      <c r="AE408" s="57">
        <v>112</v>
      </c>
      <c r="AF408" s="57">
        <v>134</v>
      </c>
      <c r="AG408" s="57">
        <v>2391</v>
      </c>
      <c r="AH408" s="57">
        <v>70</v>
      </c>
      <c r="AI408" s="57">
        <v>0</v>
      </c>
      <c r="AJ408" s="57">
        <v>96</v>
      </c>
      <c r="AK408" s="57">
        <v>21</v>
      </c>
    </row>
    <row r="409" spans="2:37" hidden="1" x14ac:dyDescent="0.25">
      <c r="B409" s="57" t="s">
        <v>566</v>
      </c>
      <c r="C409" s="57" t="s">
        <v>586</v>
      </c>
      <c r="D409" s="57" t="s">
        <v>587</v>
      </c>
      <c r="E409" s="57">
        <v>11663</v>
      </c>
      <c r="F409" s="57">
        <v>7714</v>
      </c>
      <c r="G409" s="57">
        <v>6</v>
      </c>
      <c r="H409" s="57">
        <v>1007</v>
      </c>
      <c r="I409" s="57">
        <v>126</v>
      </c>
      <c r="J409" s="57">
        <v>305</v>
      </c>
      <c r="K409" s="57">
        <v>2146</v>
      </c>
      <c r="L409" s="57">
        <v>124</v>
      </c>
      <c r="M409" s="57">
        <v>209</v>
      </c>
      <c r="N409" s="57">
        <v>26</v>
      </c>
      <c r="AA409" s="57">
        <v>11183</v>
      </c>
      <c r="AB409" s="57">
        <v>7803</v>
      </c>
      <c r="AC409" s="57">
        <v>8</v>
      </c>
      <c r="AD409" s="57">
        <v>852</v>
      </c>
      <c r="AE409" s="57">
        <v>111</v>
      </c>
      <c r="AF409" s="57">
        <v>304</v>
      </c>
      <c r="AG409" s="57">
        <v>1779</v>
      </c>
      <c r="AH409" s="57">
        <v>81</v>
      </c>
      <c r="AI409" s="57">
        <v>0</v>
      </c>
      <c r="AJ409" s="57">
        <v>220</v>
      </c>
      <c r="AK409" s="57">
        <v>25</v>
      </c>
    </row>
    <row r="410" spans="2:37" hidden="1" x14ac:dyDescent="0.25">
      <c r="B410" s="57" t="s">
        <v>566</v>
      </c>
      <c r="C410" s="57" t="s">
        <v>588</v>
      </c>
      <c r="D410" s="57" t="s">
        <v>589</v>
      </c>
      <c r="E410" s="57">
        <v>9708</v>
      </c>
      <c r="F410" s="57">
        <v>8306</v>
      </c>
      <c r="G410" s="57">
        <v>5</v>
      </c>
      <c r="H410" s="57">
        <v>387</v>
      </c>
      <c r="I410" s="57">
        <v>55</v>
      </c>
      <c r="J410" s="57">
        <v>112</v>
      </c>
      <c r="K410" s="57">
        <v>691</v>
      </c>
      <c r="L410" s="57">
        <v>79</v>
      </c>
      <c r="M410" s="57">
        <v>60</v>
      </c>
      <c r="N410" s="57">
        <v>13</v>
      </c>
      <c r="AA410" s="57">
        <v>8208</v>
      </c>
      <c r="AB410" s="57">
        <v>6904</v>
      </c>
      <c r="AC410" s="57">
        <v>4</v>
      </c>
      <c r="AD410" s="57">
        <v>350</v>
      </c>
      <c r="AE410" s="57">
        <v>54</v>
      </c>
      <c r="AF410" s="57">
        <v>100</v>
      </c>
      <c r="AG410" s="57">
        <v>647</v>
      </c>
      <c r="AH410" s="57">
        <v>90</v>
      </c>
      <c r="AI410" s="57">
        <v>1</v>
      </c>
      <c r="AJ410" s="57">
        <v>50</v>
      </c>
      <c r="AK410" s="57">
        <v>8</v>
      </c>
    </row>
    <row r="411" spans="2:37" hidden="1" x14ac:dyDescent="0.25">
      <c r="B411" s="57" t="s">
        <v>566</v>
      </c>
      <c r="C411" s="57" t="s">
        <v>590</v>
      </c>
      <c r="D411" s="57" t="s">
        <v>591</v>
      </c>
      <c r="E411" s="57">
        <v>10023</v>
      </c>
      <c r="F411" s="57">
        <v>8600</v>
      </c>
      <c r="G411" s="57">
        <v>6</v>
      </c>
      <c r="H411" s="57">
        <v>307</v>
      </c>
      <c r="I411" s="57">
        <v>26</v>
      </c>
      <c r="J411" s="57">
        <v>63</v>
      </c>
      <c r="K411" s="57">
        <v>888</v>
      </c>
      <c r="L411" s="57">
        <v>80</v>
      </c>
      <c r="M411" s="57">
        <v>46</v>
      </c>
      <c r="N411" s="57">
        <v>7</v>
      </c>
      <c r="AA411" s="57">
        <v>7183</v>
      </c>
      <c r="AB411" s="57">
        <v>6173</v>
      </c>
      <c r="AC411" s="57">
        <v>2</v>
      </c>
      <c r="AD411" s="57">
        <v>238</v>
      </c>
      <c r="AE411" s="57">
        <v>18</v>
      </c>
      <c r="AF411" s="57">
        <v>59</v>
      </c>
      <c r="AG411" s="57">
        <v>592</v>
      </c>
      <c r="AH411" s="57">
        <v>58</v>
      </c>
      <c r="AI411" s="57">
        <v>0</v>
      </c>
      <c r="AJ411" s="57">
        <v>39</v>
      </c>
      <c r="AK411" s="57">
        <v>4</v>
      </c>
    </row>
    <row r="412" spans="2:37" hidden="1" x14ac:dyDescent="0.25">
      <c r="B412" s="57" t="s">
        <v>566</v>
      </c>
      <c r="C412" s="57" t="s">
        <v>592</v>
      </c>
      <c r="D412" s="57" t="s">
        <v>189</v>
      </c>
      <c r="E412" s="57">
        <v>11478</v>
      </c>
      <c r="F412" s="57">
        <v>6508</v>
      </c>
      <c r="G412" s="57">
        <v>0</v>
      </c>
      <c r="H412" s="57">
        <v>1033</v>
      </c>
      <c r="I412" s="57">
        <v>129</v>
      </c>
      <c r="J412" s="57">
        <v>243</v>
      </c>
      <c r="K412" s="57">
        <v>3340</v>
      </c>
      <c r="L412" s="57">
        <v>64</v>
      </c>
      <c r="M412" s="57">
        <v>131</v>
      </c>
      <c r="N412" s="57">
        <v>30</v>
      </c>
      <c r="AA412" s="57">
        <v>8070</v>
      </c>
      <c r="AB412" s="57">
        <v>4539</v>
      </c>
      <c r="AC412" s="57">
        <v>0</v>
      </c>
      <c r="AD412" s="57">
        <v>888</v>
      </c>
      <c r="AE412" s="57">
        <v>111</v>
      </c>
      <c r="AF412" s="57">
        <v>191</v>
      </c>
      <c r="AG412" s="57">
        <v>2167</v>
      </c>
      <c r="AH412" s="57">
        <v>36</v>
      </c>
      <c r="AI412" s="57">
        <v>0</v>
      </c>
      <c r="AJ412" s="57">
        <v>118</v>
      </c>
      <c r="AK412" s="57">
        <v>20</v>
      </c>
    </row>
    <row r="413" spans="2:37" hidden="1" x14ac:dyDescent="0.25">
      <c r="B413" s="57" t="s">
        <v>566</v>
      </c>
      <c r="C413" s="57" t="s">
        <v>593</v>
      </c>
      <c r="D413" s="57" t="s">
        <v>594</v>
      </c>
      <c r="E413" s="57">
        <v>10682</v>
      </c>
      <c r="F413" s="57">
        <v>7234</v>
      </c>
      <c r="G413" s="57">
        <v>2</v>
      </c>
      <c r="H413" s="57">
        <v>521</v>
      </c>
      <c r="I413" s="57">
        <v>74</v>
      </c>
      <c r="J413" s="57">
        <v>146</v>
      </c>
      <c r="K413" s="57">
        <v>2547</v>
      </c>
      <c r="L413" s="57">
        <v>81</v>
      </c>
      <c r="M413" s="57">
        <v>62</v>
      </c>
      <c r="N413" s="57">
        <v>15</v>
      </c>
      <c r="AA413" s="57">
        <v>7583</v>
      </c>
      <c r="AB413" s="57">
        <v>5070</v>
      </c>
      <c r="AC413" s="57">
        <v>1</v>
      </c>
      <c r="AD413" s="57">
        <v>398</v>
      </c>
      <c r="AE413" s="57">
        <v>72</v>
      </c>
      <c r="AF413" s="57">
        <v>144</v>
      </c>
      <c r="AG413" s="57">
        <v>1766</v>
      </c>
      <c r="AH413" s="57">
        <v>50</v>
      </c>
      <c r="AI413" s="57">
        <v>0</v>
      </c>
      <c r="AJ413" s="57">
        <v>73</v>
      </c>
      <c r="AK413" s="57">
        <v>9</v>
      </c>
    </row>
    <row r="414" spans="2:37" hidden="1" x14ac:dyDescent="0.25">
      <c r="B414" s="57" t="s">
        <v>566</v>
      </c>
      <c r="C414" s="57" t="s">
        <v>595</v>
      </c>
      <c r="D414" s="57" t="s">
        <v>596</v>
      </c>
      <c r="E414" s="57">
        <v>12216</v>
      </c>
      <c r="F414" s="57">
        <v>7935</v>
      </c>
      <c r="G414" s="57">
        <v>3</v>
      </c>
      <c r="H414" s="57">
        <v>763</v>
      </c>
      <c r="I414" s="57">
        <v>112</v>
      </c>
      <c r="J414" s="57">
        <v>349</v>
      </c>
      <c r="K414" s="57">
        <v>2591</v>
      </c>
      <c r="L414" s="57">
        <v>87</v>
      </c>
      <c r="M414" s="57">
        <v>342</v>
      </c>
      <c r="N414" s="57">
        <v>34</v>
      </c>
      <c r="AA414" s="57">
        <v>9731</v>
      </c>
      <c r="AB414" s="57">
        <v>6687</v>
      </c>
      <c r="AC414" s="57">
        <v>2</v>
      </c>
      <c r="AD414" s="57">
        <v>554</v>
      </c>
      <c r="AE414" s="57">
        <v>98</v>
      </c>
      <c r="AF414" s="57">
        <v>286</v>
      </c>
      <c r="AG414" s="57">
        <v>1744</v>
      </c>
      <c r="AH414" s="57">
        <v>51</v>
      </c>
      <c r="AI414" s="57">
        <v>0</v>
      </c>
      <c r="AJ414" s="57">
        <v>286</v>
      </c>
      <c r="AK414" s="57">
        <v>23</v>
      </c>
    </row>
    <row r="415" spans="2:37" hidden="1" x14ac:dyDescent="0.25">
      <c r="B415" s="57" t="s">
        <v>566</v>
      </c>
      <c r="C415" s="57" t="s">
        <v>597</v>
      </c>
      <c r="D415" s="57" t="s">
        <v>598</v>
      </c>
      <c r="E415" s="57">
        <v>11162</v>
      </c>
      <c r="F415" s="57">
        <v>7262</v>
      </c>
      <c r="G415" s="57">
        <v>1</v>
      </c>
      <c r="H415" s="57">
        <v>739</v>
      </c>
      <c r="I415" s="57">
        <v>113</v>
      </c>
      <c r="J415" s="57">
        <v>228</v>
      </c>
      <c r="K415" s="57">
        <v>2513</v>
      </c>
      <c r="L415" s="57">
        <v>78</v>
      </c>
      <c r="M415" s="57">
        <v>205</v>
      </c>
      <c r="N415" s="57">
        <v>23</v>
      </c>
      <c r="AA415" s="57">
        <v>7744</v>
      </c>
      <c r="AB415" s="57">
        <v>5017</v>
      </c>
      <c r="AC415" s="57">
        <v>1</v>
      </c>
      <c r="AD415" s="57">
        <v>545</v>
      </c>
      <c r="AE415" s="57">
        <v>93</v>
      </c>
      <c r="AF415" s="57">
        <v>202</v>
      </c>
      <c r="AG415" s="57">
        <v>1635</v>
      </c>
      <c r="AH415" s="57">
        <v>54</v>
      </c>
      <c r="AI415" s="57">
        <v>0</v>
      </c>
      <c r="AJ415" s="57">
        <v>178</v>
      </c>
      <c r="AK415" s="57">
        <v>19</v>
      </c>
    </row>
    <row r="416" spans="2:37" hidden="1" x14ac:dyDescent="0.25">
      <c r="B416" s="57" t="s">
        <v>566</v>
      </c>
      <c r="C416" s="57" t="s">
        <v>599</v>
      </c>
      <c r="D416" s="57" t="s">
        <v>600</v>
      </c>
      <c r="E416" s="57">
        <v>10849</v>
      </c>
      <c r="F416" s="57">
        <v>8938</v>
      </c>
      <c r="G416" s="57">
        <v>4</v>
      </c>
      <c r="H416" s="57">
        <v>489</v>
      </c>
      <c r="I416" s="57">
        <v>121</v>
      </c>
      <c r="J416" s="57">
        <v>224</v>
      </c>
      <c r="K416" s="57">
        <v>855</v>
      </c>
      <c r="L416" s="57">
        <v>87</v>
      </c>
      <c r="M416" s="57">
        <v>108</v>
      </c>
      <c r="N416" s="57">
        <v>23</v>
      </c>
      <c r="AA416" s="57">
        <v>9383</v>
      </c>
      <c r="AB416" s="57">
        <v>7675</v>
      </c>
      <c r="AC416" s="57">
        <v>2</v>
      </c>
      <c r="AD416" s="57">
        <v>483</v>
      </c>
      <c r="AE416" s="57">
        <v>100</v>
      </c>
      <c r="AF416" s="57">
        <v>174</v>
      </c>
      <c r="AG416" s="57">
        <v>734</v>
      </c>
      <c r="AH416" s="57">
        <v>104</v>
      </c>
      <c r="AI416" s="57">
        <v>0</v>
      </c>
      <c r="AJ416" s="57">
        <v>95</v>
      </c>
      <c r="AK416" s="57">
        <v>16</v>
      </c>
    </row>
    <row r="417" spans="1:37" hidden="1" x14ac:dyDescent="0.25">
      <c r="B417" s="57" t="s">
        <v>566</v>
      </c>
      <c r="C417" s="57" t="s">
        <v>601</v>
      </c>
      <c r="D417" s="57" t="s">
        <v>602</v>
      </c>
      <c r="E417" s="57">
        <v>10814</v>
      </c>
      <c r="F417" s="57">
        <v>7324</v>
      </c>
      <c r="G417" s="57">
        <v>5</v>
      </c>
      <c r="H417" s="57">
        <v>662</v>
      </c>
      <c r="I417" s="57">
        <v>216</v>
      </c>
      <c r="J417" s="57">
        <v>358</v>
      </c>
      <c r="K417" s="57">
        <v>1882</v>
      </c>
      <c r="L417" s="57">
        <v>109</v>
      </c>
      <c r="M417" s="57">
        <v>228</v>
      </c>
      <c r="N417" s="57">
        <v>30</v>
      </c>
      <c r="AA417" s="57">
        <v>8665</v>
      </c>
      <c r="AB417" s="57">
        <v>5927</v>
      </c>
      <c r="AC417" s="57">
        <v>2</v>
      </c>
      <c r="AD417" s="57">
        <v>528</v>
      </c>
      <c r="AE417" s="57">
        <v>194</v>
      </c>
      <c r="AF417" s="57">
        <v>317</v>
      </c>
      <c r="AG417" s="57">
        <v>1396</v>
      </c>
      <c r="AH417" s="57">
        <v>74</v>
      </c>
      <c r="AI417" s="57">
        <v>1</v>
      </c>
      <c r="AJ417" s="57">
        <v>200</v>
      </c>
      <c r="AK417" s="57">
        <v>26</v>
      </c>
    </row>
    <row r="418" spans="1:37" hidden="1" x14ac:dyDescent="0.25">
      <c r="B418" s="57" t="s">
        <v>566</v>
      </c>
      <c r="C418" s="57" t="s">
        <v>603</v>
      </c>
      <c r="D418" s="57" t="s">
        <v>604</v>
      </c>
      <c r="E418" s="57">
        <v>9941</v>
      </c>
      <c r="F418" s="57">
        <v>7325</v>
      </c>
      <c r="G418" s="57">
        <v>6</v>
      </c>
      <c r="H418" s="57">
        <v>623</v>
      </c>
      <c r="I418" s="57">
        <v>107</v>
      </c>
      <c r="J418" s="57">
        <v>168</v>
      </c>
      <c r="K418" s="57">
        <v>1457</v>
      </c>
      <c r="L418" s="57">
        <v>101</v>
      </c>
      <c r="M418" s="57">
        <v>135</v>
      </c>
      <c r="N418" s="57">
        <v>19</v>
      </c>
      <c r="AA418" s="57">
        <v>7810</v>
      </c>
      <c r="AB418" s="57">
        <v>5926</v>
      </c>
      <c r="AC418" s="57">
        <v>6</v>
      </c>
      <c r="AD418" s="57">
        <v>457</v>
      </c>
      <c r="AE418" s="57">
        <v>83</v>
      </c>
      <c r="AF418" s="57">
        <v>152</v>
      </c>
      <c r="AG418" s="57">
        <v>988</v>
      </c>
      <c r="AH418" s="57">
        <v>67</v>
      </c>
      <c r="AI418" s="57">
        <v>0</v>
      </c>
      <c r="AJ418" s="57">
        <v>117</v>
      </c>
      <c r="AK418" s="57">
        <v>14</v>
      </c>
    </row>
    <row r="419" spans="1:37" hidden="1" x14ac:dyDescent="0.25">
      <c r="A419" s="57" t="s">
        <v>607</v>
      </c>
      <c r="B419" s="57" t="s">
        <v>607</v>
      </c>
      <c r="C419" s="57" t="s">
        <v>605</v>
      </c>
      <c r="D419" s="57" t="s">
        <v>606</v>
      </c>
      <c r="E419" s="57">
        <v>14240</v>
      </c>
      <c r="F419" s="57">
        <v>13008</v>
      </c>
      <c r="G419" s="57">
        <v>4</v>
      </c>
      <c r="H419" s="57">
        <v>521</v>
      </c>
      <c r="I419" s="57">
        <v>15</v>
      </c>
      <c r="J419" s="57">
        <v>47</v>
      </c>
      <c r="K419" s="57">
        <v>332</v>
      </c>
      <c r="L419" s="57">
        <v>195</v>
      </c>
      <c r="M419" s="57">
        <v>98</v>
      </c>
      <c r="N419" s="57">
        <v>20</v>
      </c>
      <c r="AA419" s="57">
        <v>17392</v>
      </c>
      <c r="AB419" s="57">
        <v>15577</v>
      </c>
      <c r="AC419" s="57">
        <v>7</v>
      </c>
      <c r="AD419" s="57">
        <v>599</v>
      </c>
      <c r="AE419" s="57">
        <v>51</v>
      </c>
      <c r="AF419" s="57">
        <v>56</v>
      </c>
      <c r="AG419" s="57">
        <v>615</v>
      </c>
      <c r="AH419" s="57">
        <v>269</v>
      </c>
      <c r="AI419" s="57">
        <v>0</v>
      </c>
      <c r="AJ419" s="57">
        <v>196</v>
      </c>
      <c r="AK419" s="57">
        <v>22</v>
      </c>
    </row>
    <row r="420" spans="1:37" hidden="1" x14ac:dyDescent="0.25">
      <c r="B420" s="57" t="s">
        <v>607</v>
      </c>
      <c r="C420" s="57" t="s">
        <v>608</v>
      </c>
      <c r="D420" s="57" t="s">
        <v>609</v>
      </c>
      <c r="E420" s="57">
        <v>12190</v>
      </c>
      <c r="F420" s="57">
        <v>11900</v>
      </c>
      <c r="G420" s="57">
        <v>2</v>
      </c>
      <c r="H420" s="57">
        <v>142</v>
      </c>
      <c r="I420" s="57">
        <v>10</v>
      </c>
      <c r="J420" s="57">
        <v>9</v>
      </c>
      <c r="K420" s="57">
        <v>66</v>
      </c>
      <c r="L420" s="57">
        <v>49</v>
      </c>
      <c r="M420" s="57">
        <v>7</v>
      </c>
      <c r="N420" s="57">
        <v>5</v>
      </c>
      <c r="AA420" s="57">
        <v>8388</v>
      </c>
      <c r="AB420" s="57">
        <v>8160</v>
      </c>
      <c r="AC420" s="57">
        <v>0</v>
      </c>
      <c r="AD420" s="57">
        <v>102</v>
      </c>
      <c r="AE420" s="57">
        <v>8</v>
      </c>
      <c r="AF420" s="57">
        <v>4</v>
      </c>
      <c r="AG420" s="57">
        <v>67</v>
      </c>
      <c r="AH420" s="57">
        <v>36</v>
      </c>
      <c r="AI420" s="57">
        <v>0</v>
      </c>
      <c r="AJ420" s="57">
        <v>6</v>
      </c>
      <c r="AK420" s="57">
        <v>5</v>
      </c>
    </row>
    <row r="421" spans="1:37" hidden="1" x14ac:dyDescent="0.25">
      <c r="B421" s="57" t="s">
        <v>607</v>
      </c>
      <c r="C421" s="57" t="s">
        <v>610</v>
      </c>
      <c r="D421" s="57" t="s">
        <v>611</v>
      </c>
      <c r="E421" s="57">
        <v>12100</v>
      </c>
      <c r="F421" s="57">
        <v>11510</v>
      </c>
      <c r="G421" s="57">
        <v>3</v>
      </c>
      <c r="H421" s="57">
        <v>257</v>
      </c>
      <c r="I421" s="57">
        <v>6</v>
      </c>
      <c r="J421" s="57">
        <v>3</v>
      </c>
      <c r="K421" s="57">
        <v>169</v>
      </c>
      <c r="L421" s="57">
        <v>65</v>
      </c>
      <c r="M421" s="57">
        <v>76</v>
      </c>
      <c r="N421" s="57">
        <v>11</v>
      </c>
      <c r="AA421" s="57">
        <v>8163</v>
      </c>
      <c r="AB421" s="57">
        <v>7717</v>
      </c>
      <c r="AC421" s="57">
        <v>1</v>
      </c>
      <c r="AD421" s="57">
        <v>193</v>
      </c>
      <c r="AE421" s="57">
        <v>5</v>
      </c>
      <c r="AF421" s="57">
        <v>9</v>
      </c>
      <c r="AG421" s="57">
        <v>147</v>
      </c>
      <c r="AH421" s="57">
        <v>44</v>
      </c>
      <c r="AI421" s="57">
        <v>0</v>
      </c>
      <c r="AJ421" s="57">
        <v>39</v>
      </c>
      <c r="AK421" s="57">
        <v>8</v>
      </c>
    </row>
    <row r="422" spans="1:37" hidden="1" x14ac:dyDescent="0.25">
      <c r="B422" s="57" t="s">
        <v>607</v>
      </c>
      <c r="C422" s="57" t="s">
        <v>612</v>
      </c>
      <c r="D422" s="57" t="s">
        <v>613</v>
      </c>
      <c r="E422" s="57">
        <v>11686</v>
      </c>
      <c r="F422" s="57">
        <v>11200</v>
      </c>
      <c r="G422" s="57">
        <v>2</v>
      </c>
      <c r="H422" s="57">
        <v>99</v>
      </c>
      <c r="I422" s="57">
        <v>8</v>
      </c>
      <c r="J422" s="57">
        <v>10</v>
      </c>
      <c r="K422" s="57">
        <v>302</v>
      </c>
      <c r="L422" s="57">
        <v>43</v>
      </c>
      <c r="M422" s="57">
        <v>18</v>
      </c>
      <c r="N422" s="57">
        <v>4</v>
      </c>
      <c r="AA422" s="57">
        <v>8298</v>
      </c>
      <c r="AB422" s="57">
        <v>7949</v>
      </c>
      <c r="AC422" s="57">
        <v>2</v>
      </c>
      <c r="AD422" s="57">
        <v>72</v>
      </c>
      <c r="AE422" s="57">
        <v>6</v>
      </c>
      <c r="AF422" s="57">
        <v>7</v>
      </c>
      <c r="AG422" s="57">
        <v>199</v>
      </c>
      <c r="AH422" s="57">
        <v>42</v>
      </c>
      <c r="AI422" s="57">
        <v>0</v>
      </c>
      <c r="AJ422" s="57">
        <v>16</v>
      </c>
      <c r="AK422" s="57">
        <v>5</v>
      </c>
    </row>
    <row r="423" spans="1:37" hidden="1" x14ac:dyDescent="0.25">
      <c r="B423" s="57" t="s">
        <v>607</v>
      </c>
      <c r="C423" s="57" t="s">
        <v>614</v>
      </c>
      <c r="D423" s="57" t="s">
        <v>615</v>
      </c>
      <c r="E423" s="57">
        <v>14034</v>
      </c>
      <c r="F423" s="57">
        <v>13338</v>
      </c>
      <c r="G423" s="57">
        <v>1</v>
      </c>
      <c r="H423" s="57">
        <v>413</v>
      </c>
      <c r="I423" s="57">
        <v>17</v>
      </c>
      <c r="J423" s="57">
        <v>7</v>
      </c>
      <c r="K423" s="57">
        <v>90</v>
      </c>
      <c r="L423" s="57">
        <v>82</v>
      </c>
      <c r="M423" s="57">
        <v>77</v>
      </c>
      <c r="N423" s="57">
        <v>9</v>
      </c>
      <c r="AA423" s="57">
        <v>10995</v>
      </c>
      <c r="AB423" s="57">
        <v>10474</v>
      </c>
      <c r="AC423" s="57">
        <v>1</v>
      </c>
      <c r="AD423" s="57">
        <v>291</v>
      </c>
      <c r="AE423" s="57">
        <v>16</v>
      </c>
      <c r="AF423" s="57">
        <v>6</v>
      </c>
      <c r="AG423" s="57">
        <v>103</v>
      </c>
      <c r="AH423" s="57">
        <v>64</v>
      </c>
      <c r="AI423" s="57">
        <v>0</v>
      </c>
      <c r="AJ423" s="57">
        <v>34</v>
      </c>
      <c r="AK423" s="57">
        <v>6</v>
      </c>
    </row>
    <row r="424" spans="1:37" hidden="1" x14ac:dyDescent="0.25">
      <c r="B424" s="57" t="s">
        <v>607</v>
      </c>
      <c r="C424" s="57" t="s">
        <v>616</v>
      </c>
      <c r="D424" s="57" t="s">
        <v>617</v>
      </c>
      <c r="E424" s="57">
        <v>11969</v>
      </c>
      <c r="F424" s="57">
        <v>11604</v>
      </c>
      <c r="G424" s="57">
        <v>1</v>
      </c>
      <c r="H424" s="57">
        <v>172</v>
      </c>
      <c r="I424" s="57">
        <v>0</v>
      </c>
      <c r="J424" s="57">
        <v>8</v>
      </c>
      <c r="K424" s="57">
        <v>88</v>
      </c>
      <c r="L424" s="57">
        <v>79</v>
      </c>
      <c r="M424" s="57">
        <v>7</v>
      </c>
      <c r="N424" s="57">
        <v>10</v>
      </c>
      <c r="AA424" s="57">
        <v>8802</v>
      </c>
      <c r="AB424" s="57">
        <v>8467</v>
      </c>
      <c r="AC424" s="57">
        <v>1</v>
      </c>
      <c r="AD424" s="57">
        <v>144</v>
      </c>
      <c r="AE424" s="57">
        <v>0</v>
      </c>
      <c r="AF424" s="57">
        <v>5</v>
      </c>
      <c r="AG424" s="57">
        <v>97</v>
      </c>
      <c r="AH424" s="57">
        <v>60</v>
      </c>
      <c r="AI424" s="57">
        <v>0</v>
      </c>
      <c r="AJ424" s="57">
        <v>22</v>
      </c>
      <c r="AK424" s="57">
        <v>6</v>
      </c>
    </row>
    <row r="425" spans="1:37" hidden="1" x14ac:dyDescent="0.25">
      <c r="B425" s="57" t="s">
        <v>607</v>
      </c>
      <c r="C425" s="57" t="s">
        <v>618</v>
      </c>
      <c r="D425" s="57" t="s">
        <v>619</v>
      </c>
      <c r="E425" s="57">
        <v>12193</v>
      </c>
      <c r="F425" s="57">
        <v>11644</v>
      </c>
      <c r="G425" s="57">
        <v>0</v>
      </c>
      <c r="H425" s="57">
        <v>301</v>
      </c>
      <c r="I425" s="57">
        <v>7</v>
      </c>
      <c r="J425" s="57">
        <v>12</v>
      </c>
      <c r="K425" s="57">
        <v>129</v>
      </c>
      <c r="L425" s="57">
        <v>58</v>
      </c>
      <c r="M425" s="57">
        <v>33</v>
      </c>
      <c r="N425" s="57">
        <v>9</v>
      </c>
      <c r="AA425" s="57">
        <v>13200</v>
      </c>
      <c r="AB425" s="57">
        <v>12457</v>
      </c>
      <c r="AC425" s="57">
        <v>1</v>
      </c>
      <c r="AD425" s="57">
        <v>399</v>
      </c>
      <c r="AE425" s="57">
        <v>7</v>
      </c>
      <c r="AF425" s="57">
        <v>7</v>
      </c>
      <c r="AG425" s="57">
        <v>222</v>
      </c>
      <c r="AH425" s="57">
        <v>64</v>
      </c>
      <c r="AI425" s="57">
        <v>0</v>
      </c>
      <c r="AJ425" s="57">
        <v>37</v>
      </c>
      <c r="AK425" s="57">
        <v>6</v>
      </c>
    </row>
    <row r="426" spans="1:37" hidden="1" x14ac:dyDescent="0.25">
      <c r="B426" s="57" t="s">
        <v>607</v>
      </c>
      <c r="C426" s="57" t="s">
        <v>620</v>
      </c>
      <c r="D426" s="57" t="s">
        <v>621</v>
      </c>
      <c r="E426" s="57">
        <v>12534</v>
      </c>
      <c r="F426" s="57">
        <v>12044</v>
      </c>
      <c r="G426" s="57">
        <v>1</v>
      </c>
      <c r="H426" s="57">
        <v>245</v>
      </c>
      <c r="I426" s="57">
        <v>4</v>
      </c>
      <c r="J426" s="57">
        <v>18</v>
      </c>
      <c r="K426" s="57">
        <v>113</v>
      </c>
      <c r="L426" s="57">
        <v>49</v>
      </c>
      <c r="M426" s="57">
        <v>48</v>
      </c>
      <c r="N426" s="57">
        <v>12</v>
      </c>
      <c r="AA426" s="57">
        <v>9262</v>
      </c>
      <c r="AB426" s="57">
        <v>8866</v>
      </c>
      <c r="AC426" s="57">
        <v>0</v>
      </c>
      <c r="AD426" s="57">
        <v>186</v>
      </c>
      <c r="AE426" s="57">
        <v>2</v>
      </c>
      <c r="AF426" s="57">
        <v>15</v>
      </c>
      <c r="AG426" s="57">
        <v>100</v>
      </c>
      <c r="AH426" s="57">
        <v>57</v>
      </c>
      <c r="AI426" s="57">
        <v>0</v>
      </c>
      <c r="AJ426" s="57">
        <v>24</v>
      </c>
      <c r="AK426" s="57">
        <v>12</v>
      </c>
    </row>
    <row r="427" spans="1:37" hidden="1" x14ac:dyDescent="0.25">
      <c r="B427" s="57" t="s">
        <v>607</v>
      </c>
      <c r="C427" s="57" t="s">
        <v>622</v>
      </c>
      <c r="D427" s="57" t="s">
        <v>623</v>
      </c>
      <c r="E427" s="57">
        <v>12070</v>
      </c>
      <c r="F427" s="57">
        <v>11398</v>
      </c>
      <c r="G427" s="57">
        <v>0</v>
      </c>
      <c r="H427" s="57">
        <v>389</v>
      </c>
      <c r="I427" s="57">
        <v>14</v>
      </c>
      <c r="J427" s="57">
        <v>8</v>
      </c>
      <c r="K427" s="57">
        <v>86</v>
      </c>
      <c r="L427" s="57">
        <v>62</v>
      </c>
      <c r="M427" s="57">
        <v>102</v>
      </c>
      <c r="N427" s="57">
        <v>11</v>
      </c>
      <c r="AA427" s="57">
        <v>9471</v>
      </c>
      <c r="AB427" s="57">
        <v>8938</v>
      </c>
      <c r="AC427" s="57">
        <v>0</v>
      </c>
      <c r="AD427" s="57">
        <v>300</v>
      </c>
      <c r="AE427" s="57">
        <v>7</v>
      </c>
      <c r="AF427" s="57">
        <v>8</v>
      </c>
      <c r="AG427" s="57">
        <v>106</v>
      </c>
      <c r="AH427" s="57">
        <v>37</v>
      </c>
      <c r="AI427" s="57">
        <v>0</v>
      </c>
      <c r="AJ427" s="57">
        <v>68</v>
      </c>
      <c r="AK427" s="57">
        <v>7</v>
      </c>
    </row>
    <row r="428" spans="1:37" hidden="1" x14ac:dyDescent="0.25">
      <c r="B428" s="57" t="s">
        <v>607</v>
      </c>
      <c r="C428" s="57" t="s">
        <v>624</v>
      </c>
      <c r="D428" s="57" t="s">
        <v>625</v>
      </c>
      <c r="E428" s="57">
        <v>12601</v>
      </c>
      <c r="F428" s="57">
        <v>12200</v>
      </c>
      <c r="G428" s="57">
        <v>0</v>
      </c>
      <c r="H428" s="57">
        <v>139</v>
      </c>
      <c r="I428" s="57">
        <v>8</v>
      </c>
      <c r="J428" s="57">
        <v>9</v>
      </c>
      <c r="K428" s="57">
        <v>137</v>
      </c>
      <c r="L428" s="57">
        <v>75</v>
      </c>
      <c r="M428" s="57">
        <v>25</v>
      </c>
      <c r="N428" s="57">
        <v>8</v>
      </c>
      <c r="AA428" s="57">
        <v>9509</v>
      </c>
      <c r="AB428" s="57">
        <v>9137</v>
      </c>
      <c r="AC428" s="57">
        <v>0</v>
      </c>
      <c r="AD428" s="57">
        <v>161</v>
      </c>
      <c r="AE428" s="57">
        <v>5</v>
      </c>
      <c r="AF428" s="57">
        <v>10</v>
      </c>
      <c r="AG428" s="57">
        <v>126</v>
      </c>
      <c r="AH428" s="57">
        <v>43</v>
      </c>
      <c r="AI428" s="57">
        <v>0</v>
      </c>
      <c r="AJ428" s="57">
        <v>17</v>
      </c>
      <c r="AK428" s="57">
        <v>10</v>
      </c>
    </row>
    <row r="429" spans="1:37" hidden="1" x14ac:dyDescent="0.25">
      <c r="B429" s="57" t="s">
        <v>607</v>
      </c>
      <c r="C429" s="57" t="s">
        <v>626</v>
      </c>
      <c r="D429" s="57" t="s">
        <v>627</v>
      </c>
      <c r="E429" s="57">
        <v>12440</v>
      </c>
      <c r="F429" s="57">
        <v>11880</v>
      </c>
      <c r="G429" s="57">
        <v>3</v>
      </c>
      <c r="H429" s="57">
        <v>294</v>
      </c>
      <c r="I429" s="57">
        <v>11</v>
      </c>
      <c r="J429" s="57">
        <v>9</v>
      </c>
      <c r="K429" s="57">
        <v>140</v>
      </c>
      <c r="L429" s="57">
        <v>69</v>
      </c>
      <c r="M429" s="57">
        <v>21</v>
      </c>
      <c r="N429" s="57">
        <v>13</v>
      </c>
      <c r="AA429" s="57">
        <v>9032</v>
      </c>
      <c r="AB429" s="57">
        <v>8554</v>
      </c>
      <c r="AC429" s="57">
        <v>3</v>
      </c>
      <c r="AD429" s="57">
        <v>247</v>
      </c>
      <c r="AE429" s="57">
        <v>7</v>
      </c>
      <c r="AF429" s="57">
        <v>6</v>
      </c>
      <c r="AG429" s="57">
        <v>143</v>
      </c>
      <c r="AH429" s="57">
        <v>46</v>
      </c>
      <c r="AI429" s="57">
        <v>0</v>
      </c>
      <c r="AJ429" s="57">
        <v>17</v>
      </c>
      <c r="AK429" s="57">
        <v>9</v>
      </c>
    </row>
    <row r="430" spans="1:37" hidden="1" x14ac:dyDescent="0.25">
      <c r="B430" s="57" t="s">
        <v>607</v>
      </c>
      <c r="C430" s="57" t="s">
        <v>628</v>
      </c>
      <c r="D430" s="57" t="s">
        <v>629</v>
      </c>
      <c r="E430" s="57">
        <v>12576</v>
      </c>
      <c r="F430" s="57">
        <v>12201</v>
      </c>
      <c r="G430" s="57">
        <v>2</v>
      </c>
      <c r="H430" s="57">
        <v>165</v>
      </c>
      <c r="I430" s="57">
        <v>5</v>
      </c>
      <c r="J430" s="57">
        <v>12</v>
      </c>
      <c r="K430" s="57">
        <v>116</v>
      </c>
      <c r="L430" s="57">
        <v>33</v>
      </c>
      <c r="M430" s="57">
        <v>30</v>
      </c>
      <c r="N430" s="57">
        <v>12</v>
      </c>
      <c r="AA430" s="57">
        <v>9302</v>
      </c>
      <c r="AB430" s="57">
        <v>9011</v>
      </c>
      <c r="AC430" s="57">
        <v>0</v>
      </c>
      <c r="AD430" s="57">
        <v>125</v>
      </c>
      <c r="AE430" s="57">
        <v>6</v>
      </c>
      <c r="AF430" s="57">
        <v>14</v>
      </c>
      <c r="AG430" s="57">
        <v>91</v>
      </c>
      <c r="AH430" s="57">
        <v>19</v>
      </c>
      <c r="AI430" s="57">
        <v>0</v>
      </c>
      <c r="AJ430" s="57">
        <v>27</v>
      </c>
      <c r="AK430" s="57">
        <v>9</v>
      </c>
    </row>
    <row r="431" spans="1:37" hidden="1" x14ac:dyDescent="0.25">
      <c r="B431" s="57" t="s">
        <v>607</v>
      </c>
      <c r="C431" s="57" t="s">
        <v>630</v>
      </c>
      <c r="D431" s="57" t="s">
        <v>631</v>
      </c>
      <c r="E431" s="57">
        <v>12015</v>
      </c>
      <c r="F431" s="57">
        <v>11421</v>
      </c>
      <c r="G431" s="57">
        <v>3</v>
      </c>
      <c r="H431" s="57">
        <v>273</v>
      </c>
      <c r="I431" s="57">
        <v>9</v>
      </c>
      <c r="J431" s="57">
        <v>7</v>
      </c>
      <c r="K431" s="57">
        <v>184</v>
      </c>
      <c r="L431" s="57">
        <v>35</v>
      </c>
      <c r="M431" s="57">
        <v>74</v>
      </c>
      <c r="N431" s="57">
        <v>9</v>
      </c>
      <c r="AA431" s="57">
        <v>11019</v>
      </c>
      <c r="AB431" s="57">
        <v>10298</v>
      </c>
      <c r="AC431" s="57">
        <v>1</v>
      </c>
      <c r="AD431" s="57">
        <v>357</v>
      </c>
      <c r="AE431" s="57">
        <v>16</v>
      </c>
      <c r="AF431" s="57">
        <v>12</v>
      </c>
      <c r="AG431" s="57">
        <v>220</v>
      </c>
      <c r="AH431" s="57">
        <v>43</v>
      </c>
      <c r="AI431" s="57">
        <v>0</v>
      </c>
      <c r="AJ431" s="57">
        <v>61</v>
      </c>
      <c r="AK431" s="57">
        <v>11</v>
      </c>
    </row>
    <row r="432" spans="1:37" hidden="1" x14ac:dyDescent="0.25">
      <c r="B432" s="57" t="s">
        <v>607</v>
      </c>
      <c r="C432" s="57" t="s">
        <v>632</v>
      </c>
      <c r="D432" s="57" t="s">
        <v>633</v>
      </c>
      <c r="E432" s="57">
        <v>15187</v>
      </c>
      <c r="F432" s="57">
        <v>13801</v>
      </c>
      <c r="G432" s="57">
        <v>3</v>
      </c>
      <c r="H432" s="57">
        <v>787</v>
      </c>
      <c r="I432" s="57">
        <v>30</v>
      </c>
      <c r="J432" s="57">
        <v>36</v>
      </c>
      <c r="K432" s="57">
        <v>257</v>
      </c>
      <c r="L432" s="57">
        <v>170</v>
      </c>
      <c r="M432" s="57">
        <v>85</v>
      </c>
      <c r="N432" s="57">
        <v>18</v>
      </c>
      <c r="AA432" s="57">
        <v>24161</v>
      </c>
      <c r="AB432" s="57">
        <v>22133</v>
      </c>
      <c r="AC432" s="57">
        <v>1</v>
      </c>
      <c r="AD432" s="57">
        <v>957</v>
      </c>
      <c r="AE432" s="57">
        <v>30</v>
      </c>
      <c r="AF432" s="57">
        <v>59</v>
      </c>
      <c r="AG432" s="57">
        <v>575</v>
      </c>
      <c r="AH432" s="57">
        <v>223</v>
      </c>
      <c r="AI432" s="57">
        <v>0</v>
      </c>
      <c r="AJ432" s="57">
        <v>162</v>
      </c>
      <c r="AK432" s="57">
        <v>21</v>
      </c>
    </row>
    <row r="433" spans="1:37" hidden="1" x14ac:dyDescent="0.25">
      <c r="B433" s="57" t="s">
        <v>607</v>
      </c>
      <c r="C433" s="57" t="s">
        <v>634</v>
      </c>
      <c r="D433" s="57" t="s">
        <v>635</v>
      </c>
      <c r="E433" s="57">
        <v>12954</v>
      </c>
      <c r="F433" s="57">
        <v>12543</v>
      </c>
      <c r="G433" s="57">
        <v>3</v>
      </c>
      <c r="H433" s="57">
        <v>214</v>
      </c>
      <c r="I433" s="57">
        <v>10</v>
      </c>
      <c r="J433" s="57">
        <v>7</v>
      </c>
      <c r="K433" s="57">
        <v>88</v>
      </c>
      <c r="L433" s="57">
        <v>56</v>
      </c>
      <c r="M433" s="57">
        <v>22</v>
      </c>
      <c r="N433" s="57">
        <v>11</v>
      </c>
      <c r="AA433" s="57">
        <v>12144</v>
      </c>
      <c r="AB433" s="57">
        <v>11577</v>
      </c>
      <c r="AC433" s="57">
        <v>5</v>
      </c>
      <c r="AD433" s="57">
        <v>256</v>
      </c>
      <c r="AE433" s="57">
        <v>6</v>
      </c>
      <c r="AF433" s="57">
        <v>7</v>
      </c>
      <c r="AG433" s="57">
        <v>161</v>
      </c>
      <c r="AH433" s="57">
        <v>82</v>
      </c>
      <c r="AI433" s="57">
        <v>0</v>
      </c>
      <c r="AJ433" s="57">
        <v>39</v>
      </c>
      <c r="AK433" s="57">
        <v>11</v>
      </c>
    </row>
    <row r="434" spans="1:37" hidden="1" x14ac:dyDescent="0.25">
      <c r="B434" s="57" t="s">
        <v>607</v>
      </c>
      <c r="C434" s="57" t="s">
        <v>636</v>
      </c>
      <c r="D434" s="57" t="s">
        <v>637</v>
      </c>
      <c r="E434" s="57">
        <v>13056</v>
      </c>
      <c r="F434" s="57">
        <v>12382</v>
      </c>
      <c r="G434" s="57">
        <v>4</v>
      </c>
      <c r="H434" s="57">
        <v>376</v>
      </c>
      <c r="I434" s="57">
        <v>8</v>
      </c>
      <c r="J434" s="57">
        <v>6</v>
      </c>
      <c r="K434" s="57">
        <v>117</v>
      </c>
      <c r="L434" s="57">
        <v>48</v>
      </c>
      <c r="M434" s="57">
        <v>106</v>
      </c>
      <c r="N434" s="57">
        <v>9</v>
      </c>
      <c r="AA434" s="57">
        <v>11378</v>
      </c>
      <c r="AB434" s="57">
        <v>10721</v>
      </c>
      <c r="AC434" s="57">
        <v>5</v>
      </c>
      <c r="AD434" s="57">
        <v>350</v>
      </c>
      <c r="AE434" s="57">
        <v>7</v>
      </c>
      <c r="AF434" s="57">
        <v>23</v>
      </c>
      <c r="AG434" s="57">
        <v>135</v>
      </c>
      <c r="AH434" s="57">
        <v>52</v>
      </c>
      <c r="AI434" s="57">
        <v>0</v>
      </c>
      <c r="AJ434" s="57">
        <v>78</v>
      </c>
      <c r="AK434" s="57">
        <v>7</v>
      </c>
    </row>
    <row r="435" spans="1:37" hidden="1" x14ac:dyDescent="0.25">
      <c r="B435" s="57" t="s">
        <v>607</v>
      </c>
      <c r="C435" s="57" t="s">
        <v>638</v>
      </c>
      <c r="D435" s="57" t="s">
        <v>639</v>
      </c>
      <c r="E435" s="57">
        <v>12723</v>
      </c>
      <c r="F435" s="57">
        <v>12286</v>
      </c>
      <c r="G435" s="57">
        <v>2</v>
      </c>
      <c r="H435" s="57">
        <v>165</v>
      </c>
      <c r="I435" s="57">
        <v>11</v>
      </c>
      <c r="J435" s="57">
        <v>10</v>
      </c>
      <c r="K435" s="57">
        <v>163</v>
      </c>
      <c r="L435" s="57">
        <v>57</v>
      </c>
      <c r="M435" s="57">
        <v>22</v>
      </c>
      <c r="N435" s="57">
        <v>7</v>
      </c>
      <c r="AA435" s="57">
        <v>9257</v>
      </c>
      <c r="AB435" s="57">
        <v>8863</v>
      </c>
      <c r="AC435" s="57">
        <v>0</v>
      </c>
      <c r="AD435" s="57">
        <v>137</v>
      </c>
      <c r="AE435" s="57">
        <v>11</v>
      </c>
      <c r="AF435" s="57">
        <v>10</v>
      </c>
      <c r="AG435" s="57">
        <v>152</v>
      </c>
      <c r="AH435" s="57">
        <v>53</v>
      </c>
      <c r="AI435" s="57">
        <v>0</v>
      </c>
      <c r="AJ435" s="57">
        <v>25</v>
      </c>
      <c r="AK435" s="57">
        <v>6</v>
      </c>
    </row>
    <row r="436" spans="1:37" hidden="1" x14ac:dyDescent="0.25">
      <c r="B436" s="57" t="s">
        <v>607</v>
      </c>
      <c r="C436" s="57" t="s">
        <v>640</v>
      </c>
      <c r="D436" s="57" t="s">
        <v>641</v>
      </c>
      <c r="E436" s="57">
        <v>12538</v>
      </c>
      <c r="F436" s="57">
        <v>12285</v>
      </c>
      <c r="G436" s="57">
        <v>2</v>
      </c>
      <c r="H436" s="57">
        <v>126</v>
      </c>
      <c r="I436" s="57">
        <v>1</v>
      </c>
      <c r="J436" s="57">
        <v>4</v>
      </c>
      <c r="K436" s="57">
        <v>59</v>
      </c>
      <c r="L436" s="57">
        <v>47</v>
      </c>
      <c r="M436" s="57">
        <v>5</v>
      </c>
      <c r="N436" s="57">
        <v>9</v>
      </c>
      <c r="AA436" s="57">
        <v>11008</v>
      </c>
      <c r="AB436" s="57">
        <v>10611</v>
      </c>
      <c r="AC436" s="57">
        <v>2</v>
      </c>
      <c r="AD436" s="57">
        <v>171</v>
      </c>
      <c r="AE436" s="57">
        <v>5</v>
      </c>
      <c r="AF436" s="57">
        <v>12</v>
      </c>
      <c r="AG436" s="57">
        <v>121</v>
      </c>
      <c r="AH436" s="57">
        <v>59</v>
      </c>
      <c r="AI436" s="57">
        <v>0</v>
      </c>
      <c r="AJ436" s="57">
        <v>18</v>
      </c>
      <c r="AK436" s="57">
        <v>9</v>
      </c>
    </row>
    <row r="437" spans="1:37" hidden="1" x14ac:dyDescent="0.25">
      <c r="A437" s="57" t="s">
        <v>643</v>
      </c>
      <c r="B437" s="57" t="s">
        <v>643</v>
      </c>
      <c r="C437" s="57" t="s">
        <v>642</v>
      </c>
      <c r="D437" s="57" t="s">
        <v>163</v>
      </c>
      <c r="E437" s="57">
        <v>12792</v>
      </c>
      <c r="F437" s="57">
        <v>8476</v>
      </c>
      <c r="G437" s="57">
        <v>0</v>
      </c>
      <c r="H437" s="57">
        <v>564</v>
      </c>
      <c r="I437" s="57">
        <v>56</v>
      </c>
      <c r="J437" s="57">
        <v>190</v>
      </c>
      <c r="K437" s="57">
        <v>2982</v>
      </c>
      <c r="L437" s="57">
        <v>52</v>
      </c>
      <c r="M437" s="57">
        <v>447</v>
      </c>
      <c r="N437" s="57">
        <v>25</v>
      </c>
      <c r="AA437" s="57">
        <v>9325</v>
      </c>
      <c r="AB437" s="57">
        <v>6286</v>
      </c>
      <c r="AC437" s="57">
        <v>0</v>
      </c>
      <c r="AD437" s="57">
        <v>386</v>
      </c>
      <c r="AE437" s="57">
        <v>45</v>
      </c>
      <c r="AF437" s="57">
        <v>155</v>
      </c>
      <c r="AG437" s="57">
        <v>2015</v>
      </c>
      <c r="AH437" s="57">
        <v>41</v>
      </c>
      <c r="AI437" s="57">
        <v>0</v>
      </c>
      <c r="AJ437" s="57">
        <v>380</v>
      </c>
      <c r="AK437" s="57">
        <v>17</v>
      </c>
    </row>
    <row r="438" spans="1:37" hidden="1" x14ac:dyDescent="0.25">
      <c r="B438" s="57" t="s">
        <v>643</v>
      </c>
      <c r="C438" s="57" t="s">
        <v>644</v>
      </c>
      <c r="D438" s="57" t="s">
        <v>645</v>
      </c>
      <c r="E438" s="57">
        <v>14209</v>
      </c>
      <c r="F438" s="57">
        <v>9735</v>
      </c>
      <c r="G438" s="57">
        <v>2</v>
      </c>
      <c r="H438" s="57">
        <v>754</v>
      </c>
      <c r="I438" s="57">
        <v>112</v>
      </c>
      <c r="J438" s="57">
        <v>226</v>
      </c>
      <c r="K438" s="57">
        <v>2564</v>
      </c>
      <c r="L438" s="57">
        <v>103</v>
      </c>
      <c r="M438" s="57">
        <v>684</v>
      </c>
      <c r="N438" s="57">
        <v>29</v>
      </c>
      <c r="AA438" s="57">
        <v>19704</v>
      </c>
      <c r="AB438" s="57">
        <v>14945</v>
      </c>
      <c r="AC438" s="57">
        <v>2</v>
      </c>
      <c r="AD438" s="57">
        <v>1129</v>
      </c>
      <c r="AE438" s="57">
        <v>132</v>
      </c>
      <c r="AF438" s="57">
        <v>248</v>
      </c>
      <c r="AG438" s="57">
        <v>2371</v>
      </c>
      <c r="AH438" s="57">
        <v>200</v>
      </c>
      <c r="AI438" s="57">
        <v>0</v>
      </c>
      <c r="AJ438" s="57">
        <v>649</v>
      </c>
      <c r="AK438" s="57">
        <v>28</v>
      </c>
    </row>
    <row r="439" spans="1:37" hidden="1" x14ac:dyDescent="0.25">
      <c r="B439" s="57" t="s">
        <v>643</v>
      </c>
      <c r="C439" s="57" t="s">
        <v>646</v>
      </c>
      <c r="D439" s="57" t="s">
        <v>647</v>
      </c>
      <c r="E439" s="57">
        <v>13380</v>
      </c>
      <c r="F439" s="57">
        <v>10956</v>
      </c>
      <c r="G439" s="57">
        <v>5</v>
      </c>
      <c r="H439" s="57">
        <v>685</v>
      </c>
      <c r="I439" s="57">
        <v>152</v>
      </c>
      <c r="J439" s="57">
        <v>155</v>
      </c>
      <c r="K439" s="57">
        <v>828</v>
      </c>
      <c r="L439" s="57">
        <v>411</v>
      </c>
      <c r="M439" s="57">
        <v>167</v>
      </c>
      <c r="N439" s="57">
        <v>21</v>
      </c>
      <c r="AA439" s="57">
        <v>16208</v>
      </c>
      <c r="AB439" s="57">
        <v>13156</v>
      </c>
      <c r="AC439" s="57">
        <v>10</v>
      </c>
      <c r="AD439" s="57">
        <v>909</v>
      </c>
      <c r="AE439" s="57">
        <v>167</v>
      </c>
      <c r="AF439" s="57">
        <v>185</v>
      </c>
      <c r="AG439" s="57">
        <v>1021</v>
      </c>
      <c r="AH439" s="57">
        <v>513</v>
      </c>
      <c r="AI439" s="57">
        <v>0</v>
      </c>
      <c r="AJ439" s="57">
        <v>217</v>
      </c>
      <c r="AK439" s="57">
        <v>30</v>
      </c>
    </row>
    <row r="440" spans="1:37" hidden="1" x14ac:dyDescent="0.25">
      <c r="B440" s="57" t="s">
        <v>643</v>
      </c>
      <c r="C440" s="57" t="s">
        <v>648</v>
      </c>
      <c r="D440" s="57" t="s">
        <v>649</v>
      </c>
      <c r="E440" s="57">
        <v>11255</v>
      </c>
      <c r="F440" s="57">
        <v>10418</v>
      </c>
      <c r="G440" s="57">
        <v>5</v>
      </c>
      <c r="H440" s="57">
        <v>346</v>
      </c>
      <c r="I440" s="57">
        <v>34</v>
      </c>
      <c r="J440" s="57">
        <v>43</v>
      </c>
      <c r="K440" s="57">
        <v>310</v>
      </c>
      <c r="L440" s="57">
        <v>73</v>
      </c>
      <c r="M440" s="57">
        <v>13</v>
      </c>
      <c r="N440" s="57">
        <v>13</v>
      </c>
      <c r="AA440" s="57">
        <v>7869</v>
      </c>
      <c r="AB440" s="57">
        <v>7161</v>
      </c>
      <c r="AC440" s="57">
        <v>4</v>
      </c>
      <c r="AD440" s="57">
        <v>270</v>
      </c>
      <c r="AE440" s="57">
        <v>23</v>
      </c>
      <c r="AF440" s="57">
        <v>30</v>
      </c>
      <c r="AG440" s="57">
        <v>288</v>
      </c>
      <c r="AH440" s="57">
        <v>59</v>
      </c>
      <c r="AI440" s="57">
        <v>0</v>
      </c>
      <c r="AJ440" s="57">
        <v>24</v>
      </c>
      <c r="AK440" s="57">
        <v>10</v>
      </c>
    </row>
    <row r="441" spans="1:37" hidden="1" x14ac:dyDescent="0.25">
      <c r="B441" s="57" t="s">
        <v>643</v>
      </c>
      <c r="C441" s="57" t="s">
        <v>650</v>
      </c>
      <c r="D441" s="57" t="s">
        <v>651</v>
      </c>
      <c r="E441" s="57">
        <v>12066</v>
      </c>
      <c r="F441" s="57">
        <v>9718</v>
      </c>
      <c r="G441" s="57">
        <v>0</v>
      </c>
      <c r="H441" s="57">
        <v>439</v>
      </c>
      <c r="I441" s="57">
        <v>71</v>
      </c>
      <c r="J441" s="57">
        <v>136</v>
      </c>
      <c r="K441" s="57">
        <v>1452</v>
      </c>
      <c r="L441" s="57">
        <v>51</v>
      </c>
      <c r="M441" s="57">
        <v>177</v>
      </c>
      <c r="N441" s="57">
        <v>22</v>
      </c>
      <c r="AA441" s="57">
        <v>9551</v>
      </c>
      <c r="AB441" s="57">
        <v>7792</v>
      </c>
      <c r="AC441" s="57">
        <v>0</v>
      </c>
      <c r="AD441" s="57">
        <v>396</v>
      </c>
      <c r="AE441" s="57">
        <v>54</v>
      </c>
      <c r="AF441" s="57">
        <v>113</v>
      </c>
      <c r="AG441" s="57">
        <v>961</v>
      </c>
      <c r="AH441" s="57">
        <v>58</v>
      </c>
      <c r="AI441" s="57">
        <v>0</v>
      </c>
      <c r="AJ441" s="57">
        <v>163</v>
      </c>
      <c r="AK441" s="57">
        <v>14</v>
      </c>
    </row>
    <row r="442" spans="1:37" hidden="1" x14ac:dyDescent="0.25">
      <c r="B442" s="57" t="s">
        <v>643</v>
      </c>
      <c r="C442" s="57" t="s">
        <v>652</v>
      </c>
      <c r="D442" s="57" t="s">
        <v>653</v>
      </c>
      <c r="E442" s="57">
        <v>11737</v>
      </c>
      <c r="F442" s="57">
        <v>10831</v>
      </c>
      <c r="G442" s="57">
        <v>0</v>
      </c>
      <c r="H442" s="57">
        <v>352</v>
      </c>
      <c r="I442" s="57">
        <v>33</v>
      </c>
      <c r="J442" s="57">
        <v>60</v>
      </c>
      <c r="K442" s="57">
        <v>372</v>
      </c>
      <c r="L442" s="57">
        <v>68</v>
      </c>
      <c r="M442" s="57">
        <v>18</v>
      </c>
      <c r="N442" s="57">
        <v>3</v>
      </c>
      <c r="AA442" s="57">
        <v>8591</v>
      </c>
      <c r="AB442" s="57">
        <v>7838</v>
      </c>
      <c r="AC442" s="57">
        <v>1</v>
      </c>
      <c r="AD442" s="57">
        <v>283</v>
      </c>
      <c r="AE442" s="57">
        <v>23</v>
      </c>
      <c r="AF442" s="57">
        <v>53</v>
      </c>
      <c r="AG442" s="57">
        <v>331</v>
      </c>
      <c r="AH442" s="57">
        <v>42</v>
      </c>
      <c r="AI442" s="57">
        <v>0</v>
      </c>
      <c r="AJ442" s="57">
        <v>19</v>
      </c>
      <c r="AK442" s="57">
        <v>1</v>
      </c>
    </row>
    <row r="443" spans="1:37" hidden="1" x14ac:dyDescent="0.25">
      <c r="B443" s="57" t="s">
        <v>643</v>
      </c>
      <c r="C443" s="57" t="s">
        <v>654</v>
      </c>
      <c r="D443" s="57" t="s">
        <v>655</v>
      </c>
      <c r="E443" s="57">
        <v>7113</v>
      </c>
      <c r="F443" s="57">
        <v>6699</v>
      </c>
      <c r="G443" s="57">
        <v>3</v>
      </c>
      <c r="H443" s="57">
        <v>180</v>
      </c>
      <c r="I443" s="57">
        <v>23</v>
      </c>
      <c r="J443" s="57">
        <v>16</v>
      </c>
      <c r="K443" s="57">
        <v>120</v>
      </c>
      <c r="L443" s="57">
        <v>47</v>
      </c>
      <c r="M443" s="57">
        <v>21</v>
      </c>
      <c r="N443" s="57">
        <v>4</v>
      </c>
      <c r="AA443" s="57">
        <v>7740</v>
      </c>
      <c r="AB443" s="57">
        <v>7070</v>
      </c>
      <c r="AC443" s="57">
        <v>2</v>
      </c>
      <c r="AD443" s="57">
        <v>292</v>
      </c>
      <c r="AE443" s="57">
        <v>25</v>
      </c>
      <c r="AF443" s="57">
        <v>17</v>
      </c>
      <c r="AG443" s="57">
        <v>214</v>
      </c>
      <c r="AH443" s="57">
        <v>65</v>
      </c>
      <c r="AI443" s="57">
        <v>0</v>
      </c>
      <c r="AJ443" s="57">
        <v>51</v>
      </c>
      <c r="AK443" s="57">
        <v>4</v>
      </c>
    </row>
    <row r="444" spans="1:37" hidden="1" x14ac:dyDescent="0.25">
      <c r="B444" s="57" t="s">
        <v>643</v>
      </c>
      <c r="C444" s="57" t="s">
        <v>656</v>
      </c>
      <c r="D444" s="57" t="s">
        <v>657</v>
      </c>
      <c r="E444" s="57">
        <v>11522</v>
      </c>
      <c r="F444" s="57">
        <v>8045</v>
      </c>
      <c r="G444" s="57">
        <v>0</v>
      </c>
      <c r="H444" s="57">
        <v>1371</v>
      </c>
      <c r="I444" s="57">
        <v>112</v>
      </c>
      <c r="J444" s="57">
        <v>133</v>
      </c>
      <c r="K444" s="57">
        <v>1509</v>
      </c>
      <c r="L444" s="57">
        <v>148</v>
      </c>
      <c r="M444" s="57">
        <v>183</v>
      </c>
      <c r="N444" s="57">
        <v>21</v>
      </c>
      <c r="AA444" s="57">
        <v>55795</v>
      </c>
      <c r="AB444" s="57">
        <v>42736</v>
      </c>
      <c r="AC444" s="57">
        <v>7</v>
      </c>
      <c r="AD444" s="57">
        <v>5144</v>
      </c>
      <c r="AE444" s="57">
        <v>336</v>
      </c>
      <c r="AF444" s="57">
        <v>342</v>
      </c>
      <c r="AG444" s="57">
        <v>6016</v>
      </c>
      <c r="AH444" s="57">
        <v>709</v>
      </c>
      <c r="AI444" s="57">
        <v>2</v>
      </c>
      <c r="AJ444" s="57">
        <v>447</v>
      </c>
      <c r="AK444" s="57">
        <v>56</v>
      </c>
    </row>
    <row r="445" spans="1:37" hidden="1" x14ac:dyDescent="0.25">
      <c r="B445" s="57" t="s">
        <v>643</v>
      </c>
      <c r="C445" s="57" t="s">
        <v>658</v>
      </c>
      <c r="D445" s="57" t="s">
        <v>659</v>
      </c>
      <c r="E445" s="57">
        <v>12289</v>
      </c>
      <c r="F445" s="57">
        <v>10690</v>
      </c>
      <c r="G445" s="57">
        <v>1</v>
      </c>
      <c r="H445" s="57">
        <v>423</v>
      </c>
      <c r="I445" s="57">
        <v>81</v>
      </c>
      <c r="J445" s="57">
        <v>114</v>
      </c>
      <c r="K445" s="57">
        <v>703</v>
      </c>
      <c r="L445" s="57">
        <v>155</v>
      </c>
      <c r="M445" s="57">
        <v>95</v>
      </c>
      <c r="N445" s="57">
        <v>27</v>
      </c>
      <c r="AA445" s="57">
        <v>9537</v>
      </c>
      <c r="AB445" s="57">
        <v>8097</v>
      </c>
      <c r="AC445" s="57">
        <v>1</v>
      </c>
      <c r="AD445" s="57">
        <v>403</v>
      </c>
      <c r="AE445" s="57">
        <v>73</v>
      </c>
      <c r="AF445" s="57">
        <v>125</v>
      </c>
      <c r="AG445" s="57">
        <v>608</v>
      </c>
      <c r="AH445" s="57">
        <v>92</v>
      </c>
      <c r="AI445" s="57">
        <v>0</v>
      </c>
      <c r="AJ445" s="57">
        <v>124</v>
      </c>
      <c r="AK445" s="57">
        <v>14</v>
      </c>
    </row>
    <row r="446" spans="1:37" hidden="1" x14ac:dyDescent="0.25">
      <c r="B446" s="57" t="s">
        <v>643</v>
      </c>
      <c r="C446" s="57" t="s">
        <v>660</v>
      </c>
      <c r="D446" s="57" t="s">
        <v>661</v>
      </c>
      <c r="E446" s="57">
        <v>10098</v>
      </c>
      <c r="F446" s="57">
        <v>9434</v>
      </c>
      <c r="G446" s="57">
        <v>5</v>
      </c>
      <c r="H446" s="57">
        <v>176</v>
      </c>
      <c r="I446" s="57">
        <v>53</v>
      </c>
      <c r="J446" s="57">
        <v>22</v>
      </c>
      <c r="K446" s="57">
        <v>324</v>
      </c>
      <c r="L446" s="57">
        <v>65</v>
      </c>
      <c r="M446" s="57">
        <v>10</v>
      </c>
      <c r="N446" s="57">
        <v>9</v>
      </c>
      <c r="AA446" s="57">
        <v>7800</v>
      </c>
      <c r="AB446" s="57">
        <v>7273</v>
      </c>
      <c r="AC446" s="57">
        <v>5</v>
      </c>
      <c r="AD446" s="57">
        <v>162</v>
      </c>
      <c r="AE446" s="57">
        <v>34</v>
      </c>
      <c r="AF446" s="57">
        <v>18</v>
      </c>
      <c r="AG446" s="57">
        <v>241</v>
      </c>
      <c r="AH446" s="57">
        <v>43</v>
      </c>
      <c r="AI446" s="57">
        <v>0</v>
      </c>
      <c r="AJ446" s="57">
        <v>22</v>
      </c>
      <c r="AK446" s="57">
        <v>2</v>
      </c>
    </row>
    <row r="447" spans="1:37" hidden="1" x14ac:dyDescent="0.25">
      <c r="B447" s="57" t="s">
        <v>643</v>
      </c>
      <c r="C447" s="57" t="s">
        <v>662</v>
      </c>
      <c r="D447" s="57" t="s">
        <v>663</v>
      </c>
      <c r="E447" s="57">
        <v>10994</v>
      </c>
      <c r="F447" s="57">
        <v>10208</v>
      </c>
      <c r="G447" s="57">
        <v>5</v>
      </c>
      <c r="H447" s="57">
        <v>368</v>
      </c>
      <c r="I447" s="57">
        <v>40</v>
      </c>
      <c r="J447" s="57">
        <v>37</v>
      </c>
      <c r="K447" s="57">
        <v>233</v>
      </c>
      <c r="L447" s="57">
        <v>71</v>
      </c>
      <c r="M447" s="57">
        <v>22</v>
      </c>
      <c r="N447" s="57">
        <v>10</v>
      </c>
      <c r="AA447" s="57">
        <v>7454</v>
      </c>
      <c r="AB447" s="57">
        <v>6795</v>
      </c>
      <c r="AC447" s="57">
        <v>2</v>
      </c>
      <c r="AD447" s="57">
        <v>279</v>
      </c>
      <c r="AE447" s="57">
        <v>35</v>
      </c>
      <c r="AF447" s="57">
        <v>37</v>
      </c>
      <c r="AG447" s="57">
        <v>216</v>
      </c>
      <c r="AH447" s="57">
        <v>61</v>
      </c>
      <c r="AI447" s="57">
        <v>0</v>
      </c>
      <c r="AJ447" s="57">
        <v>20</v>
      </c>
      <c r="AK447" s="57">
        <v>9</v>
      </c>
    </row>
    <row r="448" spans="1:37" hidden="1" x14ac:dyDescent="0.25">
      <c r="B448" s="57" t="s">
        <v>643</v>
      </c>
      <c r="C448" s="57" t="s">
        <v>664</v>
      </c>
      <c r="D448" s="57" t="s">
        <v>665</v>
      </c>
      <c r="E448" s="57">
        <v>10141</v>
      </c>
      <c r="F448" s="57">
        <v>8826</v>
      </c>
      <c r="G448" s="57">
        <v>4</v>
      </c>
      <c r="H448" s="57">
        <v>472</v>
      </c>
      <c r="I448" s="57">
        <v>27</v>
      </c>
      <c r="J448" s="57">
        <v>51</v>
      </c>
      <c r="K448" s="57">
        <v>583</v>
      </c>
      <c r="L448" s="57">
        <v>119</v>
      </c>
      <c r="M448" s="57">
        <v>40</v>
      </c>
      <c r="N448" s="57">
        <v>19</v>
      </c>
      <c r="AA448" s="57">
        <v>9827</v>
      </c>
      <c r="AB448" s="57">
        <v>8539</v>
      </c>
      <c r="AC448" s="57">
        <v>3</v>
      </c>
      <c r="AD448" s="57">
        <v>464</v>
      </c>
      <c r="AE448" s="57">
        <v>20</v>
      </c>
      <c r="AF448" s="57">
        <v>61</v>
      </c>
      <c r="AG448" s="57">
        <v>531</v>
      </c>
      <c r="AH448" s="57">
        <v>141</v>
      </c>
      <c r="AI448" s="57">
        <v>0</v>
      </c>
      <c r="AJ448" s="57">
        <v>50</v>
      </c>
      <c r="AK448" s="57">
        <v>18</v>
      </c>
    </row>
    <row r="449" spans="1:37" hidden="1" x14ac:dyDescent="0.25">
      <c r="B449" s="57" t="s">
        <v>643</v>
      </c>
      <c r="C449" s="57" t="s">
        <v>666</v>
      </c>
      <c r="D449" s="57" t="s">
        <v>667</v>
      </c>
      <c r="E449" s="57">
        <v>11127</v>
      </c>
      <c r="F449" s="57">
        <v>9656</v>
      </c>
      <c r="G449" s="57">
        <v>2</v>
      </c>
      <c r="H449" s="57">
        <v>495</v>
      </c>
      <c r="I449" s="57">
        <v>29</v>
      </c>
      <c r="J449" s="57">
        <v>97</v>
      </c>
      <c r="K449" s="57">
        <v>666</v>
      </c>
      <c r="L449" s="57">
        <v>124</v>
      </c>
      <c r="M449" s="57">
        <v>36</v>
      </c>
      <c r="N449" s="57">
        <v>22</v>
      </c>
      <c r="AA449" s="57">
        <v>9830</v>
      </c>
      <c r="AB449" s="57">
        <v>8457</v>
      </c>
      <c r="AC449" s="57">
        <v>2</v>
      </c>
      <c r="AD449" s="57">
        <v>567</v>
      </c>
      <c r="AE449" s="57">
        <v>28</v>
      </c>
      <c r="AF449" s="57">
        <v>81</v>
      </c>
      <c r="AG449" s="57">
        <v>563</v>
      </c>
      <c r="AH449" s="57">
        <v>80</v>
      </c>
      <c r="AI449" s="57">
        <v>3</v>
      </c>
      <c r="AJ449" s="57">
        <v>38</v>
      </c>
      <c r="AK449" s="57">
        <v>11</v>
      </c>
    </row>
    <row r="450" spans="1:37" hidden="1" x14ac:dyDescent="0.25">
      <c r="B450" s="57" t="s">
        <v>643</v>
      </c>
      <c r="C450" s="57" t="s">
        <v>668</v>
      </c>
      <c r="D450" s="57" t="s">
        <v>669</v>
      </c>
      <c r="E450" s="57">
        <v>13960</v>
      </c>
      <c r="F450" s="57">
        <v>9286</v>
      </c>
      <c r="G450" s="57">
        <v>4</v>
      </c>
      <c r="H450" s="57">
        <v>767</v>
      </c>
      <c r="I450" s="57">
        <v>104</v>
      </c>
      <c r="J450" s="57">
        <v>196</v>
      </c>
      <c r="K450" s="57">
        <v>2898</v>
      </c>
      <c r="L450" s="57">
        <v>94</v>
      </c>
      <c r="M450" s="57">
        <v>597</v>
      </c>
      <c r="N450" s="57">
        <v>14</v>
      </c>
      <c r="AA450" s="57">
        <v>10806</v>
      </c>
      <c r="AB450" s="57">
        <v>7418</v>
      </c>
      <c r="AC450" s="57">
        <v>4</v>
      </c>
      <c r="AD450" s="57">
        <v>555</v>
      </c>
      <c r="AE450" s="57">
        <v>83</v>
      </c>
      <c r="AF450" s="57">
        <v>168</v>
      </c>
      <c r="AG450" s="57">
        <v>1985</v>
      </c>
      <c r="AH450" s="57">
        <v>97</v>
      </c>
      <c r="AI450" s="57">
        <v>0</v>
      </c>
      <c r="AJ450" s="57">
        <v>482</v>
      </c>
      <c r="AK450" s="57">
        <v>14</v>
      </c>
    </row>
    <row r="451" spans="1:37" hidden="1" x14ac:dyDescent="0.25">
      <c r="B451" s="57" t="s">
        <v>643</v>
      </c>
      <c r="C451" s="57" t="s">
        <v>670</v>
      </c>
      <c r="D451" s="57" t="s">
        <v>671</v>
      </c>
      <c r="E451" s="57">
        <v>11793</v>
      </c>
      <c r="F451" s="57">
        <v>10247</v>
      </c>
      <c r="G451" s="57">
        <v>1</v>
      </c>
      <c r="H451" s="57">
        <v>631</v>
      </c>
      <c r="I451" s="57">
        <v>37</v>
      </c>
      <c r="J451" s="57">
        <v>124</v>
      </c>
      <c r="K451" s="57">
        <v>586</v>
      </c>
      <c r="L451" s="57">
        <v>100</v>
      </c>
      <c r="M451" s="57">
        <v>63</v>
      </c>
      <c r="N451" s="57">
        <v>4</v>
      </c>
      <c r="AA451" s="57">
        <v>12352</v>
      </c>
      <c r="AB451" s="57">
        <v>10580</v>
      </c>
      <c r="AC451" s="57">
        <v>2</v>
      </c>
      <c r="AD451" s="57">
        <v>626</v>
      </c>
      <c r="AE451" s="57">
        <v>32</v>
      </c>
      <c r="AF451" s="57">
        <v>98</v>
      </c>
      <c r="AG451" s="57">
        <v>843</v>
      </c>
      <c r="AH451" s="57">
        <v>91</v>
      </c>
      <c r="AI451" s="57">
        <v>1</v>
      </c>
      <c r="AJ451" s="57">
        <v>69</v>
      </c>
      <c r="AK451" s="57">
        <v>10</v>
      </c>
    </row>
    <row r="452" spans="1:37" hidden="1" x14ac:dyDescent="0.25">
      <c r="B452" s="57" t="s">
        <v>643</v>
      </c>
      <c r="C452" s="57" t="s">
        <v>672</v>
      </c>
      <c r="D452" s="57" t="s">
        <v>673</v>
      </c>
      <c r="E452" s="57">
        <v>13410</v>
      </c>
      <c r="F452" s="57">
        <v>9019</v>
      </c>
      <c r="G452" s="57">
        <v>2</v>
      </c>
      <c r="H452" s="57">
        <v>818</v>
      </c>
      <c r="I452" s="57">
        <v>77</v>
      </c>
      <c r="J452" s="57">
        <v>220</v>
      </c>
      <c r="K452" s="57">
        <v>2603</v>
      </c>
      <c r="L452" s="57">
        <v>92</v>
      </c>
      <c r="M452" s="57">
        <v>555</v>
      </c>
      <c r="N452" s="57">
        <v>24</v>
      </c>
      <c r="AA452" s="57">
        <v>14005</v>
      </c>
      <c r="AB452" s="57">
        <v>9775</v>
      </c>
      <c r="AC452" s="57">
        <v>3</v>
      </c>
      <c r="AD452" s="57">
        <v>855</v>
      </c>
      <c r="AE452" s="57">
        <v>87</v>
      </c>
      <c r="AF452" s="57">
        <v>251</v>
      </c>
      <c r="AG452" s="57">
        <v>2433</v>
      </c>
      <c r="AH452" s="57">
        <v>81</v>
      </c>
      <c r="AI452" s="57">
        <v>0</v>
      </c>
      <c r="AJ452" s="57">
        <v>496</v>
      </c>
      <c r="AK452" s="57">
        <v>24</v>
      </c>
    </row>
    <row r="453" spans="1:37" hidden="1" x14ac:dyDescent="0.25">
      <c r="B453" s="57" t="s">
        <v>643</v>
      </c>
      <c r="C453" s="57" t="s">
        <v>674</v>
      </c>
      <c r="D453" s="57" t="s">
        <v>675</v>
      </c>
      <c r="E453" s="57">
        <v>11615</v>
      </c>
      <c r="F453" s="57">
        <v>10231</v>
      </c>
      <c r="G453" s="57">
        <v>2</v>
      </c>
      <c r="H453" s="57">
        <v>379</v>
      </c>
      <c r="I453" s="57">
        <v>76</v>
      </c>
      <c r="J453" s="57">
        <v>83</v>
      </c>
      <c r="K453" s="57">
        <v>600</v>
      </c>
      <c r="L453" s="57">
        <v>152</v>
      </c>
      <c r="M453" s="57">
        <v>70</v>
      </c>
      <c r="N453" s="57">
        <v>22</v>
      </c>
      <c r="AA453" s="57">
        <v>14553</v>
      </c>
      <c r="AB453" s="57">
        <v>12618</v>
      </c>
      <c r="AC453" s="57">
        <v>3</v>
      </c>
      <c r="AD453" s="57">
        <v>579</v>
      </c>
      <c r="AE453" s="57">
        <v>92</v>
      </c>
      <c r="AF453" s="57">
        <v>100</v>
      </c>
      <c r="AG453" s="57">
        <v>875</v>
      </c>
      <c r="AH453" s="57">
        <v>163</v>
      </c>
      <c r="AI453" s="57">
        <v>2</v>
      </c>
      <c r="AJ453" s="57">
        <v>99</v>
      </c>
      <c r="AK453" s="57">
        <v>22</v>
      </c>
    </row>
    <row r="454" spans="1:37" hidden="1" x14ac:dyDescent="0.25">
      <c r="B454" s="57" t="s">
        <v>643</v>
      </c>
      <c r="C454" s="57" t="s">
        <v>676</v>
      </c>
      <c r="D454" s="57" t="s">
        <v>677</v>
      </c>
      <c r="E454" s="57">
        <v>13530</v>
      </c>
      <c r="F454" s="57">
        <v>10747</v>
      </c>
      <c r="G454" s="57">
        <v>11</v>
      </c>
      <c r="H454" s="57">
        <v>837</v>
      </c>
      <c r="I454" s="57">
        <v>216</v>
      </c>
      <c r="J454" s="57">
        <v>199</v>
      </c>
      <c r="K454" s="57">
        <v>902</v>
      </c>
      <c r="L454" s="57">
        <v>460</v>
      </c>
      <c r="M454" s="57">
        <v>143</v>
      </c>
      <c r="N454" s="57">
        <v>15</v>
      </c>
      <c r="AA454" s="57">
        <v>24187</v>
      </c>
      <c r="AB454" s="57">
        <v>20185</v>
      </c>
      <c r="AC454" s="57">
        <v>12</v>
      </c>
      <c r="AD454" s="57">
        <v>1388</v>
      </c>
      <c r="AE454" s="57">
        <v>211</v>
      </c>
      <c r="AF454" s="57">
        <v>195</v>
      </c>
      <c r="AG454" s="57">
        <v>1499</v>
      </c>
      <c r="AH454" s="57">
        <v>464</v>
      </c>
      <c r="AI454" s="57">
        <v>0</v>
      </c>
      <c r="AJ454" s="57">
        <v>214</v>
      </c>
      <c r="AK454" s="57">
        <v>19</v>
      </c>
    </row>
    <row r="455" spans="1:37" hidden="1" x14ac:dyDescent="0.25">
      <c r="B455" s="57" t="s">
        <v>643</v>
      </c>
      <c r="C455" s="57" t="s">
        <v>678</v>
      </c>
      <c r="D455" s="57" t="s">
        <v>679</v>
      </c>
      <c r="E455" s="57">
        <v>13639</v>
      </c>
      <c r="F455" s="57">
        <v>11308</v>
      </c>
      <c r="G455" s="57">
        <v>5</v>
      </c>
      <c r="H455" s="57">
        <v>796</v>
      </c>
      <c r="I455" s="57">
        <v>119</v>
      </c>
      <c r="J455" s="57">
        <v>150</v>
      </c>
      <c r="K455" s="57">
        <v>884</v>
      </c>
      <c r="L455" s="57">
        <v>163</v>
      </c>
      <c r="M455" s="57">
        <v>192</v>
      </c>
      <c r="N455" s="57">
        <v>22</v>
      </c>
      <c r="AA455" s="57">
        <v>10150</v>
      </c>
      <c r="AB455" s="57">
        <v>8452</v>
      </c>
      <c r="AC455" s="57">
        <v>4</v>
      </c>
      <c r="AD455" s="57">
        <v>499</v>
      </c>
      <c r="AE455" s="57">
        <v>83</v>
      </c>
      <c r="AF455" s="57">
        <v>120</v>
      </c>
      <c r="AG455" s="57">
        <v>685</v>
      </c>
      <c r="AH455" s="57">
        <v>129</v>
      </c>
      <c r="AI455" s="57">
        <v>0</v>
      </c>
      <c r="AJ455" s="57">
        <v>163</v>
      </c>
      <c r="AK455" s="57">
        <v>15</v>
      </c>
    </row>
    <row r="456" spans="1:37" hidden="1" x14ac:dyDescent="0.25">
      <c r="B456" s="57" t="s">
        <v>643</v>
      </c>
      <c r="C456" s="57" t="s">
        <v>680</v>
      </c>
      <c r="D456" s="57" t="s">
        <v>681</v>
      </c>
      <c r="E456" s="57">
        <v>10207</v>
      </c>
      <c r="F456" s="57">
        <v>9453</v>
      </c>
      <c r="G456" s="57">
        <v>4</v>
      </c>
      <c r="H456" s="57">
        <v>307</v>
      </c>
      <c r="I456" s="57">
        <v>30</v>
      </c>
      <c r="J456" s="57">
        <v>42</v>
      </c>
      <c r="K456" s="57">
        <v>258</v>
      </c>
      <c r="L456" s="57">
        <v>73</v>
      </c>
      <c r="M456" s="57">
        <v>33</v>
      </c>
      <c r="N456" s="57">
        <v>7</v>
      </c>
      <c r="AA456" s="57">
        <v>8547</v>
      </c>
      <c r="AB456" s="57">
        <v>7728</v>
      </c>
      <c r="AC456" s="57">
        <v>3</v>
      </c>
      <c r="AD456" s="57">
        <v>262</v>
      </c>
      <c r="AE456" s="57">
        <v>39</v>
      </c>
      <c r="AF456" s="57">
        <v>53</v>
      </c>
      <c r="AG456" s="57">
        <v>359</v>
      </c>
      <c r="AH456" s="57">
        <v>57</v>
      </c>
      <c r="AI456" s="57">
        <v>0</v>
      </c>
      <c r="AJ456" s="57">
        <v>41</v>
      </c>
      <c r="AK456" s="57">
        <v>5</v>
      </c>
    </row>
    <row r="457" spans="1:37" hidden="1" x14ac:dyDescent="0.25">
      <c r="B457" s="57" t="s">
        <v>643</v>
      </c>
      <c r="C457" s="57" t="s">
        <v>682</v>
      </c>
      <c r="D457" s="57" t="s">
        <v>683</v>
      </c>
      <c r="E457" s="57">
        <v>12777</v>
      </c>
      <c r="F457" s="57">
        <v>8731</v>
      </c>
      <c r="G457" s="57">
        <v>2</v>
      </c>
      <c r="H457" s="57">
        <v>714</v>
      </c>
      <c r="I457" s="57">
        <v>98</v>
      </c>
      <c r="J457" s="57">
        <v>278</v>
      </c>
      <c r="K457" s="57">
        <v>2362</v>
      </c>
      <c r="L457" s="57">
        <v>118</v>
      </c>
      <c r="M457" s="57">
        <v>451</v>
      </c>
      <c r="N457" s="57">
        <v>23</v>
      </c>
      <c r="AA457" s="57">
        <v>8715</v>
      </c>
      <c r="AB457" s="57">
        <v>5887</v>
      </c>
      <c r="AC457" s="57">
        <v>1</v>
      </c>
      <c r="AD457" s="57">
        <v>451</v>
      </c>
      <c r="AE457" s="57">
        <v>71</v>
      </c>
      <c r="AF457" s="57">
        <v>203</v>
      </c>
      <c r="AG457" s="57">
        <v>1667</v>
      </c>
      <c r="AH457" s="57">
        <v>69</v>
      </c>
      <c r="AI457" s="57">
        <v>0</v>
      </c>
      <c r="AJ457" s="57">
        <v>349</v>
      </c>
      <c r="AK457" s="57">
        <v>17</v>
      </c>
    </row>
    <row r="458" spans="1:37" hidden="1" x14ac:dyDescent="0.25">
      <c r="B458" s="57" t="s">
        <v>643</v>
      </c>
      <c r="C458" s="57" t="s">
        <v>684</v>
      </c>
      <c r="D458" s="57" t="s">
        <v>685</v>
      </c>
      <c r="E458" s="57">
        <v>12335</v>
      </c>
      <c r="F458" s="57">
        <v>10120</v>
      </c>
      <c r="G458" s="57">
        <v>2</v>
      </c>
      <c r="H458" s="57">
        <v>805</v>
      </c>
      <c r="I458" s="57">
        <v>126</v>
      </c>
      <c r="J458" s="57">
        <v>124</v>
      </c>
      <c r="K458" s="57">
        <v>788</v>
      </c>
      <c r="L458" s="57">
        <v>201</v>
      </c>
      <c r="M458" s="57">
        <v>159</v>
      </c>
      <c r="N458" s="57">
        <v>10</v>
      </c>
      <c r="AA458" s="57">
        <v>14175</v>
      </c>
      <c r="AB458" s="57">
        <v>11979</v>
      </c>
      <c r="AC458" s="57">
        <v>2</v>
      </c>
      <c r="AD458" s="57">
        <v>748</v>
      </c>
      <c r="AE458" s="57">
        <v>120</v>
      </c>
      <c r="AF458" s="57">
        <v>113</v>
      </c>
      <c r="AG458" s="57">
        <v>871</v>
      </c>
      <c r="AH458" s="57">
        <v>176</v>
      </c>
      <c r="AI458" s="57">
        <v>0</v>
      </c>
      <c r="AJ458" s="57">
        <v>151</v>
      </c>
      <c r="AK458" s="57">
        <v>15</v>
      </c>
    </row>
    <row r="459" spans="1:37" hidden="1" x14ac:dyDescent="0.25">
      <c r="A459" s="57" t="s">
        <v>688</v>
      </c>
      <c r="B459" s="57" t="s">
        <v>688</v>
      </c>
      <c r="C459" s="57" t="s">
        <v>686</v>
      </c>
      <c r="D459" s="57" t="s">
        <v>687</v>
      </c>
      <c r="E459" s="57">
        <v>12071</v>
      </c>
      <c r="F459" s="57">
        <v>9496</v>
      </c>
      <c r="G459" s="57">
        <v>1</v>
      </c>
      <c r="H459" s="57">
        <v>1039</v>
      </c>
      <c r="I459" s="57">
        <v>85</v>
      </c>
      <c r="J459" s="57">
        <v>108</v>
      </c>
      <c r="K459" s="57">
        <v>1034</v>
      </c>
      <c r="L459" s="57">
        <v>141</v>
      </c>
      <c r="M459" s="57">
        <v>140</v>
      </c>
      <c r="N459" s="57">
        <v>27</v>
      </c>
      <c r="AA459" s="57">
        <v>13063</v>
      </c>
      <c r="AB459" s="57">
        <v>11016</v>
      </c>
      <c r="AC459" s="57">
        <v>2</v>
      </c>
      <c r="AD459" s="57">
        <v>860</v>
      </c>
      <c r="AE459" s="57">
        <v>65</v>
      </c>
      <c r="AF459" s="57">
        <v>89</v>
      </c>
      <c r="AG459" s="57">
        <v>804</v>
      </c>
      <c r="AH459" s="57">
        <v>95</v>
      </c>
      <c r="AI459" s="57">
        <v>0</v>
      </c>
      <c r="AJ459" s="57">
        <v>113</v>
      </c>
      <c r="AK459" s="57">
        <v>19</v>
      </c>
    </row>
    <row r="460" spans="1:37" hidden="1" x14ac:dyDescent="0.25">
      <c r="B460" s="57" t="s">
        <v>688</v>
      </c>
      <c r="C460" s="57" t="s">
        <v>689</v>
      </c>
      <c r="D460" s="57" t="s">
        <v>690</v>
      </c>
      <c r="E460" s="57">
        <v>13682</v>
      </c>
      <c r="F460" s="57">
        <v>10430</v>
      </c>
      <c r="G460" s="57">
        <v>8</v>
      </c>
      <c r="H460" s="57">
        <v>1789</v>
      </c>
      <c r="I460" s="57">
        <v>213</v>
      </c>
      <c r="J460" s="57">
        <v>289</v>
      </c>
      <c r="K460" s="57">
        <v>407</v>
      </c>
      <c r="L460" s="57">
        <v>252</v>
      </c>
      <c r="M460" s="57">
        <v>281</v>
      </c>
      <c r="N460" s="57">
        <v>13</v>
      </c>
      <c r="AA460" s="57">
        <v>17352</v>
      </c>
      <c r="AB460" s="57">
        <v>13833</v>
      </c>
      <c r="AC460" s="57">
        <v>11</v>
      </c>
      <c r="AD460" s="57">
        <v>1817</v>
      </c>
      <c r="AE460" s="57">
        <v>193</v>
      </c>
      <c r="AF460" s="57">
        <v>293</v>
      </c>
      <c r="AG460" s="57">
        <v>680</v>
      </c>
      <c r="AH460" s="57">
        <v>232</v>
      </c>
      <c r="AI460" s="57">
        <v>0</v>
      </c>
      <c r="AJ460" s="57">
        <v>281</v>
      </c>
      <c r="AK460" s="57">
        <v>12</v>
      </c>
    </row>
    <row r="461" spans="1:37" hidden="1" x14ac:dyDescent="0.25">
      <c r="B461" s="57" t="s">
        <v>688</v>
      </c>
      <c r="C461" s="57" t="s">
        <v>691</v>
      </c>
      <c r="D461" s="57" t="s">
        <v>692</v>
      </c>
      <c r="E461" s="57">
        <v>10884</v>
      </c>
      <c r="F461" s="57">
        <v>9176</v>
      </c>
      <c r="G461" s="57">
        <v>9</v>
      </c>
      <c r="H461" s="57">
        <v>1116</v>
      </c>
      <c r="I461" s="57">
        <v>116</v>
      </c>
      <c r="J461" s="57">
        <v>104</v>
      </c>
      <c r="K461" s="57">
        <v>105</v>
      </c>
      <c r="L461" s="57">
        <v>144</v>
      </c>
      <c r="M461" s="57">
        <v>100</v>
      </c>
      <c r="N461" s="57">
        <v>14</v>
      </c>
      <c r="AA461" s="57">
        <v>11005</v>
      </c>
      <c r="AB461" s="57">
        <v>9102</v>
      </c>
      <c r="AC461" s="57">
        <v>5</v>
      </c>
      <c r="AD461" s="57">
        <v>1159</v>
      </c>
      <c r="AE461" s="57">
        <v>123</v>
      </c>
      <c r="AF461" s="57">
        <v>117</v>
      </c>
      <c r="AG461" s="57">
        <v>210</v>
      </c>
      <c r="AH461" s="57">
        <v>167</v>
      </c>
      <c r="AI461" s="57">
        <v>0</v>
      </c>
      <c r="AJ461" s="57">
        <v>109</v>
      </c>
      <c r="AK461" s="57">
        <v>13</v>
      </c>
    </row>
    <row r="462" spans="1:37" hidden="1" x14ac:dyDescent="0.25">
      <c r="B462" s="57" t="s">
        <v>688</v>
      </c>
      <c r="C462" s="57" t="s">
        <v>693</v>
      </c>
      <c r="D462" s="57" t="s">
        <v>694</v>
      </c>
      <c r="E462" s="57">
        <v>11039</v>
      </c>
      <c r="F462" s="57">
        <v>9570</v>
      </c>
      <c r="G462" s="57">
        <v>8</v>
      </c>
      <c r="H462" s="57">
        <v>926</v>
      </c>
      <c r="I462" s="57">
        <v>91</v>
      </c>
      <c r="J462" s="57">
        <v>116</v>
      </c>
      <c r="K462" s="57">
        <v>127</v>
      </c>
      <c r="L462" s="57">
        <v>120</v>
      </c>
      <c r="M462" s="57">
        <v>69</v>
      </c>
      <c r="N462" s="57">
        <v>12</v>
      </c>
      <c r="AA462" s="57">
        <v>7495</v>
      </c>
      <c r="AB462" s="57">
        <v>6437</v>
      </c>
      <c r="AC462" s="57">
        <v>6</v>
      </c>
      <c r="AD462" s="57">
        <v>592</v>
      </c>
      <c r="AE462" s="57">
        <v>73</v>
      </c>
      <c r="AF462" s="57">
        <v>99</v>
      </c>
      <c r="AG462" s="57">
        <v>139</v>
      </c>
      <c r="AH462" s="57">
        <v>78</v>
      </c>
      <c r="AI462" s="57">
        <v>0</v>
      </c>
      <c r="AJ462" s="57">
        <v>62</v>
      </c>
      <c r="AK462" s="57">
        <v>9</v>
      </c>
    </row>
    <row r="463" spans="1:37" hidden="1" x14ac:dyDescent="0.25">
      <c r="B463" s="57" t="s">
        <v>688</v>
      </c>
      <c r="C463" s="57" t="s">
        <v>695</v>
      </c>
      <c r="D463" s="57" t="s">
        <v>696</v>
      </c>
      <c r="E463" s="57">
        <v>11727</v>
      </c>
      <c r="F463" s="57">
        <v>6779</v>
      </c>
      <c r="G463" s="57">
        <v>1</v>
      </c>
      <c r="H463" s="57">
        <v>1045</v>
      </c>
      <c r="I463" s="57">
        <v>111</v>
      </c>
      <c r="J463" s="57">
        <v>275</v>
      </c>
      <c r="K463" s="57">
        <v>3003</v>
      </c>
      <c r="L463" s="57">
        <v>129</v>
      </c>
      <c r="M463" s="57">
        <v>352</v>
      </c>
      <c r="N463" s="57">
        <v>32</v>
      </c>
      <c r="AA463" s="57">
        <v>12423</v>
      </c>
      <c r="AB463" s="57">
        <v>8324</v>
      </c>
      <c r="AC463" s="57">
        <v>1</v>
      </c>
      <c r="AD463" s="57">
        <v>855</v>
      </c>
      <c r="AE463" s="57">
        <v>96</v>
      </c>
      <c r="AF463" s="57">
        <v>255</v>
      </c>
      <c r="AG463" s="57">
        <v>2419</v>
      </c>
      <c r="AH463" s="57">
        <v>126</v>
      </c>
      <c r="AI463" s="57">
        <v>1</v>
      </c>
      <c r="AJ463" s="57">
        <v>319</v>
      </c>
      <c r="AK463" s="57">
        <v>27</v>
      </c>
    </row>
    <row r="464" spans="1:37" hidden="1" x14ac:dyDescent="0.25">
      <c r="B464" s="57" t="s">
        <v>688</v>
      </c>
      <c r="C464" s="57" t="s">
        <v>697</v>
      </c>
      <c r="D464" s="57" t="s">
        <v>698</v>
      </c>
      <c r="E464" s="57">
        <v>11061</v>
      </c>
      <c r="F464" s="57">
        <v>8311</v>
      </c>
      <c r="G464" s="57">
        <v>2</v>
      </c>
      <c r="H464" s="57">
        <v>987</v>
      </c>
      <c r="I464" s="57">
        <v>89</v>
      </c>
      <c r="J464" s="57">
        <v>113</v>
      </c>
      <c r="K464" s="57">
        <v>1254</v>
      </c>
      <c r="L464" s="57">
        <v>140</v>
      </c>
      <c r="M464" s="57">
        <v>127</v>
      </c>
      <c r="N464" s="57">
        <v>38</v>
      </c>
      <c r="AA464" s="57">
        <v>13198</v>
      </c>
      <c r="AB464" s="57">
        <v>9878</v>
      </c>
      <c r="AC464" s="57">
        <v>3</v>
      </c>
      <c r="AD464" s="57">
        <v>1166</v>
      </c>
      <c r="AE464" s="57">
        <v>76</v>
      </c>
      <c r="AF464" s="57">
        <v>119</v>
      </c>
      <c r="AG464" s="57">
        <v>1624</v>
      </c>
      <c r="AH464" s="57">
        <v>161</v>
      </c>
      <c r="AI464" s="57">
        <v>0</v>
      </c>
      <c r="AJ464" s="57">
        <v>141</v>
      </c>
      <c r="AK464" s="57">
        <v>30</v>
      </c>
    </row>
    <row r="465" spans="1:37" hidden="1" x14ac:dyDescent="0.25">
      <c r="B465" s="57" t="s">
        <v>688</v>
      </c>
      <c r="C465" s="57" t="s">
        <v>699</v>
      </c>
      <c r="D465" s="57" t="s">
        <v>700</v>
      </c>
      <c r="E465" s="57">
        <v>14541</v>
      </c>
      <c r="F465" s="57">
        <v>11498</v>
      </c>
      <c r="G465" s="57">
        <v>4</v>
      </c>
      <c r="H465" s="57">
        <v>1270</v>
      </c>
      <c r="I465" s="57">
        <v>126</v>
      </c>
      <c r="J465" s="57">
        <v>161</v>
      </c>
      <c r="K465" s="57">
        <v>1010</v>
      </c>
      <c r="L465" s="57">
        <v>210</v>
      </c>
      <c r="M465" s="57">
        <v>227</v>
      </c>
      <c r="N465" s="57">
        <v>35</v>
      </c>
      <c r="AA465" s="57">
        <v>11661</v>
      </c>
      <c r="AB465" s="57">
        <v>9452</v>
      </c>
      <c r="AC465" s="57">
        <v>1</v>
      </c>
      <c r="AD465" s="57">
        <v>827</v>
      </c>
      <c r="AE465" s="57">
        <v>98</v>
      </c>
      <c r="AF465" s="57">
        <v>143</v>
      </c>
      <c r="AG465" s="57">
        <v>831</v>
      </c>
      <c r="AH465" s="57">
        <v>114</v>
      </c>
      <c r="AI465" s="57">
        <v>0</v>
      </c>
      <c r="AJ465" s="57">
        <v>171</v>
      </c>
      <c r="AK465" s="57">
        <v>24</v>
      </c>
    </row>
    <row r="466" spans="1:37" hidden="1" x14ac:dyDescent="0.25">
      <c r="B466" s="57" t="s">
        <v>688</v>
      </c>
      <c r="C466" s="57" t="s">
        <v>701</v>
      </c>
      <c r="D466" s="57" t="s">
        <v>702</v>
      </c>
      <c r="E466" s="57">
        <v>11493</v>
      </c>
      <c r="F466" s="57">
        <v>9240</v>
      </c>
      <c r="G466" s="57">
        <v>0</v>
      </c>
      <c r="H466" s="57">
        <v>971</v>
      </c>
      <c r="I466" s="57">
        <v>116</v>
      </c>
      <c r="J466" s="57">
        <v>188</v>
      </c>
      <c r="K466" s="57">
        <v>666</v>
      </c>
      <c r="L466" s="57">
        <v>113</v>
      </c>
      <c r="M466" s="57">
        <v>180</v>
      </c>
      <c r="N466" s="57">
        <v>19</v>
      </c>
      <c r="AA466" s="57">
        <v>8895</v>
      </c>
      <c r="AB466" s="57">
        <v>7192</v>
      </c>
      <c r="AC466" s="57">
        <v>0</v>
      </c>
      <c r="AD466" s="57">
        <v>661</v>
      </c>
      <c r="AE466" s="57">
        <v>82</v>
      </c>
      <c r="AF466" s="57">
        <v>151</v>
      </c>
      <c r="AG466" s="57">
        <v>563</v>
      </c>
      <c r="AH466" s="57">
        <v>79</v>
      </c>
      <c r="AI466" s="57">
        <v>0</v>
      </c>
      <c r="AJ466" s="57">
        <v>157</v>
      </c>
      <c r="AK466" s="57">
        <v>10</v>
      </c>
    </row>
    <row r="467" spans="1:37" hidden="1" x14ac:dyDescent="0.25">
      <c r="B467" s="57" t="s">
        <v>688</v>
      </c>
      <c r="C467" s="57" t="s">
        <v>703</v>
      </c>
      <c r="D467" s="57" t="s">
        <v>704</v>
      </c>
      <c r="E467" s="57">
        <v>10824</v>
      </c>
      <c r="F467" s="57">
        <v>8785</v>
      </c>
      <c r="G467" s="57">
        <v>2</v>
      </c>
      <c r="H467" s="57">
        <v>839</v>
      </c>
      <c r="I467" s="57">
        <v>82</v>
      </c>
      <c r="J467" s="57">
        <v>102</v>
      </c>
      <c r="K467" s="57">
        <v>748</v>
      </c>
      <c r="L467" s="57">
        <v>143</v>
      </c>
      <c r="M467" s="57">
        <v>109</v>
      </c>
      <c r="N467" s="57">
        <v>14</v>
      </c>
      <c r="AA467" s="57">
        <v>12055</v>
      </c>
      <c r="AB467" s="57">
        <v>10113</v>
      </c>
      <c r="AC467" s="57">
        <v>6</v>
      </c>
      <c r="AD467" s="57">
        <v>761</v>
      </c>
      <c r="AE467" s="57">
        <v>75</v>
      </c>
      <c r="AF467" s="57">
        <v>97</v>
      </c>
      <c r="AG467" s="57">
        <v>770</v>
      </c>
      <c r="AH467" s="57">
        <v>105</v>
      </c>
      <c r="AI467" s="57">
        <v>0</v>
      </c>
      <c r="AJ467" s="57">
        <v>111</v>
      </c>
      <c r="AK467" s="57">
        <v>17</v>
      </c>
    </row>
    <row r="468" spans="1:37" hidden="1" x14ac:dyDescent="0.25">
      <c r="B468" s="57" t="s">
        <v>688</v>
      </c>
      <c r="C468" s="57" t="s">
        <v>705</v>
      </c>
      <c r="D468" s="57" t="s">
        <v>706</v>
      </c>
      <c r="E468" s="57">
        <v>11740</v>
      </c>
      <c r="F468" s="57">
        <v>7115</v>
      </c>
      <c r="G468" s="57">
        <v>0</v>
      </c>
      <c r="H468" s="57">
        <v>827</v>
      </c>
      <c r="I468" s="57">
        <v>107</v>
      </c>
      <c r="J468" s="57">
        <v>273</v>
      </c>
      <c r="K468" s="57">
        <v>3117</v>
      </c>
      <c r="L468" s="57">
        <v>130</v>
      </c>
      <c r="M468" s="57">
        <v>162</v>
      </c>
      <c r="N468" s="57">
        <v>9</v>
      </c>
      <c r="AA468" s="57">
        <v>8143</v>
      </c>
      <c r="AB468" s="57">
        <v>4887</v>
      </c>
      <c r="AC468" s="57">
        <v>0</v>
      </c>
      <c r="AD468" s="57">
        <v>509</v>
      </c>
      <c r="AE468" s="57">
        <v>91</v>
      </c>
      <c r="AF468" s="57">
        <v>224</v>
      </c>
      <c r="AG468" s="57">
        <v>2216</v>
      </c>
      <c r="AH468" s="57">
        <v>73</v>
      </c>
      <c r="AI468" s="57">
        <v>0</v>
      </c>
      <c r="AJ468" s="57">
        <v>132</v>
      </c>
      <c r="AK468" s="57">
        <v>11</v>
      </c>
    </row>
    <row r="469" spans="1:37" hidden="1" x14ac:dyDescent="0.25">
      <c r="B469" s="57" t="s">
        <v>688</v>
      </c>
      <c r="C469" s="57" t="s">
        <v>707</v>
      </c>
      <c r="D469" s="57" t="s">
        <v>708</v>
      </c>
      <c r="E469" s="57">
        <v>11772</v>
      </c>
      <c r="F469" s="57">
        <v>7029</v>
      </c>
      <c r="G469" s="57">
        <v>3</v>
      </c>
      <c r="H469" s="57">
        <v>891</v>
      </c>
      <c r="I469" s="57">
        <v>156</v>
      </c>
      <c r="J469" s="57">
        <v>203</v>
      </c>
      <c r="K469" s="57">
        <v>3075</v>
      </c>
      <c r="L469" s="57">
        <v>101</v>
      </c>
      <c r="M469" s="57">
        <v>279</v>
      </c>
      <c r="N469" s="57">
        <v>35</v>
      </c>
      <c r="AA469" s="57">
        <v>9917</v>
      </c>
      <c r="AB469" s="57">
        <v>6475</v>
      </c>
      <c r="AC469" s="57">
        <v>3</v>
      </c>
      <c r="AD469" s="57">
        <v>668</v>
      </c>
      <c r="AE469" s="57">
        <v>123</v>
      </c>
      <c r="AF469" s="57">
        <v>191</v>
      </c>
      <c r="AG469" s="57">
        <v>2116</v>
      </c>
      <c r="AH469" s="57">
        <v>63</v>
      </c>
      <c r="AI469" s="57">
        <v>0</v>
      </c>
      <c r="AJ469" s="57">
        <v>247</v>
      </c>
      <c r="AK469" s="57">
        <v>31</v>
      </c>
    </row>
    <row r="470" spans="1:37" hidden="1" x14ac:dyDescent="0.25">
      <c r="B470" s="57" t="s">
        <v>688</v>
      </c>
      <c r="C470" s="57" t="s">
        <v>709</v>
      </c>
      <c r="D470" s="57" t="s">
        <v>710</v>
      </c>
      <c r="E470" s="57">
        <v>11849</v>
      </c>
      <c r="F470" s="57">
        <v>7226</v>
      </c>
      <c r="G470" s="57">
        <v>1</v>
      </c>
      <c r="H470" s="57">
        <v>631</v>
      </c>
      <c r="I470" s="57">
        <v>92</v>
      </c>
      <c r="J470" s="57">
        <v>286</v>
      </c>
      <c r="K470" s="57">
        <v>3103</v>
      </c>
      <c r="L470" s="57">
        <v>88</v>
      </c>
      <c r="M470" s="57">
        <v>392</v>
      </c>
      <c r="N470" s="57">
        <v>30</v>
      </c>
      <c r="AA470" s="57">
        <v>13797</v>
      </c>
      <c r="AB470" s="57">
        <v>9290</v>
      </c>
      <c r="AC470" s="57">
        <v>1</v>
      </c>
      <c r="AD470" s="57">
        <v>882</v>
      </c>
      <c r="AE470" s="57">
        <v>114</v>
      </c>
      <c r="AF470" s="57">
        <v>256</v>
      </c>
      <c r="AG470" s="57">
        <v>2776</v>
      </c>
      <c r="AH470" s="57">
        <v>105</v>
      </c>
      <c r="AI470" s="57">
        <v>0</v>
      </c>
      <c r="AJ470" s="57">
        <v>352</v>
      </c>
      <c r="AK470" s="57">
        <v>21</v>
      </c>
    </row>
    <row r="471" spans="1:37" hidden="1" x14ac:dyDescent="0.25">
      <c r="B471" s="57" t="s">
        <v>688</v>
      </c>
      <c r="C471" s="57" t="s">
        <v>711</v>
      </c>
      <c r="D471" s="57" t="s">
        <v>712</v>
      </c>
      <c r="E471" s="57">
        <v>14375</v>
      </c>
      <c r="F471" s="57">
        <v>8012</v>
      </c>
      <c r="G471" s="57">
        <v>1</v>
      </c>
      <c r="H471" s="57">
        <v>1636</v>
      </c>
      <c r="I471" s="57">
        <v>144</v>
      </c>
      <c r="J471" s="57">
        <v>197</v>
      </c>
      <c r="K471" s="57">
        <v>3671</v>
      </c>
      <c r="L471" s="57">
        <v>447</v>
      </c>
      <c r="M471" s="57">
        <v>233</v>
      </c>
      <c r="N471" s="57">
        <v>34</v>
      </c>
      <c r="AA471" s="57">
        <v>15559</v>
      </c>
      <c r="AB471" s="57">
        <v>9998</v>
      </c>
      <c r="AC471" s="57">
        <v>1</v>
      </c>
      <c r="AD471" s="57">
        <v>1489</v>
      </c>
      <c r="AE471" s="57">
        <v>144</v>
      </c>
      <c r="AF471" s="57">
        <v>247</v>
      </c>
      <c r="AG471" s="57">
        <v>3143</v>
      </c>
      <c r="AH471" s="57">
        <v>256</v>
      </c>
      <c r="AI471" s="57">
        <v>1</v>
      </c>
      <c r="AJ471" s="57">
        <v>242</v>
      </c>
      <c r="AK471" s="57">
        <v>38</v>
      </c>
    </row>
    <row r="472" spans="1:37" hidden="1" x14ac:dyDescent="0.25">
      <c r="B472" s="57" t="s">
        <v>688</v>
      </c>
      <c r="C472" s="57" t="s">
        <v>713</v>
      </c>
      <c r="D472" s="57" t="s">
        <v>714</v>
      </c>
      <c r="E472" s="57">
        <v>13948</v>
      </c>
      <c r="F472" s="57">
        <v>8035</v>
      </c>
      <c r="G472" s="57">
        <v>1</v>
      </c>
      <c r="H472" s="57">
        <v>1358</v>
      </c>
      <c r="I472" s="57">
        <v>169</v>
      </c>
      <c r="J472" s="57">
        <v>341</v>
      </c>
      <c r="K472" s="57">
        <v>3544</v>
      </c>
      <c r="L472" s="57">
        <v>251</v>
      </c>
      <c r="M472" s="57">
        <v>218</v>
      </c>
      <c r="N472" s="57">
        <v>31</v>
      </c>
      <c r="AA472" s="57">
        <v>10800</v>
      </c>
      <c r="AB472" s="57">
        <v>6557</v>
      </c>
      <c r="AC472" s="57">
        <v>0</v>
      </c>
      <c r="AD472" s="57">
        <v>892</v>
      </c>
      <c r="AE472" s="57">
        <v>132</v>
      </c>
      <c r="AF472" s="57">
        <v>304</v>
      </c>
      <c r="AG472" s="57">
        <v>2582</v>
      </c>
      <c r="AH472" s="57">
        <v>137</v>
      </c>
      <c r="AI472" s="57">
        <v>0</v>
      </c>
      <c r="AJ472" s="57">
        <v>180</v>
      </c>
      <c r="AK472" s="57">
        <v>16</v>
      </c>
    </row>
    <row r="473" spans="1:37" hidden="1" x14ac:dyDescent="0.25">
      <c r="B473" s="57" t="s">
        <v>688</v>
      </c>
      <c r="C473" s="57" t="s">
        <v>715</v>
      </c>
      <c r="D473" s="57" t="s">
        <v>716</v>
      </c>
      <c r="E473" s="57">
        <v>10976</v>
      </c>
      <c r="F473" s="57">
        <v>8214</v>
      </c>
      <c r="G473" s="57">
        <v>4</v>
      </c>
      <c r="H473" s="57">
        <v>1078</v>
      </c>
      <c r="I473" s="57">
        <v>78</v>
      </c>
      <c r="J473" s="57">
        <v>139</v>
      </c>
      <c r="K473" s="57">
        <v>1235</v>
      </c>
      <c r="L473" s="57">
        <v>99</v>
      </c>
      <c r="M473" s="57">
        <v>101</v>
      </c>
      <c r="N473" s="57">
        <v>28</v>
      </c>
      <c r="AA473" s="57">
        <v>6956</v>
      </c>
      <c r="AB473" s="57">
        <v>5225</v>
      </c>
      <c r="AC473" s="57">
        <v>6</v>
      </c>
      <c r="AD473" s="57">
        <v>664</v>
      </c>
      <c r="AE473" s="57">
        <v>55</v>
      </c>
      <c r="AF473" s="57">
        <v>107</v>
      </c>
      <c r="AG473" s="57">
        <v>750</v>
      </c>
      <c r="AH473" s="57">
        <v>53</v>
      </c>
      <c r="AI473" s="57">
        <v>0</v>
      </c>
      <c r="AJ473" s="57">
        <v>80</v>
      </c>
      <c r="AK473" s="57">
        <v>16</v>
      </c>
    </row>
    <row r="474" spans="1:37" hidden="1" x14ac:dyDescent="0.25">
      <c r="B474" s="57" t="s">
        <v>688</v>
      </c>
      <c r="C474" s="57" t="s">
        <v>717</v>
      </c>
      <c r="D474" s="57" t="s">
        <v>718</v>
      </c>
      <c r="E474" s="57">
        <v>12132</v>
      </c>
      <c r="F474" s="57">
        <v>6564</v>
      </c>
      <c r="G474" s="57">
        <v>1</v>
      </c>
      <c r="H474" s="57">
        <v>1170</v>
      </c>
      <c r="I474" s="57">
        <v>84</v>
      </c>
      <c r="J474" s="57">
        <v>134</v>
      </c>
      <c r="K474" s="57">
        <v>3827</v>
      </c>
      <c r="L474" s="57">
        <v>195</v>
      </c>
      <c r="M474" s="57">
        <v>124</v>
      </c>
      <c r="N474" s="57">
        <v>33</v>
      </c>
      <c r="AA474" s="57">
        <v>10747</v>
      </c>
      <c r="AB474" s="57">
        <v>6619</v>
      </c>
      <c r="AC474" s="57">
        <v>5</v>
      </c>
      <c r="AD474" s="57">
        <v>838</v>
      </c>
      <c r="AE474" s="57">
        <v>74</v>
      </c>
      <c r="AF474" s="57">
        <v>138</v>
      </c>
      <c r="AG474" s="57">
        <v>2774</v>
      </c>
      <c r="AH474" s="57">
        <v>143</v>
      </c>
      <c r="AI474" s="57">
        <v>0</v>
      </c>
      <c r="AJ474" s="57">
        <v>130</v>
      </c>
      <c r="AK474" s="57">
        <v>26</v>
      </c>
    </row>
    <row r="475" spans="1:37" hidden="1" x14ac:dyDescent="0.25">
      <c r="B475" s="57" t="s">
        <v>688</v>
      </c>
      <c r="C475" s="57" t="s">
        <v>719</v>
      </c>
      <c r="D475" s="57" t="s">
        <v>720</v>
      </c>
      <c r="E475" s="57">
        <v>11359</v>
      </c>
      <c r="F475" s="57">
        <v>8929</v>
      </c>
      <c r="G475" s="57">
        <v>1</v>
      </c>
      <c r="H475" s="57">
        <v>952</v>
      </c>
      <c r="I475" s="57">
        <v>136</v>
      </c>
      <c r="J475" s="57">
        <v>237</v>
      </c>
      <c r="K475" s="57">
        <v>603</v>
      </c>
      <c r="L475" s="57">
        <v>155</v>
      </c>
      <c r="M475" s="57">
        <v>326</v>
      </c>
      <c r="N475" s="57">
        <v>20</v>
      </c>
      <c r="AA475" s="57">
        <v>9980</v>
      </c>
      <c r="AB475" s="57">
        <v>7843</v>
      </c>
      <c r="AC475" s="57">
        <v>2</v>
      </c>
      <c r="AD475" s="57">
        <v>760</v>
      </c>
      <c r="AE475" s="57">
        <v>117</v>
      </c>
      <c r="AF475" s="57">
        <v>208</v>
      </c>
      <c r="AG475" s="57">
        <v>641</v>
      </c>
      <c r="AH475" s="57">
        <v>114</v>
      </c>
      <c r="AI475" s="57">
        <v>0</v>
      </c>
      <c r="AJ475" s="57">
        <v>276</v>
      </c>
      <c r="AK475" s="57">
        <v>19</v>
      </c>
    </row>
    <row r="476" spans="1:37" hidden="1" x14ac:dyDescent="0.25">
      <c r="B476" s="57" t="s">
        <v>688</v>
      </c>
      <c r="C476" s="57" t="s">
        <v>721</v>
      </c>
      <c r="D476" s="57" t="s">
        <v>722</v>
      </c>
      <c r="E476" s="57">
        <v>12434</v>
      </c>
      <c r="F476" s="57">
        <v>9069</v>
      </c>
      <c r="G476" s="57">
        <v>5</v>
      </c>
      <c r="H476" s="57">
        <v>1309</v>
      </c>
      <c r="I476" s="57">
        <v>161</v>
      </c>
      <c r="J476" s="57">
        <v>181</v>
      </c>
      <c r="K476" s="57">
        <v>1389</v>
      </c>
      <c r="L476" s="57">
        <v>188</v>
      </c>
      <c r="M476" s="57">
        <v>114</v>
      </c>
      <c r="N476" s="57">
        <v>18</v>
      </c>
      <c r="AA476" s="57">
        <v>16938</v>
      </c>
      <c r="AB476" s="57">
        <v>13701</v>
      </c>
      <c r="AC476" s="57">
        <v>6</v>
      </c>
      <c r="AD476" s="57">
        <v>1228</v>
      </c>
      <c r="AE476" s="57">
        <v>146</v>
      </c>
      <c r="AF476" s="57">
        <v>161</v>
      </c>
      <c r="AG476" s="57">
        <v>1360</v>
      </c>
      <c r="AH476" s="57">
        <v>177</v>
      </c>
      <c r="AI476" s="57">
        <v>0</v>
      </c>
      <c r="AJ476" s="57">
        <v>136</v>
      </c>
      <c r="AK476" s="57">
        <v>23</v>
      </c>
    </row>
    <row r="477" spans="1:37" hidden="1" x14ac:dyDescent="0.25">
      <c r="B477" s="57" t="s">
        <v>688</v>
      </c>
      <c r="C477" s="57" t="s">
        <v>723</v>
      </c>
      <c r="D477" s="57" t="s">
        <v>724</v>
      </c>
      <c r="E477" s="57">
        <v>12836</v>
      </c>
      <c r="F477" s="57">
        <v>9940</v>
      </c>
      <c r="G477" s="57">
        <v>2</v>
      </c>
      <c r="H477" s="57">
        <v>1480</v>
      </c>
      <c r="I477" s="57">
        <v>208</v>
      </c>
      <c r="J477" s="57">
        <v>208</v>
      </c>
      <c r="K477" s="57">
        <v>557</v>
      </c>
      <c r="L477" s="57">
        <v>238</v>
      </c>
      <c r="M477" s="57">
        <v>186</v>
      </c>
      <c r="N477" s="57">
        <v>17</v>
      </c>
      <c r="AA477" s="57">
        <v>14139</v>
      </c>
      <c r="AB477" s="57">
        <v>11003</v>
      </c>
      <c r="AC477" s="57">
        <v>4</v>
      </c>
      <c r="AD477" s="57">
        <v>1252</v>
      </c>
      <c r="AE477" s="57">
        <v>198</v>
      </c>
      <c r="AF477" s="57">
        <v>227</v>
      </c>
      <c r="AG477" s="57">
        <v>862</v>
      </c>
      <c r="AH477" s="57">
        <v>304</v>
      </c>
      <c r="AI477" s="57">
        <v>1</v>
      </c>
      <c r="AJ477" s="57">
        <v>267</v>
      </c>
      <c r="AK477" s="57">
        <v>21</v>
      </c>
    </row>
    <row r="478" spans="1:37" hidden="1" x14ac:dyDescent="0.25">
      <c r="B478" s="57" t="s">
        <v>688</v>
      </c>
      <c r="C478" s="57" t="s">
        <v>725</v>
      </c>
      <c r="D478" s="57" t="s">
        <v>726</v>
      </c>
      <c r="E478" s="57">
        <v>10982</v>
      </c>
      <c r="F478" s="57">
        <v>8859</v>
      </c>
      <c r="G478" s="57">
        <v>5</v>
      </c>
      <c r="H478" s="57">
        <v>1352</v>
      </c>
      <c r="I478" s="57">
        <v>135</v>
      </c>
      <c r="J478" s="57">
        <v>138</v>
      </c>
      <c r="K478" s="57">
        <v>182</v>
      </c>
      <c r="L478" s="57">
        <v>220</v>
      </c>
      <c r="M478" s="57">
        <v>85</v>
      </c>
      <c r="N478" s="57">
        <v>6</v>
      </c>
      <c r="AA478" s="57">
        <v>19458</v>
      </c>
      <c r="AB478" s="57">
        <v>15693</v>
      </c>
      <c r="AC478" s="57">
        <v>4</v>
      </c>
      <c r="AD478" s="57">
        <v>2224</v>
      </c>
      <c r="AE478" s="57">
        <v>235</v>
      </c>
      <c r="AF478" s="57">
        <v>193</v>
      </c>
      <c r="AG478" s="57">
        <v>587</v>
      </c>
      <c r="AH478" s="57">
        <v>291</v>
      </c>
      <c r="AI478" s="57">
        <v>0</v>
      </c>
      <c r="AJ478" s="57">
        <v>210</v>
      </c>
      <c r="AK478" s="57">
        <v>21</v>
      </c>
    </row>
    <row r="479" spans="1:37" hidden="1" x14ac:dyDescent="0.25">
      <c r="A479" s="57" t="s">
        <v>729</v>
      </c>
      <c r="B479" s="57" t="s">
        <v>729</v>
      </c>
      <c r="C479" s="57" t="s">
        <v>727</v>
      </c>
      <c r="D479" s="57" t="s">
        <v>728</v>
      </c>
      <c r="E479" s="57">
        <v>11826</v>
      </c>
      <c r="F479" s="57">
        <v>9612</v>
      </c>
      <c r="G479" s="57">
        <v>5</v>
      </c>
      <c r="H479" s="57">
        <v>1412</v>
      </c>
      <c r="I479" s="57">
        <v>72</v>
      </c>
      <c r="J479" s="57">
        <v>84</v>
      </c>
      <c r="K479" s="57">
        <v>222</v>
      </c>
      <c r="L479" s="57">
        <v>259</v>
      </c>
      <c r="M479" s="57">
        <v>143</v>
      </c>
      <c r="N479" s="57">
        <v>17</v>
      </c>
      <c r="AA479" s="57">
        <v>12033</v>
      </c>
      <c r="AB479" s="57">
        <v>9790</v>
      </c>
      <c r="AC479" s="57">
        <v>8</v>
      </c>
      <c r="AD479" s="57">
        <v>1278</v>
      </c>
      <c r="AE479" s="57">
        <v>87</v>
      </c>
      <c r="AF479" s="57">
        <v>92</v>
      </c>
      <c r="AG479" s="57">
        <v>357</v>
      </c>
      <c r="AH479" s="57">
        <v>228</v>
      </c>
      <c r="AI479" s="57">
        <v>1</v>
      </c>
      <c r="AJ479" s="57">
        <v>175</v>
      </c>
      <c r="AK479" s="57">
        <v>17</v>
      </c>
    </row>
    <row r="480" spans="1:37" hidden="1" x14ac:dyDescent="0.25">
      <c r="B480" s="57" t="s">
        <v>729</v>
      </c>
      <c r="C480" s="57" t="s">
        <v>730</v>
      </c>
      <c r="D480" s="57" t="s">
        <v>731</v>
      </c>
      <c r="E480" s="57">
        <v>14151</v>
      </c>
      <c r="F480" s="57">
        <v>10649</v>
      </c>
      <c r="G480" s="57">
        <v>9</v>
      </c>
      <c r="H480" s="57">
        <v>2133</v>
      </c>
      <c r="I480" s="57">
        <v>132</v>
      </c>
      <c r="J480" s="57">
        <v>150</v>
      </c>
      <c r="K480" s="57">
        <v>196</v>
      </c>
      <c r="L480" s="57">
        <v>494</v>
      </c>
      <c r="M480" s="57">
        <v>366</v>
      </c>
      <c r="N480" s="57">
        <v>22</v>
      </c>
      <c r="AA480" s="57">
        <v>57849</v>
      </c>
      <c r="AB480" s="57">
        <v>47851</v>
      </c>
      <c r="AC480" s="57">
        <v>22</v>
      </c>
      <c r="AD480" s="57">
        <v>6165</v>
      </c>
      <c r="AE480" s="57">
        <v>244</v>
      </c>
      <c r="AF480" s="57">
        <v>306</v>
      </c>
      <c r="AG480" s="57">
        <v>1259</v>
      </c>
      <c r="AH480" s="57">
        <v>1326</v>
      </c>
      <c r="AI480" s="57">
        <v>1</v>
      </c>
      <c r="AJ480" s="57">
        <v>612</v>
      </c>
      <c r="AK480" s="57">
        <v>63</v>
      </c>
    </row>
    <row r="481" spans="1:37" hidden="1" x14ac:dyDescent="0.25">
      <c r="B481" s="57" t="s">
        <v>729</v>
      </c>
      <c r="C481" s="57" t="s">
        <v>732</v>
      </c>
      <c r="D481" s="57" t="s">
        <v>733</v>
      </c>
      <c r="E481" s="57">
        <v>13419</v>
      </c>
      <c r="F481" s="57">
        <v>10462</v>
      </c>
      <c r="G481" s="57">
        <v>6</v>
      </c>
      <c r="H481" s="57">
        <v>1712</v>
      </c>
      <c r="I481" s="57">
        <v>106</v>
      </c>
      <c r="J481" s="57">
        <v>96</v>
      </c>
      <c r="K481" s="57">
        <v>337</v>
      </c>
      <c r="L481" s="57">
        <v>384</v>
      </c>
      <c r="M481" s="57">
        <v>299</v>
      </c>
      <c r="N481" s="57">
        <v>17</v>
      </c>
      <c r="AA481" s="57">
        <v>21696</v>
      </c>
      <c r="AB481" s="57">
        <v>17808</v>
      </c>
      <c r="AC481" s="57">
        <v>14</v>
      </c>
      <c r="AD481" s="57">
        <v>2227</v>
      </c>
      <c r="AE481" s="57">
        <v>127</v>
      </c>
      <c r="AF481" s="57">
        <v>112</v>
      </c>
      <c r="AG481" s="57">
        <v>630</v>
      </c>
      <c r="AH481" s="57">
        <v>370</v>
      </c>
      <c r="AI481" s="57">
        <v>0</v>
      </c>
      <c r="AJ481" s="57">
        <v>376</v>
      </c>
      <c r="AK481" s="57">
        <v>32</v>
      </c>
    </row>
    <row r="482" spans="1:37" hidden="1" x14ac:dyDescent="0.25">
      <c r="B482" s="57" t="s">
        <v>729</v>
      </c>
      <c r="C482" s="57" t="s">
        <v>734</v>
      </c>
      <c r="D482" s="57" t="s">
        <v>735</v>
      </c>
      <c r="E482" s="57">
        <v>11618</v>
      </c>
      <c r="F482" s="57">
        <v>9806</v>
      </c>
      <c r="G482" s="57">
        <v>7</v>
      </c>
      <c r="H482" s="57">
        <v>1158</v>
      </c>
      <c r="I482" s="57">
        <v>76</v>
      </c>
      <c r="J482" s="57">
        <v>72</v>
      </c>
      <c r="K482" s="57">
        <v>143</v>
      </c>
      <c r="L482" s="57">
        <v>138</v>
      </c>
      <c r="M482" s="57">
        <v>201</v>
      </c>
      <c r="N482" s="57">
        <v>17</v>
      </c>
      <c r="AA482" s="57">
        <v>7654</v>
      </c>
      <c r="AB482" s="57">
        <v>6281</v>
      </c>
      <c r="AC482" s="57">
        <v>3</v>
      </c>
      <c r="AD482" s="57">
        <v>831</v>
      </c>
      <c r="AE482" s="57">
        <v>60</v>
      </c>
      <c r="AF482" s="57">
        <v>58</v>
      </c>
      <c r="AG482" s="57">
        <v>160</v>
      </c>
      <c r="AH482" s="57">
        <v>83</v>
      </c>
      <c r="AI482" s="57">
        <v>1</v>
      </c>
      <c r="AJ482" s="57">
        <v>160</v>
      </c>
      <c r="AK482" s="57">
        <v>17</v>
      </c>
    </row>
    <row r="483" spans="1:37" hidden="1" x14ac:dyDescent="0.25">
      <c r="B483" s="57" t="s">
        <v>729</v>
      </c>
      <c r="C483" s="57" t="s">
        <v>736</v>
      </c>
      <c r="D483" s="57" t="s">
        <v>737</v>
      </c>
      <c r="E483" s="57">
        <v>11160</v>
      </c>
      <c r="F483" s="57">
        <v>8810</v>
      </c>
      <c r="G483" s="57">
        <v>5</v>
      </c>
      <c r="H483" s="57">
        <v>1469</v>
      </c>
      <c r="I483" s="57">
        <v>61</v>
      </c>
      <c r="J483" s="57">
        <v>67</v>
      </c>
      <c r="K483" s="57">
        <v>152</v>
      </c>
      <c r="L483" s="57">
        <v>356</v>
      </c>
      <c r="M483" s="57">
        <v>225</v>
      </c>
      <c r="N483" s="57">
        <v>15</v>
      </c>
      <c r="AA483" s="57">
        <v>33366</v>
      </c>
      <c r="AB483" s="57">
        <v>27933</v>
      </c>
      <c r="AC483" s="57">
        <v>16</v>
      </c>
      <c r="AD483" s="57">
        <v>3545</v>
      </c>
      <c r="AE483" s="57">
        <v>144</v>
      </c>
      <c r="AF483" s="57">
        <v>143</v>
      </c>
      <c r="AG483" s="57">
        <v>616</v>
      </c>
      <c r="AH483" s="57">
        <v>547</v>
      </c>
      <c r="AI483" s="57">
        <v>0</v>
      </c>
      <c r="AJ483" s="57">
        <v>383</v>
      </c>
      <c r="AK483" s="57">
        <v>39</v>
      </c>
    </row>
    <row r="484" spans="1:37" hidden="1" x14ac:dyDescent="0.25">
      <c r="B484" s="57" t="s">
        <v>729</v>
      </c>
      <c r="C484" s="57" t="s">
        <v>738</v>
      </c>
      <c r="D484" s="57" t="s">
        <v>739</v>
      </c>
      <c r="E484" s="57">
        <v>13735</v>
      </c>
      <c r="F484" s="57">
        <v>10039</v>
      </c>
      <c r="G484" s="57">
        <v>4</v>
      </c>
      <c r="H484" s="57">
        <v>2205</v>
      </c>
      <c r="I484" s="57">
        <v>114</v>
      </c>
      <c r="J484" s="57">
        <v>146</v>
      </c>
      <c r="K484" s="57">
        <v>294</v>
      </c>
      <c r="L484" s="57">
        <v>305</v>
      </c>
      <c r="M484" s="57">
        <v>607</v>
      </c>
      <c r="N484" s="57">
        <v>21</v>
      </c>
      <c r="AA484" s="57">
        <v>13035</v>
      </c>
      <c r="AB484" s="57">
        <v>9405</v>
      </c>
      <c r="AC484" s="57">
        <v>3</v>
      </c>
      <c r="AD484" s="57">
        <v>1897</v>
      </c>
      <c r="AE484" s="57">
        <v>139</v>
      </c>
      <c r="AF484" s="57">
        <v>189</v>
      </c>
      <c r="AG484" s="57">
        <v>509</v>
      </c>
      <c r="AH484" s="57">
        <v>255</v>
      </c>
      <c r="AI484" s="57">
        <v>0</v>
      </c>
      <c r="AJ484" s="57">
        <v>615</v>
      </c>
      <c r="AK484" s="57">
        <v>23</v>
      </c>
    </row>
    <row r="485" spans="1:37" hidden="1" x14ac:dyDescent="0.25">
      <c r="B485" s="57" t="s">
        <v>729</v>
      </c>
      <c r="C485" s="57" t="s">
        <v>740</v>
      </c>
      <c r="D485" s="57" t="s">
        <v>741</v>
      </c>
      <c r="E485" s="57">
        <v>11119</v>
      </c>
      <c r="F485" s="57">
        <v>9395</v>
      </c>
      <c r="G485" s="57">
        <v>10</v>
      </c>
      <c r="H485" s="57">
        <v>1204</v>
      </c>
      <c r="I485" s="57">
        <v>59</v>
      </c>
      <c r="J485" s="57">
        <v>43</v>
      </c>
      <c r="K485" s="57">
        <v>111</v>
      </c>
      <c r="L485" s="57">
        <v>110</v>
      </c>
      <c r="M485" s="57">
        <v>171</v>
      </c>
      <c r="N485" s="57">
        <v>16</v>
      </c>
      <c r="AA485" s="57">
        <v>8834</v>
      </c>
      <c r="AB485" s="57">
        <v>7299</v>
      </c>
      <c r="AC485" s="57">
        <v>4</v>
      </c>
      <c r="AD485" s="57">
        <v>977</v>
      </c>
      <c r="AE485" s="57">
        <v>59</v>
      </c>
      <c r="AF485" s="57">
        <v>37</v>
      </c>
      <c r="AG485" s="57">
        <v>157</v>
      </c>
      <c r="AH485" s="57">
        <v>106</v>
      </c>
      <c r="AI485" s="57">
        <v>0</v>
      </c>
      <c r="AJ485" s="57">
        <v>177</v>
      </c>
      <c r="AK485" s="57">
        <v>18</v>
      </c>
    </row>
    <row r="486" spans="1:37" hidden="1" x14ac:dyDescent="0.25">
      <c r="B486" s="57" t="s">
        <v>729</v>
      </c>
      <c r="C486" s="57" t="s">
        <v>742</v>
      </c>
      <c r="D486" s="57" t="s">
        <v>743</v>
      </c>
      <c r="E486" s="57">
        <v>14431</v>
      </c>
      <c r="F486" s="57">
        <v>11719</v>
      </c>
      <c r="G486" s="57">
        <v>6</v>
      </c>
      <c r="H486" s="57">
        <v>1668</v>
      </c>
      <c r="I486" s="57">
        <v>97</v>
      </c>
      <c r="J486" s="57">
        <v>110</v>
      </c>
      <c r="K486" s="57">
        <v>276</v>
      </c>
      <c r="L486" s="57">
        <v>208</v>
      </c>
      <c r="M486" s="57">
        <v>321</v>
      </c>
      <c r="N486" s="57">
        <v>26</v>
      </c>
      <c r="AA486" s="57">
        <v>18762</v>
      </c>
      <c r="AB486" s="57">
        <v>15039</v>
      </c>
      <c r="AC486" s="57">
        <v>11</v>
      </c>
      <c r="AD486" s="57">
        <v>2034</v>
      </c>
      <c r="AE486" s="57">
        <v>127</v>
      </c>
      <c r="AF486" s="57">
        <v>164</v>
      </c>
      <c r="AG486" s="57">
        <v>704</v>
      </c>
      <c r="AH486" s="57">
        <v>249</v>
      </c>
      <c r="AI486" s="57">
        <v>0</v>
      </c>
      <c r="AJ486" s="57">
        <v>398</v>
      </c>
      <c r="AK486" s="57">
        <v>36</v>
      </c>
    </row>
    <row r="487" spans="1:37" hidden="1" x14ac:dyDescent="0.25">
      <c r="B487" s="57" t="s">
        <v>729</v>
      </c>
      <c r="C487" s="57" t="s">
        <v>744</v>
      </c>
      <c r="D487" s="57" t="s">
        <v>745</v>
      </c>
      <c r="E487" s="57">
        <v>11279</v>
      </c>
      <c r="F487" s="57">
        <v>9269</v>
      </c>
      <c r="G487" s="57">
        <v>9</v>
      </c>
      <c r="H487" s="57">
        <v>1234</v>
      </c>
      <c r="I487" s="57">
        <v>71</v>
      </c>
      <c r="J487" s="57">
        <v>118</v>
      </c>
      <c r="K487" s="57">
        <v>209</v>
      </c>
      <c r="L487" s="57">
        <v>108</v>
      </c>
      <c r="M487" s="57">
        <v>239</v>
      </c>
      <c r="N487" s="57">
        <v>22</v>
      </c>
      <c r="AA487" s="57">
        <v>7707</v>
      </c>
      <c r="AB487" s="57">
        <v>6235</v>
      </c>
      <c r="AC487" s="57">
        <v>6</v>
      </c>
      <c r="AD487" s="57">
        <v>858</v>
      </c>
      <c r="AE487" s="57">
        <v>53</v>
      </c>
      <c r="AF487" s="57">
        <v>98</v>
      </c>
      <c r="AG487" s="57">
        <v>167</v>
      </c>
      <c r="AH487" s="57">
        <v>74</v>
      </c>
      <c r="AI487" s="57">
        <v>0</v>
      </c>
      <c r="AJ487" s="57">
        <v>199</v>
      </c>
      <c r="AK487" s="57">
        <v>17</v>
      </c>
    </row>
    <row r="488" spans="1:37" hidden="1" x14ac:dyDescent="0.25">
      <c r="B488" s="57" t="s">
        <v>729</v>
      </c>
      <c r="C488" s="57" t="s">
        <v>746</v>
      </c>
      <c r="D488" s="57" t="s">
        <v>747</v>
      </c>
      <c r="E488" s="57">
        <v>14520</v>
      </c>
      <c r="F488" s="57">
        <v>10931</v>
      </c>
      <c r="G488" s="57">
        <v>11</v>
      </c>
      <c r="H488" s="57">
        <v>2058</v>
      </c>
      <c r="I488" s="57">
        <v>174</v>
      </c>
      <c r="J488" s="57">
        <v>159</v>
      </c>
      <c r="K488" s="57">
        <v>318</v>
      </c>
      <c r="L488" s="57">
        <v>456</v>
      </c>
      <c r="M488" s="57">
        <v>385</v>
      </c>
      <c r="N488" s="57">
        <v>28</v>
      </c>
      <c r="AA488" s="57">
        <v>12339</v>
      </c>
      <c r="AB488" s="57">
        <v>9300</v>
      </c>
      <c r="AC488" s="57">
        <v>5</v>
      </c>
      <c r="AD488" s="57">
        <v>1623</v>
      </c>
      <c r="AE488" s="57">
        <v>154</v>
      </c>
      <c r="AF488" s="57">
        <v>132</v>
      </c>
      <c r="AG488" s="57">
        <v>358</v>
      </c>
      <c r="AH488" s="57">
        <v>367</v>
      </c>
      <c r="AI488" s="57">
        <v>0</v>
      </c>
      <c r="AJ488" s="57">
        <v>378</v>
      </c>
      <c r="AK488" s="57">
        <v>22</v>
      </c>
    </row>
    <row r="489" spans="1:37" hidden="1" x14ac:dyDescent="0.25">
      <c r="B489" s="57" t="s">
        <v>729</v>
      </c>
      <c r="C489" s="57" t="s">
        <v>748</v>
      </c>
      <c r="D489" s="57" t="s">
        <v>749</v>
      </c>
      <c r="E489" s="57">
        <v>11588</v>
      </c>
      <c r="F489" s="57">
        <v>9431</v>
      </c>
      <c r="G489" s="57">
        <v>6</v>
      </c>
      <c r="H489" s="57">
        <v>1321</v>
      </c>
      <c r="I489" s="57">
        <v>112</v>
      </c>
      <c r="J489" s="57">
        <v>88</v>
      </c>
      <c r="K489" s="57">
        <v>155</v>
      </c>
      <c r="L489" s="57">
        <v>272</v>
      </c>
      <c r="M489" s="57">
        <v>181</v>
      </c>
      <c r="N489" s="57">
        <v>22</v>
      </c>
      <c r="AA489" s="57">
        <v>12950</v>
      </c>
      <c r="AB489" s="57">
        <v>10371</v>
      </c>
      <c r="AC489" s="57">
        <v>6</v>
      </c>
      <c r="AD489" s="57">
        <v>1329</v>
      </c>
      <c r="AE489" s="57">
        <v>105</v>
      </c>
      <c r="AF489" s="57">
        <v>118</v>
      </c>
      <c r="AG489" s="57">
        <v>381</v>
      </c>
      <c r="AH489" s="57">
        <v>312</v>
      </c>
      <c r="AI489" s="57">
        <v>0</v>
      </c>
      <c r="AJ489" s="57">
        <v>293</v>
      </c>
      <c r="AK489" s="57">
        <v>35</v>
      </c>
    </row>
    <row r="490" spans="1:37" hidden="1" x14ac:dyDescent="0.25">
      <c r="B490" s="57" t="s">
        <v>729</v>
      </c>
      <c r="C490" s="57" t="s">
        <v>750</v>
      </c>
      <c r="D490" s="57" t="s">
        <v>751</v>
      </c>
      <c r="E490" s="57">
        <v>12349</v>
      </c>
      <c r="F490" s="57">
        <v>9938</v>
      </c>
      <c r="G490" s="57">
        <v>12</v>
      </c>
      <c r="H490" s="57">
        <v>1561</v>
      </c>
      <c r="I490" s="57">
        <v>91</v>
      </c>
      <c r="J490" s="57">
        <v>79</v>
      </c>
      <c r="K490" s="57">
        <v>211</v>
      </c>
      <c r="L490" s="57">
        <v>132</v>
      </c>
      <c r="M490" s="57">
        <v>286</v>
      </c>
      <c r="N490" s="57">
        <v>39</v>
      </c>
      <c r="AA490" s="57">
        <v>8217</v>
      </c>
      <c r="AB490" s="57">
        <v>6367</v>
      </c>
      <c r="AC490" s="57">
        <v>9</v>
      </c>
      <c r="AD490" s="57">
        <v>1072</v>
      </c>
      <c r="AE490" s="57">
        <v>85</v>
      </c>
      <c r="AF490" s="57">
        <v>72</v>
      </c>
      <c r="AG490" s="57">
        <v>243</v>
      </c>
      <c r="AH490" s="57">
        <v>102</v>
      </c>
      <c r="AI490" s="57">
        <v>0</v>
      </c>
      <c r="AJ490" s="57">
        <v>239</v>
      </c>
      <c r="AK490" s="57">
        <v>28</v>
      </c>
    </row>
    <row r="491" spans="1:37" hidden="1" x14ac:dyDescent="0.25">
      <c r="B491" s="57" t="s">
        <v>729</v>
      </c>
      <c r="C491" s="57" t="s">
        <v>752</v>
      </c>
      <c r="D491" s="57" t="s">
        <v>753</v>
      </c>
      <c r="E491" s="57">
        <v>11911</v>
      </c>
      <c r="F491" s="57">
        <v>9809</v>
      </c>
      <c r="G491" s="57">
        <v>8</v>
      </c>
      <c r="H491" s="57">
        <v>1360</v>
      </c>
      <c r="I491" s="57">
        <v>67</v>
      </c>
      <c r="J491" s="57">
        <v>104</v>
      </c>
      <c r="K491" s="57">
        <v>154</v>
      </c>
      <c r="L491" s="57">
        <v>142</v>
      </c>
      <c r="M491" s="57">
        <v>247</v>
      </c>
      <c r="N491" s="57">
        <v>20</v>
      </c>
      <c r="AA491" s="57">
        <v>8613</v>
      </c>
      <c r="AB491" s="57">
        <v>6998</v>
      </c>
      <c r="AC491" s="57">
        <v>4</v>
      </c>
      <c r="AD491" s="57">
        <v>968</v>
      </c>
      <c r="AE491" s="57">
        <v>59</v>
      </c>
      <c r="AF491" s="57">
        <v>84</v>
      </c>
      <c r="AG491" s="57">
        <v>143</v>
      </c>
      <c r="AH491" s="57">
        <v>102</v>
      </c>
      <c r="AI491" s="57">
        <v>0</v>
      </c>
      <c r="AJ491" s="57">
        <v>240</v>
      </c>
      <c r="AK491" s="57">
        <v>15</v>
      </c>
    </row>
    <row r="492" spans="1:37" hidden="1" x14ac:dyDescent="0.25">
      <c r="B492" s="57" t="s">
        <v>729</v>
      </c>
      <c r="C492" s="57" t="s">
        <v>754</v>
      </c>
      <c r="D492" s="57" t="s">
        <v>152</v>
      </c>
      <c r="E492" s="57">
        <v>11208</v>
      </c>
      <c r="F492" s="57">
        <v>9436</v>
      </c>
      <c r="G492" s="57">
        <v>4</v>
      </c>
      <c r="H492" s="57">
        <v>1194</v>
      </c>
      <c r="I492" s="57">
        <v>53</v>
      </c>
      <c r="J492" s="57">
        <v>62</v>
      </c>
      <c r="K492" s="57">
        <v>102</v>
      </c>
      <c r="L492" s="57">
        <v>176</v>
      </c>
      <c r="M492" s="57">
        <v>165</v>
      </c>
      <c r="N492" s="57">
        <v>16</v>
      </c>
      <c r="AA492" s="57">
        <v>14516</v>
      </c>
      <c r="AB492" s="57">
        <v>11907</v>
      </c>
      <c r="AC492" s="57">
        <v>6</v>
      </c>
      <c r="AD492" s="57">
        <v>1566</v>
      </c>
      <c r="AE492" s="57">
        <v>75</v>
      </c>
      <c r="AF492" s="57">
        <v>104</v>
      </c>
      <c r="AG492" s="57">
        <v>340</v>
      </c>
      <c r="AH492" s="57">
        <v>216</v>
      </c>
      <c r="AI492" s="57">
        <v>0</v>
      </c>
      <c r="AJ492" s="57">
        <v>283</v>
      </c>
      <c r="AK492" s="57">
        <v>19</v>
      </c>
    </row>
    <row r="493" spans="1:37" hidden="1" x14ac:dyDescent="0.25">
      <c r="B493" s="57" t="s">
        <v>729</v>
      </c>
      <c r="C493" s="57" t="s">
        <v>755</v>
      </c>
      <c r="D493" s="57" t="s">
        <v>756</v>
      </c>
      <c r="E493" s="57">
        <v>11416</v>
      </c>
      <c r="F493" s="57">
        <v>9540</v>
      </c>
      <c r="G493" s="57">
        <v>2</v>
      </c>
      <c r="H493" s="57">
        <v>1223</v>
      </c>
      <c r="I493" s="57">
        <v>77</v>
      </c>
      <c r="J493" s="57">
        <v>60</v>
      </c>
      <c r="K493" s="57">
        <v>139</v>
      </c>
      <c r="L493" s="57">
        <v>164</v>
      </c>
      <c r="M493" s="57">
        <v>197</v>
      </c>
      <c r="N493" s="57">
        <v>14</v>
      </c>
      <c r="AA493" s="57">
        <v>12678</v>
      </c>
      <c r="AB493" s="57">
        <v>10615</v>
      </c>
      <c r="AC493" s="57">
        <v>6</v>
      </c>
      <c r="AD493" s="57">
        <v>1248</v>
      </c>
      <c r="AE493" s="57">
        <v>75</v>
      </c>
      <c r="AF493" s="57">
        <v>68</v>
      </c>
      <c r="AG493" s="57">
        <v>243</v>
      </c>
      <c r="AH493" s="57">
        <v>187</v>
      </c>
      <c r="AI493" s="57">
        <v>0</v>
      </c>
      <c r="AJ493" s="57">
        <v>220</v>
      </c>
      <c r="AK493" s="57">
        <v>16</v>
      </c>
    </row>
    <row r="494" spans="1:37" hidden="1" x14ac:dyDescent="0.25">
      <c r="B494" s="57" t="s">
        <v>729</v>
      </c>
      <c r="C494" s="57" t="s">
        <v>757</v>
      </c>
      <c r="D494" s="57" t="s">
        <v>758</v>
      </c>
      <c r="E494" s="57">
        <v>12699</v>
      </c>
      <c r="F494" s="57">
        <v>10180</v>
      </c>
      <c r="G494" s="57">
        <v>12</v>
      </c>
      <c r="H494" s="57">
        <v>1550</v>
      </c>
      <c r="I494" s="57">
        <v>77</v>
      </c>
      <c r="J494" s="57">
        <v>77</v>
      </c>
      <c r="K494" s="57">
        <v>302</v>
      </c>
      <c r="L494" s="57">
        <v>139</v>
      </c>
      <c r="M494" s="57">
        <v>345</v>
      </c>
      <c r="N494" s="57">
        <v>17</v>
      </c>
      <c r="AA494" s="57">
        <v>8833</v>
      </c>
      <c r="AB494" s="57">
        <v>6853</v>
      </c>
      <c r="AC494" s="57">
        <v>8</v>
      </c>
      <c r="AD494" s="57">
        <v>1077</v>
      </c>
      <c r="AE494" s="57">
        <v>64</v>
      </c>
      <c r="AF494" s="57">
        <v>80</v>
      </c>
      <c r="AG494" s="57">
        <v>329</v>
      </c>
      <c r="AH494" s="57">
        <v>115</v>
      </c>
      <c r="AI494" s="57">
        <v>0</v>
      </c>
      <c r="AJ494" s="57">
        <v>294</v>
      </c>
      <c r="AK494" s="57">
        <v>13</v>
      </c>
    </row>
    <row r="495" spans="1:37" hidden="1" x14ac:dyDescent="0.25">
      <c r="A495" s="57" t="s">
        <v>761</v>
      </c>
      <c r="B495" s="57" t="s">
        <v>761</v>
      </c>
      <c r="C495" s="57" t="s">
        <v>759</v>
      </c>
      <c r="D495" s="57" t="s">
        <v>760</v>
      </c>
      <c r="E495" s="57">
        <v>9606</v>
      </c>
      <c r="F495" s="57">
        <v>6362</v>
      </c>
      <c r="G495" s="57">
        <v>1</v>
      </c>
      <c r="H495" s="57">
        <v>1979</v>
      </c>
      <c r="I495" s="57">
        <v>469</v>
      </c>
      <c r="J495" s="57">
        <v>255</v>
      </c>
      <c r="K495" s="57">
        <v>73</v>
      </c>
      <c r="L495" s="57">
        <v>417</v>
      </c>
      <c r="M495" s="57">
        <v>43</v>
      </c>
      <c r="N495" s="57">
        <v>7</v>
      </c>
      <c r="AA495" s="57">
        <v>10429</v>
      </c>
      <c r="AB495" s="57">
        <v>7290</v>
      </c>
      <c r="AC495" s="57">
        <v>3</v>
      </c>
      <c r="AD495" s="57">
        <v>1692</v>
      </c>
      <c r="AE495" s="57">
        <v>391</v>
      </c>
      <c r="AF495" s="57">
        <v>244</v>
      </c>
      <c r="AG495" s="57">
        <v>237</v>
      </c>
      <c r="AH495" s="57">
        <v>456</v>
      </c>
      <c r="AI495" s="57">
        <v>0</v>
      </c>
      <c r="AJ495" s="57">
        <v>105</v>
      </c>
      <c r="AK495" s="57">
        <v>11</v>
      </c>
    </row>
    <row r="496" spans="1:37" hidden="1" x14ac:dyDescent="0.25">
      <c r="B496" s="57" t="s">
        <v>761</v>
      </c>
      <c r="C496" s="57" t="s">
        <v>762</v>
      </c>
      <c r="D496" s="57" t="s">
        <v>763</v>
      </c>
      <c r="E496" s="57">
        <v>8578</v>
      </c>
      <c r="F496" s="57">
        <v>5651</v>
      </c>
      <c r="G496" s="57">
        <v>2</v>
      </c>
      <c r="H496" s="57">
        <v>2186</v>
      </c>
      <c r="I496" s="57">
        <v>223</v>
      </c>
      <c r="J496" s="57">
        <v>95</v>
      </c>
      <c r="K496" s="57">
        <v>82</v>
      </c>
      <c r="L496" s="57">
        <v>305</v>
      </c>
      <c r="M496" s="57">
        <v>22</v>
      </c>
      <c r="N496" s="57">
        <v>12</v>
      </c>
      <c r="AA496" s="57">
        <v>25426</v>
      </c>
      <c r="AB496" s="57">
        <v>17519</v>
      </c>
      <c r="AC496" s="57">
        <v>9</v>
      </c>
      <c r="AD496" s="57">
        <v>5577</v>
      </c>
      <c r="AE496" s="57">
        <v>407</v>
      </c>
      <c r="AF496" s="57">
        <v>223</v>
      </c>
      <c r="AG496" s="57">
        <v>704</v>
      </c>
      <c r="AH496" s="57">
        <v>737</v>
      </c>
      <c r="AI496" s="57">
        <v>0</v>
      </c>
      <c r="AJ496" s="57">
        <v>215</v>
      </c>
      <c r="AK496" s="57">
        <v>35</v>
      </c>
    </row>
    <row r="497" spans="2:37" hidden="1" x14ac:dyDescent="0.25">
      <c r="B497" s="57" t="s">
        <v>761</v>
      </c>
      <c r="C497" s="57" t="s">
        <v>764</v>
      </c>
      <c r="D497" s="57" t="s">
        <v>765</v>
      </c>
      <c r="E497" s="57">
        <v>7832</v>
      </c>
      <c r="F497" s="57">
        <v>5804</v>
      </c>
      <c r="G497" s="57">
        <v>4</v>
      </c>
      <c r="H497" s="57">
        <v>1494</v>
      </c>
      <c r="I497" s="57">
        <v>150</v>
      </c>
      <c r="J497" s="57">
        <v>85</v>
      </c>
      <c r="K497" s="57">
        <v>46</v>
      </c>
      <c r="L497" s="57">
        <v>220</v>
      </c>
      <c r="M497" s="57">
        <v>24</v>
      </c>
      <c r="N497" s="57">
        <v>5</v>
      </c>
      <c r="AA497" s="57">
        <v>11481</v>
      </c>
      <c r="AB497" s="57">
        <v>8677</v>
      </c>
      <c r="AC497" s="57">
        <v>6</v>
      </c>
      <c r="AD497" s="57">
        <v>1768</v>
      </c>
      <c r="AE497" s="57">
        <v>177</v>
      </c>
      <c r="AF497" s="57">
        <v>146</v>
      </c>
      <c r="AG497" s="57">
        <v>262</v>
      </c>
      <c r="AH497" s="57">
        <v>347</v>
      </c>
      <c r="AI497" s="57">
        <v>0</v>
      </c>
      <c r="AJ497" s="57">
        <v>87</v>
      </c>
      <c r="AK497" s="57">
        <v>11</v>
      </c>
    </row>
    <row r="498" spans="2:37" hidden="1" x14ac:dyDescent="0.25">
      <c r="B498" s="57" t="s">
        <v>761</v>
      </c>
      <c r="C498" s="57" t="s">
        <v>766</v>
      </c>
      <c r="D498" s="57" t="s">
        <v>767</v>
      </c>
      <c r="E498" s="57">
        <v>8113</v>
      </c>
      <c r="F498" s="57">
        <v>6325</v>
      </c>
      <c r="G498" s="57">
        <v>3</v>
      </c>
      <c r="H498" s="57">
        <v>1149</v>
      </c>
      <c r="I498" s="57">
        <v>190</v>
      </c>
      <c r="J498" s="57">
        <v>88</v>
      </c>
      <c r="K498" s="57">
        <v>45</v>
      </c>
      <c r="L498" s="57">
        <v>172</v>
      </c>
      <c r="M498" s="57">
        <v>126</v>
      </c>
      <c r="N498" s="57">
        <v>15</v>
      </c>
      <c r="AA498" s="57">
        <v>7452</v>
      </c>
      <c r="AB498" s="57">
        <v>5780</v>
      </c>
      <c r="AC498" s="57">
        <v>1</v>
      </c>
      <c r="AD498" s="57">
        <v>1003</v>
      </c>
      <c r="AE498" s="57">
        <v>173</v>
      </c>
      <c r="AF498" s="57">
        <v>98</v>
      </c>
      <c r="AG498" s="57">
        <v>114</v>
      </c>
      <c r="AH498" s="57">
        <v>151</v>
      </c>
      <c r="AI498" s="57">
        <v>1</v>
      </c>
      <c r="AJ498" s="57">
        <v>119</v>
      </c>
      <c r="AK498" s="57">
        <v>12</v>
      </c>
    </row>
    <row r="499" spans="2:37" hidden="1" x14ac:dyDescent="0.25">
      <c r="B499" s="57" t="s">
        <v>761</v>
      </c>
      <c r="C499" s="57" t="s">
        <v>768</v>
      </c>
      <c r="D499" s="57" t="s">
        <v>769</v>
      </c>
      <c r="E499" s="57">
        <v>8622</v>
      </c>
      <c r="F499" s="57">
        <v>5658</v>
      </c>
      <c r="G499" s="57">
        <v>2</v>
      </c>
      <c r="H499" s="57">
        <v>2255</v>
      </c>
      <c r="I499" s="57">
        <v>148</v>
      </c>
      <c r="J499" s="57">
        <v>74</v>
      </c>
      <c r="K499" s="57">
        <v>49</v>
      </c>
      <c r="L499" s="57">
        <v>396</v>
      </c>
      <c r="M499" s="57">
        <v>37</v>
      </c>
      <c r="N499" s="57">
        <v>3</v>
      </c>
      <c r="AA499" s="57">
        <v>8279</v>
      </c>
      <c r="AB499" s="57">
        <v>5402</v>
      </c>
      <c r="AC499" s="57">
        <v>2</v>
      </c>
      <c r="AD499" s="57">
        <v>1843</v>
      </c>
      <c r="AE499" s="57">
        <v>175</v>
      </c>
      <c r="AF499" s="57">
        <v>72</v>
      </c>
      <c r="AG499" s="57">
        <v>270</v>
      </c>
      <c r="AH499" s="57">
        <v>442</v>
      </c>
      <c r="AI499" s="57">
        <v>0</v>
      </c>
      <c r="AJ499" s="57">
        <v>68</v>
      </c>
      <c r="AK499" s="57">
        <v>5</v>
      </c>
    </row>
    <row r="500" spans="2:37" hidden="1" x14ac:dyDescent="0.25">
      <c r="B500" s="57" t="s">
        <v>761</v>
      </c>
      <c r="C500" s="57" t="s">
        <v>770</v>
      </c>
      <c r="D500" s="57" t="s">
        <v>771</v>
      </c>
      <c r="E500" s="57">
        <v>7685</v>
      </c>
      <c r="F500" s="57">
        <v>5714</v>
      </c>
      <c r="G500" s="57">
        <v>3</v>
      </c>
      <c r="H500" s="57">
        <v>1065</v>
      </c>
      <c r="I500" s="57">
        <v>299</v>
      </c>
      <c r="J500" s="57">
        <v>155</v>
      </c>
      <c r="K500" s="57">
        <v>106</v>
      </c>
      <c r="L500" s="57">
        <v>223</v>
      </c>
      <c r="M500" s="57">
        <v>113</v>
      </c>
      <c r="N500" s="57">
        <v>7</v>
      </c>
      <c r="AA500" s="57">
        <v>7662</v>
      </c>
      <c r="AB500" s="57">
        <v>5756</v>
      </c>
      <c r="AC500" s="57">
        <v>3</v>
      </c>
      <c r="AD500" s="57">
        <v>1025</v>
      </c>
      <c r="AE500" s="57">
        <v>260</v>
      </c>
      <c r="AF500" s="57">
        <v>143</v>
      </c>
      <c r="AG500" s="57">
        <v>177</v>
      </c>
      <c r="AH500" s="57">
        <v>199</v>
      </c>
      <c r="AI500" s="57">
        <v>0</v>
      </c>
      <c r="AJ500" s="57">
        <v>95</v>
      </c>
      <c r="AK500" s="57">
        <v>4</v>
      </c>
    </row>
    <row r="501" spans="2:37" hidden="1" x14ac:dyDescent="0.25">
      <c r="B501" s="57" t="s">
        <v>761</v>
      </c>
      <c r="C501" s="57" t="s">
        <v>772</v>
      </c>
      <c r="D501" s="57" t="s">
        <v>773</v>
      </c>
      <c r="E501" s="57">
        <v>8822</v>
      </c>
      <c r="F501" s="57">
        <v>5543</v>
      </c>
      <c r="G501" s="57">
        <v>1</v>
      </c>
      <c r="H501" s="57">
        <v>2050</v>
      </c>
      <c r="I501" s="57">
        <v>364</v>
      </c>
      <c r="J501" s="57">
        <v>152</v>
      </c>
      <c r="K501" s="57">
        <v>76</v>
      </c>
      <c r="L501" s="57">
        <v>516</v>
      </c>
      <c r="M501" s="57">
        <v>109</v>
      </c>
      <c r="N501" s="57">
        <v>11</v>
      </c>
      <c r="AA501" s="57">
        <v>7605</v>
      </c>
      <c r="AB501" s="57">
        <v>4859</v>
      </c>
      <c r="AC501" s="57">
        <v>1</v>
      </c>
      <c r="AD501" s="57">
        <v>1390</v>
      </c>
      <c r="AE501" s="57">
        <v>345</v>
      </c>
      <c r="AF501" s="57">
        <v>134</v>
      </c>
      <c r="AG501" s="57">
        <v>272</v>
      </c>
      <c r="AH501" s="57">
        <v>471</v>
      </c>
      <c r="AI501" s="57">
        <v>0</v>
      </c>
      <c r="AJ501" s="57">
        <v>122</v>
      </c>
      <c r="AK501" s="57">
        <v>11</v>
      </c>
    </row>
    <row r="502" spans="2:37" hidden="1" x14ac:dyDescent="0.25">
      <c r="B502" s="57" t="s">
        <v>761</v>
      </c>
      <c r="C502" s="57" t="s">
        <v>774</v>
      </c>
      <c r="D502" s="57" t="s">
        <v>775</v>
      </c>
      <c r="E502" s="57">
        <v>8622</v>
      </c>
      <c r="F502" s="57">
        <v>6331</v>
      </c>
      <c r="G502" s="57">
        <v>0</v>
      </c>
      <c r="H502" s="57">
        <v>1035</v>
      </c>
      <c r="I502" s="57">
        <v>540</v>
      </c>
      <c r="J502" s="57">
        <v>130</v>
      </c>
      <c r="K502" s="57">
        <v>124</v>
      </c>
      <c r="L502" s="57">
        <v>162</v>
      </c>
      <c r="M502" s="57">
        <v>288</v>
      </c>
      <c r="N502" s="57">
        <v>12</v>
      </c>
      <c r="AA502" s="57">
        <v>10105</v>
      </c>
      <c r="AB502" s="57">
        <v>7632</v>
      </c>
      <c r="AC502" s="57">
        <v>0</v>
      </c>
      <c r="AD502" s="57">
        <v>1185</v>
      </c>
      <c r="AE502" s="57">
        <v>502</v>
      </c>
      <c r="AF502" s="57">
        <v>124</v>
      </c>
      <c r="AG502" s="57">
        <v>213</v>
      </c>
      <c r="AH502" s="57">
        <v>145</v>
      </c>
      <c r="AI502" s="57">
        <v>0</v>
      </c>
      <c r="AJ502" s="57">
        <v>289</v>
      </c>
      <c r="AK502" s="57">
        <v>15</v>
      </c>
    </row>
    <row r="503" spans="2:37" hidden="1" x14ac:dyDescent="0.25">
      <c r="B503" s="57" t="s">
        <v>761</v>
      </c>
      <c r="C503" s="57" t="s">
        <v>776</v>
      </c>
      <c r="D503" s="57" t="s">
        <v>777</v>
      </c>
      <c r="E503" s="57">
        <v>8498</v>
      </c>
      <c r="F503" s="57">
        <v>6000</v>
      </c>
      <c r="G503" s="57">
        <v>2</v>
      </c>
      <c r="H503" s="57">
        <v>1802</v>
      </c>
      <c r="I503" s="57">
        <v>203</v>
      </c>
      <c r="J503" s="57">
        <v>119</v>
      </c>
      <c r="K503" s="57">
        <v>61</v>
      </c>
      <c r="L503" s="57">
        <v>261</v>
      </c>
      <c r="M503" s="57">
        <v>35</v>
      </c>
      <c r="N503" s="57">
        <v>15</v>
      </c>
      <c r="AA503" s="57">
        <v>12144</v>
      </c>
      <c r="AB503" s="57">
        <v>9090</v>
      </c>
      <c r="AC503" s="57">
        <v>4</v>
      </c>
      <c r="AD503" s="57">
        <v>2156</v>
      </c>
      <c r="AE503" s="57">
        <v>188</v>
      </c>
      <c r="AF503" s="57">
        <v>112</v>
      </c>
      <c r="AG503" s="57">
        <v>193</v>
      </c>
      <c r="AH503" s="57">
        <v>303</v>
      </c>
      <c r="AI503" s="57">
        <v>1</v>
      </c>
      <c r="AJ503" s="57">
        <v>81</v>
      </c>
      <c r="AK503" s="57">
        <v>16</v>
      </c>
    </row>
    <row r="504" spans="2:37" hidden="1" x14ac:dyDescent="0.25">
      <c r="B504" s="57" t="s">
        <v>761</v>
      </c>
      <c r="C504" s="57" t="s">
        <v>778</v>
      </c>
      <c r="D504" s="57" t="s">
        <v>779</v>
      </c>
      <c r="E504" s="57">
        <v>9403</v>
      </c>
      <c r="F504" s="57">
        <v>6579</v>
      </c>
      <c r="G504" s="57">
        <v>2</v>
      </c>
      <c r="H504" s="57">
        <v>1735</v>
      </c>
      <c r="I504" s="57">
        <v>364</v>
      </c>
      <c r="J504" s="57">
        <v>284</v>
      </c>
      <c r="K504" s="57">
        <v>59</v>
      </c>
      <c r="L504" s="57">
        <v>310</v>
      </c>
      <c r="M504" s="57">
        <v>62</v>
      </c>
      <c r="N504" s="57">
        <v>8</v>
      </c>
      <c r="AA504" s="57">
        <v>8522</v>
      </c>
      <c r="AB504" s="57">
        <v>5991</v>
      </c>
      <c r="AC504" s="57">
        <v>2</v>
      </c>
      <c r="AD504" s="57">
        <v>1428</v>
      </c>
      <c r="AE504" s="57">
        <v>314</v>
      </c>
      <c r="AF504" s="57">
        <v>254</v>
      </c>
      <c r="AG504" s="57">
        <v>144</v>
      </c>
      <c r="AH504" s="57">
        <v>311</v>
      </c>
      <c r="AI504" s="57">
        <v>0</v>
      </c>
      <c r="AJ504" s="57">
        <v>66</v>
      </c>
      <c r="AK504" s="57">
        <v>12</v>
      </c>
    </row>
    <row r="505" spans="2:37" hidden="1" x14ac:dyDescent="0.25">
      <c r="B505" s="57" t="s">
        <v>761</v>
      </c>
      <c r="C505" s="57" t="s">
        <v>780</v>
      </c>
      <c r="D505" s="57" t="s">
        <v>781</v>
      </c>
      <c r="E505" s="57">
        <v>8338</v>
      </c>
      <c r="F505" s="57">
        <v>6697</v>
      </c>
      <c r="G505" s="57">
        <v>2</v>
      </c>
      <c r="H505" s="57">
        <v>1070</v>
      </c>
      <c r="I505" s="57">
        <v>177</v>
      </c>
      <c r="J505" s="57">
        <v>116</v>
      </c>
      <c r="K505" s="57">
        <v>30</v>
      </c>
      <c r="L505" s="57">
        <v>149</v>
      </c>
      <c r="M505" s="57">
        <v>87</v>
      </c>
      <c r="N505" s="57">
        <v>10</v>
      </c>
      <c r="AA505" s="57">
        <v>9042</v>
      </c>
      <c r="AB505" s="57">
        <v>7357</v>
      </c>
      <c r="AC505" s="57">
        <v>1</v>
      </c>
      <c r="AD505" s="57">
        <v>1028</v>
      </c>
      <c r="AE505" s="57">
        <v>149</v>
      </c>
      <c r="AF505" s="57">
        <v>138</v>
      </c>
      <c r="AG505" s="57">
        <v>125</v>
      </c>
      <c r="AH505" s="57">
        <v>147</v>
      </c>
      <c r="AI505" s="57">
        <v>2</v>
      </c>
      <c r="AJ505" s="57">
        <v>90</v>
      </c>
      <c r="AK505" s="57">
        <v>5</v>
      </c>
    </row>
    <row r="506" spans="2:37" hidden="1" x14ac:dyDescent="0.25">
      <c r="B506" s="57" t="s">
        <v>761</v>
      </c>
      <c r="C506" s="57" t="s">
        <v>782</v>
      </c>
      <c r="D506" s="57" t="s">
        <v>783</v>
      </c>
      <c r="E506" s="57">
        <v>9174</v>
      </c>
      <c r="F506" s="57">
        <v>6983</v>
      </c>
      <c r="G506" s="57">
        <v>5</v>
      </c>
      <c r="H506" s="57">
        <v>1077</v>
      </c>
      <c r="I506" s="57">
        <v>380</v>
      </c>
      <c r="J506" s="57">
        <v>137</v>
      </c>
      <c r="K506" s="57">
        <v>77</v>
      </c>
      <c r="L506" s="57">
        <v>215</v>
      </c>
      <c r="M506" s="57">
        <v>283</v>
      </c>
      <c r="N506" s="57">
        <v>17</v>
      </c>
      <c r="AA506" s="57">
        <v>8352</v>
      </c>
      <c r="AB506" s="57">
        <v>6380</v>
      </c>
      <c r="AC506" s="57">
        <v>4</v>
      </c>
      <c r="AD506" s="57">
        <v>990</v>
      </c>
      <c r="AE506" s="57">
        <v>326</v>
      </c>
      <c r="AF506" s="57">
        <v>135</v>
      </c>
      <c r="AG506" s="57">
        <v>133</v>
      </c>
      <c r="AH506" s="57">
        <v>138</v>
      </c>
      <c r="AI506" s="57">
        <v>0</v>
      </c>
      <c r="AJ506" s="57">
        <v>225</v>
      </c>
      <c r="AK506" s="57">
        <v>21</v>
      </c>
    </row>
    <row r="507" spans="2:37" hidden="1" x14ac:dyDescent="0.25">
      <c r="B507" s="57" t="s">
        <v>761</v>
      </c>
      <c r="C507" s="57" t="s">
        <v>784</v>
      </c>
      <c r="D507" s="57" t="s">
        <v>785</v>
      </c>
      <c r="E507" s="57">
        <v>7388</v>
      </c>
      <c r="F507" s="57">
        <v>5525</v>
      </c>
      <c r="G507" s="57">
        <v>3</v>
      </c>
      <c r="H507" s="57">
        <v>1412</v>
      </c>
      <c r="I507" s="57">
        <v>95</v>
      </c>
      <c r="J507" s="57">
        <v>61</v>
      </c>
      <c r="K507" s="57">
        <v>53</v>
      </c>
      <c r="L507" s="57">
        <v>196</v>
      </c>
      <c r="M507" s="57">
        <v>35</v>
      </c>
      <c r="N507" s="57">
        <v>8</v>
      </c>
      <c r="AA507" s="57">
        <v>7117</v>
      </c>
      <c r="AB507" s="57">
        <v>5223</v>
      </c>
      <c r="AC507" s="57">
        <v>1</v>
      </c>
      <c r="AD507" s="57">
        <v>1292</v>
      </c>
      <c r="AE507" s="57">
        <v>100</v>
      </c>
      <c r="AF507" s="57">
        <v>66</v>
      </c>
      <c r="AG507" s="57">
        <v>169</v>
      </c>
      <c r="AH507" s="57">
        <v>186</v>
      </c>
      <c r="AI507" s="57">
        <v>0</v>
      </c>
      <c r="AJ507" s="57">
        <v>75</v>
      </c>
      <c r="AK507" s="57">
        <v>5</v>
      </c>
    </row>
    <row r="508" spans="2:37" hidden="1" x14ac:dyDescent="0.25">
      <c r="B508" s="57" t="s">
        <v>761</v>
      </c>
      <c r="C508" s="57" t="s">
        <v>786</v>
      </c>
      <c r="D508" s="57" t="s">
        <v>787</v>
      </c>
      <c r="E508" s="57">
        <v>9476</v>
      </c>
      <c r="F508" s="57">
        <v>6340</v>
      </c>
      <c r="G508" s="57">
        <v>4</v>
      </c>
      <c r="H508" s="57">
        <v>2295</v>
      </c>
      <c r="I508" s="57">
        <v>192</v>
      </c>
      <c r="J508" s="57">
        <v>97</v>
      </c>
      <c r="K508" s="57">
        <v>50</v>
      </c>
      <c r="L508" s="57">
        <v>461</v>
      </c>
      <c r="M508" s="57">
        <v>28</v>
      </c>
      <c r="N508" s="57">
        <v>9</v>
      </c>
      <c r="AA508" s="57">
        <v>15168</v>
      </c>
      <c r="AB508" s="57">
        <v>11033</v>
      </c>
      <c r="AC508" s="57">
        <v>5</v>
      </c>
      <c r="AD508" s="57">
        <v>2632</v>
      </c>
      <c r="AE508" s="57">
        <v>294</v>
      </c>
      <c r="AF508" s="57">
        <v>135</v>
      </c>
      <c r="AG508" s="57">
        <v>396</v>
      </c>
      <c r="AH508" s="57">
        <v>539</v>
      </c>
      <c r="AI508" s="57">
        <v>0</v>
      </c>
      <c r="AJ508" s="57">
        <v>114</v>
      </c>
      <c r="AK508" s="57">
        <v>20</v>
      </c>
    </row>
    <row r="509" spans="2:37" hidden="1" x14ac:dyDescent="0.25">
      <c r="B509" s="57" t="s">
        <v>761</v>
      </c>
      <c r="C509" s="57" t="s">
        <v>788</v>
      </c>
      <c r="D509" s="57" t="s">
        <v>789</v>
      </c>
      <c r="E509" s="57">
        <v>8899</v>
      </c>
      <c r="F509" s="57">
        <v>6243</v>
      </c>
      <c r="G509" s="57">
        <v>5</v>
      </c>
      <c r="H509" s="57">
        <v>2189</v>
      </c>
      <c r="I509" s="57">
        <v>117</v>
      </c>
      <c r="J509" s="57">
        <v>51</v>
      </c>
      <c r="K509" s="57">
        <v>36</v>
      </c>
      <c r="L509" s="57">
        <v>213</v>
      </c>
      <c r="M509" s="57">
        <v>39</v>
      </c>
      <c r="N509" s="57">
        <v>6</v>
      </c>
      <c r="AA509" s="57">
        <v>6411</v>
      </c>
      <c r="AB509" s="57">
        <v>4506</v>
      </c>
      <c r="AC509" s="57">
        <v>4</v>
      </c>
      <c r="AD509" s="57">
        <v>1378</v>
      </c>
      <c r="AE509" s="57">
        <v>110</v>
      </c>
      <c r="AF509" s="57">
        <v>41</v>
      </c>
      <c r="AG509" s="57">
        <v>103</v>
      </c>
      <c r="AH509" s="57">
        <v>213</v>
      </c>
      <c r="AI509" s="57">
        <v>0</v>
      </c>
      <c r="AJ509" s="57">
        <v>48</v>
      </c>
      <c r="AK509" s="57">
        <v>8</v>
      </c>
    </row>
    <row r="510" spans="2:37" hidden="1" x14ac:dyDescent="0.25">
      <c r="B510" s="57" t="s">
        <v>761</v>
      </c>
      <c r="C510" s="57" t="s">
        <v>790</v>
      </c>
      <c r="D510" s="57" t="s">
        <v>791</v>
      </c>
      <c r="E510" s="57">
        <v>7030</v>
      </c>
      <c r="F510" s="57">
        <v>5539</v>
      </c>
      <c r="G510" s="57">
        <v>1</v>
      </c>
      <c r="H510" s="57">
        <v>1186</v>
      </c>
      <c r="I510" s="57">
        <v>81</v>
      </c>
      <c r="J510" s="57">
        <v>39</v>
      </c>
      <c r="K510" s="57">
        <v>33</v>
      </c>
      <c r="L510" s="57">
        <v>138</v>
      </c>
      <c r="M510" s="57">
        <v>10</v>
      </c>
      <c r="N510" s="57">
        <v>3</v>
      </c>
      <c r="AA510" s="57">
        <v>8700</v>
      </c>
      <c r="AB510" s="57">
        <v>6732</v>
      </c>
      <c r="AC510" s="57">
        <v>3</v>
      </c>
      <c r="AD510" s="57">
        <v>1396</v>
      </c>
      <c r="AE510" s="57">
        <v>88</v>
      </c>
      <c r="AF510" s="57">
        <v>53</v>
      </c>
      <c r="AG510" s="57">
        <v>143</v>
      </c>
      <c r="AH510" s="57">
        <v>209</v>
      </c>
      <c r="AI510" s="57">
        <v>0</v>
      </c>
      <c r="AJ510" s="57">
        <v>63</v>
      </c>
      <c r="AK510" s="57">
        <v>13</v>
      </c>
    </row>
    <row r="511" spans="2:37" hidden="1" x14ac:dyDescent="0.25">
      <c r="B511" s="57" t="s">
        <v>761</v>
      </c>
      <c r="C511" s="57" t="s">
        <v>792</v>
      </c>
      <c r="D511" s="57" t="s">
        <v>793</v>
      </c>
      <c r="E511" s="57">
        <v>9032</v>
      </c>
      <c r="F511" s="57">
        <v>7106</v>
      </c>
      <c r="G511" s="57">
        <v>2</v>
      </c>
      <c r="H511" s="57">
        <v>975</v>
      </c>
      <c r="I511" s="57">
        <v>342</v>
      </c>
      <c r="J511" s="57">
        <v>114</v>
      </c>
      <c r="K511" s="57">
        <v>91</v>
      </c>
      <c r="L511" s="57">
        <v>161</v>
      </c>
      <c r="M511" s="57">
        <v>221</v>
      </c>
      <c r="N511" s="57">
        <v>20</v>
      </c>
      <c r="AA511" s="57">
        <v>8337</v>
      </c>
      <c r="AB511" s="57">
        <v>6670</v>
      </c>
      <c r="AC511" s="57">
        <v>2</v>
      </c>
      <c r="AD511" s="57">
        <v>766</v>
      </c>
      <c r="AE511" s="57">
        <v>292</v>
      </c>
      <c r="AF511" s="57">
        <v>111</v>
      </c>
      <c r="AG511" s="57">
        <v>121</v>
      </c>
      <c r="AH511" s="57">
        <v>143</v>
      </c>
      <c r="AI511" s="57">
        <v>0</v>
      </c>
      <c r="AJ511" s="57">
        <v>211</v>
      </c>
      <c r="AK511" s="57">
        <v>21</v>
      </c>
    </row>
    <row r="512" spans="2:37" hidden="1" x14ac:dyDescent="0.25">
      <c r="B512" s="57" t="s">
        <v>761</v>
      </c>
      <c r="C512" s="57" t="s">
        <v>794</v>
      </c>
      <c r="D512" s="57" t="s">
        <v>795</v>
      </c>
      <c r="E512" s="57">
        <v>7897</v>
      </c>
      <c r="F512" s="57">
        <v>5839</v>
      </c>
      <c r="G512" s="57">
        <v>5</v>
      </c>
      <c r="H512" s="57">
        <v>1570</v>
      </c>
      <c r="I512" s="57">
        <v>113</v>
      </c>
      <c r="J512" s="57">
        <v>84</v>
      </c>
      <c r="K512" s="57">
        <v>50</v>
      </c>
      <c r="L512" s="57">
        <v>194</v>
      </c>
      <c r="M512" s="57">
        <v>35</v>
      </c>
      <c r="N512" s="57">
        <v>7</v>
      </c>
      <c r="AA512" s="57">
        <v>15939</v>
      </c>
      <c r="AB512" s="57">
        <v>12263</v>
      </c>
      <c r="AC512" s="57">
        <v>9</v>
      </c>
      <c r="AD512" s="57">
        <v>2239</v>
      </c>
      <c r="AE512" s="57">
        <v>152</v>
      </c>
      <c r="AF512" s="57">
        <v>114</v>
      </c>
      <c r="AG512" s="57">
        <v>369</v>
      </c>
      <c r="AH512" s="57">
        <v>553</v>
      </c>
      <c r="AI512" s="57">
        <v>0</v>
      </c>
      <c r="AJ512" s="57">
        <v>224</v>
      </c>
      <c r="AK512" s="57">
        <v>16</v>
      </c>
    </row>
    <row r="513" spans="1:37" hidden="1" x14ac:dyDescent="0.25">
      <c r="A513" s="57" t="s">
        <v>797</v>
      </c>
      <c r="B513" s="57" t="s">
        <v>797</v>
      </c>
      <c r="C513" s="57" t="s">
        <v>796</v>
      </c>
      <c r="D513" s="57" t="s">
        <v>528</v>
      </c>
      <c r="E513" s="57">
        <v>8882</v>
      </c>
      <c r="F513" s="57">
        <v>7413</v>
      </c>
      <c r="G513" s="57">
        <v>1</v>
      </c>
      <c r="H513" s="57">
        <v>429</v>
      </c>
      <c r="I513" s="57">
        <v>70</v>
      </c>
      <c r="J513" s="57">
        <v>76</v>
      </c>
      <c r="K513" s="57">
        <v>705</v>
      </c>
      <c r="L513" s="57">
        <v>143</v>
      </c>
      <c r="M513" s="57">
        <v>25</v>
      </c>
      <c r="N513" s="57">
        <v>20</v>
      </c>
      <c r="AA513" s="57">
        <v>7044</v>
      </c>
      <c r="AB513" s="57">
        <v>5979</v>
      </c>
      <c r="AC513" s="57">
        <v>1</v>
      </c>
      <c r="AD513" s="57">
        <v>347</v>
      </c>
      <c r="AE513" s="57">
        <v>61</v>
      </c>
      <c r="AF513" s="57">
        <v>61</v>
      </c>
      <c r="AG513" s="57">
        <v>457</v>
      </c>
      <c r="AH513" s="57">
        <v>105</v>
      </c>
      <c r="AI513" s="57">
        <v>0</v>
      </c>
      <c r="AJ513" s="57">
        <v>22</v>
      </c>
      <c r="AK513" s="57">
        <v>11</v>
      </c>
    </row>
    <row r="514" spans="1:37" hidden="1" x14ac:dyDescent="0.25">
      <c r="B514" s="57" t="s">
        <v>797</v>
      </c>
      <c r="C514" s="57" t="s">
        <v>798</v>
      </c>
      <c r="D514" s="57" t="s">
        <v>799</v>
      </c>
      <c r="E514" s="57">
        <v>9037</v>
      </c>
      <c r="F514" s="57">
        <v>7971</v>
      </c>
      <c r="G514" s="57">
        <v>6</v>
      </c>
      <c r="H514" s="57">
        <v>562</v>
      </c>
      <c r="I514" s="57">
        <v>49</v>
      </c>
      <c r="J514" s="57">
        <v>51</v>
      </c>
      <c r="K514" s="57">
        <v>201</v>
      </c>
      <c r="L514" s="57">
        <v>173</v>
      </c>
      <c r="M514" s="57">
        <v>20</v>
      </c>
      <c r="N514" s="57">
        <v>4</v>
      </c>
      <c r="AA514" s="57">
        <v>6908</v>
      </c>
      <c r="AB514" s="57">
        <v>6083</v>
      </c>
      <c r="AC514" s="57">
        <v>0</v>
      </c>
      <c r="AD514" s="57">
        <v>396</v>
      </c>
      <c r="AE514" s="57">
        <v>39</v>
      </c>
      <c r="AF514" s="57">
        <v>53</v>
      </c>
      <c r="AG514" s="57">
        <v>188</v>
      </c>
      <c r="AH514" s="57">
        <v>126</v>
      </c>
      <c r="AI514" s="57">
        <v>0</v>
      </c>
      <c r="AJ514" s="57">
        <v>19</v>
      </c>
      <c r="AK514" s="57">
        <v>4</v>
      </c>
    </row>
    <row r="515" spans="1:37" hidden="1" x14ac:dyDescent="0.25">
      <c r="B515" s="57" t="s">
        <v>797</v>
      </c>
      <c r="C515" s="57" t="s">
        <v>800</v>
      </c>
      <c r="D515" s="57" t="s">
        <v>801</v>
      </c>
      <c r="E515" s="57">
        <v>9679</v>
      </c>
      <c r="F515" s="57">
        <v>7579</v>
      </c>
      <c r="G515" s="57">
        <v>2</v>
      </c>
      <c r="H515" s="57">
        <v>580</v>
      </c>
      <c r="I515" s="57">
        <v>83</v>
      </c>
      <c r="J515" s="57">
        <v>82</v>
      </c>
      <c r="K515" s="57">
        <v>502</v>
      </c>
      <c r="L515" s="57">
        <v>799</v>
      </c>
      <c r="M515" s="57">
        <v>39</v>
      </c>
      <c r="N515" s="57">
        <v>13</v>
      </c>
      <c r="AA515" s="57">
        <v>10158</v>
      </c>
      <c r="AB515" s="57">
        <v>8071</v>
      </c>
      <c r="AC515" s="57">
        <v>0</v>
      </c>
      <c r="AD515" s="57">
        <v>563</v>
      </c>
      <c r="AE515" s="57">
        <v>78</v>
      </c>
      <c r="AF515" s="57">
        <v>72</v>
      </c>
      <c r="AG515" s="57">
        <v>563</v>
      </c>
      <c r="AH515" s="57">
        <v>742</v>
      </c>
      <c r="AI515" s="57">
        <v>0</v>
      </c>
      <c r="AJ515" s="57">
        <v>51</v>
      </c>
      <c r="AK515" s="57">
        <v>18</v>
      </c>
    </row>
    <row r="516" spans="1:37" hidden="1" x14ac:dyDescent="0.25">
      <c r="B516" s="57" t="s">
        <v>797</v>
      </c>
      <c r="C516" s="57" t="s">
        <v>802</v>
      </c>
      <c r="D516" s="57" t="s">
        <v>803</v>
      </c>
      <c r="E516" s="57">
        <v>11610</v>
      </c>
      <c r="F516" s="57">
        <v>9861</v>
      </c>
      <c r="G516" s="57">
        <v>4</v>
      </c>
      <c r="H516" s="57">
        <v>931</v>
      </c>
      <c r="I516" s="57">
        <v>134</v>
      </c>
      <c r="J516" s="57">
        <v>95</v>
      </c>
      <c r="K516" s="57">
        <v>270</v>
      </c>
      <c r="L516" s="57">
        <v>263</v>
      </c>
      <c r="M516" s="57">
        <v>23</v>
      </c>
      <c r="N516" s="57">
        <v>29</v>
      </c>
      <c r="AA516" s="57">
        <v>8869</v>
      </c>
      <c r="AB516" s="57">
        <v>7305</v>
      </c>
      <c r="AC516" s="57">
        <v>3</v>
      </c>
      <c r="AD516" s="57">
        <v>794</v>
      </c>
      <c r="AE516" s="57">
        <v>122</v>
      </c>
      <c r="AF516" s="57">
        <v>83</v>
      </c>
      <c r="AG516" s="57">
        <v>277</v>
      </c>
      <c r="AH516" s="57">
        <v>225</v>
      </c>
      <c r="AI516" s="57">
        <v>8</v>
      </c>
      <c r="AJ516" s="57">
        <v>33</v>
      </c>
      <c r="AK516" s="57">
        <v>19</v>
      </c>
    </row>
    <row r="517" spans="1:37" hidden="1" x14ac:dyDescent="0.25">
      <c r="B517" s="57" t="s">
        <v>797</v>
      </c>
      <c r="C517" s="57" t="s">
        <v>804</v>
      </c>
      <c r="D517" s="57" t="s">
        <v>805</v>
      </c>
      <c r="E517" s="57">
        <v>8430</v>
      </c>
      <c r="F517" s="57">
        <v>7582</v>
      </c>
      <c r="G517" s="57">
        <v>1</v>
      </c>
      <c r="H517" s="57">
        <v>397</v>
      </c>
      <c r="I517" s="57">
        <v>30</v>
      </c>
      <c r="J517" s="57">
        <v>23</v>
      </c>
      <c r="K517" s="57">
        <v>243</v>
      </c>
      <c r="L517" s="57">
        <v>102</v>
      </c>
      <c r="M517" s="57">
        <v>38</v>
      </c>
      <c r="N517" s="57">
        <v>14</v>
      </c>
      <c r="AA517" s="57">
        <v>6873</v>
      </c>
      <c r="AB517" s="57">
        <v>6113</v>
      </c>
      <c r="AC517" s="57">
        <v>0</v>
      </c>
      <c r="AD517" s="57">
        <v>401</v>
      </c>
      <c r="AE517" s="57">
        <v>26</v>
      </c>
      <c r="AF517" s="57">
        <v>21</v>
      </c>
      <c r="AG517" s="57">
        <v>208</v>
      </c>
      <c r="AH517" s="57">
        <v>75</v>
      </c>
      <c r="AI517" s="57">
        <v>0</v>
      </c>
      <c r="AJ517" s="57">
        <v>21</v>
      </c>
      <c r="AK517" s="57">
        <v>8</v>
      </c>
    </row>
    <row r="518" spans="1:37" hidden="1" x14ac:dyDescent="0.25">
      <c r="B518" s="57" t="s">
        <v>797</v>
      </c>
      <c r="C518" s="57" t="s">
        <v>806</v>
      </c>
      <c r="D518" s="57" t="s">
        <v>807</v>
      </c>
      <c r="E518" s="57">
        <v>9753</v>
      </c>
      <c r="F518" s="57">
        <v>9045</v>
      </c>
      <c r="G518" s="57">
        <v>0</v>
      </c>
      <c r="H518" s="57">
        <v>298</v>
      </c>
      <c r="I518" s="57">
        <v>49</v>
      </c>
      <c r="J518" s="57">
        <v>33</v>
      </c>
      <c r="K518" s="57">
        <v>191</v>
      </c>
      <c r="L518" s="57">
        <v>109</v>
      </c>
      <c r="M518" s="57">
        <v>25</v>
      </c>
      <c r="N518" s="57">
        <v>3</v>
      </c>
      <c r="AA518" s="57">
        <v>8417</v>
      </c>
      <c r="AB518" s="57">
        <v>7728</v>
      </c>
      <c r="AC518" s="57">
        <v>0</v>
      </c>
      <c r="AD518" s="57">
        <v>327</v>
      </c>
      <c r="AE518" s="57">
        <v>42</v>
      </c>
      <c r="AF518" s="57">
        <v>28</v>
      </c>
      <c r="AG518" s="57">
        <v>177</v>
      </c>
      <c r="AH518" s="57">
        <v>86</v>
      </c>
      <c r="AI518" s="57">
        <v>0</v>
      </c>
      <c r="AJ518" s="57">
        <v>27</v>
      </c>
      <c r="AK518" s="57">
        <v>2</v>
      </c>
    </row>
    <row r="519" spans="1:37" hidden="1" x14ac:dyDescent="0.25">
      <c r="B519" s="57" t="s">
        <v>797</v>
      </c>
      <c r="C519" s="57" t="s">
        <v>808</v>
      </c>
      <c r="D519" s="57" t="s">
        <v>809</v>
      </c>
      <c r="E519" s="57">
        <v>9969</v>
      </c>
      <c r="F519" s="57">
        <v>7640</v>
      </c>
      <c r="G519" s="57">
        <v>6</v>
      </c>
      <c r="H519" s="57">
        <v>991</v>
      </c>
      <c r="I519" s="57">
        <v>268</v>
      </c>
      <c r="J519" s="57">
        <v>194</v>
      </c>
      <c r="K519" s="57">
        <v>417</v>
      </c>
      <c r="L519" s="57">
        <v>395</v>
      </c>
      <c r="M519" s="57">
        <v>43</v>
      </c>
      <c r="N519" s="57">
        <v>15</v>
      </c>
      <c r="AA519" s="57">
        <v>11493</v>
      </c>
      <c r="AB519" s="57">
        <v>9134</v>
      </c>
      <c r="AC519" s="57">
        <v>7</v>
      </c>
      <c r="AD519" s="57">
        <v>989</v>
      </c>
      <c r="AE519" s="57">
        <v>224</v>
      </c>
      <c r="AF519" s="57">
        <v>169</v>
      </c>
      <c r="AG519" s="57">
        <v>414</v>
      </c>
      <c r="AH519" s="57">
        <v>435</v>
      </c>
      <c r="AI519" s="57">
        <v>0</v>
      </c>
      <c r="AJ519" s="57">
        <v>106</v>
      </c>
      <c r="AK519" s="57">
        <v>15</v>
      </c>
    </row>
    <row r="520" spans="1:37" hidden="1" x14ac:dyDescent="0.25">
      <c r="B520" s="57" t="s">
        <v>797</v>
      </c>
      <c r="C520" s="57" t="s">
        <v>810</v>
      </c>
      <c r="D520" s="57" t="s">
        <v>811</v>
      </c>
      <c r="E520" s="57">
        <v>9379</v>
      </c>
      <c r="F520" s="57">
        <v>7509</v>
      </c>
      <c r="G520" s="57">
        <v>1</v>
      </c>
      <c r="H520" s="57">
        <v>595</v>
      </c>
      <c r="I520" s="57">
        <v>81</v>
      </c>
      <c r="J520" s="57">
        <v>73</v>
      </c>
      <c r="K520" s="57">
        <v>504</v>
      </c>
      <c r="L520" s="57">
        <v>580</v>
      </c>
      <c r="M520" s="57">
        <v>25</v>
      </c>
      <c r="N520" s="57">
        <v>11</v>
      </c>
      <c r="AA520" s="57">
        <v>7072</v>
      </c>
      <c r="AB520" s="57">
        <v>5774</v>
      </c>
      <c r="AC520" s="57">
        <v>1</v>
      </c>
      <c r="AD520" s="57">
        <v>408</v>
      </c>
      <c r="AE520" s="57">
        <v>62</v>
      </c>
      <c r="AF520" s="57">
        <v>52</v>
      </c>
      <c r="AG520" s="57">
        <v>334</v>
      </c>
      <c r="AH520" s="57">
        <v>414</v>
      </c>
      <c r="AI520" s="57">
        <v>0</v>
      </c>
      <c r="AJ520" s="57">
        <v>17</v>
      </c>
      <c r="AK520" s="57">
        <v>10</v>
      </c>
    </row>
    <row r="521" spans="1:37" hidden="1" x14ac:dyDescent="0.25">
      <c r="B521" s="57" t="s">
        <v>797</v>
      </c>
      <c r="C521" s="57" t="s">
        <v>812</v>
      </c>
      <c r="D521" s="57" t="s">
        <v>813</v>
      </c>
      <c r="E521" s="57">
        <v>10516</v>
      </c>
      <c r="F521" s="57">
        <v>8605</v>
      </c>
      <c r="G521" s="57">
        <v>4</v>
      </c>
      <c r="H521" s="57">
        <v>1055</v>
      </c>
      <c r="I521" s="57">
        <v>116</v>
      </c>
      <c r="J521" s="57">
        <v>129</v>
      </c>
      <c r="K521" s="57">
        <v>196</v>
      </c>
      <c r="L521" s="57">
        <v>347</v>
      </c>
      <c r="M521" s="57">
        <v>56</v>
      </c>
      <c r="N521" s="57">
        <v>8</v>
      </c>
      <c r="AA521" s="57">
        <v>24939</v>
      </c>
      <c r="AB521" s="57">
        <v>21270</v>
      </c>
      <c r="AC521" s="57">
        <v>9</v>
      </c>
      <c r="AD521" s="57">
        <v>1938</v>
      </c>
      <c r="AE521" s="57">
        <v>215</v>
      </c>
      <c r="AF521" s="57">
        <v>209</v>
      </c>
      <c r="AG521" s="57">
        <v>683</v>
      </c>
      <c r="AH521" s="57">
        <v>467</v>
      </c>
      <c r="AI521" s="57">
        <v>2</v>
      </c>
      <c r="AJ521" s="57">
        <v>129</v>
      </c>
      <c r="AK521" s="57">
        <v>17</v>
      </c>
    </row>
    <row r="522" spans="1:37" hidden="1" x14ac:dyDescent="0.25">
      <c r="B522" s="57" t="s">
        <v>797</v>
      </c>
      <c r="C522" s="57" t="s">
        <v>814</v>
      </c>
      <c r="D522" s="57" t="s">
        <v>815</v>
      </c>
      <c r="E522" s="57">
        <v>9631</v>
      </c>
      <c r="F522" s="57">
        <v>7452</v>
      </c>
      <c r="G522" s="57">
        <v>0</v>
      </c>
      <c r="H522" s="57">
        <v>934</v>
      </c>
      <c r="I522" s="57">
        <v>128</v>
      </c>
      <c r="J522" s="57">
        <v>184</v>
      </c>
      <c r="K522" s="57">
        <v>500</v>
      </c>
      <c r="L522" s="57">
        <v>316</v>
      </c>
      <c r="M522" s="57">
        <v>91</v>
      </c>
      <c r="N522" s="57">
        <v>26</v>
      </c>
      <c r="AA522" s="57">
        <v>8761</v>
      </c>
      <c r="AB522" s="57">
        <v>6981</v>
      </c>
      <c r="AC522" s="57">
        <v>1</v>
      </c>
      <c r="AD522" s="57">
        <v>713</v>
      </c>
      <c r="AE522" s="57">
        <v>96</v>
      </c>
      <c r="AF522" s="57">
        <v>150</v>
      </c>
      <c r="AG522" s="57">
        <v>493</v>
      </c>
      <c r="AH522" s="57">
        <v>249</v>
      </c>
      <c r="AI522" s="57">
        <v>0</v>
      </c>
      <c r="AJ522" s="57">
        <v>68</v>
      </c>
      <c r="AK522" s="57">
        <v>10</v>
      </c>
    </row>
    <row r="523" spans="1:37" hidden="1" x14ac:dyDescent="0.25">
      <c r="B523" s="57" t="s">
        <v>797</v>
      </c>
      <c r="C523" s="57" t="s">
        <v>816</v>
      </c>
      <c r="D523" s="57" t="s">
        <v>817</v>
      </c>
      <c r="E523" s="57">
        <v>9094</v>
      </c>
      <c r="F523" s="57">
        <v>7591</v>
      </c>
      <c r="G523" s="57">
        <v>3</v>
      </c>
      <c r="H523" s="57">
        <v>296</v>
      </c>
      <c r="I523" s="57">
        <v>119</v>
      </c>
      <c r="J523" s="57">
        <v>60</v>
      </c>
      <c r="K523" s="57">
        <v>515</v>
      </c>
      <c r="L523" s="57">
        <v>475</v>
      </c>
      <c r="M523" s="57">
        <v>28</v>
      </c>
      <c r="N523" s="57">
        <v>7</v>
      </c>
      <c r="AA523" s="57">
        <v>5997</v>
      </c>
      <c r="AB523" s="57">
        <v>4973</v>
      </c>
      <c r="AC523" s="57">
        <v>2</v>
      </c>
      <c r="AD523" s="57">
        <v>188</v>
      </c>
      <c r="AE523" s="57">
        <v>87</v>
      </c>
      <c r="AF523" s="57">
        <v>44</v>
      </c>
      <c r="AG523" s="57">
        <v>362</v>
      </c>
      <c r="AH523" s="57">
        <v>324</v>
      </c>
      <c r="AI523" s="57">
        <v>0</v>
      </c>
      <c r="AJ523" s="57">
        <v>10</v>
      </c>
      <c r="AK523" s="57">
        <v>7</v>
      </c>
    </row>
    <row r="524" spans="1:37" hidden="1" x14ac:dyDescent="0.25">
      <c r="B524" s="57" t="s">
        <v>797</v>
      </c>
      <c r="C524" s="57" t="s">
        <v>818</v>
      </c>
      <c r="D524" s="57" t="s">
        <v>819</v>
      </c>
      <c r="E524" s="57">
        <v>8701</v>
      </c>
      <c r="F524" s="57">
        <v>6584</v>
      </c>
      <c r="G524" s="57">
        <v>4</v>
      </c>
      <c r="H524" s="57">
        <v>428</v>
      </c>
      <c r="I524" s="57">
        <v>145</v>
      </c>
      <c r="J524" s="57">
        <v>66</v>
      </c>
      <c r="K524" s="57">
        <v>807</v>
      </c>
      <c r="L524" s="57">
        <v>644</v>
      </c>
      <c r="M524" s="57">
        <v>19</v>
      </c>
      <c r="N524" s="57">
        <v>4</v>
      </c>
      <c r="AA524" s="57">
        <v>6719</v>
      </c>
      <c r="AB524" s="57">
        <v>5243</v>
      </c>
      <c r="AC524" s="57">
        <v>3</v>
      </c>
      <c r="AD524" s="57">
        <v>306</v>
      </c>
      <c r="AE524" s="57">
        <v>104</v>
      </c>
      <c r="AF524" s="57">
        <v>42</v>
      </c>
      <c r="AG524" s="57">
        <v>532</v>
      </c>
      <c r="AH524" s="57">
        <v>466</v>
      </c>
      <c r="AI524" s="57">
        <v>0</v>
      </c>
      <c r="AJ524" s="57">
        <v>18</v>
      </c>
      <c r="AK524" s="57">
        <v>5</v>
      </c>
    </row>
    <row r="525" spans="1:37" hidden="1" x14ac:dyDescent="0.25">
      <c r="B525" s="57" t="s">
        <v>797</v>
      </c>
      <c r="C525" s="57" t="s">
        <v>820</v>
      </c>
      <c r="D525" s="57" t="s">
        <v>821</v>
      </c>
      <c r="E525" s="57">
        <v>10080</v>
      </c>
      <c r="F525" s="57">
        <v>8561</v>
      </c>
      <c r="G525" s="57">
        <v>5</v>
      </c>
      <c r="H525" s="57">
        <v>900</v>
      </c>
      <c r="I525" s="57">
        <v>58</v>
      </c>
      <c r="J525" s="57">
        <v>87</v>
      </c>
      <c r="K525" s="57">
        <v>179</v>
      </c>
      <c r="L525" s="57">
        <v>240</v>
      </c>
      <c r="M525" s="57">
        <v>36</v>
      </c>
      <c r="N525" s="57">
        <v>14</v>
      </c>
      <c r="AA525" s="57">
        <v>7999</v>
      </c>
      <c r="AB525" s="57">
        <v>6680</v>
      </c>
      <c r="AC525" s="57">
        <v>4</v>
      </c>
      <c r="AD525" s="57">
        <v>689</v>
      </c>
      <c r="AE525" s="57">
        <v>59</v>
      </c>
      <c r="AF525" s="57">
        <v>76</v>
      </c>
      <c r="AG525" s="57">
        <v>239</v>
      </c>
      <c r="AH525" s="57">
        <v>204</v>
      </c>
      <c r="AI525" s="57">
        <v>0</v>
      </c>
      <c r="AJ525" s="57">
        <v>39</v>
      </c>
      <c r="AK525" s="57">
        <v>9</v>
      </c>
    </row>
    <row r="526" spans="1:37" hidden="1" x14ac:dyDescent="0.25">
      <c r="B526" s="57" t="s">
        <v>797</v>
      </c>
      <c r="C526" s="57" t="s">
        <v>822</v>
      </c>
      <c r="D526" s="57" t="s">
        <v>823</v>
      </c>
      <c r="E526" s="57">
        <v>9947</v>
      </c>
      <c r="F526" s="57">
        <v>8740</v>
      </c>
      <c r="G526" s="57">
        <v>2</v>
      </c>
      <c r="H526" s="57">
        <v>642</v>
      </c>
      <c r="I526" s="57">
        <v>56</v>
      </c>
      <c r="J526" s="57">
        <v>53</v>
      </c>
      <c r="K526" s="57">
        <v>252</v>
      </c>
      <c r="L526" s="57">
        <v>144</v>
      </c>
      <c r="M526" s="57">
        <v>52</v>
      </c>
      <c r="N526" s="57">
        <v>6</v>
      </c>
      <c r="AA526" s="57">
        <v>6587</v>
      </c>
      <c r="AB526" s="57">
        <v>5689</v>
      </c>
      <c r="AC526" s="57">
        <v>0</v>
      </c>
      <c r="AD526" s="57">
        <v>383</v>
      </c>
      <c r="AE526" s="57">
        <v>40</v>
      </c>
      <c r="AF526" s="57">
        <v>48</v>
      </c>
      <c r="AG526" s="57">
        <v>292</v>
      </c>
      <c r="AH526" s="57">
        <v>94</v>
      </c>
      <c r="AI526" s="57">
        <v>0</v>
      </c>
      <c r="AJ526" s="57">
        <v>35</v>
      </c>
      <c r="AK526" s="57">
        <v>6</v>
      </c>
    </row>
    <row r="527" spans="1:37" hidden="1" x14ac:dyDescent="0.25">
      <c r="B527" s="57" t="s">
        <v>797</v>
      </c>
      <c r="C527" s="57" t="s">
        <v>824</v>
      </c>
      <c r="D527" s="57" t="s">
        <v>825</v>
      </c>
      <c r="E527" s="57">
        <v>9398</v>
      </c>
      <c r="F527" s="57">
        <v>7856</v>
      </c>
      <c r="G527" s="57">
        <v>2</v>
      </c>
      <c r="H527" s="57">
        <v>501</v>
      </c>
      <c r="I527" s="57">
        <v>71</v>
      </c>
      <c r="J527" s="57">
        <v>42</v>
      </c>
      <c r="K527" s="57">
        <v>772</v>
      </c>
      <c r="L527" s="57">
        <v>129</v>
      </c>
      <c r="M527" s="57">
        <v>13</v>
      </c>
      <c r="N527" s="57">
        <v>12</v>
      </c>
      <c r="AA527" s="57">
        <v>9520</v>
      </c>
      <c r="AB527" s="57">
        <v>8110</v>
      </c>
      <c r="AC527" s="57">
        <v>2</v>
      </c>
      <c r="AD527" s="57">
        <v>502</v>
      </c>
      <c r="AE527" s="57">
        <v>73</v>
      </c>
      <c r="AF527" s="57">
        <v>45</v>
      </c>
      <c r="AG527" s="57">
        <v>617</v>
      </c>
      <c r="AH527" s="57">
        <v>124</v>
      </c>
      <c r="AI527" s="57">
        <v>0</v>
      </c>
      <c r="AJ527" s="57">
        <v>33</v>
      </c>
      <c r="AK527" s="57">
        <v>14</v>
      </c>
    </row>
    <row r="528" spans="1:37" hidden="1" x14ac:dyDescent="0.25">
      <c r="B528" s="57" t="s">
        <v>797</v>
      </c>
      <c r="C528" s="57" t="s">
        <v>826</v>
      </c>
      <c r="D528" s="57" t="s">
        <v>827</v>
      </c>
      <c r="E528" s="57">
        <v>9180</v>
      </c>
      <c r="F528" s="57">
        <v>8121</v>
      </c>
      <c r="G528" s="57">
        <v>2</v>
      </c>
      <c r="H528" s="57">
        <v>637</v>
      </c>
      <c r="I528" s="57">
        <v>61</v>
      </c>
      <c r="J528" s="57">
        <v>69</v>
      </c>
      <c r="K528" s="57">
        <v>115</v>
      </c>
      <c r="L528" s="57">
        <v>149</v>
      </c>
      <c r="M528" s="57">
        <v>22</v>
      </c>
      <c r="N528" s="57">
        <v>4</v>
      </c>
      <c r="AA528" s="57">
        <v>6429</v>
      </c>
      <c r="AB528" s="57">
        <v>5712</v>
      </c>
      <c r="AC528" s="57">
        <v>1</v>
      </c>
      <c r="AD528" s="57">
        <v>417</v>
      </c>
      <c r="AE528" s="57">
        <v>45</v>
      </c>
      <c r="AF528" s="57">
        <v>48</v>
      </c>
      <c r="AG528" s="57">
        <v>102</v>
      </c>
      <c r="AH528" s="57">
        <v>92</v>
      </c>
      <c r="AI528" s="57">
        <v>0</v>
      </c>
      <c r="AJ528" s="57">
        <v>8</v>
      </c>
      <c r="AK528" s="57">
        <v>4</v>
      </c>
    </row>
    <row r="529" spans="1:37" hidden="1" x14ac:dyDescent="0.25">
      <c r="A529" s="57" t="s">
        <v>830</v>
      </c>
      <c r="B529" s="57" t="s">
        <v>830</v>
      </c>
      <c r="C529" s="57" t="s">
        <v>828</v>
      </c>
      <c r="D529" s="57" t="s">
        <v>829</v>
      </c>
      <c r="E529" s="57">
        <v>9415</v>
      </c>
      <c r="F529" s="57">
        <v>7346</v>
      </c>
      <c r="G529" s="57">
        <v>5</v>
      </c>
      <c r="H529" s="57">
        <v>1060</v>
      </c>
      <c r="I529" s="57">
        <v>62</v>
      </c>
      <c r="J529" s="57">
        <v>43</v>
      </c>
      <c r="K529" s="57">
        <v>87</v>
      </c>
      <c r="L529" s="57">
        <v>600</v>
      </c>
      <c r="M529" s="57">
        <v>202</v>
      </c>
      <c r="N529" s="57">
        <v>10</v>
      </c>
      <c r="AA529" s="57">
        <v>42043</v>
      </c>
      <c r="AB529" s="57">
        <v>35159</v>
      </c>
      <c r="AC529" s="57">
        <v>24</v>
      </c>
      <c r="AD529" s="57">
        <v>3910</v>
      </c>
      <c r="AE529" s="57">
        <v>186</v>
      </c>
      <c r="AF529" s="57">
        <v>171</v>
      </c>
      <c r="AG529" s="57">
        <v>1040</v>
      </c>
      <c r="AH529" s="57">
        <v>945</v>
      </c>
      <c r="AI529" s="57">
        <v>0</v>
      </c>
      <c r="AJ529" s="57">
        <v>579</v>
      </c>
      <c r="AK529" s="57">
        <v>29</v>
      </c>
    </row>
    <row r="530" spans="1:37" hidden="1" x14ac:dyDescent="0.25">
      <c r="B530" s="57" t="s">
        <v>830</v>
      </c>
      <c r="C530" s="57" t="s">
        <v>831</v>
      </c>
      <c r="D530" s="57" t="s">
        <v>832</v>
      </c>
      <c r="E530" s="57">
        <v>15212</v>
      </c>
      <c r="F530" s="57">
        <v>12363</v>
      </c>
      <c r="G530" s="57">
        <v>12</v>
      </c>
      <c r="H530" s="57">
        <v>2003</v>
      </c>
      <c r="I530" s="57">
        <v>67</v>
      </c>
      <c r="J530" s="57">
        <v>39</v>
      </c>
      <c r="K530" s="57">
        <v>143</v>
      </c>
      <c r="L530" s="57">
        <v>175</v>
      </c>
      <c r="M530" s="57">
        <v>382</v>
      </c>
      <c r="N530" s="57">
        <v>28</v>
      </c>
      <c r="AA530" s="57">
        <v>12171</v>
      </c>
      <c r="AB530" s="57">
        <v>9960</v>
      </c>
      <c r="AC530" s="57">
        <v>5</v>
      </c>
      <c r="AD530" s="57">
        <v>1287</v>
      </c>
      <c r="AE530" s="57">
        <v>67</v>
      </c>
      <c r="AF530" s="57">
        <v>45</v>
      </c>
      <c r="AG530" s="57">
        <v>276</v>
      </c>
      <c r="AH530" s="57">
        <v>138</v>
      </c>
      <c r="AI530" s="57">
        <v>0</v>
      </c>
      <c r="AJ530" s="57">
        <v>365</v>
      </c>
      <c r="AK530" s="57">
        <v>28</v>
      </c>
    </row>
    <row r="531" spans="1:37" hidden="1" x14ac:dyDescent="0.25">
      <c r="B531" s="57" t="s">
        <v>830</v>
      </c>
      <c r="C531" s="57" t="s">
        <v>833</v>
      </c>
      <c r="D531" s="57" t="s">
        <v>834</v>
      </c>
      <c r="E531" s="57">
        <v>12268</v>
      </c>
      <c r="F531" s="57">
        <v>10685</v>
      </c>
      <c r="G531" s="57">
        <v>7</v>
      </c>
      <c r="H531" s="57">
        <v>1132</v>
      </c>
      <c r="I531" s="57">
        <v>41</v>
      </c>
      <c r="J531" s="57">
        <v>25</v>
      </c>
      <c r="K531" s="57">
        <v>97</v>
      </c>
      <c r="L531" s="57">
        <v>88</v>
      </c>
      <c r="M531" s="57">
        <v>181</v>
      </c>
      <c r="N531" s="57">
        <v>12</v>
      </c>
      <c r="AA531" s="57">
        <v>8868</v>
      </c>
      <c r="AB531" s="57">
        <v>7255</v>
      </c>
      <c r="AC531" s="57">
        <v>2</v>
      </c>
      <c r="AD531" s="57">
        <v>1009</v>
      </c>
      <c r="AE531" s="57">
        <v>43</v>
      </c>
      <c r="AF531" s="57">
        <v>35</v>
      </c>
      <c r="AG531" s="57">
        <v>219</v>
      </c>
      <c r="AH531" s="57">
        <v>102</v>
      </c>
      <c r="AI531" s="57">
        <v>0</v>
      </c>
      <c r="AJ531" s="57">
        <v>192</v>
      </c>
      <c r="AK531" s="57">
        <v>11</v>
      </c>
    </row>
    <row r="532" spans="1:37" hidden="1" x14ac:dyDescent="0.25">
      <c r="B532" s="57" t="s">
        <v>830</v>
      </c>
      <c r="C532" s="57" t="s">
        <v>835</v>
      </c>
      <c r="D532" s="57" t="s">
        <v>836</v>
      </c>
      <c r="E532" s="57">
        <v>13329</v>
      </c>
      <c r="F532" s="57">
        <v>11469</v>
      </c>
      <c r="G532" s="57">
        <v>11</v>
      </c>
      <c r="H532" s="57">
        <v>1349</v>
      </c>
      <c r="I532" s="57">
        <v>47</v>
      </c>
      <c r="J532" s="57">
        <v>32</v>
      </c>
      <c r="K532" s="57">
        <v>74</v>
      </c>
      <c r="L532" s="57">
        <v>131</v>
      </c>
      <c r="M532" s="57">
        <v>192</v>
      </c>
      <c r="N532" s="57">
        <v>24</v>
      </c>
      <c r="AA532" s="57">
        <v>10360</v>
      </c>
      <c r="AB532" s="57">
        <v>8556</v>
      </c>
      <c r="AC532" s="57">
        <v>9</v>
      </c>
      <c r="AD532" s="57">
        <v>1124</v>
      </c>
      <c r="AE532" s="57">
        <v>60</v>
      </c>
      <c r="AF532" s="57">
        <v>52</v>
      </c>
      <c r="AG532" s="57">
        <v>194</v>
      </c>
      <c r="AH532" s="57">
        <v>131</v>
      </c>
      <c r="AI532" s="57">
        <v>0</v>
      </c>
      <c r="AJ532" s="57">
        <v>212</v>
      </c>
      <c r="AK532" s="57">
        <v>22</v>
      </c>
    </row>
    <row r="533" spans="1:37" hidden="1" x14ac:dyDescent="0.25">
      <c r="B533" s="57" t="s">
        <v>830</v>
      </c>
      <c r="C533" s="57" t="s">
        <v>837</v>
      </c>
      <c r="D533" s="57" t="s">
        <v>838</v>
      </c>
      <c r="E533" s="57">
        <v>16080</v>
      </c>
      <c r="F533" s="57">
        <v>12607</v>
      </c>
      <c r="G533" s="57">
        <v>11</v>
      </c>
      <c r="H533" s="57">
        <v>2152</v>
      </c>
      <c r="I533" s="57">
        <v>100</v>
      </c>
      <c r="J533" s="57">
        <v>62</v>
      </c>
      <c r="K533" s="57">
        <v>178</v>
      </c>
      <c r="L533" s="57">
        <v>165</v>
      </c>
      <c r="M533" s="57">
        <v>770</v>
      </c>
      <c r="N533" s="57">
        <v>35</v>
      </c>
      <c r="AA533" s="57">
        <v>13715</v>
      </c>
      <c r="AB533" s="57">
        <v>10815</v>
      </c>
      <c r="AC533" s="57">
        <v>12</v>
      </c>
      <c r="AD533" s="57">
        <v>1584</v>
      </c>
      <c r="AE533" s="57">
        <v>102</v>
      </c>
      <c r="AF533" s="57">
        <v>87</v>
      </c>
      <c r="AG533" s="57">
        <v>273</v>
      </c>
      <c r="AH533" s="57">
        <v>150</v>
      </c>
      <c r="AI533" s="57">
        <v>0</v>
      </c>
      <c r="AJ533" s="57">
        <v>660</v>
      </c>
      <c r="AK533" s="57">
        <v>32</v>
      </c>
    </row>
    <row r="534" spans="1:37" hidden="1" x14ac:dyDescent="0.25">
      <c r="B534" s="57" t="s">
        <v>830</v>
      </c>
      <c r="C534" s="57" t="s">
        <v>839</v>
      </c>
      <c r="D534" s="57" t="s">
        <v>840</v>
      </c>
      <c r="E534" s="57">
        <v>14602</v>
      </c>
      <c r="F534" s="57">
        <v>11804</v>
      </c>
      <c r="G534" s="57">
        <v>3</v>
      </c>
      <c r="H534" s="57">
        <v>2025</v>
      </c>
      <c r="I534" s="57">
        <v>54</v>
      </c>
      <c r="J534" s="57">
        <v>27</v>
      </c>
      <c r="K534" s="57">
        <v>111</v>
      </c>
      <c r="L534" s="57">
        <v>197</v>
      </c>
      <c r="M534" s="57">
        <v>363</v>
      </c>
      <c r="N534" s="57">
        <v>18</v>
      </c>
      <c r="AA534" s="57">
        <v>9986</v>
      </c>
      <c r="AB534" s="57">
        <v>7818</v>
      </c>
      <c r="AC534" s="57">
        <v>0</v>
      </c>
      <c r="AD534" s="57">
        <v>1345</v>
      </c>
      <c r="AE534" s="57">
        <v>52</v>
      </c>
      <c r="AF534" s="57">
        <v>52</v>
      </c>
      <c r="AG534" s="57">
        <v>236</v>
      </c>
      <c r="AH534" s="57">
        <v>172</v>
      </c>
      <c r="AI534" s="57">
        <v>0</v>
      </c>
      <c r="AJ534" s="57">
        <v>298</v>
      </c>
      <c r="AK534" s="57">
        <v>13</v>
      </c>
    </row>
    <row r="535" spans="1:37" hidden="1" x14ac:dyDescent="0.25">
      <c r="B535" s="57" t="s">
        <v>830</v>
      </c>
      <c r="C535" s="57" t="s">
        <v>841</v>
      </c>
      <c r="D535" s="57" t="s">
        <v>842</v>
      </c>
      <c r="E535" s="57">
        <v>12927</v>
      </c>
      <c r="F535" s="57">
        <v>11068</v>
      </c>
      <c r="G535" s="57">
        <v>6</v>
      </c>
      <c r="H535" s="57">
        <v>1266</v>
      </c>
      <c r="I535" s="57">
        <v>53</v>
      </c>
      <c r="J535" s="57">
        <v>26</v>
      </c>
      <c r="K535" s="57">
        <v>118</v>
      </c>
      <c r="L535" s="57">
        <v>87</v>
      </c>
      <c r="M535" s="57">
        <v>274</v>
      </c>
      <c r="N535" s="57">
        <v>29</v>
      </c>
      <c r="AA535" s="57">
        <v>9199</v>
      </c>
      <c r="AB535" s="57">
        <v>7775</v>
      </c>
      <c r="AC535" s="57">
        <v>1</v>
      </c>
      <c r="AD535" s="57">
        <v>917</v>
      </c>
      <c r="AE535" s="57">
        <v>40</v>
      </c>
      <c r="AF535" s="57">
        <v>30</v>
      </c>
      <c r="AG535" s="57">
        <v>147</v>
      </c>
      <c r="AH535" s="57">
        <v>78</v>
      </c>
      <c r="AI535" s="57">
        <v>0</v>
      </c>
      <c r="AJ535" s="57">
        <v>197</v>
      </c>
      <c r="AK535" s="57">
        <v>14</v>
      </c>
    </row>
    <row r="536" spans="1:37" hidden="1" x14ac:dyDescent="0.25">
      <c r="B536" s="57" t="s">
        <v>830</v>
      </c>
      <c r="C536" s="57" t="s">
        <v>843</v>
      </c>
      <c r="D536" s="57" t="s">
        <v>844</v>
      </c>
      <c r="E536" s="57">
        <v>14459</v>
      </c>
      <c r="F536" s="57">
        <v>11917</v>
      </c>
      <c r="G536" s="57">
        <v>10</v>
      </c>
      <c r="H536" s="57">
        <v>1777</v>
      </c>
      <c r="I536" s="57">
        <v>62</v>
      </c>
      <c r="J536" s="57">
        <v>61</v>
      </c>
      <c r="K536" s="57">
        <v>119</v>
      </c>
      <c r="L536" s="57">
        <v>243</v>
      </c>
      <c r="M536" s="57">
        <v>255</v>
      </c>
      <c r="N536" s="57">
        <v>15</v>
      </c>
      <c r="AA536" s="57">
        <v>17965</v>
      </c>
      <c r="AB536" s="57">
        <v>14787</v>
      </c>
      <c r="AC536" s="57">
        <v>13</v>
      </c>
      <c r="AD536" s="57">
        <v>1709</v>
      </c>
      <c r="AE536" s="57">
        <v>115</v>
      </c>
      <c r="AF536" s="57">
        <v>80</v>
      </c>
      <c r="AG536" s="57">
        <v>361</v>
      </c>
      <c r="AH536" s="57">
        <v>439</v>
      </c>
      <c r="AI536" s="57">
        <v>0</v>
      </c>
      <c r="AJ536" s="57">
        <v>430</v>
      </c>
      <c r="AK536" s="57">
        <v>31</v>
      </c>
    </row>
    <row r="537" spans="1:37" hidden="1" x14ac:dyDescent="0.25">
      <c r="B537" s="57" t="s">
        <v>830</v>
      </c>
      <c r="C537" s="57" t="s">
        <v>845</v>
      </c>
      <c r="D537" s="57" t="s">
        <v>846</v>
      </c>
      <c r="E537" s="57">
        <v>13957</v>
      </c>
      <c r="F537" s="57">
        <v>11332</v>
      </c>
      <c r="G537" s="57">
        <v>6</v>
      </c>
      <c r="H537" s="57">
        <v>1876</v>
      </c>
      <c r="I537" s="57">
        <v>58</v>
      </c>
      <c r="J537" s="57">
        <v>55</v>
      </c>
      <c r="K537" s="57">
        <v>199</v>
      </c>
      <c r="L537" s="57">
        <v>122</v>
      </c>
      <c r="M537" s="57">
        <v>291</v>
      </c>
      <c r="N537" s="57">
        <v>18</v>
      </c>
      <c r="AA537" s="57">
        <v>10425</v>
      </c>
      <c r="AB537" s="57">
        <v>8547</v>
      </c>
      <c r="AC537" s="57">
        <v>3</v>
      </c>
      <c r="AD537" s="57">
        <v>1186</v>
      </c>
      <c r="AE537" s="57">
        <v>38</v>
      </c>
      <c r="AF537" s="57">
        <v>44</v>
      </c>
      <c r="AG537" s="57">
        <v>238</v>
      </c>
      <c r="AH537" s="57">
        <v>101</v>
      </c>
      <c r="AI537" s="57">
        <v>0</v>
      </c>
      <c r="AJ537" s="57">
        <v>259</v>
      </c>
      <c r="AK537" s="57">
        <v>9</v>
      </c>
    </row>
    <row r="538" spans="1:37" hidden="1" x14ac:dyDescent="0.25">
      <c r="B538" s="57" t="s">
        <v>830</v>
      </c>
      <c r="C538" s="57" t="s">
        <v>847</v>
      </c>
      <c r="D538" s="57" t="s">
        <v>848</v>
      </c>
      <c r="E538" s="57">
        <v>16680</v>
      </c>
      <c r="F538" s="57">
        <v>13002</v>
      </c>
      <c r="G538" s="57">
        <v>10</v>
      </c>
      <c r="H538" s="57">
        <v>2574</v>
      </c>
      <c r="I538" s="57">
        <v>80</v>
      </c>
      <c r="J538" s="57">
        <v>70</v>
      </c>
      <c r="K538" s="57">
        <v>177</v>
      </c>
      <c r="L538" s="57">
        <v>266</v>
      </c>
      <c r="M538" s="57">
        <v>456</v>
      </c>
      <c r="N538" s="57">
        <v>45</v>
      </c>
      <c r="AA538" s="57">
        <v>11491</v>
      </c>
      <c r="AB538" s="57">
        <v>8897</v>
      </c>
      <c r="AC538" s="57">
        <v>6</v>
      </c>
      <c r="AD538" s="57">
        <v>1581</v>
      </c>
      <c r="AE538" s="57">
        <v>70</v>
      </c>
      <c r="AF538" s="57">
        <v>65</v>
      </c>
      <c r="AG538" s="57">
        <v>221</v>
      </c>
      <c r="AH538" s="57">
        <v>214</v>
      </c>
      <c r="AI538" s="57">
        <v>0</v>
      </c>
      <c r="AJ538" s="57">
        <v>396</v>
      </c>
      <c r="AK538" s="57">
        <v>41</v>
      </c>
    </row>
    <row r="539" spans="1:37" hidden="1" x14ac:dyDescent="0.25">
      <c r="B539" s="57" t="s">
        <v>830</v>
      </c>
      <c r="C539" s="57" t="s">
        <v>849</v>
      </c>
      <c r="D539" s="57" t="s">
        <v>850</v>
      </c>
      <c r="E539" s="57">
        <v>14642</v>
      </c>
      <c r="F539" s="57">
        <v>11115</v>
      </c>
      <c r="G539" s="57">
        <v>12</v>
      </c>
      <c r="H539" s="57">
        <v>2455</v>
      </c>
      <c r="I539" s="57">
        <v>126</v>
      </c>
      <c r="J539" s="57">
        <v>62</v>
      </c>
      <c r="K539" s="57">
        <v>146</v>
      </c>
      <c r="L539" s="57">
        <v>336</v>
      </c>
      <c r="M539" s="57">
        <v>359</v>
      </c>
      <c r="N539" s="57">
        <v>31</v>
      </c>
      <c r="AA539" s="57">
        <v>15690</v>
      </c>
      <c r="AB539" s="57">
        <v>12562</v>
      </c>
      <c r="AC539" s="57">
        <v>10</v>
      </c>
      <c r="AD539" s="57">
        <v>1913</v>
      </c>
      <c r="AE539" s="57">
        <v>123</v>
      </c>
      <c r="AF539" s="57">
        <v>62</v>
      </c>
      <c r="AG539" s="57">
        <v>338</v>
      </c>
      <c r="AH539" s="57">
        <v>274</v>
      </c>
      <c r="AI539" s="57">
        <v>1</v>
      </c>
      <c r="AJ539" s="57">
        <v>369</v>
      </c>
      <c r="AK539" s="57">
        <v>38</v>
      </c>
    </row>
    <row r="540" spans="1:37" hidden="1" x14ac:dyDescent="0.25">
      <c r="B540" s="57" t="s">
        <v>830</v>
      </c>
      <c r="C540" s="57" t="s">
        <v>851</v>
      </c>
      <c r="D540" s="57" t="s">
        <v>852</v>
      </c>
      <c r="E540" s="57">
        <v>13727</v>
      </c>
      <c r="F540" s="57">
        <v>10909</v>
      </c>
      <c r="G540" s="57">
        <v>9</v>
      </c>
      <c r="H540" s="57">
        <v>1725</v>
      </c>
      <c r="I540" s="57">
        <v>108</v>
      </c>
      <c r="J540" s="57">
        <v>70</v>
      </c>
      <c r="K540" s="57">
        <v>105</v>
      </c>
      <c r="L540" s="57">
        <v>303</v>
      </c>
      <c r="M540" s="57">
        <v>484</v>
      </c>
      <c r="N540" s="57">
        <v>14</v>
      </c>
      <c r="AA540" s="57">
        <v>16189</v>
      </c>
      <c r="AB540" s="57">
        <v>13222</v>
      </c>
      <c r="AC540" s="57">
        <v>9</v>
      </c>
      <c r="AD540" s="57">
        <v>1738</v>
      </c>
      <c r="AE540" s="57">
        <v>129</v>
      </c>
      <c r="AF540" s="57">
        <v>92</v>
      </c>
      <c r="AG540" s="57">
        <v>277</v>
      </c>
      <c r="AH540" s="57">
        <v>283</v>
      </c>
      <c r="AI540" s="57">
        <v>0</v>
      </c>
      <c r="AJ540" s="57">
        <v>417</v>
      </c>
      <c r="AK540" s="57">
        <v>22</v>
      </c>
    </row>
    <row r="541" spans="1:37" hidden="1" x14ac:dyDescent="0.25">
      <c r="B541" s="57" t="s">
        <v>830</v>
      </c>
      <c r="C541" s="57" t="s">
        <v>853</v>
      </c>
      <c r="D541" s="57" t="s">
        <v>854</v>
      </c>
      <c r="E541" s="57">
        <v>13782</v>
      </c>
      <c r="F541" s="57">
        <v>10510</v>
      </c>
      <c r="G541" s="57">
        <v>6</v>
      </c>
      <c r="H541" s="57">
        <v>2440</v>
      </c>
      <c r="I541" s="57">
        <v>80</v>
      </c>
      <c r="J541" s="57">
        <v>69</v>
      </c>
      <c r="K541" s="57">
        <v>325</v>
      </c>
      <c r="L541" s="57">
        <v>86</v>
      </c>
      <c r="M541" s="57">
        <v>248</v>
      </c>
      <c r="N541" s="57">
        <v>18</v>
      </c>
      <c r="AA541" s="57">
        <v>10168</v>
      </c>
      <c r="AB541" s="57">
        <v>7653</v>
      </c>
      <c r="AC541" s="57">
        <v>1</v>
      </c>
      <c r="AD541" s="57">
        <v>1497</v>
      </c>
      <c r="AE541" s="57">
        <v>61</v>
      </c>
      <c r="AF541" s="57">
        <v>74</v>
      </c>
      <c r="AG541" s="57">
        <v>415</v>
      </c>
      <c r="AH541" s="57">
        <v>69</v>
      </c>
      <c r="AI541" s="57">
        <v>0</v>
      </c>
      <c r="AJ541" s="57">
        <v>374</v>
      </c>
      <c r="AK541" s="57">
        <v>24</v>
      </c>
    </row>
    <row r="542" spans="1:37" hidden="1" x14ac:dyDescent="0.25">
      <c r="B542" s="57" t="s">
        <v>830</v>
      </c>
      <c r="C542" s="57" t="s">
        <v>855</v>
      </c>
      <c r="D542" s="57" t="s">
        <v>856</v>
      </c>
      <c r="E542" s="57">
        <v>14200</v>
      </c>
      <c r="F542" s="57">
        <v>10162</v>
      </c>
      <c r="G542" s="57">
        <v>8</v>
      </c>
      <c r="H542" s="57">
        <v>2962</v>
      </c>
      <c r="I542" s="57">
        <v>137</v>
      </c>
      <c r="J542" s="57">
        <v>70</v>
      </c>
      <c r="K542" s="57">
        <v>89</v>
      </c>
      <c r="L542" s="57">
        <v>230</v>
      </c>
      <c r="M542" s="57">
        <v>527</v>
      </c>
      <c r="N542" s="57">
        <v>15</v>
      </c>
      <c r="AA542" s="57">
        <v>9646</v>
      </c>
      <c r="AB542" s="57">
        <v>7049</v>
      </c>
      <c r="AC542" s="57">
        <v>1</v>
      </c>
      <c r="AD542" s="57">
        <v>1701</v>
      </c>
      <c r="AE542" s="57">
        <v>103</v>
      </c>
      <c r="AF542" s="57">
        <v>61</v>
      </c>
      <c r="AG542" s="57">
        <v>125</v>
      </c>
      <c r="AH542" s="57">
        <v>160</v>
      </c>
      <c r="AI542" s="57">
        <v>0</v>
      </c>
      <c r="AJ542" s="57">
        <v>430</v>
      </c>
      <c r="AK542" s="57">
        <v>16</v>
      </c>
    </row>
    <row r="543" spans="1:37" hidden="1" x14ac:dyDescent="0.25">
      <c r="B543" s="57" t="s">
        <v>830</v>
      </c>
      <c r="C543" s="57" t="s">
        <v>857</v>
      </c>
      <c r="D543" s="57" t="s">
        <v>858</v>
      </c>
      <c r="E543" s="57">
        <v>13589</v>
      </c>
      <c r="F543" s="57">
        <v>10757</v>
      </c>
      <c r="G543" s="57">
        <v>6</v>
      </c>
      <c r="H543" s="57">
        <v>2175</v>
      </c>
      <c r="I543" s="57">
        <v>51</v>
      </c>
      <c r="J543" s="57">
        <v>34</v>
      </c>
      <c r="K543" s="57">
        <v>175</v>
      </c>
      <c r="L543" s="57">
        <v>106</v>
      </c>
      <c r="M543" s="57">
        <v>263</v>
      </c>
      <c r="N543" s="57">
        <v>22</v>
      </c>
      <c r="AA543" s="57">
        <v>8473</v>
      </c>
      <c r="AB543" s="57">
        <v>6632</v>
      </c>
      <c r="AC543" s="57">
        <v>1</v>
      </c>
      <c r="AD543" s="57">
        <v>1245</v>
      </c>
      <c r="AE543" s="57">
        <v>37</v>
      </c>
      <c r="AF543" s="57">
        <v>24</v>
      </c>
      <c r="AG543" s="57">
        <v>204</v>
      </c>
      <c r="AH543" s="57">
        <v>72</v>
      </c>
      <c r="AI543" s="57">
        <v>0</v>
      </c>
      <c r="AJ543" s="57">
        <v>238</v>
      </c>
      <c r="AK543" s="57">
        <v>20</v>
      </c>
    </row>
    <row r="544" spans="1:37" hidden="1" x14ac:dyDescent="0.25">
      <c r="B544" s="57" t="s">
        <v>830</v>
      </c>
      <c r="C544" s="57" t="s">
        <v>859</v>
      </c>
      <c r="D544" s="57" t="s">
        <v>860</v>
      </c>
      <c r="E544" s="57">
        <v>13630</v>
      </c>
      <c r="F544" s="57">
        <v>9996</v>
      </c>
      <c r="G544" s="57">
        <v>3</v>
      </c>
      <c r="H544" s="57">
        <v>2245</v>
      </c>
      <c r="I544" s="57">
        <v>46</v>
      </c>
      <c r="J544" s="57">
        <v>80</v>
      </c>
      <c r="K544" s="57">
        <v>752</v>
      </c>
      <c r="L544" s="57">
        <v>115</v>
      </c>
      <c r="M544" s="57">
        <v>365</v>
      </c>
      <c r="N544" s="57">
        <v>28</v>
      </c>
      <c r="AA544" s="57">
        <v>9286</v>
      </c>
      <c r="AB544" s="57">
        <v>6720</v>
      </c>
      <c r="AC544" s="57">
        <v>1</v>
      </c>
      <c r="AD544" s="57">
        <v>1462</v>
      </c>
      <c r="AE544" s="57">
        <v>36</v>
      </c>
      <c r="AF544" s="57">
        <v>57</v>
      </c>
      <c r="AG544" s="57">
        <v>605</v>
      </c>
      <c r="AH544" s="57">
        <v>87</v>
      </c>
      <c r="AI544" s="57">
        <v>0</v>
      </c>
      <c r="AJ544" s="57">
        <v>295</v>
      </c>
      <c r="AK544" s="57">
        <v>23</v>
      </c>
    </row>
    <row r="545" spans="1:37" hidden="1" x14ac:dyDescent="0.25">
      <c r="B545" s="57" t="s">
        <v>830</v>
      </c>
      <c r="C545" s="57" t="s">
        <v>861</v>
      </c>
      <c r="D545" s="57" t="s">
        <v>862</v>
      </c>
      <c r="E545" s="57">
        <v>14113</v>
      </c>
      <c r="F545" s="57">
        <v>10685</v>
      </c>
      <c r="G545" s="57">
        <v>2</v>
      </c>
      <c r="H545" s="57">
        <v>2501</v>
      </c>
      <c r="I545" s="57">
        <v>69</v>
      </c>
      <c r="J545" s="57">
        <v>46</v>
      </c>
      <c r="K545" s="57">
        <v>285</v>
      </c>
      <c r="L545" s="57">
        <v>159</v>
      </c>
      <c r="M545" s="57">
        <v>351</v>
      </c>
      <c r="N545" s="57">
        <v>15</v>
      </c>
      <c r="AA545" s="57">
        <v>9789</v>
      </c>
      <c r="AB545" s="57">
        <v>7458</v>
      </c>
      <c r="AC545" s="57">
        <v>3</v>
      </c>
      <c r="AD545" s="57">
        <v>1508</v>
      </c>
      <c r="AE545" s="57">
        <v>61</v>
      </c>
      <c r="AF545" s="57">
        <v>36</v>
      </c>
      <c r="AG545" s="57">
        <v>266</v>
      </c>
      <c r="AH545" s="57">
        <v>120</v>
      </c>
      <c r="AI545" s="57">
        <v>0</v>
      </c>
      <c r="AJ545" s="57">
        <v>325</v>
      </c>
      <c r="AK545" s="57">
        <v>12</v>
      </c>
    </row>
    <row r="546" spans="1:37" hidden="1" x14ac:dyDescent="0.25">
      <c r="B546" s="57" t="s">
        <v>830</v>
      </c>
      <c r="C546" s="57" t="s">
        <v>863</v>
      </c>
      <c r="D546" s="57" t="s">
        <v>864</v>
      </c>
      <c r="E546" s="57">
        <v>11898</v>
      </c>
      <c r="F546" s="57">
        <v>9690</v>
      </c>
      <c r="G546" s="57">
        <v>12</v>
      </c>
      <c r="H546" s="57">
        <v>1532</v>
      </c>
      <c r="I546" s="57">
        <v>43</v>
      </c>
      <c r="J546" s="57">
        <v>12</v>
      </c>
      <c r="K546" s="57">
        <v>175</v>
      </c>
      <c r="L546" s="57">
        <v>79</v>
      </c>
      <c r="M546" s="57">
        <v>326</v>
      </c>
      <c r="N546" s="57">
        <v>29</v>
      </c>
      <c r="AA546" s="57">
        <v>7345</v>
      </c>
      <c r="AB546" s="57">
        <v>5792</v>
      </c>
      <c r="AC546" s="57">
        <v>7</v>
      </c>
      <c r="AD546" s="57">
        <v>1018</v>
      </c>
      <c r="AE546" s="57">
        <v>39</v>
      </c>
      <c r="AF546" s="57">
        <v>11</v>
      </c>
      <c r="AG546" s="57">
        <v>163</v>
      </c>
      <c r="AH546" s="57">
        <v>63</v>
      </c>
      <c r="AI546" s="57">
        <v>0</v>
      </c>
      <c r="AJ546" s="57">
        <v>232</v>
      </c>
      <c r="AK546" s="57">
        <v>20</v>
      </c>
    </row>
    <row r="547" spans="1:37" hidden="1" x14ac:dyDescent="0.25">
      <c r="B547" s="57" t="s">
        <v>830</v>
      </c>
      <c r="C547" s="57" t="s">
        <v>865</v>
      </c>
      <c r="D547" s="57" t="s">
        <v>866</v>
      </c>
      <c r="E547" s="57">
        <v>12885</v>
      </c>
      <c r="F547" s="57">
        <v>11033</v>
      </c>
      <c r="G547" s="57">
        <v>4</v>
      </c>
      <c r="H547" s="57">
        <v>1315</v>
      </c>
      <c r="I547" s="57">
        <v>32</v>
      </c>
      <c r="J547" s="57">
        <v>30</v>
      </c>
      <c r="K547" s="57">
        <v>116</v>
      </c>
      <c r="L547" s="57">
        <v>140</v>
      </c>
      <c r="M547" s="57">
        <v>207</v>
      </c>
      <c r="N547" s="57">
        <v>8</v>
      </c>
      <c r="AA547" s="57">
        <v>8874</v>
      </c>
      <c r="AB547" s="57">
        <v>7493</v>
      </c>
      <c r="AC547" s="57">
        <v>2</v>
      </c>
      <c r="AD547" s="57">
        <v>844</v>
      </c>
      <c r="AE547" s="57">
        <v>32</v>
      </c>
      <c r="AF547" s="57">
        <v>29</v>
      </c>
      <c r="AG547" s="57">
        <v>171</v>
      </c>
      <c r="AH547" s="57">
        <v>119</v>
      </c>
      <c r="AI547" s="57">
        <v>0</v>
      </c>
      <c r="AJ547" s="57">
        <v>177</v>
      </c>
      <c r="AK547" s="57">
        <v>7</v>
      </c>
    </row>
    <row r="548" spans="1:37" hidden="1" x14ac:dyDescent="0.25">
      <c r="B548" s="57" t="s">
        <v>830</v>
      </c>
      <c r="C548" s="57" t="s">
        <v>867</v>
      </c>
      <c r="D548" s="57" t="s">
        <v>868</v>
      </c>
      <c r="E548" s="57">
        <v>15065</v>
      </c>
      <c r="F548" s="57">
        <v>12118</v>
      </c>
      <c r="G548" s="57">
        <v>3</v>
      </c>
      <c r="H548" s="57">
        <v>2038</v>
      </c>
      <c r="I548" s="57">
        <v>88</v>
      </c>
      <c r="J548" s="57">
        <v>48</v>
      </c>
      <c r="K548" s="57">
        <v>124</v>
      </c>
      <c r="L548" s="57">
        <v>125</v>
      </c>
      <c r="M548" s="57">
        <v>480</v>
      </c>
      <c r="N548" s="57">
        <v>41</v>
      </c>
      <c r="AA548" s="57">
        <v>9350</v>
      </c>
      <c r="AB548" s="57">
        <v>7521</v>
      </c>
      <c r="AC548" s="57">
        <v>1</v>
      </c>
      <c r="AD548" s="57">
        <v>1116</v>
      </c>
      <c r="AE548" s="57">
        <v>64</v>
      </c>
      <c r="AF548" s="57">
        <v>44</v>
      </c>
      <c r="AG548" s="57">
        <v>140</v>
      </c>
      <c r="AH548" s="57">
        <v>83</v>
      </c>
      <c r="AI548" s="57">
        <v>1</v>
      </c>
      <c r="AJ548" s="57">
        <v>347</v>
      </c>
      <c r="AK548" s="57">
        <v>33</v>
      </c>
    </row>
    <row r="549" spans="1:37" hidden="1" x14ac:dyDescent="0.25">
      <c r="B549" s="57" t="s">
        <v>830</v>
      </c>
      <c r="C549" s="57" t="s">
        <v>869</v>
      </c>
      <c r="D549" s="57" t="s">
        <v>870</v>
      </c>
      <c r="E549" s="57">
        <v>13620</v>
      </c>
      <c r="F549" s="57">
        <v>10758</v>
      </c>
      <c r="G549" s="57">
        <v>7</v>
      </c>
      <c r="H549" s="57">
        <v>1815</v>
      </c>
      <c r="I549" s="57">
        <v>81</v>
      </c>
      <c r="J549" s="57">
        <v>53</v>
      </c>
      <c r="K549" s="57">
        <v>108</v>
      </c>
      <c r="L549" s="57">
        <v>203</v>
      </c>
      <c r="M549" s="57">
        <v>554</v>
      </c>
      <c r="N549" s="57">
        <v>41</v>
      </c>
      <c r="AA549" s="57">
        <v>10121</v>
      </c>
      <c r="AB549" s="57">
        <v>8111</v>
      </c>
      <c r="AC549" s="57">
        <v>2</v>
      </c>
      <c r="AD549" s="57">
        <v>1134</v>
      </c>
      <c r="AE549" s="57">
        <v>72</v>
      </c>
      <c r="AF549" s="57">
        <v>42</v>
      </c>
      <c r="AG549" s="57">
        <v>138</v>
      </c>
      <c r="AH549" s="57">
        <v>148</v>
      </c>
      <c r="AI549" s="57">
        <v>0</v>
      </c>
      <c r="AJ549" s="57">
        <v>448</v>
      </c>
      <c r="AK549" s="57">
        <v>26</v>
      </c>
    </row>
    <row r="550" spans="1:37" hidden="1" x14ac:dyDescent="0.25">
      <c r="A550" s="57" t="s">
        <v>873</v>
      </c>
      <c r="B550" s="57" t="s">
        <v>873</v>
      </c>
      <c r="C550" s="57" t="s">
        <v>871</v>
      </c>
      <c r="D550" s="57" t="s">
        <v>872</v>
      </c>
      <c r="E550" s="57">
        <v>14027</v>
      </c>
      <c r="F550" s="57">
        <v>12243</v>
      </c>
      <c r="G550" s="57">
        <v>1</v>
      </c>
      <c r="H550" s="57">
        <v>977</v>
      </c>
      <c r="I550" s="57">
        <v>67</v>
      </c>
      <c r="J550" s="57">
        <v>65</v>
      </c>
      <c r="K550" s="57">
        <v>322</v>
      </c>
      <c r="L550" s="57">
        <v>134</v>
      </c>
      <c r="M550" s="57">
        <v>196</v>
      </c>
      <c r="N550" s="57">
        <v>22</v>
      </c>
      <c r="AA550" s="57">
        <v>11336</v>
      </c>
      <c r="AB550" s="57">
        <v>10052</v>
      </c>
      <c r="AC550" s="57">
        <v>1</v>
      </c>
      <c r="AD550" s="57">
        <v>674</v>
      </c>
      <c r="AE550" s="57">
        <v>63</v>
      </c>
      <c r="AF550" s="57">
        <v>61</v>
      </c>
      <c r="AG550" s="57">
        <v>251</v>
      </c>
      <c r="AH550" s="57">
        <v>90</v>
      </c>
      <c r="AI550" s="57">
        <v>0</v>
      </c>
      <c r="AJ550" s="57">
        <v>129</v>
      </c>
      <c r="AK550" s="57">
        <v>15</v>
      </c>
    </row>
    <row r="551" spans="1:37" hidden="1" x14ac:dyDescent="0.25">
      <c r="B551" s="57" t="s">
        <v>873</v>
      </c>
      <c r="C551" s="57" t="s">
        <v>874</v>
      </c>
      <c r="D551" s="57" t="s">
        <v>875</v>
      </c>
      <c r="E551" s="57">
        <v>13359</v>
      </c>
      <c r="F551" s="57">
        <v>11536</v>
      </c>
      <c r="G551" s="57">
        <v>3</v>
      </c>
      <c r="H551" s="57">
        <v>1128</v>
      </c>
      <c r="I551" s="57">
        <v>24</v>
      </c>
      <c r="J551" s="57">
        <v>48</v>
      </c>
      <c r="K551" s="57">
        <v>207</v>
      </c>
      <c r="L551" s="57">
        <v>240</v>
      </c>
      <c r="M551" s="57">
        <v>159</v>
      </c>
      <c r="N551" s="57">
        <v>14</v>
      </c>
      <c r="AA551" s="57">
        <v>11657</v>
      </c>
      <c r="AB551" s="57">
        <v>10025</v>
      </c>
      <c r="AC551" s="57">
        <v>3</v>
      </c>
      <c r="AD551" s="57">
        <v>942</v>
      </c>
      <c r="AE551" s="57">
        <v>26</v>
      </c>
      <c r="AF551" s="57">
        <v>46</v>
      </c>
      <c r="AG551" s="57">
        <v>272</v>
      </c>
      <c r="AH551" s="57">
        <v>181</v>
      </c>
      <c r="AI551" s="57">
        <v>0</v>
      </c>
      <c r="AJ551" s="57">
        <v>153</v>
      </c>
      <c r="AK551" s="57">
        <v>9</v>
      </c>
    </row>
    <row r="552" spans="1:37" hidden="1" x14ac:dyDescent="0.25">
      <c r="B552" s="57" t="s">
        <v>873</v>
      </c>
      <c r="C552" s="57" t="s">
        <v>876</v>
      </c>
      <c r="D552" s="57" t="s">
        <v>877</v>
      </c>
      <c r="E552" s="57">
        <v>16394</v>
      </c>
      <c r="F552" s="57">
        <v>13508</v>
      </c>
      <c r="G552" s="57">
        <v>14</v>
      </c>
      <c r="H552" s="57">
        <v>1805</v>
      </c>
      <c r="I552" s="57">
        <v>49</v>
      </c>
      <c r="J552" s="57">
        <v>89</v>
      </c>
      <c r="K552" s="57">
        <v>249</v>
      </c>
      <c r="L552" s="57">
        <v>430</v>
      </c>
      <c r="M552" s="57">
        <v>220</v>
      </c>
      <c r="N552" s="57">
        <v>30</v>
      </c>
      <c r="AA552" s="57">
        <v>12329</v>
      </c>
      <c r="AB552" s="57">
        <v>10331</v>
      </c>
      <c r="AC552" s="57">
        <v>13</v>
      </c>
      <c r="AD552" s="57">
        <v>1089</v>
      </c>
      <c r="AE552" s="57">
        <v>44</v>
      </c>
      <c r="AF552" s="57">
        <v>74</v>
      </c>
      <c r="AG552" s="57">
        <v>231</v>
      </c>
      <c r="AH552" s="57">
        <v>338</v>
      </c>
      <c r="AI552" s="57">
        <v>0</v>
      </c>
      <c r="AJ552" s="57">
        <v>185</v>
      </c>
      <c r="AK552" s="57">
        <v>24</v>
      </c>
    </row>
    <row r="553" spans="1:37" hidden="1" x14ac:dyDescent="0.25">
      <c r="B553" s="57" t="s">
        <v>873</v>
      </c>
      <c r="C553" s="57" t="s">
        <v>878</v>
      </c>
      <c r="D553" s="57" t="s">
        <v>879</v>
      </c>
      <c r="E553" s="57">
        <v>14579</v>
      </c>
      <c r="F553" s="57">
        <v>12493</v>
      </c>
      <c r="G553" s="57">
        <v>6</v>
      </c>
      <c r="H553" s="57">
        <v>1072</v>
      </c>
      <c r="I553" s="57">
        <v>30</v>
      </c>
      <c r="J553" s="57">
        <v>98</v>
      </c>
      <c r="K553" s="57">
        <v>534</v>
      </c>
      <c r="L553" s="57">
        <v>139</v>
      </c>
      <c r="M553" s="57">
        <v>188</v>
      </c>
      <c r="N553" s="57">
        <v>19</v>
      </c>
      <c r="AA553" s="57">
        <v>10817</v>
      </c>
      <c r="AB553" s="57">
        <v>9291</v>
      </c>
      <c r="AC553" s="57">
        <v>4</v>
      </c>
      <c r="AD553" s="57">
        <v>771</v>
      </c>
      <c r="AE553" s="57">
        <v>19</v>
      </c>
      <c r="AF553" s="57">
        <v>101</v>
      </c>
      <c r="AG553" s="57">
        <v>369</v>
      </c>
      <c r="AH553" s="57">
        <v>116</v>
      </c>
      <c r="AI553" s="57">
        <v>1</v>
      </c>
      <c r="AJ553" s="57">
        <v>130</v>
      </c>
      <c r="AK553" s="57">
        <v>15</v>
      </c>
    </row>
    <row r="554" spans="1:37" hidden="1" x14ac:dyDescent="0.25">
      <c r="B554" s="57" t="s">
        <v>873</v>
      </c>
      <c r="C554" s="57" t="s">
        <v>880</v>
      </c>
      <c r="D554" s="57" t="s">
        <v>881</v>
      </c>
      <c r="E554" s="57">
        <v>14150</v>
      </c>
      <c r="F554" s="57">
        <v>12216</v>
      </c>
      <c r="G554" s="57">
        <v>11</v>
      </c>
      <c r="H554" s="57">
        <v>1262</v>
      </c>
      <c r="I554" s="57">
        <v>49</v>
      </c>
      <c r="J554" s="57">
        <v>50</v>
      </c>
      <c r="K554" s="57">
        <v>245</v>
      </c>
      <c r="L554" s="57">
        <v>167</v>
      </c>
      <c r="M554" s="57">
        <v>123</v>
      </c>
      <c r="N554" s="57">
        <v>27</v>
      </c>
      <c r="AA554" s="57">
        <v>10414</v>
      </c>
      <c r="AB554" s="57">
        <v>8909</v>
      </c>
      <c r="AC554" s="57">
        <v>5</v>
      </c>
      <c r="AD554" s="57">
        <v>869</v>
      </c>
      <c r="AE554" s="57">
        <v>40</v>
      </c>
      <c r="AF554" s="57">
        <v>45</v>
      </c>
      <c r="AG554" s="57">
        <v>276</v>
      </c>
      <c r="AH554" s="57">
        <v>149</v>
      </c>
      <c r="AI554" s="57">
        <v>1</v>
      </c>
      <c r="AJ554" s="57">
        <v>95</v>
      </c>
      <c r="AK554" s="57">
        <v>25</v>
      </c>
    </row>
    <row r="555" spans="1:37" hidden="1" x14ac:dyDescent="0.25">
      <c r="B555" s="57" t="s">
        <v>873</v>
      </c>
      <c r="C555" s="57" t="s">
        <v>882</v>
      </c>
      <c r="D555" s="57" t="s">
        <v>883</v>
      </c>
      <c r="E555" s="57">
        <v>13854</v>
      </c>
      <c r="F555" s="57">
        <v>12227</v>
      </c>
      <c r="G555" s="57">
        <v>6</v>
      </c>
      <c r="H555" s="57">
        <v>799</v>
      </c>
      <c r="I555" s="57">
        <v>45</v>
      </c>
      <c r="J555" s="57">
        <v>68</v>
      </c>
      <c r="K555" s="57">
        <v>423</v>
      </c>
      <c r="L555" s="57">
        <v>96</v>
      </c>
      <c r="M555" s="57">
        <v>165</v>
      </c>
      <c r="N555" s="57">
        <v>25</v>
      </c>
      <c r="AA555" s="57">
        <v>10555</v>
      </c>
      <c r="AB555" s="57">
        <v>9355</v>
      </c>
      <c r="AC555" s="57">
        <v>6</v>
      </c>
      <c r="AD555" s="57">
        <v>572</v>
      </c>
      <c r="AE555" s="57">
        <v>26</v>
      </c>
      <c r="AF555" s="57">
        <v>63</v>
      </c>
      <c r="AG555" s="57">
        <v>340</v>
      </c>
      <c r="AH555" s="57">
        <v>67</v>
      </c>
      <c r="AI555" s="57">
        <v>0</v>
      </c>
      <c r="AJ555" s="57">
        <v>103</v>
      </c>
      <c r="AK555" s="57">
        <v>23</v>
      </c>
    </row>
    <row r="556" spans="1:37" hidden="1" x14ac:dyDescent="0.25">
      <c r="B556" s="57" t="s">
        <v>873</v>
      </c>
      <c r="C556" s="57" t="s">
        <v>884</v>
      </c>
      <c r="D556" s="57" t="s">
        <v>885</v>
      </c>
      <c r="E556" s="57">
        <v>15829</v>
      </c>
      <c r="F556" s="57">
        <v>11745</v>
      </c>
      <c r="G556" s="57">
        <v>1</v>
      </c>
      <c r="H556" s="57">
        <v>1962</v>
      </c>
      <c r="I556" s="57">
        <v>129</v>
      </c>
      <c r="J556" s="57">
        <v>156</v>
      </c>
      <c r="K556" s="57">
        <v>280</v>
      </c>
      <c r="L556" s="57">
        <v>937</v>
      </c>
      <c r="M556" s="57">
        <v>580</v>
      </c>
      <c r="N556" s="57">
        <v>39</v>
      </c>
      <c r="AA556" s="57">
        <v>12057</v>
      </c>
      <c r="AB556" s="57">
        <v>9294</v>
      </c>
      <c r="AC556" s="57">
        <v>1</v>
      </c>
      <c r="AD556" s="57">
        <v>1158</v>
      </c>
      <c r="AE556" s="57">
        <v>104</v>
      </c>
      <c r="AF556" s="57">
        <v>122</v>
      </c>
      <c r="AG556" s="57">
        <v>232</v>
      </c>
      <c r="AH556" s="57">
        <v>686</v>
      </c>
      <c r="AI556" s="57">
        <v>0</v>
      </c>
      <c r="AJ556" s="57">
        <v>431</v>
      </c>
      <c r="AK556" s="57">
        <v>29</v>
      </c>
    </row>
    <row r="557" spans="1:37" hidden="1" x14ac:dyDescent="0.25">
      <c r="B557" s="57" t="s">
        <v>873</v>
      </c>
      <c r="C557" s="57" t="s">
        <v>886</v>
      </c>
      <c r="D557" s="57" t="s">
        <v>887</v>
      </c>
      <c r="E557" s="57">
        <v>14069</v>
      </c>
      <c r="F557" s="57">
        <v>11998</v>
      </c>
      <c r="G557" s="57">
        <v>2</v>
      </c>
      <c r="H557" s="57">
        <v>1335</v>
      </c>
      <c r="I557" s="57">
        <v>50</v>
      </c>
      <c r="J557" s="57">
        <v>64</v>
      </c>
      <c r="K557" s="57">
        <v>179</v>
      </c>
      <c r="L557" s="57">
        <v>208</v>
      </c>
      <c r="M557" s="57">
        <v>218</v>
      </c>
      <c r="N557" s="57">
        <v>15</v>
      </c>
      <c r="AA557" s="57">
        <v>10147</v>
      </c>
      <c r="AB557" s="57">
        <v>8639</v>
      </c>
      <c r="AC557" s="57">
        <v>1</v>
      </c>
      <c r="AD557" s="57">
        <v>889</v>
      </c>
      <c r="AE557" s="57">
        <v>38</v>
      </c>
      <c r="AF557" s="57">
        <v>53</v>
      </c>
      <c r="AG557" s="57">
        <v>187</v>
      </c>
      <c r="AH557" s="57">
        <v>156</v>
      </c>
      <c r="AI557" s="57">
        <v>0</v>
      </c>
      <c r="AJ557" s="57">
        <v>170</v>
      </c>
      <c r="AK557" s="57">
        <v>14</v>
      </c>
    </row>
    <row r="558" spans="1:37" hidden="1" x14ac:dyDescent="0.25">
      <c r="B558" s="57" t="s">
        <v>873</v>
      </c>
      <c r="C558" s="57" t="s">
        <v>888</v>
      </c>
      <c r="D558" s="57" t="s">
        <v>889</v>
      </c>
      <c r="E558" s="57">
        <v>13951</v>
      </c>
      <c r="F558" s="57">
        <v>12036</v>
      </c>
      <c r="G558" s="57">
        <v>6</v>
      </c>
      <c r="H558" s="57">
        <v>1076</v>
      </c>
      <c r="I558" s="57">
        <v>43</v>
      </c>
      <c r="J558" s="57">
        <v>77</v>
      </c>
      <c r="K558" s="57">
        <v>396</v>
      </c>
      <c r="L558" s="57">
        <v>118</v>
      </c>
      <c r="M558" s="57">
        <v>186</v>
      </c>
      <c r="N558" s="57">
        <v>13</v>
      </c>
      <c r="AA558" s="57">
        <v>9612</v>
      </c>
      <c r="AB558" s="57">
        <v>8332</v>
      </c>
      <c r="AC558" s="57">
        <v>4</v>
      </c>
      <c r="AD558" s="57">
        <v>688</v>
      </c>
      <c r="AE558" s="57">
        <v>22</v>
      </c>
      <c r="AF558" s="57">
        <v>69</v>
      </c>
      <c r="AG558" s="57">
        <v>303</v>
      </c>
      <c r="AH558" s="57">
        <v>77</v>
      </c>
      <c r="AI558" s="57">
        <v>0</v>
      </c>
      <c r="AJ558" s="57">
        <v>110</v>
      </c>
      <c r="AK558" s="57">
        <v>7</v>
      </c>
    </row>
    <row r="559" spans="1:37" hidden="1" x14ac:dyDescent="0.25">
      <c r="B559" s="57" t="s">
        <v>873</v>
      </c>
      <c r="C559" s="57" t="s">
        <v>890</v>
      </c>
      <c r="D559" s="57" t="s">
        <v>891</v>
      </c>
      <c r="E559" s="57">
        <v>13832</v>
      </c>
      <c r="F559" s="57">
        <v>11290</v>
      </c>
      <c r="G559" s="57">
        <v>4</v>
      </c>
      <c r="H559" s="57">
        <v>1565</v>
      </c>
      <c r="I559" s="57">
        <v>53</v>
      </c>
      <c r="J559" s="57">
        <v>62</v>
      </c>
      <c r="K559" s="57">
        <v>399</v>
      </c>
      <c r="L559" s="57">
        <v>212</v>
      </c>
      <c r="M559" s="57">
        <v>227</v>
      </c>
      <c r="N559" s="57">
        <v>20</v>
      </c>
      <c r="AA559" s="57">
        <v>8874</v>
      </c>
      <c r="AB559" s="57">
        <v>7275</v>
      </c>
      <c r="AC559" s="57">
        <v>3</v>
      </c>
      <c r="AD559" s="57">
        <v>940</v>
      </c>
      <c r="AE559" s="57">
        <v>29</v>
      </c>
      <c r="AF559" s="57">
        <v>37</v>
      </c>
      <c r="AG559" s="57">
        <v>286</v>
      </c>
      <c r="AH559" s="57">
        <v>148</v>
      </c>
      <c r="AI559" s="57">
        <v>0</v>
      </c>
      <c r="AJ559" s="57">
        <v>140</v>
      </c>
      <c r="AK559" s="57">
        <v>16</v>
      </c>
    </row>
    <row r="560" spans="1:37" hidden="1" x14ac:dyDescent="0.25">
      <c r="B560" s="57" t="s">
        <v>873</v>
      </c>
      <c r="C560" s="57" t="s">
        <v>892</v>
      </c>
      <c r="D560" s="57" t="s">
        <v>893</v>
      </c>
      <c r="E560" s="57">
        <v>13860</v>
      </c>
      <c r="F560" s="57">
        <v>11813</v>
      </c>
      <c r="G560" s="57">
        <v>3</v>
      </c>
      <c r="H560" s="57">
        <v>1185</v>
      </c>
      <c r="I560" s="57">
        <v>46</v>
      </c>
      <c r="J560" s="57">
        <v>63</v>
      </c>
      <c r="K560" s="57">
        <v>324</v>
      </c>
      <c r="L560" s="57">
        <v>235</v>
      </c>
      <c r="M560" s="57">
        <v>164</v>
      </c>
      <c r="N560" s="57">
        <v>27</v>
      </c>
      <c r="AA560" s="57">
        <v>9750</v>
      </c>
      <c r="AB560" s="57">
        <v>8396</v>
      </c>
      <c r="AC560" s="57">
        <v>2</v>
      </c>
      <c r="AD560" s="57">
        <v>710</v>
      </c>
      <c r="AE560" s="57">
        <v>25</v>
      </c>
      <c r="AF560" s="57">
        <v>62</v>
      </c>
      <c r="AG560" s="57">
        <v>265</v>
      </c>
      <c r="AH560" s="57">
        <v>163</v>
      </c>
      <c r="AI560" s="57">
        <v>0</v>
      </c>
      <c r="AJ560" s="57">
        <v>108</v>
      </c>
      <c r="AK560" s="57">
        <v>19</v>
      </c>
    </row>
    <row r="561" spans="1:37" hidden="1" x14ac:dyDescent="0.25">
      <c r="B561" s="57" t="s">
        <v>873</v>
      </c>
      <c r="C561" s="57" t="s">
        <v>894</v>
      </c>
      <c r="D561" s="57" t="s">
        <v>895</v>
      </c>
      <c r="E561" s="57">
        <v>16491</v>
      </c>
      <c r="F561" s="57">
        <v>13081</v>
      </c>
      <c r="G561" s="57">
        <v>4</v>
      </c>
      <c r="H561" s="57">
        <v>1899</v>
      </c>
      <c r="I561" s="57">
        <v>84</v>
      </c>
      <c r="J561" s="57">
        <v>118</v>
      </c>
      <c r="K561" s="57">
        <v>547</v>
      </c>
      <c r="L561" s="57">
        <v>470</v>
      </c>
      <c r="M561" s="57">
        <v>254</v>
      </c>
      <c r="N561" s="57">
        <v>34</v>
      </c>
      <c r="AA561" s="57">
        <v>18247</v>
      </c>
      <c r="AB561" s="57">
        <v>14992</v>
      </c>
      <c r="AC561" s="57">
        <v>3</v>
      </c>
      <c r="AD561" s="57">
        <v>1533</v>
      </c>
      <c r="AE561" s="57">
        <v>97</v>
      </c>
      <c r="AF561" s="57">
        <v>125</v>
      </c>
      <c r="AG561" s="57">
        <v>667</v>
      </c>
      <c r="AH561" s="57">
        <v>380</v>
      </c>
      <c r="AI561" s="57">
        <v>0</v>
      </c>
      <c r="AJ561" s="57">
        <v>407</v>
      </c>
      <c r="AK561" s="57">
        <v>43</v>
      </c>
    </row>
    <row r="562" spans="1:37" hidden="1" x14ac:dyDescent="0.25">
      <c r="B562" s="57" t="s">
        <v>873</v>
      </c>
      <c r="C562" s="57" t="s">
        <v>896</v>
      </c>
      <c r="D562" s="57" t="s">
        <v>897</v>
      </c>
      <c r="E562" s="57">
        <v>14941</v>
      </c>
      <c r="F562" s="57">
        <v>11141</v>
      </c>
      <c r="G562" s="57">
        <v>7</v>
      </c>
      <c r="H562" s="57">
        <v>1970</v>
      </c>
      <c r="I562" s="57">
        <v>64</v>
      </c>
      <c r="J562" s="57">
        <v>154</v>
      </c>
      <c r="K562" s="57">
        <v>279</v>
      </c>
      <c r="L562" s="57">
        <v>772</v>
      </c>
      <c r="M562" s="57">
        <v>517</v>
      </c>
      <c r="N562" s="57">
        <v>37</v>
      </c>
      <c r="AA562" s="57">
        <v>13091</v>
      </c>
      <c r="AB562" s="57">
        <v>10143</v>
      </c>
      <c r="AC562" s="57">
        <v>4</v>
      </c>
      <c r="AD562" s="57">
        <v>1348</v>
      </c>
      <c r="AE562" s="57">
        <v>57</v>
      </c>
      <c r="AF562" s="57">
        <v>142</v>
      </c>
      <c r="AG562" s="57">
        <v>334</v>
      </c>
      <c r="AH562" s="57">
        <v>619</v>
      </c>
      <c r="AI562" s="57">
        <v>0</v>
      </c>
      <c r="AJ562" s="57">
        <v>414</v>
      </c>
      <c r="AK562" s="57">
        <v>30</v>
      </c>
    </row>
    <row r="563" spans="1:37" hidden="1" x14ac:dyDescent="0.25">
      <c r="B563" s="57" t="s">
        <v>873</v>
      </c>
      <c r="C563" s="57" t="s">
        <v>898</v>
      </c>
      <c r="D563" s="57" t="s">
        <v>899</v>
      </c>
      <c r="E563" s="57">
        <v>14847</v>
      </c>
      <c r="F563" s="57">
        <v>12929</v>
      </c>
      <c r="G563" s="57">
        <v>2</v>
      </c>
      <c r="H563" s="57">
        <v>1208</v>
      </c>
      <c r="I563" s="57">
        <v>41</v>
      </c>
      <c r="J563" s="57">
        <v>97</v>
      </c>
      <c r="K563" s="57">
        <v>209</v>
      </c>
      <c r="L563" s="57">
        <v>151</v>
      </c>
      <c r="M563" s="57">
        <v>185</v>
      </c>
      <c r="N563" s="57">
        <v>25</v>
      </c>
      <c r="AA563" s="57">
        <v>9676</v>
      </c>
      <c r="AB563" s="57">
        <v>8396</v>
      </c>
      <c r="AC563" s="57">
        <v>1</v>
      </c>
      <c r="AD563" s="57">
        <v>742</v>
      </c>
      <c r="AE563" s="57">
        <v>25</v>
      </c>
      <c r="AF563" s="57">
        <v>74</v>
      </c>
      <c r="AG563" s="57">
        <v>182</v>
      </c>
      <c r="AH563" s="57">
        <v>95</v>
      </c>
      <c r="AI563" s="57">
        <v>0</v>
      </c>
      <c r="AJ563" s="57">
        <v>141</v>
      </c>
      <c r="AK563" s="57">
        <v>20</v>
      </c>
    </row>
    <row r="564" spans="1:37" hidden="1" x14ac:dyDescent="0.25">
      <c r="B564" s="57" t="s">
        <v>873</v>
      </c>
      <c r="C564" s="57" t="s">
        <v>900</v>
      </c>
      <c r="D564" s="57" t="s">
        <v>901</v>
      </c>
      <c r="E564" s="57">
        <v>14014</v>
      </c>
      <c r="F564" s="57">
        <v>11578</v>
      </c>
      <c r="G564" s="57">
        <v>3</v>
      </c>
      <c r="H564" s="57">
        <v>1356</v>
      </c>
      <c r="I564" s="57">
        <v>52</v>
      </c>
      <c r="J564" s="57">
        <v>91</v>
      </c>
      <c r="K564" s="57">
        <v>425</v>
      </c>
      <c r="L564" s="57">
        <v>192</v>
      </c>
      <c r="M564" s="57">
        <v>298</v>
      </c>
      <c r="N564" s="57">
        <v>19</v>
      </c>
      <c r="AA564" s="57">
        <v>14731</v>
      </c>
      <c r="AB564" s="57">
        <v>12495</v>
      </c>
      <c r="AC564" s="57">
        <v>2</v>
      </c>
      <c r="AD564" s="57">
        <v>1125</v>
      </c>
      <c r="AE564" s="57">
        <v>51</v>
      </c>
      <c r="AF564" s="57">
        <v>90</v>
      </c>
      <c r="AG564" s="57">
        <v>437</v>
      </c>
      <c r="AH564" s="57">
        <v>171</v>
      </c>
      <c r="AI564" s="57">
        <v>0</v>
      </c>
      <c r="AJ564" s="57">
        <v>334</v>
      </c>
      <c r="AK564" s="57">
        <v>26</v>
      </c>
    </row>
    <row r="565" spans="1:37" hidden="1" x14ac:dyDescent="0.25">
      <c r="B565" s="57" t="s">
        <v>873</v>
      </c>
      <c r="C565" s="57" t="s">
        <v>902</v>
      </c>
      <c r="D565" s="57" t="s">
        <v>903</v>
      </c>
      <c r="E565" s="57">
        <v>14787</v>
      </c>
      <c r="F565" s="57">
        <v>12703</v>
      </c>
      <c r="G565" s="57">
        <v>3</v>
      </c>
      <c r="H565" s="57">
        <v>1417</v>
      </c>
      <c r="I565" s="57">
        <v>34</v>
      </c>
      <c r="J565" s="57">
        <v>47</v>
      </c>
      <c r="K565" s="57">
        <v>196</v>
      </c>
      <c r="L565" s="57">
        <v>187</v>
      </c>
      <c r="M565" s="57">
        <v>169</v>
      </c>
      <c r="N565" s="57">
        <v>31</v>
      </c>
      <c r="AA565" s="57">
        <v>10720</v>
      </c>
      <c r="AB565" s="57">
        <v>9093</v>
      </c>
      <c r="AC565" s="57">
        <v>2</v>
      </c>
      <c r="AD565" s="57">
        <v>1008</v>
      </c>
      <c r="AE565" s="57">
        <v>37</v>
      </c>
      <c r="AF565" s="57">
        <v>48</v>
      </c>
      <c r="AG565" s="57">
        <v>220</v>
      </c>
      <c r="AH565" s="57">
        <v>161</v>
      </c>
      <c r="AI565" s="57">
        <v>0</v>
      </c>
      <c r="AJ565" s="57">
        <v>127</v>
      </c>
      <c r="AK565" s="57">
        <v>24</v>
      </c>
    </row>
    <row r="566" spans="1:37" hidden="1" x14ac:dyDescent="0.25">
      <c r="B566" s="57" t="s">
        <v>873</v>
      </c>
      <c r="C566" s="57" t="s">
        <v>904</v>
      </c>
      <c r="D566" s="57" t="s">
        <v>905</v>
      </c>
      <c r="E566" s="57">
        <v>15660</v>
      </c>
      <c r="F566" s="57">
        <v>12861</v>
      </c>
      <c r="G566" s="57">
        <v>3</v>
      </c>
      <c r="H566" s="57">
        <v>1764</v>
      </c>
      <c r="I566" s="57">
        <v>70</v>
      </c>
      <c r="J566" s="57">
        <v>119</v>
      </c>
      <c r="K566" s="57">
        <v>162</v>
      </c>
      <c r="L566" s="57">
        <v>322</v>
      </c>
      <c r="M566" s="57">
        <v>335</v>
      </c>
      <c r="N566" s="57">
        <v>24</v>
      </c>
      <c r="AA566" s="57">
        <v>10877</v>
      </c>
      <c r="AB566" s="57">
        <v>9088</v>
      </c>
      <c r="AC566" s="57">
        <v>0</v>
      </c>
      <c r="AD566" s="57">
        <v>1025</v>
      </c>
      <c r="AE566" s="57">
        <v>48</v>
      </c>
      <c r="AF566" s="57">
        <v>91</v>
      </c>
      <c r="AG566" s="57">
        <v>146</v>
      </c>
      <c r="AH566" s="57">
        <v>202</v>
      </c>
      <c r="AI566" s="57">
        <v>0</v>
      </c>
      <c r="AJ566" s="57">
        <v>260</v>
      </c>
      <c r="AK566" s="57">
        <v>17</v>
      </c>
    </row>
    <row r="567" spans="1:37" hidden="1" x14ac:dyDescent="0.25">
      <c r="B567" s="57" t="s">
        <v>873</v>
      </c>
      <c r="C567" s="57" t="s">
        <v>906</v>
      </c>
      <c r="D567" s="57" t="s">
        <v>907</v>
      </c>
      <c r="E567" s="57">
        <v>13612</v>
      </c>
      <c r="F567" s="57">
        <v>11637</v>
      </c>
      <c r="G567" s="57">
        <v>1</v>
      </c>
      <c r="H567" s="57">
        <v>868</v>
      </c>
      <c r="I567" s="57">
        <v>34</v>
      </c>
      <c r="J567" s="57">
        <v>77</v>
      </c>
      <c r="K567" s="57">
        <v>622</v>
      </c>
      <c r="L567" s="57">
        <v>108</v>
      </c>
      <c r="M567" s="57">
        <v>238</v>
      </c>
      <c r="N567" s="57">
        <v>27</v>
      </c>
      <c r="AA567" s="57">
        <v>10079</v>
      </c>
      <c r="AB567" s="57">
        <v>8674</v>
      </c>
      <c r="AC567" s="57">
        <v>1</v>
      </c>
      <c r="AD567" s="57">
        <v>587</v>
      </c>
      <c r="AE567" s="57">
        <v>22</v>
      </c>
      <c r="AF567" s="57">
        <v>65</v>
      </c>
      <c r="AG567" s="57">
        <v>473</v>
      </c>
      <c r="AH567" s="57">
        <v>73</v>
      </c>
      <c r="AI567" s="57">
        <v>0</v>
      </c>
      <c r="AJ567" s="57">
        <v>161</v>
      </c>
      <c r="AK567" s="57">
        <v>23</v>
      </c>
    </row>
    <row r="568" spans="1:37" hidden="1" x14ac:dyDescent="0.25">
      <c r="A568" s="57" t="s">
        <v>909</v>
      </c>
      <c r="B568" s="57" t="s">
        <v>909</v>
      </c>
      <c r="C568" s="57" t="s">
        <v>908</v>
      </c>
      <c r="D568" s="57" t="s">
        <v>39</v>
      </c>
      <c r="E568" s="57">
        <v>9814</v>
      </c>
      <c r="F568" s="57">
        <v>7813</v>
      </c>
      <c r="G568" s="57">
        <v>4</v>
      </c>
      <c r="H568" s="57">
        <v>1095</v>
      </c>
      <c r="I568" s="57">
        <v>67</v>
      </c>
      <c r="J568" s="57">
        <v>90</v>
      </c>
      <c r="K568" s="57">
        <v>426</v>
      </c>
      <c r="L568" s="57">
        <v>190</v>
      </c>
      <c r="M568" s="57">
        <v>120</v>
      </c>
      <c r="N568" s="57">
        <v>9</v>
      </c>
      <c r="AA568" s="57">
        <v>11940</v>
      </c>
      <c r="AB568" s="57">
        <v>9485</v>
      </c>
      <c r="AC568" s="57">
        <v>5</v>
      </c>
      <c r="AD568" s="57">
        <v>1103</v>
      </c>
      <c r="AE568" s="57">
        <v>64</v>
      </c>
      <c r="AF568" s="57">
        <v>103</v>
      </c>
      <c r="AG568" s="57">
        <v>842</v>
      </c>
      <c r="AH568" s="57">
        <v>174</v>
      </c>
      <c r="AI568" s="57">
        <v>1</v>
      </c>
      <c r="AJ568" s="57">
        <v>153</v>
      </c>
      <c r="AK568" s="57">
        <v>10</v>
      </c>
    </row>
    <row r="569" spans="1:37" hidden="1" x14ac:dyDescent="0.25">
      <c r="B569" s="57" t="s">
        <v>909</v>
      </c>
      <c r="C569" s="57" t="s">
        <v>910</v>
      </c>
      <c r="D569" s="57" t="s">
        <v>911</v>
      </c>
      <c r="E569" s="57">
        <v>8932</v>
      </c>
      <c r="F569" s="57">
        <v>7543</v>
      </c>
      <c r="G569" s="57">
        <v>3</v>
      </c>
      <c r="H569" s="57">
        <v>659</v>
      </c>
      <c r="I569" s="57">
        <v>27</v>
      </c>
      <c r="J569" s="57">
        <v>12</v>
      </c>
      <c r="K569" s="57">
        <v>485</v>
      </c>
      <c r="L569" s="57">
        <v>133</v>
      </c>
      <c r="M569" s="57">
        <v>59</v>
      </c>
      <c r="N569" s="57">
        <v>11</v>
      </c>
      <c r="AA569" s="57">
        <v>5755</v>
      </c>
      <c r="AB569" s="57">
        <v>4830</v>
      </c>
      <c r="AC569" s="57">
        <v>2</v>
      </c>
      <c r="AD569" s="57">
        <v>448</v>
      </c>
      <c r="AE569" s="57">
        <v>17</v>
      </c>
      <c r="AF569" s="57">
        <v>10</v>
      </c>
      <c r="AG569" s="57">
        <v>319</v>
      </c>
      <c r="AH569" s="57">
        <v>91</v>
      </c>
      <c r="AI569" s="57">
        <v>0</v>
      </c>
      <c r="AJ569" s="57">
        <v>27</v>
      </c>
      <c r="AK569" s="57">
        <v>11</v>
      </c>
    </row>
    <row r="570" spans="1:37" hidden="1" x14ac:dyDescent="0.25">
      <c r="B570" s="57" t="s">
        <v>909</v>
      </c>
      <c r="C570" s="57" t="s">
        <v>912</v>
      </c>
      <c r="D570" s="57" t="s">
        <v>913</v>
      </c>
      <c r="E570" s="57">
        <v>10229</v>
      </c>
      <c r="F570" s="57">
        <v>7329</v>
      </c>
      <c r="G570" s="57">
        <v>6</v>
      </c>
      <c r="H570" s="57">
        <v>1597</v>
      </c>
      <c r="I570" s="57">
        <v>39</v>
      </c>
      <c r="J570" s="57">
        <v>38</v>
      </c>
      <c r="K570" s="57">
        <v>913</v>
      </c>
      <c r="L570" s="57">
        <v>172</v>
      </c>
      <c r="M570" s="57">
        <v>109</v>
      </c>
      <c r="N570" s="57">
        <v>26</v>
      </c>
      <c r="AA570" s="57">
        <v>7222</v>
      </c>
      <c r="AB570" s="57">
        <v>5120</v>
      </c>
      <c r="AC570" s="57">
        <v>2</v>
      </c>
      <c r="AD570" s="57">
        <v>993</v>
      </c>
      <c r="AE570" s="57">
        <v>45</v>
      </c>
      <c r="AF570" s="57">
        <v>34</v>
      </c>
      <c r="AG570" s="57">
        <v>819</v>
      </c>
      <c r="AH570" s="57">
        <v>111</v>
      </c>
      <c r="AI570" s="57">
        <v>0</v>
      </c>
      <c r="AJ570" s="57">
        <v>81</v>
      </c>
      <c r="AK570" s="57">
        <v>17</v>
      </c>
    </row>
    <row r="571" spans="1:37" hidden="1" x14ac:dyDescent="0.25">
      <c r="B571" s="57" t="s">
        <v>909</v>
      </c>
      <c r="C571" s="57" t="s">
        <v>914</v>
      </c>
      <c r="D571" s="57" t="s">
        <v>915</v>
      </c>
      <c r="E571" s="57">
        <v>10883</v>
      </c>
      <c r="F571" s="57">
        <v>8080</v>
      </c>
      <c r="G571" s="57">
        <v>0</v>
      </c>
      <c r="H571" s="57">
        <v>1159</v>
      </c>
      <c r="I571" s="57">
        <v>53</v>
      </c>
      <c r="J571" s="57">
        <v>63</v>
      </c>
      <c r="K571" s="57">
        <v>1019</v>
      </c>
      <c r="L571" s="57">
        <v>169</v>
      </c>
      <c r="M571" s="57">
        <v>316</v>
      </c>
      <c r="N571" s="57">
        <v>24</v>
      </c>
      <c r="AA571" s="57">
        <v>11738</v>
      </c>
      <c r="AB571" s="57">
        <v>9340</v>
      </c>
      <c r="AC571" s="57">
        <v>1</v>
      </c>
      <c r="AD571" s="57">
        <v>997</v>
      </c>
      <c r="AE571" s="57">
        <v>48</v>
      </c>
      <c r="AF571" s="57">
        <v>57</v>
      </c>
      <c r="AG571" s="57">
        <v>918</v>
      </c>
      <c r="AH571" s="57">
        <v>107</v>
      </c>
      <c r="AI571" s="57">
        <v>0</v>
      </c>
      <c r="AJ571" s="57">
        <v>254</v>
      </c>
      <c r="AK571" s="57">
        <v>16</v>
      </c>
    </row>
    <row r="572" spans="1:37" hidden="1" x14ac:dyDescent="0.25">
      <c r="B572" s="57" t="s">
        <v>909</v>
      </c>
      <c r="C572" s="57" t="s">
        <v>916</v>
      </c>
      <c r="D572" s="57" t="s">
        <v>917</v>
      </c>
      <c r="E572" s="57">
        <v>8777</v>
      </c>
      <c r="F572" s="57">
        <v>7637</v>
      </c>
      <c r="G572" s="57">
        <v>4</v>
      </c>
      <c r="H572" s="57">
        <v>712</v>
      </c>
      <c r="I572" s="57">
        <v>42</v>
      </c>
      <c r="J572" s="57">
        <v>11</v>
      </c>
      <c r="K572" s="57">
        <v>142</v>
      </c>
      <c r="L572" s="57">
        <v>157</v>
      </c>
      <c r="M572" s="57">
        <v>58</v>
      </c>
      <c r="N572" s="57">
        <v>14</v>
      </c>
      <c r="AA572" s="57">
        <v>7576</v>
      </c>
      <c r="AB572" s="57">
        <v>6387</v>
      </c>
      <c r="AC572" s="57">
        <v>2</v>
      </c>
      <c r="AD572" s="57">
        <v>676</v>
      </c>
      <c r="AE572" s="57">
        <v>39</v>
      </c>
      <c r="AF572" s="57">
        <v>22</v>
      </c>
      <c r="AG572" s="57">
        <v>244</v>
      </c>
      <c r="AH572" s="57">
        <v>149</v>
      </c>
      <c r="AI572" s="57">
        <v>0</v>
      </c>
      <c r="AJ572" s="57">
        <v>45</v>
      </c>
      <c r="AK572" s="57">
        <v>12</v>
      </c>
    </row>
    <row r="573" spans="1:37" hidden="1" x14ac:dyDescent="0.25">
      <c r="B573" s="57" t="s">
        <v>909</v>
      </c>
      <c r="C573" s="57" t="s">
        <v>918</v>
      </c>
      <c r="D573" s="57" t="s">
        <v>919</v>
      </c>
      <c r="E573" s="57">
        <v>10651</v>
      </c>
      <c r="F573" s="57">
        <v>7535</v>
      </c>
      <c r="G573" s="57">
        <v>1</v>
      </c>
      <c r="H573" s="57">
        <v>1136</v>
      </c>
      <c r="I573" s="57">
        <v>58</v>
      </c>
      <c r="J573" s="57">
        <v>79</v>
      </c>
      <c r="K573" s="57">
        <v>1380</v>
      </c>
      <c r="L573" s="57">
        <v>154</v>
      </c>
      <c r="M573" s="57">
        <v>280</v>
      </c>
      <c r="N573" s="57">
        <v>28</v>
      </c>
      <c r="AA573" s="57">
        <v>7710</v>
      </c>
      <c r="AB573" s="57">
        <v>5546</v>
      </c>
      <c r="AC573" s="57">
        <v>1</v>
      </c>
      <c r="AD573" s="57">
        <v>777</v>
      </c>
      <c r="AE573" s="57">
        <v>54</v>
      </c>
      <c r="AF573" s="57">
        <v>55</v>
      </c>
      <c r="AG573" s="57">
        <v>979</v>
      </c>
      <c r="AH573" s="57">
        <v>100</v>
      </c>
      <c r="AI573" s="57">
        <v>0</v>
      </c>
      <c r="AJ573" s="57">
        <v>179</v>
      </c>
      <c r="AK573" s="57">
        <v>19</v>
      </c>
    </row>
    <row r="574" spans="1:37" hidden="1" x14ac:dyDescent="0.25">
      <c r="B574" s="57" t="s">
        <v>909</v>
      </c>
      <c r="C574" s="57" t="s">
        <v>920</v>
      </c>
      <c r="D574" s="57" t="s">
        <v>921</v>
      </c>
      <c r="E574" s="57">
        <v>9372</v>
      </c>
      <c r="F574" s="57">
        <v>5908</v>
      </c>
      <c r="G574" s="57">
        <v>2</v>
      </c>
      <c r="H574" s="57">
        <v>1542</v>
      </c>
      <c r="I574" s="57">
        <v>28</v>
      </c>
      <c r="J574" s="57">
        <v>58</v>
      </c>
      <c r="K574" s="57">
        <v>1551</v>
      </c>
      <c r="L574" s="57">
        <v>103</v>
      </c>
      <c r="M574" s="57">
        <v>141</v>
      </c>
      <c r="N574" s="57">
        <v>39</v>
      </c>
      <c r="AA574" s="57">
        <v>6539</v>
      </c>
      <c r="AB574" s="57">
        <v>4136</v>
      </c>
      <c r="AC574" s="57">
        <v>2</v>
      </c>
      <c r="AD574" s="57">
        <v>1080</v>
      </c>
      <c r="AE574" s="57">
        <v>22</v>
      </c>
      <c r="AF574" s="57">
        <v>48</v>
      </c>
      <c r="AG574" s="57">
        <v>1074</v>
      </c>
      <c r="AH574" s="57">
        <v>61</v>
      </c>
      <c r="AI574" s="57">
        <v>0</v>
      </c>
      <c r="AJ574" s="57">
        <v>97</v>
      </c>
      <c r="AK574" s="57">
        <v>19</v>
      </c>
    </row>
    <row r="575" spans="1:37" hidden="1" x14ac:dyDescent="0.25">
      <c r="B575" s="57" t="s">
        <v>909</v>
      </c>
      <c r="C575" s="57" t="s">
        <v>922</v>
      </c>
      <c r="D575" s="57" t="s">
        <v>923</v>
      </c>
      <c r="E575" s="57">
        <v>8612</v>
      </c>
      <c r="F575" s="57">
        <v>7067</v>
      </c>
      <c r="G575" s="57">
        <v>3</v>
      </c>
      <c r="H575" s="57">
        <v>897</v>
      </c>
      <c r="I575" s="57">
        <v>39</v>
      </c>
      <c r="J575" s="57">
        <v>36</v>
      </c>
      <c r="K575" s="57">
        <v>157</v>
      </c>
      <c r="L575" s="57">
        <v>361</v>
      </c>
      <c r="M575" s="57">
        <v>48</v>
      </c>
      <c r="N575" s="57">
        <v>4</v>
      </c>
      <c r="AA575" s="57">
        <v>11006</v>
      </c>
      <c r="AB575" s="57">
        <v>9243</v>
      </c>
      <c r="AC575" s="57">
        <v>3</v>
      </c>
      <c r="AD575" s="57">
        <v>1018</v>
      </c>
      <c r="AE575" s="57">
        <v>49</v>
      </c>
      <c r="AF575" s="57">
        <v>47</v>
      </c>
      <c r="AG575" s="57">
        <v>257</v>
      </c>
      <c r="AH575" s="57">
        <v>301</v>
      </c>
      <c r="AI575" s="57">
        <v>0</v>
      </c>
      <c r="AJ575" s="57">
        <v>80</v>
      </c>
      <c r="AK575" s="57">
        <v>8</v>
      </c>
    </row>
    <row r="576" spans="1:37" hidden="1" x14ac:dyDescent="0.25">
      <c r="B576" s="57" t="s">
        <v>909</v>
      </c>
      <c r="C576" s="57" t="s">
        <v>924</v>
      </c>
      <c r="D576" s="57" t="s">
        <v>925</v>
      </c>
      <c r="E576" s="57">
        <v>9734</v>
      </c>
      <c r="F576" s="57">
        <v>6661</v>
      </c>
      <c r="G576" s="57">
        <v>1</v>
      </c>
      <c r="H576" s="57">
        <v>1518</v>
      </c>
      <c r="I576" s="57">
        <v>62</v>
      </c>
      <c r="J576" s="57">
        <v>94</v>
      </c>
      <c r="K576" s="57">
        <v>1053</v>
      </c>
      <c r="L576" s="57">
        <v>203</v>
      </c>
      <c r="M576" s="57">
        <v>125</v>
      </c>
      <c r="N576" s="57">
        <v>17</v>
      </c>
      <c r="AA576" s="57">
        <v>6440</v>
      </c>
      <c r="AB576" s="57">
        <v>4464</v>
      </c>
      <c r="AC576" s="57">
        <v>1</v>
      </c>
      <c r="AD576" s="57">
        <v>951</v>
      </c>
      <c r="AE576" s="57">
        <v>44</v>
      </c>
      <c r="AF576" s="57">
        <v>77</v>
      </c>
      <c r="AG576" s="57">
        <v>699</v>
      </c>
      <c r="AH576" s="57">
        <v>119</v>
      </c>
      <c r="AI576" s="57">
        <v>0</v>
      </c>
      <c r="AJ576" s="57">
        <v>74</v>
      </c>
      <c r="AK576" s="57">
        <v>11</v>
      </c>
    </row>
    <row r="577" spans="1:37" hidden="1" x14ac:dyDescent="0.25">
      <c r="B577" s="57" t="s">
        <v>909</v>
      </c>
      <c r="C577" s="57" t="s">
        <v>926</v>
      </c>
      <c r="D577" s="57" t="s">
        <v>927</v>
      </c>
      <c r="E577" s="57">
        <v>9589</v>
      </c>
      <c r="F577" s="57">
        <v>7083</v>
      </c>
      <c r="G577" s="57">
        <v>1</v>
      </c>
      <c r="H577" s="57">
        <v>1170</v>
      </c>
      <c r="I577" s="57">
        <v>39</v>
      </c>
      <c r="J577" s="57">
        <v>48</v>
      </c>
      <c r="K577" s="57">
        <v>1018</v>
      </c>
      <c r="L577" s="57">
        <v>64</v>
      </c>
      <c r="M577" s="57">
        <v>147</v>
      </c>
      <c r="N577" s="57">
        <v>19</v>
      </c>
      <c r="AA577" s="57">
        <v>6408</v>
      </c>
      <c r="AB577" s="57">
        <v>4731</v>
      </c>
      <c r="AC577" s="57">
        <v>1</v>
      </c>
      <c r="AD577" s="57">
        <v>803</v>
      </c>
      <c r="AE577" s="57">
        <v>24</v>
      </c>
      <c r="AF577" s="57">
        <v>29</v>
      </c>
      <c r="AG577" s="57">
        <v>671</v>
      </c>
      <c r="AH577" s="57">
        <v>51</v>
      </c>
      <c r="AI577" s="57">
        <v>0</v>
      </c>
      <c r="AJ577" s="57">
        <v>82</v>
      </c>
      <c r="AK577" s="57">
        <v>16</v>
      </c>
    </row>
    <row r="578" spans="1:37" hidden="1" x14ac:dyDescent="0.25">
      <c r="B578" s="57" t="s">
        <v>909</v>
      </c>
      <c r="C578" s="57" t="s">
        <v>928</v>
      </c>
      <c r="D578" s="57" t="s">
        <v>929</v>
      </c>
      <c r="E578" s="57">
        <v>8750</v>
      </c>
      <c r="F578" s="57">
        <v>7684</v>
      </c>
      <c r="G578" s="57">
        <v>0</v>
      </c>
      <c r="H578" s="57">
        <v>443</v>
      </c>
      <c r="I578" s="57">
        <v>31</v>
      </c>
      <c r="J578" s="57">
        <v>18</v>
      </c>
      <c r="K578" s="57">
        <v>418</v>
      </c>
      <c r="L578" s="57">
        <v>98</v>
      </c>
      <c r="M578" s="57">
        <v>43</v>
      </c>
      <c r="N578" s="57">
        <v>15</v>
      </c>
      <c r="AA578" s="57">
        <v>6380</v>
      </c>
      <c r="AB578" s="57">
        <v>5638</v>
      </c>
      <c r="AC578" s="57">
        <v>0</v>
      </c>
      <c r="AD578" s="57">
        <v>330</v>
      </c>
      <c r="AE578" s="57">
        <v>27</v>
      </c>
      <c r="AF578" s="57">
        <v>20</v>
      </c>
      <c r="AG578" s="57">
        <v>272</v>
      </c>
      <c r="AH578" s="57">
        <v>65</v>
      </c>
      <c r="AI578" s="57">
        <v>0</v>
      </c>
      <c r="AJ578" s="57">
        <v>21</v>
      </c>
      <c r="AK578" s="57">
        <v>7</v>
      </c>
    </row>
    <row r="579" spans="1:37" hidden="1" x14ac:dyDescent="0.25">
      <c r="B579" s="57" t="s">
        <v>909</v>
      </c>
      <c r="C579" s="57" t="s">
        <v>930</v>
      </c>
      <c r="D579" s="57" t="s">
        <v>931</v>
      </c>
      <c r="E579" s="57">
        <v>9144</v>
      </c>
      <c r="F579" s="57">
        <v>7428</v>
      </c>
      <c r="G579" s="57">
        <v>1</v>
      </c>
      <c r="H579" s="57">
        <v>748</v>
      </c>
      <c r="I579" s="57">
        <v>44</v>
      </c>
      <c r="J579" s="57">
        <v>48</v>
      </c>
      <c r="K579" s="57">
        <v>664</v>
      </c>
      <c r="L579" s="57">
        <v>170</v>
      </c>
      <c r="M579" s="57">
        <v>34</v>
      </c>
      <c r="N579" s="57">
        <v>7</v>
      </c>
      <c r="AA579" s="57">
        <v>8540</v>
      </c>
      <c r="AB579" s="57">
        <v>7119</v>
      </c>
      <c r="AC579" s="57">
        <v>2</v>
      </c>
      <c r="AD579" s="57">
        <v>561</v>
      </c>
      <c r="AE579" s="57">
        <v>32</v>
      </c>
      <c r="AF579" s="57">
        <v>44</v>
      </c>
      <c r="AG579" s="57">
        <v>594</v>
      </c>
      <c r="AH579" s="57">
        <v>135</v>
      </c>
      <c r="AI579" s="57">
        <v>0</v>
      </c>
      <c r="AJ579" s="57">
        <v>45</v>
      </c>
      <c r="AK579" s="57">
        <v>8</v>
      </c>
    </row>
    <row r="580" spans="1:37" hidden="1" x14ac:dyDescent="0.25">
      <c r="B580" s="57" t="s">
        <v>909</v>
      </c>
      <c r="C580" s="57" t="s">
        <v>932</v>
      </c>
      <c r="D580" s="57" t="s">
        <v>933</v>
      </c>
      <c r="E580" s="57">
        <v>9828</v>
      </c>
      <c r="F580" s="57">
        <v>8084</v>
      </c>
      <c r="G580" s="57">
        <v>0</v>
      </c>
      <c r="H580" s="57">
        <v>635</v>
      </c>
      <c r="I580" s="57">
        <v>36</v>
      </c>
      <c r="J580" s="57">
        <v>63</v>
      </c>
      <c r="K580" s="57">
        <v>622</v>
      </c>
      <c r="L580" s="57">
        <v>58</v>
      </c>
      <c r="M580" s="57">
        <v>312</v>
      </c>
      <c r="N580" s="57">
        <v>18</v>
      </c>
      <c r="AA580" s="57">
        <v>6651</v>
      </c>
      <c r="AB580" s="57">
        <v>5527</v>
      </c>
      <c r="AC580" s="57">
        <v>0</v>
      </c>
      <c r="AD580" s="57">
        <v>433</v>
      </c>
      <c r="AE580" s="57">
        <v>33</v>
      </c>
      <c r="AF580" s="57">
        <v>42</v>
      </c>
      <c r="AG580" s="57">
        <v>400</v>
      </c>
      <c r="AH580" s="57">
        <v>28</v>
      </c>
      <c r="AI580" s="57">
        <v>0</v>
      </c>
      <c r="AJ580" s="57">
        <v>176</v>
      </c>
      <c r="AK580" s="57">
        <v>12</v>
      </c>
    </row>
    <row r="581" spans="1:37" hidden="1" x14ac:dyDescent="0.25">
      <c r="B581" s="57" t="s">
        <v>909</v>
      </c>
      <c r="C581" s="57" t="s">
        <v>934</v>
      </c>
      <c r="D581" s="57" t="s">
        <v>935</v>
      </c>
      <c r="E581" s="57">
        <v>9522</v>
      </c>
      <c r="F581" s="57">
        <v>7303</v>
      </c>
      <c r="G581" s="57">
        <v>1</v>
      </c>
      <c r="H581" s="57">
        <v>841</v>
      </c>
      <c r="I581" s="57">
        <v>32</v>
      </c>
      <c r="J581" s="57">
        <v>74</v>
      </c>
      <c r="K581" s="57">
        <v>995</v>
      </c>
      <c r="L581" s="57">
        <v>145</v>
      </c>
      <c r="M581" s="57">
        <v>102</v>
      </c>
      <c r="N581" s="57">
        <v>29</v>
      </c>
      <c r="AA581" s="57">
        <v>7707</v>
      </c>
      <c r="AB581" s="57">
        <v>5999</v>
      </c>
      <c r="AC581" s="57">
        <v>0</v>
      </c>
      <c r="AD581" s="57">
        <v>640</v>
      </c>
      <c r="AE581" s="57">
        <v>29</v>
      </c>
      <c r="AF581" s="57">
        <v>78</v>
      </c>
      <c r="AG581" s="57">
        <v>798</v>
      </c>
      <c r="AH581" s="57">
        <v>81</v>
      </c>
      <c r="AI581" s="57">
        <v>0</v>
      </c>
      <c r="AJ581" s="57">
        <v>68</v>
      </c>
      <c r="AK581" s="57">
        <v>14</v>
      </c>
    </row>
    <row r="582" spans="1:37" hidden="1" x14ac:dyDescent="0.25">
      <c r="B582" s="57" t="s">
        <v>909</v>
      </c>
      <c r="C582" s="57" t="s">
        <v>936</v>
      </c>
      <c r="D582" s="57" t="s">
        <v>937</v>
      </c>
      <c r="E582" s="57">
        <v>9267</v>
      </c>
      <c r="F582" s="57">
        <v>7938</v>
      </c>
      <c r="G582" s="57">
        <v>1</v>
      </c>
      <c r="H582" s="57">
        <v>738</v>
      </c>
      <c r="I582" s="57">
        <v>38</v>
      </c>
      <c r="J582" s="57">
        <v>35</v>
      </c>
      <c r="K582" s="57">
        <v>162</v>
      </c>
      <c r="L582" s="57">
        <v>281</v>
      </c>
      <c r="M582" s="57">
        <v>69</v>
      </c>
      <c r="N582" s="57">
        <v>5</v>
      </c>
      <c r="AA582" s="57">
        <v>7500</v>
      </c>
      <c r="AB582" s="57">
        <v>6413</v>
      </c>
      <c r="AC582" s="57">
        <v>2</v>
      </c>
      <c r="AD582" s="57">
        <v>579</v>
      </c>
      <c r="AE582" s="57">
        <v>37</v>
      </c>
      <c r="AF582" s="57">
        <v>40</v>
      </c>
      <c r="AG582" s="57">
        <v>187</v>
      </c>
      <c r="AH582" s="57">
        <v>186</v>
      </c>
      <c r="AI582" s="57">
        <v>1</v>
      </c>
      <c r="AJ582" s="57">
        <v>48</v>
      </c>
      <c r="AK582" s="57">
        <v>7</v>
      </c>
    </row>
    <row r="583" spans="1:37" hidden="1" x14ac:dyDescent="0.25">
      <c r="B583" s="57" t="s">
        <v>909</v>
      </c>
      <c r="C583" s="57" t="s">
        <v>938</v>
      </c>
      <c r="D583" s="57" t="s">
        <v>939</v>
      </c>
      <c r="E583" s="57">
        <v>9954</v>
      </c>
      <c r="F583" s="57">
        <v>7748</v>
      </c>
      <c r="G583" s="57">
        <v>0</v>
      </c>
      <c r="H583" s="57">
        <v>807</v>
      </c>
      <c r="I583" s="57">
        <v>48</v>
      </c>
      <c r="J583" s="57">
        <v>55</v>
      </c>
      <c r="K583" s="57">
        <v>1050</v>
      </c>
      <c r="L583" s="57">
        <v>150</v>
      </c>
      <c r="M583" s="57">
        <v>83</v>
      </c>
      <c r="N583" s="57">
        <v>13</v>
      </c>
      <c r="AA583" s="57">
        <v>7572</v>
      </c>
      <c r="AB583" s="57">
        <v>5993</v>
      </c>
      <c r="AC583" s="57">
        <v>0</v>
      </c>
      <c r="AD583" s="57">
        <v>552</v>
      </c>
      <c r="AE583" s="57">
        <v>32</v>
      </c>
      <c r="AF583" s="57">
        <v>48</v>
      </c>
      <c r="AG583" s="57">
        <v>781</v>
      </c>
      <c r="AH583" s="57">
        <v>90</v>
      </c>
      <c r="AI583" s="57">
        <v>0</v>
      </c>
      <c r="AJ583" s="57">
        <v>66</v>
      </c>
      <c r="AK583" s="57">
        <v>10</v>
      </c>
    </row>
    <row r="584" spans="1:37" hidden="1" x14ac:dyDescent="0.25">
      <c r="B584" s="57" t="s">
        <v>909</v>
      </c>
      <c r="C584" s="57" t="s">
        <v>940</v>
      </c>
      <c r="D584" s="57" t="s">
        <v>941</v>
      </c>
      <c r="E584" s="57">
        <v>9244</v>
      </c>
      <c r="F584" s="57">
        <v>7770</v>
      </c>
      <c r="G584" s="57">
        <v>4</v>
      </c>
      <c r="H584" s="57">
        <v>927</v>
      </c>
      <c r="I584" s="57">
        <v>36</v>
      </c>
      <c r="J584" s="57">
        <v>48</v>
      </c>
      <c r="K584" s="57">
        <v>217</v>
      </c>
      <c r="L584" s="57">
        <v>162</v>
      </c>
      <c r="M584" s="57">
        <v>77</v>
      </c>
      <c r="N584" s="57">
        <v>3</v>
      </c>
      <c r="AA584" s="57">
        <v>7972</v>
      </c>
      <c r="AB584" s="57">
        <v>6668</v>
      </c>
      <c r="AC584" s="57">
        <v>5</v>
      </c>
      <c r="AD584" s="57">
        <v>698</v>
      </c>
      <c r="AE584" s="57">
        <v>32</v>
      </c>
      <c r="AF584" s="57">
        <v>51</v>
      </c>
      <c r="AG584" s="57">
        <v>313</v>
      </c>
      <c r="AH584" s="57">
        <v>140</v>
      </c>
      <c r="AI584" s="57">
        <v>0</v>
      </c>
      <c r="AJ584" s="57">
        <v>55</v>
      </c>
      <c r="AK584" s="57">
        <v>10</v>
      </c>
    </row>
    <row r="585" spans="1:37" hidden="1" x14ac:dyDescent="0.25">
      <c r="B585" s="57" t="s">
        <v>909</v>
      </c>
      <c r="C585" s="57" t="s">
        <v>942</v>
      </c>
      <c r="D585" s="57" t="s">
        <v>70</v>
      </c>
      <c r="E585" s="57">
        <v>8224</v>
      </c>
      <c r="F585" s="57">
        <v>7047</v>
      </c>
      <c r="G585" s="57">
        <v>3</v>
      </c>
      <c r="H585" s="57">
        <v>669</v>
      </c>
      <c r="I585" s="57">
        <v>53</v>
      </c>
      <c r="J585" s="57">
        <v>46</v>
      </c>
      <c r="K585" s="57">
        <v>146</v>
      </c>
      <c r="L585" s="57">
        <v>232</v>
      </c>
      <c r="M585" s="57">
        <v>25</v>
      </c>
      <c r="N585" s="57">
        <v>3</v>
      </c>
      <c r="AA585" s="57">
        <v>8655</v>
      </c>
      <c r="AB585" s="57">
        <v>7304</v>
      </c>
      <c r="AC585" s="57">
        <v>2</v>
      </c>
      <c r="AD585" s="57">
        <v>762</v>
      </c>
      <c r="AE585" s="57">
        <v>52</v>
      </c>
      <c r="AF585" s="57">
        <v>45</v>
      </c>
      <c r="AG585" s="57">
        <v>189</v>
      </c>
      <c r="AH585" s="57">
        <v>260</v>
      </c>
      <c r="AI585" s="57">
        <v>0</v>
      </c>
      <c r="AJ585" s="57">
        <v>37</v>
      </c>
      <c r="AK585" s="57">
        <v>4</v>
      </c>
    </row>
    <row r="586" spans="1:37" hidden="1" x14ac:dyDescent="0.25">
      <c r="B586" s="57" t="s">
        <v>909</v>
      </c>
      <c r="C586" s="57" t="s">
        <v>943</v>
      </c>
      <c r="D586" s="57" t="s">
        <v>944</v>
      </c>
      <c r="E586" s="57">
        <v>9392</v>
      </c>
      <c r="F586" s="57">
        <v>7684</v>
      </c>
      <c r="G586" s="57">
        <v>5</v>
      </c>
      <c r="H586" s="57">
        <v>575</v>
      </c>
      <c r="I586" s="57">
        <v>69</v>
      </c>
      <c r="J586" s="57">
        <v>42</v>
      </c>
      <c r="K586" s="57">
        <v>642</v>
      </c>
      <c r="L586" s="57">
        <v>332</v>
      </c>
      <c r="M586" s="57">
        <v>38</v>
      </c>
      <c r="N586" s="57">
        <v>5</v>
      </c>
      <c r="AA586" s="57">
        <v>8055</v>
      </c>
      <c r="AB586" s="57">
        <v>6452</v>
      </c>
      <c r="AC586" s="57">
        <v>4</v>
      </c>
      <c r="AD586" s="57">
        <v>574</v>
      </c>
      <c r="AE586" s="57">
        <v>70</v>
      </c>
      <c r="AF586" s="57">
        <v>44</v>
      </c>
      <c r="AG586" s="57">
        <v>608</v>
      </c>
      <c r="AH586" s="57">
        <v>268</v>
      </c>
      <c r="AI586" s="57">
        <v>0</v>
      </c>
      <c r="AJ586" s="57">
        <v>28</v>
      </c>
      <c r="AK586" s="57">
        <v>7</v>
      </c>
    </row>
    <row r="587" spans="1:37" hidden="1" x14ac:dyDescent="0.25">
      <c r="B587" s="57" t="s">
        <v>909</v>
      </c>
      <c r="C587" s="57" t="s">
        <v>945</v>
      </c>
      <c r="D587" s="57" t="s">
        <v>946</v>
      </c>
      <c r="E587" s="57">
        <v>10582</v>
      </c>
      <c r="F587" s="57">
        <v>9025</v>
      </c>
      <c r="G587" s="57">
        <v>4</v>
      </c>
      <c r="H587" s="57">
        <v>974</v>
      </c>
      <c r="I587" s="57">
        <v>31</v>
      </c>
      <c r="J587" s="57">
        <v>23</v>
      </c>
      <c r="K587" s="57">
        <v>315</v>
      </c>
      <c r="L587" s="57">
        <v>142</v>
      </c>
      <c r="M587" s="57">
        <v>60</v>
      </c>
      <c r="N587" s="57">
        <v>8</v>
      </c>
      <c r="AA587" s="57">
        <v>9502</v>
      </c>
      <c r="AB587" s="57">
        <v>7989</v>
      </c>
      <c r="AC587" s="57">
        <v>3</v>
      </c>
      <c r="AD587" s="57">
        <v>815</v>
      </c>
      <c r="AE587" s="57">
        <v>37</v>
      </c>
      <c r="AF587" s="57">
        <v>37</v>
      </c>
      <c r="AG587" s="57">
        <v>403</v>
      </c>
      <c r="AH587" s="57">
        <v>138</v>
      </c>
      <c r="AI587" s="57">
        <v>0</v>
      </c>
      <c r="AJ587" s="57">
        <v>72</v>
      </c>
      <c r="AK587" s="57">
        <v>8</v>
      </c>
    </row>
    <row r="588" spans="1:37" hidden="1" x14ac:dyDescent="0.25">
      <c r="A588" s="57" t="s">
        <v>949</v>
      </c>
      <c r="B588" s="57" t="s">
        <v>949</v>
      </c>
      <c r="C588" s="57" t="s">
        <v>947</v>
      </c>
      <c r="D588" s="57" t="s">
        <v>948</v>
      </c>
      <c r="E588" s="57">
        <v>14351</v>
      </c>
      <c r="F588" s="57">
        <v>9265</v>
      </c>
      <c r="G588" s="57">
        <v>4</v>
      </c>
      <c r="H588" s="57">
        <v>2944</v>
      </c>
      <c r="I588" s="57">
        <v>88</v>
      </c>
      <c r="J588" s="57">
        <v>97</v>
      </c>
      <c r="K588" s="57">
        <v>1173</v>
      </c>
      <c r="L588" s="57">
        <v>399</v>
      </c>
      <c r="M588" s="57">
        <v>349</v>
      </c>
      <c r="N588" s="57">
        <v>32</v>
      </c>
      <c r="AA588" s="57">
        <v>20304</v>
      </c>
      <c r="AB588" s="57">
        <v>14878</v>
      </c>
      <c r="AC588" s="57">
        <v>5</v>
      </c>
      <c r="AD588" s="57">
        <v>2731</v>
      </c>
      <c r="AE588" s="57">
        <v>95</v>
      </c>
      <c r="AF588" s="57">
        <v>118</v>
      </c>
      <c r="AG588" s="57">
        <v>1691</v>
      </c>
      <c r="AH588" s="57">
        <v>338</v>
      </c>
      <c r="AI588" s="57">
        <v>0</v>
      </c>
      <c r="AJ588" s="57">
        <v>400</v>
      </c>
      <c r="AK588" s="57">
        <v>48</v>
      </c>
    </row>
    <row r="589" spans="1:37" hidden="1" x14ac:dyDescent="0.25">
      <c r="B589" s="57" t="s">
        <v>949</v>
      </c>
      <c r="C589" s="57" t="s">
        <v>950</v>
      </c>
      <c r="D589" s="57" t="s">
        <v>951</v>
      </c>
      <c r="E589" s="57">
        <v>15170</v>
      </c>
      <c r="F589" s="57">
        <v>8463</v>
      </c>
      <c r="G589" s="57">
        <v>2</v>
      </c>
      <c r="H589" s="57">
        <v>1348</v>
      </c>
      <c r="I589" s="57">
        <v>66</v>
      </c>
      <c r="J589" s="57">
        <v>205</v>
      </c>
      <c r="K589" s="57">
        <v>4289</v>
      </c>
      <c r="L589" s="57">
        <v>339</v>
      </c>
      <c r="M589" s="57">
        <v>419</v>
      </c>
      <c r="N589" s="57">
        <v>39</v>
      </c>
      <c r="AA589" s="57">
        <v>12207</v>
      </c>
      <c r="AB589" s="57">
        <v>7117</v>
      </c>
      <c r="AC589" s="57">
        <v>4</v>
      </c>
      <c r="AD589" s="57">
        <v>1066</v>
      </c>
      <c r="AE589" s="57">
        <v>47</v>
      </c>
      <c r="AF589" s="57">
        <v>183</v>
      </c>
      <c r="AG589" s="57">
        <v>3238</v>
      </c>
      <c r="AH589" s="57">
        <v>171</v>
      </c>
      <c r="AI589" s="57">
        <v>0</v>
      </c>
      <c r="AJ589" s="57">
        <v>353</v>
      </c>
      <c r="AK589" s="57">
        <v>28</v>
      </c>
    </row>
    <row r="590" spans="1:37" hidden="1" x14ac:dyDescent="0.25">
      <c r="B590" s="57" t="s">
        <v>949</v>
      </c>
      <c r="C590" s="57" t="s">
        <v>952</v>
      </c>
      <c r="D590" s="57" t="s">
        <v>953</v>
      </c>
      <c r="E590" s="57">
        <v>14099</v>
      </c>
      <c r="F590" s="57">
        <v>9531</v>
      </c>
      <c r="G590" s="57">
        <v>1</v>
      </c>
      <c r="H590" s="57">
        <v>2340</v>
      </c>
      <c r="I590" s="57">
        <v>76</v>
      </c>
      <c r="J590" s="57">
        <v>46</v>
      </c>
      <c r="K590" s="57">
        <v>1189</v>
      </c>
      <c r="L590" s="57">
        <v>339</v>
      </c>
      <c r="M590" s="57">
        <v>525</v>
      </c>
      <c r="N590" s="57">
        <v>52</v>
      </c>
      <c r="AA590" s="57">
        <v>16655</v>
      </c>
      <c r="AB590" s="57">
        <v>12102</v>
      </c>
      <c r="AC590" s="57">
        <v>2</v>
      </c>
      <c r="AD590" s="57">
        <v>2192</v>
      </c>
      <c r="AE590" s="57">
        <v>78</v>
      </c>
      <c r="AF590" s="57">
        <v>62</v>
      </c>
      <c r="AG590" s="57">
        <v>1399</v>
      </c>
      <c r="AH590" s="57">
        <v>289</v>
      </c>
      <c r="AI590" s="57">
        <v>0</v>
      </c>
      <c r="AJ590" s="57">
        <v>481</v>
      </c>
      <c r="AK590" s="57">
        <v>50</v>
      </c>
    </row>
    <row r="591" spans="1:37" hidden="1" x14ac:dyDescent="0.25">
      <c r="B591" s="57" t="s">
        <v>949</v>
      </c>
      <c r="C591" s="57" t="s">
        <v>954</v>
      </c>
      <c r="D591" s="57" t="s">
        <v>955</v>
      </c>
      <c r="E591" s="57">
        <v>15236</v>
      </c>
      <c r="F591" s="57">
        <v>10464</v>
      </c>
      <c r="G591" s="57">
        <v>1</v>
      </c>
      <c r="H591" s="57">
        <v>2494</v>
      </c>
      <c r="I591" s="57">
        <v>112</v>
      </c>
      <c r="J591" s="57">
        <v>75</v>
      </c>
      <c r="K591" s="57">
        <v>1002</v>
      </c>
      <c r="L591" s="57">
        <v>540</v>
      </c>
      <c r="M591" s="57">
        <v>530</v>
      </c>
      <c r="N591" s="57">
        <v>18</v>
      </c>
      <c r="AA591" s="57">
        <v>11572</v>
      </c>
      <c r="AB591" s="57">
        <v>8215</v>
      </c>
      <c r="AC591" s="57">
        <v>1</v>
      </c>
      <c r="AD591" s="57">
        <v>1720</v>
      </c>
      <c r="AE591" s="57">
        <v>91</v>
      </c>
      <c r="AF591" s="57">
        <v>70</v>
      </c>
      <c r="AG591" s="57">
        <v>769</v>
      </c>
      <c r="AH591" s="57">
        <v>314</v>
      </c>
      <c r="AI591" s="57">
        <v>0</v>
      </c>
      <c r="AJ591" s="57">
        <v>377</v>
      </c>
      <c r="AK591" s="57">
        <v>15</v>
      </c>
    </row>
    <row r="592" spans="1:37" hidden="1" x14ac:dyDescent="0.25">
      <c r="B592" s="57" t="s">
        <v>949</v>
      </c>
      <c r="C592" s="57" t="s">
        <v>956</v>
      </c>
      <c r="D592" s="57" t="s">
        <v>957</v>
      </c>
      <c r="E592" s="57">
        <v>12663</v>
      </c>
      <c r="F592" s="57">
        <v>8602</v>
      </c>
      <c r="G592" s="57">
        <v>0</v>
      </c>
      <c r="H592" s="57">
        <v>2510</v>
      </c>
      <c r="I592" s="57">
        <v>57</v>
      </c>
      <c r="J592" s="57">
        <v>42</v>
      </c>
      <c r="K592" s="57">
        <v>725</v>
      </c>
      <c r="L592" s="57">
        <v>276</v>
      </c>
      <c r="M592" s="57">
        <v>432</v>
      </c>
      <c r="N592" s="57">
        <v>19</v>
      </c>
      <c r="AA592" s="57">
        <v>10367</v>
      </c>
      <c r="AB592" s="57">
        <v>7203</v>
      </c>
      <c r="AC592" s="57">
        <v>1</v>
      </c>
      <c r="AD592" s="57">
        <v>1862</v>
      </c>
      <c r="AE592" s="57">
        <v>53</v>
      </c>
      <c r="AF592" s="57">
        <v>31</v>
      </c>
      <c r="AG592" s="57">
        <v>660</v>
      </c>
      <c r="AH592" s="57">
        <v>206</v>
      </c>
      <c r="AI592" s="57">
        <v>0</v>
      </c>
      <c r="AJ592" s="57">
        <v>335</v>
      </c>
      <c r="AK592" s="57">
        <v>16</v>
      </c>
    </row>
    <row r="593" spans="1:37" hidden="1" x14ac:dyDescent="0.25">
      <c r="B593" s="57" t="s">
        <v>949</v>
      </c>
      <c r="C593" s="57" t="s">
        <v>958</v>
      </c>
      <c r="D593" s="57" t="s">
        <v>959</v>
      </c>
      <c r="E593" s="57">
        <v>15134</v>
      </c>
      <c r="F593" s="57">
        <v>7582</v>
      </c>
      <c r="G593" s="57">
        <v>2</v>
      </c>
      <c r="H593" s="57">
        <v>1271</v>
      </c>
      <c r="I593" s="57">
        <v>63</v>
      </c>
      <c r="J593" s="57">
        <v>140</v>
      </c>
      <c r="K593" s="57">
        <v>5401</v>
      </c>
      <c r="L593" s="57">
        <v>298</v>
      </c>
      <c r="M593" s="57">
        <v>335</v>
      </c>
      <c r="N593" s="57">
        <v>42</v>
      </c>
      <c r="AA593" s="57">
        <v>14630</v>
      </c>
      <c r="AB593" s="57">
        <v>8434</v>
      </c>
      <c r="AC593" s="57">
        <v>2</v>
      </c>
      <c r="AD593" s="57">
        <v>1106</v>
      </c>
      <c r="AE593" s="57">
        <v>60</v>
      </c>
      <c r="AF593" s="57">
        <v>131</v>
      </c>
      <c r="AG593" s="57">
        <v>4300</v>
      </c>
      <c r="AH593" s="57">
        <v>203</v>
      </c>
      <c r="AI593" s="57">
        <v>1</v>
      </c>
      <c r="AJ593" s="57">
        <v>354</v>
      </c>
      <c r="AK593" s="57">
        <v>39</v>
      </c>
    </row>
    <row r="594" spans="1:37" hidden="1" x14ac:dyDescent="0.25">
      <c r="B594" s="57" t="s">
        <v>949</v>
      </c>
      <c r="C594" s="57" t="s">
        <v>960</v>
      </c>
      <c r="D594" s="57" t="s">
        <v>961</v>
      </c>
      <c r="E594" s="57">
        <v>13212</v>
      </c>
      <c r="F594" s="57">
        <v>6407</v>
      </c>
      <c r="G594" s="57">
        <v>0</v>
      </c>
      <c r="H594" s="57">
        <v>640</v>
      </c>
      <c r="I594" s="57">
        <v>37</v>
      </c>
      <c r="J594" s="57">
        <v>112</v>
      </c>
      <c r="K594" s="57">
        <v>5653</v>
      </c>
      <c r="L594" s="57">
        <v>69</v>
      </c>
      <c r="M594" s="57">
        <v>258</v>
      </c>
      <c r="N594" s="57">
        <v>36</v>
      </c>
      <c r="AA594" s="57">
        <v>10582</v>
      </c>
      <c r="AB594" s="57">
        <v>5332</v>
      </c>
      <c r="AC594" s="57">
        <v>0</v>
      </c>
      <c r="AD594" s="57">
        <v>570</v>
      </c>
      <c r="AE594" s="57">
        <v>38</v>
      </c>
      <c r="AF594" s="57">
        <v>104</v>
      </c>
      <c r="AG594" s="57">
        <v>4232</v>
      </c>
      <c r="AH594" s="57">
        <v>67</v>
      </c>
      <c r="AI594" s="57">
        <v>1</v>
      </c>
      <c r="AJ594" s="57">
        <v>213</v>
      </c>
      <c r="AK594" s="57">
        <v>25</v>
      </c>
    </row>
    <row r="595" spans="1:37" hidden="1" x14ac:dyDescent="0.25">
      <c r="B595" s="57" t="s">
        <v>949</v>
      </c>
      <c r="C595" s="57" t="s">
        <v>962</v>
      </c>
      <c r="D595" s="57" t="s">
        <v>963</v>
      </c>
      <c r="E595" s="57">
        <v>14699</v>
      </c>
      <c r="F595" s="57">
        <v>9403</v>
      </c>
      <c r="G595" s="57">
        <v>3</v>
      </c>
      <c r="H595" s="57">
        <v>1801</v>
      </c>
      <c r="I595" s="57">
        <v>117</v>
      </c>
      <c r="J595" s="57">
        <v>105</v>
      </c>
      <c r="K595" s="57">
        <v>2510</v>
      </c>
      <c r="L595" s="57">
        <v>209</v>
      </c>
      <c r="M595" s="57">
        <v>506</v>
      </c>
      <c r="N595" s="57">
        <v>45</v>
      </c>
      <c r="AA595" s="57">
        <v>11829</v>
      </c>
      <c r="AB595" s="57">
        <v>7891</v>
      </c>
      <c r="AC595" s="57">
        <v>2</v>
      </c>
      <c r="AD595" s="57">
        <v>1364</v>
      </c>
      <c r="AE595" s="57">
        <v>87</v>
      </c>
      <c r="AF595" s="57">
        <v>84</v>
      </c>
      <c r="AG595" s="57">
        <v>1868</v>
      </c>
      <c r="AH595" s="57">
        <v>113</v>
      </c>
      <c r="AI595" s="57">
        <v>0</v>
      </c>
      <c r="AJ595" s="57">
        <v>385</v>
      </c>
      <c r="AK595" s="57">
        <v>35</v>
      </c>
    </row>
    <row r="596" spans="1:37" hidden="1" x14ac:dyDescent="0.25">
      <c r="B596" s="57" t="s">
        <v>949</v>
      </c>
      <c r="C596" s="57" t="s">
        <v>964</v>
      </c>
      <c r="D596" s="57" t="s">
        <v>965</v>
      </c>
      <c r="E596" s="57">
        <v>15494</v>
      </c>
      <c r="F596" s="57">
        <v>9879</v>
      </c>
      <c r="G596" s="57">
        <v>3</v>
      </c>
      <c r="H596" s="57">
        <v>2459</v>
      </c>
      <c r="I596" s="57">
        <v>124</v>
      </c>
      <c r="J596" s="57">
        <v>55</v>
      </c>
      <c r="K596" s="57">
        <v>2323</v>
      </c>
      <c r="L596" s="57">
        <v>180</v>
      </c>
      <c r="M596" s="57">
        <v>440</v>
      </c>
      <c r="N596" s="57">
        <v>31</v>
      </c>
      <c r="AA596" s="57">
        <v>11001</v>
      </c>
      <c r="AB596" s="57">
        <v>7081</v>
      </c>
      <c r="AC596" s="57">
        <v>2</v>
      </c>
      <c r="AD596" s="57">
        <v>1645</v>
      </c>
      <c r="AE596" s="57">
        <v>105</v>
      </c>
      <c r="AF596" s="57">
        <v>49</v>
      </c>
      <c r="AG596" s="57">
        <v>1665</v>
      </c>
      <c r="AH596" s="57">
        <v>106</v>
      </c>
      <c r="AI596" s="57">
        <v>0</v>
      </c>
      <c r="AJ596" s="57">
        <v>332</v>
      </c>
      <c r="AK596" s="57">
        <v>16</v>
      </c>
    </row>
    <row r="597" spans="1:37" hidden="1" x14ac:dyDescent="0.25">
      <c r="B597" s="57" t="s">
        <v>949</v>
      </c>
      <c r="C597" s="57" t="s">
        <v>966</v>
      </c>
      <c r="D597" s="57" t="s">
        <v>967</v>
      </c>
      <c r="E597" s="57">
        <v>16520</v>
      </c>
      <c r="F597" s="57">
        <v>9598</v>
      </c>
      <c r="G597" s="57">
        <v>4</v>
      </c>
      <c r="H597" s="57">
        <v>2603</v>
      </c>
      <c r="I597" s="57">
        <v>95</v>
      </c>
      <c r="J597" s="57">
        <v>138</v>
      </c>
      <c r="K597" s="57">
        <v>3305</v>
      </c>
      <c r="L597" s="57">
        <v>245</v>
      </c>
      <c r="M597" s="57">
        <v>487</v>
      </c>
      <c r="N597" s="57">
        <v>45</v>
      </c>
      <c r="AA597" s="57">
        <v>13371</v>
      </c>
      <c r="AB597" s="57">
        <v>8159</v>
      </c>
      <c r="AC597" s="57">
        <v>3</v>
      </c>
      <c r="AD597" s="57">
        <v>1711</v>
      </c>
      <c r="AE597" s="57">
        <v>87</v>
      </c>
      <c r="AF597" s="57">
        <v>120</v>
      </c>
      <c r="AG597" s="57">
        <v>2674</v>
      </c>
      <c r="AH597" s="57">
        <v>181</v>
      </c>
      <c r="AI597" s="57">
        <v>0</v>
      </c>
      <c r="AJ597" s="57">
        <v>389</v>
      </c>
      <c r="AK597" s="57">
        <v>47</v>
      </c>
    </row>
    <row r="598" spans="1:37" hidden="1" x14ac:dyDescent="0.25">
      <c r="B598" s="57" t="s">
        <v>949</v>
      </c>
      <c r="C598" s="57" t="s">
        <v>968</v>
      </c>
      <c r="D598" s="57" t="s">
        <v>969</v>
      </c>
      <c r="E598" s="57">
        <v>15107</v>
      </c>
      <c r="F598" s="57">
        <v>6910</v>
      </c>
      <c r="G598" s="57">
        <v>2</v>
      </c>
      <c r="H598" s="57">
        <v>908</v>
      </c>
      <c r="I598" s="57">
        <v>31</v>
      </c>
      <c r="J598" s="57">
        <v>215</v>
      </c>
      <c r="K598" s="57">
        <v>6548</v>
      </c>
      <c r="L598" s="57">
        <v>113</v>
      </c>
      <c r="M598" s="57">
        <v>314</v>
      </c>
      <c r="N598" s="57">
        <v>66</v>
      </c>
      <c r="AA598" s="57">
        <v>11961</v>
      </c>
      <c r="AB598" s="57">
        <v>5679</v>
      </c>
      <c r="AC598" s="57">
        <v>4</v>
      </c>
      <c r="AD598" s="57">
        <v>680</v>
      </c>
      <c r="AE598" s="57">
        <v>35</v>
      </c>
      <c r="AF598" s="57">
        <v>178</v>
      </c>
      <c r="AG598" s="57">
        <v>4987</v>
      </c>
      <c r="AH598" s="57">
        <v>81</v>
      </c>
      <c r="AI598" s="57">
        <v>0</v>
      </c>
      <c r="AJ598" s="57">
        <v>267</v>
      </c>
      <c r="AK598" s="57">
        <v>50</v>
      </c>
    </row>
    <row r="599" spans="1:37" hidden="1" x14ac:dyDescent="0.25">
      <c r="B599" s="57" t="s">
        <v>949</v>
      </c>
      <c r="C599" s="57" t="s">
        <v>970</v>
      </c>
      <c r="D599" s="57" t="s">
        <v>971</v>
      </c>
      <c r="E599" s="57">
        <v>14410</v>
      </c>
      <c r="F599" s="57">
        <v>6896</v>
      </c>
      <c r="G599" s="57">
        <v>2</v>
      </c>
      <c r="H599" s="57">
        <v>945</v>
      </c>
      <c r="I599" s="57">
        <v>71</v>
      </c>
      <c r="J599" s="57">
        <v>184</v>
      </c>
      <c r="K599" s="57">
        <v>5857</v>
      </c>
      <c r="L599" s="57">
        <v>110</v>
      </c>
      <c r="M599" s="57">
        <v>283</v>
      </c>
      <c r="N599" s="57">
        <v>62</v>
      </c>
      <c r="AA599" s="57">
        <v>12594</v>
      </c>
      <c r="AB599" s="57">
        <v>6570</v>
      </c>
      <c r="AC599" s="57">
        <v>3</v>
      </c>
      <c r="AD599" s="57">
        <v>723</v>
      </c>
      <c r="AE599" s="57">
        <v>70</v>
      </c>
      <c r="AF599" s="57">
        <v>142</v>
      </c>
      <c r="AG599" s="57">
        <v>4714</v>
      </c>
      <c r="AH599" s="57">
        <v>78</v>
      </c>
      <c r="AI599" s="57">
        <v>0</v>
      </c>
      <c r="AJ599" s="57">
        <v>249</v>
      </c>
      <c r="AK599" s="57">
        <v>45</v>
      </c>
    </row>
    <row r="600" spans="1:37" hidden="1" x14ac:dyDescent="0.25">
      <c r="B600" s="57" t="s">
        <v>949</v>
      </c>
      <c r="C600" s="57" t="s">
        <v>972</v>
      </c>
      <c r="D600" s="57" t="s">
        <v>973</v>
      </c>
      <c r="E600" s="57">
        <v>15657</v>
      </c>
      <c r="F600" s="57">
        <v>8462</v>
      </c>
      <c r="G600" s="57">
        <v>1</v>
      </c>
      <c r="H600" s="57">
        <v>1358</v>
      </c>
      <c r="I600" s="57">
        <v>139</v>
      </c>
      <c r="J600" s="57">
        <v>213</v>
      </c>
      <c r="K600" s="57">
        <v>4726</v>
      </c>
      <c r="L600" s="57">
        <v>117</v>
      </c>
      <c r="M600" s="57">
        <v>589</v>
      </c>
      <c r="N600" s="57">
        <v>52</v>
      </c>
      <c r="AA600" s="57">
        <v>12792</v>
      </c>
      <c r="AB600" s="57">
        <v>7235</v>
      </c>
      <c r="AC600" s="57">
        <v>1</v>
      </c>
      <c r="AD600" s="57">
        <v>1054</v>
      </c>
      <c r="AE600" s="57">
        <v>124</v>
      </c>
      <c r="AF600" s="57">
        <v>173</v>
      </c>
      <c r="AG600" s="57">
        <v>3619</v>
      </c>
      <c r="AH600" s="57">
        <v>77</v>
      </c>
      <c r="AI600" s="57">
        <v>0</v>
      </c>
      <c r="AJ600" s="57">
        <v>470</v>
      </c>
      <c r="AK600" s="57">
        <v>39</v>
      </c>
    </row>
    <row r="601" spans="1:37" hidden="1" x14ac:dyDescent="0.25">
      <c r="B601" s="57" t="s">
        <v>949</v>
      </c>
      <c r="C601" s="57" t="s">
        <v>974</v>
      </c>
      <c r="D601" s="57" t="s">
        <v>975</v>
      </c>
      <c r="E601" s="57">
        <v>14476</v>
      </c>
      <c r="F601" s="57">
        <v>7755</v>
      </c>
      <c r="G601" s="57">
        <v>2</v>
      </c>
      <c r="H601" s="57">
        <v>1250</v>
      </c>
      <c r="I601" s="57">
        <v>76</v>
      </c>
      <c r="J601" s="57">
        <v>129</v>
      </c>
      <c r="K601" s="57">
        <v>4772</v>
      </c>
      <c r="L601" s="57">
        <v>74</v>
      </c>
      <c r="M601" s="57">
        <v>365</v>
      </c>
      <c r="N601" s="57">
        <v>53</v>
      </c>
      <c r="AA601" s="57">
        <v>11357</v>
      </c>
      <c r="AB601" s="57">
        <v>6082</v>
      </c>
      <c r="AC601" s="57">
        <v>0</v>
      </c>
      <c r="AD601" s="57">
        <v>921</v>
      </c>
      <c r="AE601" s="57">
        <v>64</v>
      </c>
      <c r="AF601" s="57">
        <v>115</v>
      </c>
      <c r="AG601" s="57">
        <v>3758</v>
      </c>
      <c r="AH601" s="57">
        <v>66</v>
      </c>
      <c r="AI601" s="57">
        <v>0</v>
      </c>
      <c r="AJ601" s="57">
        <v>314</v>
      </c>
      <c r="AK601" s="57">
        <v>37</v>
      </c>
    </row>
    <row r="602" spans="1:37" hidden="1" x14ac:dyDescent="0.25">
      <c r="B602" s="57" t="s">
        <v>949</v>
      </c>
      <c r="C602" s="57" t="s">
        <v>976</v>
      </c>
      <c r="D602" s="57" t="s">
        <v>977</v>
      </c>
      <c r="E602" s="57">
        <v>14641</v>
      </c>
      <c r="F602" s="57">
        <v>8602</v>
      </c>
      <c r="G602" s="57">
        <v>2</v>
      </c>
      <c r="H602" s="57">
        <v>1835</v>
      </c>
      <c r="I602" s="57">
        <v>94</v>
      </c>
      <c r="J602" s="57">
        <v>84</v>
      </c>
      <c r="K602" s="57">
        <v>3012</v>
      </c>
      <c r="L602" s="57">
        <v>412</v>
      </c>
      <c r="M602" s="57">
        <v>546</v>
      </c>
      <c r="N602" s="57">
        <v>54</v>
      </c>
      <c r="AA602" s="57">
        <v>11456</v>
      </c>
      <c r="AB602" s="57">
        <v>7139</v>
      </c>
      <c r="AC602" s="57">
        <v>1</v>
      </c>
      <c r="AD602" s="57">
        <v>1296</v>
      </c>
      <c r="AE602" s="57">
        <v>76</v>
      </c>
      <c r="AF602" s="57">
        <v>70</v>
      </c>
      <c r="AG602" s="57">
        <v>2213</v>
      </c>
      <c r="AH602" s="57">
        <v>193</v>
      </c>
      <c r="AI602" s="57">
        <v>0</v>
      </c>
      <c r="AJ602" s="57">
        <v>426</v>
      </c>
      <c r="AK602" s="57">
        <v>42</v>
      </c>
    </row>
    <row r="603" spans="1:37" hidden="1" x14ac:dyDescent="0.25">
      <c r="B603" s="57" t="s">
        <v>949</v>
      </c>
      <c r="C603" s="57" t="s">
        <v>978</v>
      </c>
      <c r="D603" s="57" t="s">
        <v>979</v>
      </c>
      <c r="E603" s="57">
        <v>15524</v>
      </c>
      <c r="F603" s="57">
        <v>9509</v>
      </c>
      <c r="G603" s="57">
        <v>0</v>
      </c>
      <c r="H603" s="57">
        <v>2271</v>
      </c>
      <c r="I603" s="57">
        <v>70</v>
      </c>
      <c r="J603" s="57">
        <v>145</v>
      </c>
      <c r="K603" s="57">
        <v>2421</v>
      </c>
      <c r="L603" s="57">
        <v>508</v>
      </c>
      <c r="M603" s="57">
        <v>569</v>
      </c>
      <c r="N603" s="57">
        <v>31</v>
      </c>
      <c r="AA603" s="57">
        <v>15740</v>
      </c>
      <c r="AB603" s="57">
        <v>10534</v>
      </c>
      <c r="AC603" s="57">
        <v>0</v>
      </c>
      <c r="AD603" s="57">
        <v>1893</v>
      </c>
      <c r="AE603" s="57">
        <v>73</v>
      </c>
      <c r="AF603" s="57">
        <v>127</v>
      </c>
      <c r="AG603" s="57">
        <v>2160</v>
      </c>
      <c r="AH603" s="57">
        <v>331</v>
      </c>
      <c r="AI603" s="57">
        <v>0</v>
      </c>
      <c r="AJ603" s="57">
        <v>585</v>
      </c>
      <c r="AK603" s="57">
        <v>37</v>
      </c>
    </row>
    <row r="604" spans="1:37" hidden="1" x14ac:dyDescent="0.25">
      <c r="B604" s="57" t="s">
        <v>949</v>
      </c>
      <c r="C604" s="57" t="s">
        <v>980</v>
      </c>
      <c r="D604" s="57" t="s">
        <v>981</v>
      </c>
      <c r="E604" s="57">
        <v>10052</v>
      </c>
      <c r="F604" s="57">
        <v>7116</v>
      </c>
      <c r="G604" s="57">
        <v>3</v>
      </c>
      <c r="H604" s="57">
        <v>1678</v>
      </c>
      <c r="I604" s="57">
        <v>63</v>
      </c>
      <c r="J604" s="57">
        <v>91</v>
      </c>
      <c r="K604" s="57">
        <v>548</v>
      </c>
      <c r="L604" s="57">
        <v>227</v>
      </c>
      <c r="M604" s="57">
        <v>313</v>
      </c>
      <c r="N604" s="57">
        <v>13</v>
      </c>
      <c r="AA604" s="57">
        <v>10514</v>
      </c>
      <c r="AB604" s="57">
        <v>7903</v>
      </c>
      <c r="AC604" s="57">
        <v>5</v>
      </c>
      <c r="AD604" s="57">
        <v>1339</v>
      </c>
      <c r="AE604" s="57">
        <v>61</v>
      </c>
      <c r="AF604" s="57">
        <v>77</v>
      </c>
      <c r="AG604" s="57">
        <v>632</v>
      </c>
      <c r="AH604" s="57">
        <v>195</v>
      </c>
      <c r="AI604" s="57">
        <v>0</v>
      </c>
      <c r="AJ604" s="57">
        <v>289</v>
      </c>
      <c r="AK604" s="57">
        <v>13</v>
      </c>
    </row>
    <row r="605" spans="1:37" hidden="1" x14ac:dyDescent="0.25">
      <c r="B605" s="57" t="s">
        <v>949</v>
      </c>
      <c r="C605" s="57" t="s">
        <v>982</v>
      </c>
      <c r="D605" s="57" t="s">
        <v>983</v>
      </c>
      <c r="E605" s="57">
        <v>17039</v>
      </c>
      <c r="F605" s="57">
        <v>10629</v>
      </c>
      <c r="G605" s="57">
        <v>7</v>
      </c>
      <c r="H605" s="57">
        <v>3265</v>
      </c>
      <c r="I605" s="57">
        <v>139</v>
      </c>
      <c r="J605" s="57">
        <v>96</v>
      </c>
      <c r="K605" s="57">
        <v>1868</v>
      </c>
      <c r="L605" s="57">
        <v>470</v>
      </c>
      <c r="M605" s="57">
        <v>527</v>
      </c>
      <c r="N605" s="57">
        <v>38</v>
      </c>
      <c r="AA605" s="57">
        <v>23238</v>
      </c>
      <c r="AB605" s="57">
        <v>16734</v>
      </c>
      <c r="AC605" s="57">
        <v>8</v>
      </c>
      <c r="AD605" s="57">
        <v>3068</v>
      </c>
      <c r="AE605" s="57">
        <v>139</v>
      </c>
      <c r="AF605" s="57">
        <v>103</v>
      </c>
      <c r="AG605" s="57">
        <v>2160</v>
      </c>
      <c r="AH605" s="57">
        <v>378</v>
      </c>
      <c r="AI605" s="57">
        <v>1</v>
      </c>
      <c r="AJ605" s="57">
        <v>612</v>
      </c>
      <c r="AK605" s="57">
        <v>35</v>
      </c>
    </row>
    <row r="606" spans="1:37" hidden="1" x14ac:dyDescent="0.25">
      <c r="B606" s="57" t="s">
        <v>949</v>
      </c>
      <c r="C606" s="57" t="s">
        <v>984</v>
      </c>
      <c r="D606" s="57" t="s">
        <v>985</v>
      </c>
      <c r="E606" s="57">
        <v>14051</v>
      </c>
      <c r="F606" s="57">
        <v>6933</v>
      </c>
      <c r="G606" s="57">
        <v>1</v>
      </c>
      <c r="H606" s="57">
        <v>1211</v>
      </c>
      <c r="I606" s="57">
        <v>68</v>
      </c>
      <c r="J606" s="57">
        <v>87</v>
      </c>
      <c r="K606" s="57">
        <v>5135</v>
      </c>
      <c r="L606" s="57">
        <v>256</v>
      </c>
      <c r="M606" s="57">
        <v>317</v>
      </c>
      <c r="N606" s="57">
        <v>43</v>
      </c>
      <c r="AA606" s="57">
        <v>10517</v>
      </c>
      <c r="AB606" s="57">
        <v>5568</v>
      </c>
      <c r="AC606" s="57">
        <v>2</v>
      </c>
      <c r="AD606" s="57">
        <v>931</v>
      </c>
      <c r="AE606" s="57">
        <v>54</v>
      </c>
      <c r="AF606" s="57">
        <v>71</v>
      </c>
      <c r="AG606" s="57">
        <v>3496</v>
      </c>
      <c r="AH606" s="57">
        <v>115</v>
      </c>
      <c r="AI606" s="57">
        <v>0</v>
      </c>
      <c r="AJ606" s="57">
        <v>251</v>
      </c>
      <c r="AK606" s="57">
        <v>29</v>
      </c>
    </row>
    <row r="607" spans="1:37" hidden="1" x14ac:dyDescent="0.25">
      <c r="B607" s="57" t="s">
        <v>949</v>
      </c>
      <c r="C607" s="57" t="s">
        <v>986</v>
      </c>
      <c r="D607" s="57" t="s">
        <v>987</v>
      </c>
      <c r="E607" s="57">
        <v>14861</v>
      </c>
      <c r="F607" s="57">
        <v>9378</v>
      </c>
      <c r="G607" s="57">
        <v>5</v>
      </c>
      <c r="H607" s="57">
        <v>2330</v>
      </c>
      <c r="I607" s="57">
        <v>104</v>
      </c>
      <c r="J607" s="57">
        <v>84</v>
      </c>
      <c r="K607" s="57">
        <v>1861</v>
      </c>
      <c r="L607" s="57">
        <v>460</v>
      </c>
      <c r="M607" s="57">
        <v>602</v>
      </c>
      <c r="N607" s="57">
        <v>37</v>
      </c>
      <c r="AA607" s="57">
        <v>11162</v>
      </c>
      <c r="AB607" s="57">
        <v>7381</v>
      </c>
      <c r="AC607" s="57">
        <v>5</v>
      </c>
      <c r="AD607" s="57">
        <v>1561</v>
      </c>
      <c r="AE607" s="57">
        <v>87</v>
      </c>
      <c r="AF607" s="57">
        <v>71</v>
      </c>
      <c r="AG607" s="57">
        <v>1345</v>
      </c>
      <c r="AH607" s="57">
        <v>236</v>
      </c>
      <c r="AI607" s="57">
        <v>1</v>
      </c>
      <c r="AJ607" s="57">
        <v>438</v>
      </c>
      <c r="AK607" s="57">
        <v>37</v>
      </c>
    </row>
    <row r="608" spans="1:37" hidden="1" x14ac:dyDescent="0.25">
      <c r="A608" s="57" t="s">
        <v>990</v>
      </c>
      <c r="B608" s="57" t="s">
        <v>990</v>
      </c>
      <c r="C608" s="57" t="s">
        <v>988</v>
      </c>
      <c r="D608" s="57" t="s">
        <v>989</v>
      </c>
      <c r="E608" s="57">
        <v>13883</v>
      </c>
      <c r="F608" s="57">
        <v>10233</v>
      </c>
      <c r="G608" s="57">
        <v>0</v>
      </c>
      <c r="H608" s="57">
        <v>771</v>
      </c>
      <c r="I608" s="57">
        <v>25</v>
      </c>
      <c r="J608" s="57">
        <v>60</v>
      </c>
      <c r="K608" s="57">
        <v>2596</v>
      </c>
      <c r="L608" s="57">
        <v>67</v>
      </c>
      <c r="M608" s="57">
        <v>109</v>
      </c>
      <c r="N608" s="57">
        <v>22</v>
      </c>
      <c r="AA608" s="57">
        <v>11960</v>
      </c>
      <c r="AB608" s="57">
        <v>9202</v>
      </c>
      <c r="AC608" s="57">
        <v>0</v>
      </c>
      <c r="AD608" s="57">
        <v>624</v>
      </c>
      <c r="AE608" s="57">
        <v>20</v>
      </c>
      <c r="AF608" s="57">
        <v>50</v>
      </c>
      <c r="AG608" s="57">
        <v>1873</v>
      </c>
      <c r="AH608" s="57">
        <v>75</v>
      </c>
      <c r="AI608" s="57">
        <v>0</v>
      </c>
      <c r="AJ608" s="57">
        <v>93</v>
      </c>
      <c r="AK608" s="57">
        <v>23</v>
      </c>
    </row>
    <row r="609" spans="2:37" hidden="1" x14ac:dyDescent="0.25">
      <c r="B609" s="57" t="s">
        <v>990</v>
      </c>
      <c r="C609" s="57" t="s">
        <v>991</v>
      </c>
      <c r="D609" s="57" t="s">
        <v>992</v>
      </c>
      <c r="E609" s="57">
        <v>12154</v>
      </c>
      <c r="F609" s="57">
        <v>8925</v>
      </c>
      <c r="G609" s="57">
        <v>2</v>
      </c>
      <c r="H609" s="57">
        <v>572</v>
      </c>
      <c r="I609" s="57">
        <v>21</v>
      </c>
      <c r="J609" s="57">
        <v>58</v>
      </c>
      <c r="K609" s="57">
        <v>2366</v>
      </c>
      <c r="L609" s="57">
        <v>122</v>
      </c>
      <c r="M609" s="57">
        <v>69</v>
      </c>
      <c r="N609" s="57">
        <v>19</v>
      </c>
      <c r="AA609" s="57">
        <v>8906</v>
      </c>
      <c r="AB609" s="57">
        <v>6654</v>
      </c>
      <c r="AC609" s="57">
        <v>2</v>
      </c>
      <c r="AD609" s="57">
        <v>456</v>
      </c>
      <c r="AE609" s="57">
        <v>19</v>
      </c>
      <c r="AF609" s="57">
        <v>43</v>
      </c>
      <c r="AG609" s="57">
        <v>1579</v>
      </c>
      <c r="AH609" s="57">
        <v>86</v>
      </c>
      <c r="AI609" s="57">
        <v>0</v>
      </c>
      <c r="AJ609" s="57">
        <v>55</v>
      </c>
      <c r="AK609" s="57">
        <v>12</v>
      </c>
    </row>
    <row r="610" spans="2:37" hidden="1" x14ac:dyDescent="0.25">
      <c r="B610" s="57" t="s">
        <v>990</v>
      </c>
      <c r="C610" s="57" t="s">
        <v>993</v>
      </c>
      <c r="D610" s="57" t="s">
        <v>994</v>
      </c>
      <c r="E610" s="57">
        <v>11141</v>
      </c>
      <c r="F610" s="57">
        <v>9767</v>
      </c>
      <c r="G610" s="57">
        <v>6</v>
      </c>
      <c r="H610" s="57">
        <v>698</v>
      </c>
      <c r="I610" s="57">
        <v>25</v>
      </c>
      <c r="J610" s="57">
        <v>43</v>
      </c>
      <c r="K610" s="57">
        <v>397</v>
      </c>
      <c r="L610" s="57">
        <v>128</v>
      </c>
      <c r="M610" s="57">
        <v>56</v>
      </c>
      <c r="N610" s="57">
        <v>21</v>
      </c>
      <c r="AA610" s="57">
        <v>7833</v>
      </c>
      <c r="AB610" s="57">
        <v>6879</v>
      </c>
      <c r="AC610" s="57">
        <v>5</v>
      </c>
      <c r="AD610" s="57">
        <v>474</v>
      </c>
      <c r="AE610" s="57">
        <v>21</v>
      </c>
      <c r="AF610" s="57">
        <v>26</v>
      </c>
      <c r="AG610" s="57">
        <v>295</v>
      </c>
      <c r="AH610" s="57">
        <v>72</v>
      </c>
      <c r="AI610" s="57">
        <v>0</v>
      </c>
      <c r="AJ610" s="57">
        <v>44</v>
      </c>
      <c r="AK610" s="57">
        <v>17</v>
      </c>
    </row>
    <row r="611" spans="2:37" hidden="1" x14ac:dyDescent="0.25">
      <c r="B611" s="57" t="s">
        <v>990</v>
      </c>
      <c r="C611" s="57" t="s">
        <v>995</v>
      </c>
      <c r="D611" s="57" t="s">
        <v>996</v>
      </c>
      <c r="E611" s="57">
        <v>13453</v>
      </c>
      <c r="F611" s="57">
        <v>10827</v>
      </c>
      <c r="G611" s="57">
        <v>3</v>
      </c>
      <c r="H611" s="57">
        <v>612</v>
      </c>
      <c r="I611" s="57">
        <v>41</v>
      </c>
      <c r="J611" s="57">
        <v>69</v>
      </c>
      <c r="K611" s="57">
        <v>1622</v>
      </c>
      <c r="L611" s="57">
        <v>59</v>
      </c>
      <c r="M611" s="57">
        <v>192</v>
      </c>
      <c r="N611" s="57">
        <v>28</v>
      </c>
      <c r="AA611" s="57">
        <v>9767</v>
      </c>
      <c r="AB611" s="57">
        <v>7918</v>
      </c>
      <c r="AC611" s="57">
        <v>3</v>
      </c>
      <c r="AD611" s="57">
        <v>430</v>
      </c>
      <c r="AE611" s="57">
        <v>29</v>
      </c>
      <c r="AF611" s="57">
        <v>54</v>
      </c>
      <c r="AG611" s="57">
        <v>1119</v>
      </c>
      <c r="AH611" s="57">
        <v>47</v>
      </c>
      <c r="AI611" s="57">
        <v>0</v>
      </c>
      <c r="AJ611" s="57">
        <v>144</v>
      </c>
      <c r="AK611" s="57">
        <v>23</v>
      </c>
    </row>
    <row r="612" spans="2:37" hidden="1" x14ac:dyDescent="0.25">
      <c r="B612" s="57" t="s">
        <v>990</v>
      </c>
      <c r="C612" s="57" t="s">
        <v>997</v>
      </c>
      <c r="D612" s="57" t="s">
        <v>998</v>
      </c>
      <c r="E612" s="57">
        <v>11011</v>
      </c>
      <c r="F612" s="57">
        <v>9901</v>
      </c>
      <c r="G612" s="57">
        <v>1</v>
      </c>
      <c r="H612" s="57">
        <v>597</v>
      </c>
      <c r="I612" s="57">
        <v>27</v>
      </c>
      <c r="J612" s="57">
        <v>31</v>
      </c>
      <c r="K612" s="57">
        <v>284</v>
      </c>
      <c r="L612" s="57">
        <v>90</v>
      </c>
      <c r="M612" s="57">
        <v>68</v>
      </c>
      <c r="N612" s="57">
        <v>12</v>
      </c>
      <c r="AA612" s="57">
        <v>8521</v>
      </c>
      <c r="AB612" s="57">
        <v>7533</v>
      </c>
      <c r="AC612" s="57">
        <v>1</v>
      </c>
      <c r="AD612" s="57">
        <v>451</v>
      </c>
      <c r="AE612" s="57">
        <v>23</v>
      </c>
      <c r="AF612" s="57">
        <v>25</v>
      </c>
      <c r="AG612" s="57">
        <v>344</v>
      </c>
      <c r="AH612" s="57">
        <v>77</v>
      </c>
      <c r="AI612" s="57">
        <v>0</v>
      </c>
      <c r="AJ612" s="57">
        <v>57</v>
      </c>
      <c r="AK612" s="57">
        <v>10</v>
      </c>
    </row>
    <row r="613" spans="2:37" hidden="1" x14ac:dyDescent="0.25">
      <c r="B613" s="57" t="s">
        <v>990</v>
      </c>
      <c r="C613" s="57" t="s">
        <v>999</v>
      </c>
      <c r="D613" s="57" t="s">
        <v>1000</v>
      </c>
      <c r="E613" s="57">
        <v>12855</v>
      </c>
      <c r="F613" s="57">
        <v>9509</v>
      </c>
      <c r="G613" s="57">
        <v>1</v>
      </c>
      <c r="H613" s="57">
        <v>371</v>
      </c>
      <c r="I613" s="57">
        <v>40</v>
      </c>
      <c r="J613" s="57">
        <v>54</v>
      </c>
      <c r="K613" s="57">
        <v>2745</v>
      </c>
      <c r="L613" s="57">
        <v>74</v>
      </c>
      <c r="M613" s="57">
        <v>37</v>
      </c>
      <c r="N613" s="57">
        <v>24</v>
      </c>
      <c r="AA613" s="57">
        <v>11197</v>
      </c>
      <c r="AB613" s="57">
        <v>8686</v>
      </c>
      <c r="AC613" s="57">
        <v>0</v>
      </c>
      <c r="AD613" s="57">
        <v>392</v>
      </c>
      <c r="AE613" s="57">
        <v>45</v>
      </c>
      <c r="AF613" s="57">
        <v>39</v>
      </c>
      <c r="AG613" s="57">
        <v>1857</v>
      </c>
      <c r="AH613" s="57">
        <v>103</v>
      </c>
      <c r="AI613" s="57">
        <v>0</v>
      </c>
      <c r="AJ613" s="57">
        <v>56</v>
      </c>
      <c r="AK613" s="57">
        <v>19</v>
      </c>
    </row>
    <row r="614" spans="2:37" hidden="1" x14ac:dyDescent="0.25">
      <c r="B614" s="57" t="s">
        <v>990</v>
      </c>
      <c r="C614" s="57" t="s">
        <v>1001</v>
      </c>
      <c r="D614" s="57" t="s">
        <v>1002</v>
      </c>
      <c r="E614" s="57">
        <v>13788</v>
      </c>
      <c r="F614" s="57">
        <v>7909</v>
      </c>
      <c r="G614" s="57">
        <v>0</v>
      </c>
      <c r="H614" s="57">
        <v>877</v>
      </c>
      <c r="I614" s="57">
        <v>107</v>
      </c>
      <c r="J614" s="57">
        <v>208</v>
      </c>
      <c r="K614" s="57">
        <v>4329</v>
      </c>
      <c r="L614" s="57">
        <v>78</v>
      </c>
      <c r="M614" s="57">
        <v>240</v>
      </c>
      <c r="N614" s="57">
        <v>40</v>
      </c>
      <c r="AA614" s="57">
        <v>16592</v>
      </c>
      <c r="AB614" s="57">
        <v>11034</v>
      </c>
      <c r="AC614" s="57">
        <v>3</v>
      </c>
      <c r="AD614" s="57">
        <v>921</v>
      </c>
      <c r="AE614" s="57">
        <v>94</v>
      </c>
      <c r="AF614" s="57">
        <v>197</v>
      </c>
      <c r="AG614" s="57">
        <v>3933</v>
      </c>
      <c r="AH614" s="57">
        <v>81</v>
      </c>
      <c r="AI614" s="57">
        <v>0</v>
      </c>
      <c r="AJ614" s="57">
        <v>296</v>
      </c>
      <c r="AK614" s="57">
        <v>33</v>
      </c>
    </row>
    <row r="615" spans="2:37" hidden="1" x14ac:dyDescent="0.25">
      <c r="B615" s="57" t="s">
        <v>990</v>
      </c>
      <c r="C615" s="57" t="s">
        <v>1003</v>
      </c>
      <c r="D615" s="57" t="s">
        <v>1004</v>
      </c>
      <c r="E615" s="57">
        <v>12265</v>
      </c>
      <c r="F615" s="57">
        <v>8650</v>
      </c>
      <c r="G615" s="57">
        <v>0</v>
      </c>
      <c r="H615" s="57">
        <v>701</v>
      </c>
      <c r="I615" s="57">
        <v>32</v>
      </c>
      <c r="J615" s="57">
        <v>112</v>
      </c>
      <c r="K615" s="57">
        <v>2572</v>
      </c>
      <c r="L615" s="57">
        <v>45</v>
      </c>
      <c r="M615" s="57">
        <v>108</v>
      </c>
      <c r="N615" s="57">
        <v>45</v>
      </c>
      <c r="AA615" s="57">
        <v>9831</v>
      </c>
      <c r="AB615" s="57">
        <v>6925</v>
      </c>
      <c r="AC615" s="57">
        <v>1</v>
      </c>
      <c r="AD615" s="57">
        <v>569</v>
      </c>
      <c r="AE615" s="57">
        <v>24</v>
      </c>
      <c r="AF615" s="57">
        <v>107</v>
      </c>
      <c r="AG615" s="57">
        <v>2007</v>
      </c>
      <c r="AH615" s="57">
        <v>35</v>
      </c>
      <c r="AI615" s="57">
        <v>0</v>
      </c>
      <c r="AJ615" s="57">
        <v>120</v>
      </c>
      <c r="AK615" s="57">
        <v>43</v>
      </c>
    </row>
    <row r="616" spans="2:37" hidden="1" x14ac:dyDescent="0.25">
      <c r="B616" s="57" t="s">
        <v>990</v>
      </c>
      <c r="C616" s="57" t="s">
        <v>1005</v>
      </c>
      <c r="D616" s="57" t="s">
        <v>1006</v>
      </c>
      <c r="E616" s="57">
        <v>12097</v>
      </c>
      <c r="F616" s="57">
        <v>10148</v>
      </c>
      <c r="G616" s="57">
        <v>2</v>
      </c>
      <c r="H616" s="57">
        <v>775</v>
      </c>
      <c r="I616" s="57">
        <v>19</v>
      </c>
      <c r="J616" s="57">
        <v>26</v>
      </c>
      <c r="K616" s="57">
        <v>972</v>
      </c>
      <c r="L616" s="57">
        <v>92</v>
      </c>
      <c r="M616" s="57">
        <v>51</v>
      </c>
      <c r="N616" s="57">
        <v>12</v>
      </c>
      <c r="AA616" s="57">
        <v>10030</v>
      </c>
      <c r="AB616" s="57">
        <v>8440</v>
      </c>
      <c r="AC616" s="57">
        <v>0</v>
      </c>
      <c r="AD616" s="57">
        <v>619</v>
      </c>
      <c r="AE616" s="57">
        <v>14</v>
      </c>
      <c r="AF616" s="57">
        <v>28</v>
      </c>
      <c r="AG616" s="57">
        <v>802</v>
      </c>
      <c r="AH616" s="57">
        <v>73</v>
      </c>
      <c r="AI616" s="57">
        <v>0</v>
      </c>
      <c r="AJ616" s="57">
        <v>43</v>
      </c>
      <c r="AK616" s="57">
        <v>11</v>
      </c>
    </row>
    <row r="617" spans="2:37" hidden="1" x14ac:dyDescent="0.25">
      <c r="B617" s="57" t="s">
        <v>990</v>
      </c>
      <c r="C617" s="57" t="s">
        <v>1007</v>
      </c>
      <c r="D617" s="57" t="s">
        <v>1008</v>
      </c>
      <c r="E617" s="57">
        <v>12444</v>
      </c>
      <c r="F617" s="57">
        <v>10040</v>
      </c>
      <c r="G617" s="57">
        <v>3</v>
      </c>
      <c r="H617" s="57">
        <v>580</v>
      </c>
      <c r="I617" s="57">
        <v>41</v>
      </c>
      <c r="J617" s="57">
        <v>57</v>
      </c>
      <c r="K617" s="57">
        <v>1489</v>
      </c>
      <c r="L617" s="57">
        <v>103</v>
      </c>
      <c r="M617" s="57">
        <v>105</v>
      </c>
      <c r="N617" s="57">
        <v>26</v>
      </c>
      <c r="AA617" s="57">
        <v>9557</v>
      </c>
      <c r="AB617" s="57">
        <v>7786</v>
      </c>
      <c r="AC617" s="57">
        <v>3</v>
      </c>
      <c r="AD617" s="57">
        <v>443</v>
      </c>
      <c r="AE617" s="57">
        <v>24</v>
      </c>
      <c r="AF617" s="57">
        <v>46</v>
      </c>
      <c r="AG617" s="57">
        <v>1099</v>
      </c>
      <c r="AH617" s="57">
        <v>58</v>
      </c>
      <c r="AI617" s="57">
        <v>0</v>
      </c>
      <c r="AJ617" s="57">
        <v>76</v>
      </c>
      <c r="AK617" s="57">
        <v>22</v>
      </c>
    </row>
    <row r="618" spans="2:37" hidden="1" x14ac:dyDescent="0.25">
      <c r="B618" s="57" t="s">
        <v>990</v>
      </c>
      <c r="C618" s="57" t="s">
        <v>1009</v>
      </c>
      <c r="D618" s="57" t="s">
        <v>1010</v>
      </c>
      <c r="E618" s="57">
        <v>12383</v>
      </c>
      <c r="F618" s="57">
        <v>8218</v>
      </c>
      <c r="G618" s="57">
        <v>1</v>
      </c>
      <c r="H618" s="57">
        <v>802</v>
      </c>
      <c r="I618" s="57">
        <v>31</v>
      </c>
      <c r="J618" s="57">
        <v>135</v>
      </c>
      <c r="K618" s="57">
        <v>2888</v>
      </c>
      <c r="L618" s="57">
        <v>55</v>
      </c>
      <c r="M618" s="57">
        <v>219</v>
      </c>
      <c r="N618" s="57">
        <v>34</v>
      </c>
      <c r="AA618" s="57">
        <v>9618</v>
      </c>
      <c r="AB618" s="57">
        <v>6307</v>
      </c>
      <c r="AC618" s="57">
        <v>1</v>
      </c>
      <c r="AD618" s="57">
        <v>692</v>
      </c>
      <c r="AE618" s="57">
        <v>23</v>
      </c>
      <c r="AF618" s="57">
        <v>103</v>
      </c>
      <c r="AG618" s="57">
        <v>2220</v>
      </c>
      <c r="AH618" s="57">
        <v>47</v>
      </c>
      <c r="AI618" s="57">
        <v>0</v>
      </c>
      <c r="AJ618" s="57">
        <v>197</v>
      </c>
      <c r="AK618" s="57">
        <v>28</v>
      </c>
    </row>
    <row r="619" spans="2:37" hidden="1" x14ac:dyDescent="0.25">
      <c r="B619" s="57" t="s">
        <v>990</v>
      </c>
      <c r="C619" s="57" t="s">
        <v>1011</v>
      </c>
      <c r="D619" s="57" t="s">
        <v>1012</v>
      </c>
      <c r="E619" s="57">
        <v>12354</v>
      </c>
      <c r="F619" s="57">
        <v>10655</v>
      </c>
      <c r="G619" s="57">
        <v>0</v>
      </c>
      <c r="H619" s="57">
        <v>869</v>
      </c>
      <c r="I619" s="57">
        <v>25</v>
      </c>
      <c r="J619" s="57">
        <v>46</v>
      </c>
      <c r="K619" s="57">
        <v>535</v>
      </c>
      <c r="L619" s="57">
        <v>89</v>
      </c>
      <c r="M619" s="57">
        <v>121</v>
      </c>
      <c r="N619" s="57">
        <v>14</v>
      </c>
      <c r="AA619" s="57">
        <v>10845</v>
      </c>
      <c r="AB619" s="57">
        <v>9482</v>
      </c>
      <c r="AC619" s="57">
        <v>1</v>
      </c>
      <c r="AD619" s="57">
        <v>708</v>
      </c>
      <c r="AE619" s="57">
        <v>15</v>
      </c>
      <c r="AF619" s="57">
        <v>37</v>
      </c>
      <c r="AG619" s="57">
        <v>437</v>
      </c>
      <c r="AH619" s="57">
        <v>54</v>
      </c>
      <c r="AI619" s="57">
        <v>0</v>
      </c>
      <c r="AJ619" s="57">
        <v>94</v>
      </c>
      <c r="AK619" s="57">
        <v>17</v>
      </c>
    </row>
    <row r="620" spans="2:37" hidden="1" x14ac:dyDescent="0.25">
      <c r="B620" s="57" t="s">
        <v>990</v>
      </c>
      <c r="C620" s="57" t="s">
        <v>1013</v>
      </c>
      <c r="D620" s="57" t="s">
        <v>1014</v>
      </c>
      <c r="E620" s="57">
        <v>15608</v>
      </c>
      <c r="F620" s="57">
        <v>9154</v>
      </c>
      <c r="G620" s="57">
        <v>1</v>
      </c>
      <c r="H620" s="57">
        <v>944</v>
      </c>
      <c r="I620" s="57">
        <v>65</v>
      </c>
      <c r="J620" s="57">
        <v>219</v>
      </c>
      <c r="K620" s="57">
        <v>4589</v>
      </c>
      <c r="L620" s="57">
        <v>103</v>
      </c>
      <c r="M620" s="57">
        <v>481</v>
      </c>
      <c r="N620" s="57">
        <v>52</v>
      </c>
      <c r="AA620" s="57">
        <v>13873</v>
      </c>
      <c r="AB620" s="57">
        <v>8622</v>
      </c>
      <c r="AC620" s="57">
        <v>3</v>
      </c>
      <c r="AD620" s="57">
        <v>785</v>
      </c>
      <c r="AE620" s="57">
        <v>58</v>
      </c>
      <c r="AF620" s="57">
        <v>188</v>
      </c>
      <c r="AG620" s="57">
        <v>3638</v>
      </c>
      <c r="AH620" s="57">
        <v>90</v>
      </c>
      <c r="AI620" s="57">
        <v>0</v>
      </c>
      <c r="AJ620" s="57">
        <v>446</v>
      </c>
      <c r="AK620" s="57">
        <v>43</v>
      </c>
    </row>
    <row r="621" spans="2:37" hidden="1" x14ac:dyDescent="0.25">
      <c r="B621" s="57" t="s">
        <v>990</v>
      </c>
      <c r="C621" s="57" t="s">
        <v>1015</v>
      </c>
      <c r="D621" s="57" t="s">
        <v>1016</v>
      </c>
      <c r="E621" s="57">
        <v>13049</v>
      </c>
      <c r="F621" s="57">
        <v>9209</v>
      </c>
      <c r="G621" s="57">
        <v>5</v>
      </c>
      <c r="H621" s="57">
        <v>622</v>
      </c>
      <c r="I621" s="57">
        <v>41</v>
      </c>
      <c r="J621" s="57">
        <v>129</v>
      </c>
      <c r="K621" s="57">
        <v>2850</v>
      </c>
      <c r="L621" s="57">
        <v>35</v>
      </c>
      <c r="M621" s="57">
        <v>120</v>
      </c>
      <c r="N621" s="57">
        <v>38</v>
      </c>
      <c r="AA621" s="57">
        <v>9837</v>
      </c>
      <c r="AB621" s="57">
        <v>6981</v>
      </c>
      <c r="AC621" s="57">
        <v>4</v>
      </c>
      <c r="AD621" s="57">
        <v>497</v>
      </c>
      <c r="AE621" s="57">
        <v>33</v>
      </c>
      <c r="AF621" s="57">
        <v>103</v>
      </c>
      <c r="AG621" s="57">
        <v>2052</v>
      </c>
      <c r="AH621" s="57">
        <v>34</v>
      </c>
      <c r="AI621" s="57">
        <v>0</v>
      </c>
      <c r="AJ621" s="57">
        <v>111</v>
      </c>
      <c r="AK621" s="57">
        <v>22</v>
      </c>
    </row>
    <row r="622" spans="2:37" hidden="1" x14ac:dyDescent="0.25">
      <c r="B622" s="57" t="s">
        <v>990</v>
      </c>
      <c r="C622" s="57" t="s">
        <v>1017</v>
      </c>
      <c r="D622" s="57" t="s">
        <v>1018</v>
      </c>
      <c r="E622" s="57">
        <v>10116</v>
      </c>
      <c r="F622" s="57">
        <v>9333</v>
      </c>
      <c r="G622" s="57">
        <v>3</v>
      </c>
      <c r="H622" s="57">
        <v>376</v>
      </c>
      <c r="I622" s="57">
        <v>21</v>
      </c>
      <c r="J622" s="57">
        <v>15</v>
      </c>
      <c r="K622" s="57">
        <v>246</v>
      </c>
      <c r="L622" s="57">
        <v>51</v>
      </c>
      <c r="M622" s="57">
        <v>63</v>
      </c>
      <c r="N622" s="57">
        <v>8</v>
      </c>
      <c r="AA622" s="57">
        <v>8191</v>
      </c>
      <c r="AB622" s="57">
        <v>7429</v>
      </c>
      <c r="AC622" s="57">
        <v>3</v>
      </c>
      <c r="AD622" s="57">
        <v>400</v>
      </c>
      <c r="AE622" s="57">
        <v>25</v>
      </c>
      <c r="AF622" s="57">
        <v>8</v>
      </c>
      <c r="AG622" s="57">
        <v>223</v>
      </c>
      <c r="AH622" s="57">
        <v>50</v>
      </c>
      <c r="AI622" s="57">
        <v>0</v>
      </c>
      <c r="AJ622" s="57">
        <v>43</v>
      </c>
      <c r="AK622" s="57">
        <v>10</v>
      </c>
    </row>
    <row r="623" spans="2:37" hidden="1" x14ac:dyDescent="0.25">
      <c r="B623" s="57" t="s">
        <v>990</v>
      </c>
      <c r="C623" s="57" t="s">
        <v>1019</v>
      </c>
      <c r="D623" s="57" t="s">
        <v>1020</v>
      </c>
      <c r="E623" s="57">
        <v>15920</v>
      </c>
      <c r="F623" s="57">
        <v>10560</v>
      </c>
      <c r="G623" s="57">
        <v>0</v>
      </c>
      <c r="H623" s="57">
        <v>960</v>
      </c>
      <c r="I623" s="57">
        <v>56</v>
      </c>
      <c r="J623" s="57">
        <v>172</v>
      </c>
      <c r="K623" s="57">
        <v>3806</v>
      </c>
      <c r="L623" s="57">
        <v>110</v>
      </c>
      <c r="M623" s="57">
        <v>222</v>
      </c>
      <c r="N623" s="57">
        <v>34</v>
      </c>
      <c r="AA623" s="57">
        <v>12596</v>
      </c>
      <c r="AB623" s="57">
        <v>8773</v>
      </c>
      <c r="AC623" s="57">
        <v>1</v>
      </c>
      <c r="AD623" s="57">
        <v>730</v>
      </c>
      <c r="AE623" s="57">
        <v>46</v>
      </c>
      <c r="AF623" s="57">
        <v>154</v>
      </c>
      <c r="AG623" s="57">
        <v>2593</v>
      </c>
      <c r="AH623" s="57">
        <v>76</v>
      </c>
      <c r="AI623" s="57">
        <v>0</v>
      </c>
      <c r="AJ623" s="57">
        <v>199</v>
      </c>
      <c r="AK623" s="57">
        <v>24</v>
      </c>
    </row>
    <row r="624" spans="2:37" hidden="1" x14ac:dyDescent="0.25">
      <c r="B624" s="57" t="s">
        <v>990</v>
      </c>
      <c r="C624" s="57" t="s">
        <v>1021</v>
      </c>
      <c r="D624" s="57" t="s">
        <v>1022</v>
      </c>
      <c r="E624" s="57">
        <v>11421</v>
      </c>
      <c r="F624" s="57">
        <v>9568</v>
      </c>
      <c r="G624" s="57">
        <v>2</v>
      </c>
      <c r="H624" s="57">
        <v>963</v>
      </c>
      <c r="I624" s="57">
        <v>65</v>
      </c>
      <c r="J624" s="57">
        <v>32</v>
      </c>
      <c r="K624" s="57">
        <v>514</v>
      </c>
      <c r="L624" s="57">
        <v>127</v>
      </c>
      <c r="M624" s="57">
        <v>126</v>
      </c>
      <c r="N624" s="57">
        <v>24</v>
      </c>
      <c r="AA624" s="57">
        <v>8128</v>
      </c>
      <c r="AB624" s="57">
        <v>6785</v>
      </c>
      <c r="AC624" s="57">
        <v>1</v>
      </c>
      <c r="AD624" s="57">
        <v>686</v>
      </c>
      <c r="AE624" s="57">
        <v>55</v>
      </c>
      <c r="AF624" s="57">
        <v>25</v>
      </c>
      <c r="AG624" s="57">
        <v>404</v>
      </c>
      <c r="AH624" s="57">
        <v>77</v>
      </c>
      <c r="AI624" s="57">
        <v>3</v>
      </c>
      <c r="AJ624" s="57">
        <v>81</v>
      </c>
      <c r="AK624" s="57">
        <v>11</v>
      </c>
    </row>
    <row r="625" spans="1:37" hidden="1" x14ac:dyDescent="0.25">
      <c r="B625" s="57" t="s">
        <v>990</v>
      </c>
      <c r="C625" s="57" t="s">
        <v>1023</v>
      </c>
      <c r="D625" s="57" t="s">
        <v>1024</v>
      </c>
      <c r="E625" s="57">
        <v>14375</v>
      </c>
      <c r="F625" s="57">
        <v>9510</v>
      </c>
      <c r="G625" s="57">
        <v>0</v>
      </c>
      <c r="H625" s="57">
        <v>884</v>
      </c>
      <c r="I625" s="57">
        <v>51</v>
      </c>
      <c r="J625" s="57">
        <v>121</v>
      </c>
      <c r="K625" s="57">
        <v>3460</v>
      </c>
      <c r="L625" s="57">
        <v>64</v>
      </c>
      <c r="M625" s="57">
        <v>248</v>
      </c>
      <c r="N625" s="57">
        <v>37</v>
      </c>
      <c r="AA625" s="57">
        <v>14792</v>
      </c>
      <c r="AB625" s="57">
        <v>10369</v>
      </c>
      <c r="AC625" s="57">
        <v>0</v>
      </c>
      <c r="AD625" s="57">
        <v>897</v>
      </c>
      <c r="AE625" s="57">
        <v>43</v>
      </c>
      <c r="AF625" s="57">
        <v>123</v>
      </c>
      <c r="AG625" s="57">
        <v>2892</v>
      </c>
      <c r="AH625" s="57">
        <v>125</v>
      </c>
      <c r="AI625" s="57">
        <v>0</v>
      </c>
      <c r="AJ625" s="57">
        <v>295</v>
      </c>
      <c r="AK625" s="57">
        <v>48</v>
      </c>
    </row>
    <row r="626" spans="1:37" hidden="1" x14ac:dyDescent="0.25">
      <c r="B626" s="57" t="s">
        <v>990</v>
      </c>
      <c r="C626" s="57" t="s">
        <v>1025</v>
      </c>
      <c r="D626" s="57" t="s">
        <v>1026</v>
      </c>
      <c r="E626" s="57">
        <v>11368</v>
      </c>
      <c r="F626" s="57">
        <v>9919</v>
      </c>
      <c r="G626" s="57">
        <v>3</v>
      </c>
      <c r="H626" s="57">
        <v>695</v>
      </c>
      <c r="I626" s="57">
        <v>19</v>
      </c>
      <c r="J626" s="57">
        <v>50</v>
      </c>
      <c r="K626" s="57">
        <v>506</v>
      </c>
      <c r="L626" s="57">
        <v>92</v>
      </c>
      <c r="M626" s="57">
        <v>69</v>
      </c>
      <c r="N626" s="57">
        <v>15</v>
      </c>
      <c r="AA626" s="57">
        <v>8558</v>
      </c>
      <c r="AB626" s="57">
        <v>7353</v>
      </c>
      <c r="AC626" s="57">
        <v>3</v>
      </c>
      <c r="AD626" s="57">
        <v>552</v>
      </c>
      <c r="AE626" s="57">
        <v>23</v>
      </c>
      <c r="AF626" s="57">
        <v>28</v>
      </c>
      <c r="AG626" s="57">
        <v>456</v>
      </c>
      <c r="AH626" s="57">
        <v>73</v>
      </c>
      <c r="AI626" s="57">
        <v>0</v>
      </c>
      <c r="AJ626" s="57">
        <v>55</v>
      </c>
      <c r="AK626" s="57">
        <v>15</v>
      </c>
    </row>
    <row r="627" spans="1:37" hidden="1" x14ac:dyDescent="0.25">
      <c r="B627" s="57" t="s">
        <v>990</v>
      </c>
      <c r="C627" s="57" t="s">
        <v>1027</v>
      </c>
      <c r="D627" s="57" t="s">
        <v>1028</v>
      </c>
      <c r="E627" s="57">
        <v>13210</v>
      </c>
      <c r="F627" s="57">
        <v>8668</v>
      </c>
      <c r="G627" s="57">
        <v>2</v>
      </c>
      <c r="H627" s="57">
        <v>838</v>
      </c>
      <c r="I627" s="57">
        <v>72</v>
      </c>
      <c r="J627" s="57">
        <v>97</v>
      </c>
      <c r="K627" s="57">
        <v>3161</v>
      </c>
      <c r="L627" s="57">
        <v>114</v>
      </c>
      <c r="M627" s="57">
        <v>206</v>
      </c>
      <c r="N627" s="57">
        <v>52</v>
      </c>
      <c r="AA627" s="57">
        <v>12356</v>
      </c>
      <c r="AB627" s="57">
        <v>8319</v>
      </c>
      <c r="AC627" s="57">
        <v>1</v>
      </c>
      <c r="AD627" s="57">
        <v>782</v>
      </c>
      <c r="AE627" s="57">
        <v>65</v>
      </c>
      <c r="AF627" s="57">
        <v>92</v>
      </c>
      <c r="AG627" s="57">
        <v>2716</v>
      </c>
      <c r="AH627" s="57">
        <v>94</v>
      </c>
      <c r="AI627" s="57">
        <v>1</v>
      </c>
      <c r="AJ627" s="57">
        <v>242</v>
      </c>
      <c r="AK627" s="57">
        <v>44</v>
      </c>
    </row>
    <row r="628" spans="1:37" hidden="1" x14ac:dyDescent="0.25">
      <c r="B628" s="57" t="s">
        <v>990</v>
      </c>
      <c r="C628" s="57" t="s">
        <v>1029</v>
      </c>
      <c r="D628" s="57" t="s">
        <v>1030</v>
      </c>
      <c r="E628" s="57">
        <v>11073</v>
      </c>
      <c r="F628" s="57">
        <v>9894</v>
      </c>
      <c r="G628" s="57">
        <v>5</v>
      </c>
      <c r="H628" s="57">
        <v>554</v>
      </c>
      <c r="I628" s="57">
        <v>21</v>
      </c>
      <c r="J628" s="57">
        <v>24</v>
      </c>
      <c r="K628" s="57">
        <v>398</v>
      </c>
      <c r="L628" s="57">
        <v>85</v>
      </c>
      <c r="M628" s="57">
        <v>83</v>
      </c>
      <c r="N628" s="57">
        <v>9</v>
      </c>
      <c r="AA628" s="57">
        <v>7031</v>
      </c>
      <c r="AB628" s="57">
        <v>6218</v>
      </c>
      <c r="AC628" s="57">
        <v>2</v>
      </c>
      <c r="AD628" s="57">
        <v>375</v>
      </c>
      <c r="AE628" s="57">
        <v>17</v>
      </c>
      <c r="AF628" s="57">
        <v>12</v>
      </c>
      <c r="AG628" s="57">
        <v>283</v>
      </c>
      <c r="AH628" s="57">
        <v>64</v>
      </c>
      <c r="AI628" s="57">
        <v>0</v>
      </c>
      <c r="AJ628" s="57">
        <v>52</v>
      </c>
      <c r="AK628" s="57">
        <v>8</v>
      </c>
    </row>
    <row r="629" spans="1:37" hidden="1" x14ac:dyDescent="0.25">
      <c r="A629" s="57" t="s">
        <v>1033</v>
      </c>
      <c r="B629" s="57" t="s">
        <v>1033</v>
      </c>
      <c r="C629" s="57" t="s">
        <v>1031</v>
      </c>
      <c r="D629" s="57" t="s">
        <v>1032</v>
      </c>
      <c r="E629" s="57">
        <v>9890</v>
      </c>
      <c r="F629" s="57">
        <v>8521</v>
      </c>
      <c r="G629" s="57">
        <v>2</v>
      </c>
      <c r="H629" s="57">
        <v>973</v>
      </c>
      <c r="I629" s="57">
        <v>70</v>
      </c>
      <c r="J629" s="57">
        <v>107</v>
      </c>
      <c r="K629" s="57">
        <v>56</v>
      </c>
      <c r="L629" s="57">
        <v>123</v>
      </c>
      <c r="M629" s="57">
        <v>28</v>
      </c>
      <c r="N629" s="57">
        <v>10</v>
      </c>
      <c r="AA629" s="57">
        <v>7880</v>
      </c>
      <c r="AB629" s="57">
        <v>6683</v>
      </c>
      <c r="AC629" s="57">
        <v>1</v>
      </c>
      <c r="AD629" s="57">
        <v>809</v>
      </c>
      <c r="AE629" s="57">
        <v>64</v>
      </c>
      <c r="AF629" s="57">
        <v>82</v>
      </c>
      <c r="AG629" s="57">
        <v>81</v>
      </c>
      <c r="AH629" s="57">
        <v>122</v>
      </c>
      <c r="AI629" s="57">
        <v>0</v>
      </c>
      <c r="AJ629" s="57">
        <v>27</v>
      </c>
      <c r="AK629" s="57">
        <v>11</v>
      </c>
    </row>
    <row r="630" spans="1:37" hidden="1" x14ac:dyDescent="0.25">
      <c r="B630" s="57" t="s">
        <v>1033</v>
      </c>
      <c r="C630" s="57" t="s">
        <v>1034</v>
      </c>
      <c r="D630" s="57" t="s">
        <v>1035</v>
      </c>
      <c r="E630" s="57">
        <v>9828</v>
      </c>
      <c r="F630" s="57">
        <v>8881</v>
      </c>
      <c r="G630" s="57">
        <v>6</v>
      </c>
      <c r="H630" s="57">
        <v>719</v>
      </c>
      <c r="I630" s="57">
        <v>42</v>
      </c>
      <c r="J630" s="57">
        <v>41</v>
      </c>
      <c r="K630" s="57">
        <v>58</v>
      </c>
      <c r="L630" s="57">
        <v>64</v>
      </c>
      <c r="M630" s="57">
        <v>15</v>
      </c>
      <c r="N630" s="57">
        <v>2</v>
      </c>
      <c r="AA630" s="57">
        <v>7927</v>
      </c>
      <c r="AB630" s="57">
        <v>6958</v>
      </c>
      <c r="AC630" s="57">
        <v>5</v>
      </c>
      <c r="AD630" s="57">
        <v>653</v>
      </c>
      <c r="AE630" s="57">
        <v>39</v>
      </c>
      <c r="AF630" s="57">
        <v>62</v>
      </c>
      <c r="AG630" s="57">
        <v>125</v>
      </c>
      <c r="AH630" s="57">
        <v>61</v>
      </c>
      <c r="AI630" s="57">
        <v>0</v>
      </c>
      <c r="AJ630" s="57">
        <v>20</v>
      </c>
      <c r="AK630" s="57">
        <v>4</v>
      </c>
    </row>
    <row r="631" spans="1:37" hidden="1" x14ac:dyDescent="0.25">
      <c r="B631" s="57" t="s">
        <v>1033</v>
      </c>
      <c r="C631" s="57" t="s">
        <v>1036</v>
      </c>
      <c r="D631" s="57" t="s">
        <v>1037</v>
      </c>
      <c r="E631" s="57">
        <v>9638</v>
      </c>
      <c r="F631" s="57">
        <v>9006</v>
      </c>
      <c r="G631" s="57">
        <v>3</v>
      </c>
      <c r="H631" s="57">
        <v>405</v>
      </c>
      <c r="I631" s="57">
        <v>30</v>
      </c>
      <c r="J631" s="57">
        <v>49</v>
      </c>
      <c r="K631" s="57">
        <v>85</v>
      </c>
      <c r="L631" s="57">
        <v>44</v>
      </c>
      <c r="M631" s="57">
        <v>9</v>
      </c>
      <c r="N631" s="57">
        <v>7</v>
      </c>
      <c r="AA631" s="57">
        <v>8943</v>
      </c>
      <c r="AB631" s="57">
        <v>8046</v>
      </c>
      <c r="AC631" s="57">
        <v>0</v>
      </c>
      <c r="AD631" s="57">
        <v>467</v>
      </c>
      <c r="AE631" s="57">
        <v>37</v>
      </c>
      <c r="AF631" s="57">
        <v>48</v>
      </c>
      <c r="AG631" s="57">
        <v>220</v>
      </c>
      <c r="AH631" s="57">
        <v>72</v>
      </c>
      <c r="AI631" s="57">
        <v>0</v>
      </c>
      <c r="AJ631" s="57">
        <v>43</v>
      </c>
      <c r="AK631" s="57">
        <v>10</v>
      </c>
    </row>
    <row r="632" spans="1:37" hidden="1" x14ac:dyDescent="0.25">
      <c r="B632" s="57" t="s">
        <v>1033</v>
      </c>
      <c r="C632" s="57" t="s">
        <v>1038</v>
      </c>
      <c r="D632" s="57" t="s">
        <v>1039</v>
      </c>
      <c r="E632" s="57">
        <v>9929</v>
      </c>
      <c r="F632" s="57">
        <v>8424</v>
      </c>
      <c r="G632" s="57">
        <v>2</v>
      </c>
      <c r="H632" s="57">
        <v>1069</v>
      </c>
      <c r="I632" s="57">
        <v>60</v>
      </c>
      <c r="J632" s="57">
        <v>104</v>
      </c>
      <c r="K632" s="57">
        <v>57</v>
      </c>
      <c r="L632" s="57">
        <v>148</v>
      </c>
      <c r="M632" s="57">
        <v>52</v>
      </c>
      <c r="N632" s="57">
        <v>13</v>
      </c>
      <c r="AA632" s="57">
        <v>8166</v>
      </c>
      <c r="AB632" s="57">
        <v>6850</v>
      </c>
      <c r="AC632" s="57">
        <v>2</v>
      </c>
      <c r="AD632" s="57">
        <v>906</v>
      </c>
      <c r="AE632" s="57">
        <v>53</v>
      </c>
      <c r="AF632" s="57">
        <v>74</v>
      </c>
      <c r="AG632" s="57">
        <v>105</v>
      </c>
      <c r="AH632" s="57">
        <v>122</v>
      </c>
      <c r="AI632" s="57">
        <v>0</v>
      </c>
      <c r="AJ632" s="57">
        <v>47</v>
      </c>
      <c r="AK632" s="57">
        <v>7</v>
      </c>
    </row>
    <row r="633" spans="1:37" hidden="1" x14ac:dyDescent="0.25">
      <c r="B633" s="57" t="s">
        <v>1033</v>
      </c>
      <c r="C633" s="57" t="s">
        <v>1040</v>
      </c>
      <c r="D633" s="57" t="s">
        <v>1041</v>
      </c>
      <c r="E633" s="57">
        <v>9554</v>
      </c>
      <c r="F633" s="57">
        <v>8889</v>
      </c>
      <c r="G633" s="57">
        <v>1</v>
      </c>
      <c r="H633" s="57">
        <v>387</v>
      </c>
      <c r="I633" s="57">
        <v>16</v>
      </c>
      <c r="J633" s="57">
        <v>63</v>
      </c>
      <c r="K633" s="57">
        <v>107</v>
      </c>
      <c r="L633" s="57">
        <v>70</v>
      </c>
      <c r="M633" s="57">
        <v>14</v>
      </c>
      <c r="N633" s="57">
        <v>7</v>
      </c>
      <c r="AA633" s="57">
        <v>8714</v>
      </c>
      <c r="AB633" s="57">
        <v>7933</v>
      </c>
      <c r="AC633" s="57">
        <v>1</v>
      </c>
      <c r="AD633" s="57">
        <v>431</v>
      </c>
      <c r="AE633" s="57">
        <v>12</v>
      </c>
      <c r="AF633" s="57">
        <v>60</v>
      </c>
      <c r="AG633" s="57">
        <v>180</v>
      </c>
      <c r="AH633" s="57">
        <v>69</v>
      </c>
      <c r="AI633" s="57">
        <v>0</v>
      </c>
      <c r="AJ633" s="57">
        <v>22</v>
      </c>
      <c r="AK633" s="57">
        <v>6</v>
      </c>
    </row>
    <row r="634" spans="1:37" hidden="1" x14ac:dyDescent="0.25">
      <c r="B634" s="57" t="s">
        <v>1033</v>
      </c>
      <c r="C634" s="57" t="s">
        <v>1042</v>
      </c>
      <c r="D634" s="57" t="s">
        <v>1043</v>
      </c>
      <c r="E634" s="57">
        <v>8977</v>
      </c>
      <c r="F634" s="57">
        <v>8102</v>
      </c>
      <c r="G634" s="57">
        <v>3</v>
      </c>
      <c r="H634" s="57">
        <v>425</v>
      </c>
      <c r="I634" s="57">
        <v>40</v>
      </c>
      <c r="J634" s="57">
        <v>123</v>
      </c>
      <c r="K634" s="57">
        <v>159</v>
      </c>
      <c r="L634" s="57">
        <v>89</v>
      </c>
      <c r="M634" s="57">
        <v>34</v>
      </c>
      <c r="N634" s="57">
        <v>2</v>
      </c>
      <c r="AA634" s="57">
        <v>6841</v>
      </c>
      <c r="AB634" s="57">
        <v>6188</v>
      </c>
      <c r="AC634" s="57">
        <v>3</v>
      </c>
      <c r="AD634" s="57">
        <v>295</v>
      </c>
      <c r="AE634" s="57">
        <v>29</v>
      </c>
      <c r="AF634" s="57">
        <v>90</v>
      </c>
      <c r="AG634" s="57">
        <v>130</v>
      </c>
      <c r="AH634" s="57">
        <v>74</v>
      </c>
      <c r="AI634" s="57">
        <v>3</v>
      </c>
      <c r="AJ634" s="57">
        <v>24</v>
      </c>
      <c r="AK634" s="57">
        <v>5</v>
      </c>
    </row>
    <row r="635" spans="1:37" hidden="1" x14ac:dyDescent="0.25">
      <c r="B635" s="57" t="s">
        <v>1033</v>
      </c>
      <c r="C635" s="57" t="s">
        <v>1044</v>
      </c>
      <c r="D635" s="57" t="s">
        <v>1045</v>
      </c>
      <c r="E635" s="57">
        <v>9765</v>
      </c>
      <c r="F635" s="57">
        <v>9051</v>
      </c>
      <c r="G635" s="57">
        <v>3</v>
      </c>
      <c r="H635" s="57">
        <v>440</v>
      </c>
      <c r="I635" s="57">
        <v>23</v>
      </c>
      <c r="J635" s="57">
        <v>76</v>
      </c>
      <c r="K635" s="57">
        <v>64</v>
      </c>
      <c r="L635" s="57">
        <v>75</v>
      </c>
      <c r="M635" s="57">
        <v>27</v>
      </c>
      <c r="N635" s="57">
        <v>6</v>
      </c>
      <c r="AA635" s="57">
        <v>7866</v>
      </c>
      <c r="AB635" s="57">
        <v>7206</v>
      </c>
      <c r="AC635" s="57">
        <v>1</v>
      </c>
      <c r="AD635" s="57">
        <v>398</v>
      </c>
      <c r="AE635" s="57">
        <v>27</v>
      </c>
      <c r="AF635" s="57">
        <v>56</v>
      </c>
      <c r="AG635" s="57">
        <v>77</v>
      </c>
      <c r="AH635" s="57">
        <v>70</v>
      </c>
      <c r="AI635" s="57">
        <v>0</v>
      </c>
      <c r="AJ635" s="57">
        <v>24</v>
      </c>
      <c r="AK635" s="57">
        <v>7</v>
      </c>
    </row>
    <row r="636" spans="1:37" hidden="1" x14ac:dyDescent="0.25">
      <c r="B636" s="57" t="s">
        <v>1033</v>
      </c>
      <c r="C636" s="57" t="s">
        <v>1046</v>
      </c>
      <c r="D636" s="57" t="s">
        <v>303</v>
      </c>
      <c r="E636" s="57">
        <v>9857</v>
      </c>
      <c r="F636" s="57">
        <v>8238</v>
      </c>
      <c r="G636" s="57">
        <v>3</v>
      </c>
      <c r="H636" s="57">
        <v>517</v>
      </c>
      <c r="I636" s="57">
        <v>48</v>
      </c>
      <c r="J636" s="57">
        <v>146</v>
      </c>
      <c r="K636" s="57">
        <v>762</v>
      </c>
      <c r="L636" s="57">
        <v>57</v>
      </c>
      <c r="M636" s="57">
        <v>81</v>
      </c>
      <c r="N636" s="57">
        <v>5</v>
      </c>
      <c r="AA636" s="57">
        <v>6798</v>
      </c>
      <c r="AB636" s="57">
        <v>5654</v>
      </c>
      <c r="AC636" s="57">
        <v>0</v>
      </c>
      <c r="AD636" s="57">
        <v>355</v>
      </c>
      <c r="AE636" s="57">
        <v>43</v>
      </c>
      <c r="AF636" s="57">
        <v>108</v>
      </c>
      <c r="AG636" s="57">
        <v>530</v>
      </c>
      <c r="AH636" s="57">
        <v>41</v>
      </c>
      <c r="AI636" s="57">
        <v>0</v>
      </c>
      <c r="AJ636" s="57">
        <v>62</v>
      </c>
      <c r="AK636" s="57">
        <v>5</v>
      </c>
    </row>
    <row r="637" spans="1:37" hidden="1" x14ac:dyDescent="0.25">
      <c r="B637" s="57" t="s">
        <v>1033</v>
      </c>
      <c r="C637" s="57" t="s">
        <v>1047</v>
      </c>
      <c r="D637" s="57" t="s">
        <v>1048</v>
      </c>
      <c r="E637" s="57">
        <v>10911</v>
      </c>
      <c r="F637" s="57">
        <v>9551</v>
      </c>
      <c r="G637" s="57">
        <v>7</v>
      </c>
      <c r="H637" s="57">
        <v>886</v>
      </c>
      <c r="I637" s="57">
        <v>67</v>
      </c>
      <c r="J637" s="57">
        <v>89</v>
      </c>
      <c r="K637" s="57">
        <v>107</v>
      </c>
      <c r="L637" s="57">
        <v>173</v>
      </c>
      <c r="M637" s="57">
        <v>19</v>
      </c>
      <c r="N637" s="57">
        <v>12</v>
      </c>
      <c r="AA637" s="57">
        <v>9660</v>
      </c>
      <c r="AB637" s="57">
        <v>8385</v>
      </c>
      <c r="AC637" s="57">
        <v>4</v>
      </c>
      <c r="AD637" s="57">
        <v>782</v>
      </c>
      <c r="AE637" s="57">
        <v>56</v>
      </c>
      <c r="AF637" s="57">
        <v>91</v>
      </c>
      <c r="AG637" s="57">
        <v>181</v>
      </c>
      <c r="AH637" s="57">
        <v>119</v>
      </c>
      <c r="AI637" s="57">
        <v>0</v>
      </c>
      <c r="AJ637" s="57">
        <v>29</v>
      </c>
      <c r="AK637" s="57">
        <v>13</v>
      </c>
    </row>
    <row r="638" spans="1:37" hidden="1" x14ac:dyDescent="0.25">
      <c r="B638" s="57" t="s">
        <v>1033</v>
      </c>
      <c r="C638" s="57" t="s">
        <v>1049</v>
      </c>
      <c r="D638" s="57" t="s">
        <v>1050</v>
      </c>
      <c r="E638" s="57">
        <v>10244</v>
      </c>
      <c r="F638" s="57">
        <v>9276</v>
      </c>
      <c r="G638" s="57">
        <v>6</v>
      </c>
      <c r="H638" s="57">
        <v>690</v>
      </c>
      <c r="I638" s="57">
        <v>29</v>
      </c>
      <c r="J638" s="57">
        <v>75</v>
      </c>
      <c r="K638" s="57">
        <v>52</v>
      </c>
      <c r="L638" s="57">
        <v>87</v>
      </c>
      <c r="M638" s="57">
        <v>22</v>
      </c>
      <c r="N638" s="57">
        <v>7</v>
      </c>
      <c r="AA638" s="57">
        <v>7998</v>
      </c>
      <c r="AB638" s="57">
        <v>7127</v>
      </c>
      <c r="AC638" s="57">
        <v>4</v>
      </c>
      <c r="AD638" s="57">
        <v>573</v>
      </c>
      <c r="AE638" s="57">
        <v>27</v>
      </c>
      <c r="AF638" s="57">
        <v>55</v>
      </c>
      <c r="AG638" s="57">
        <v>95</v>
      </c>
      <c r="AH638" s="57">
        <v>84</v>
      </c>
      <c r="AI638" s="57">
        <v>0</v>
      </c>
      <c r="AJ638" s="57">
        <v>28</v>
      </c>
      <c r="AK638" s="57">
        <v>5</v>
      </c>
    </row>
    <row r="639" spans="1:37" hidden="1" x14ac:dyDescent="0.25">
      <c r="B639" s="57" t="s">
        <v>1033</v>
      </c>
      <c r="C639" s="57" t="s">
        <v>1051</v>
      </c>
      <c r="D639" s="57" t="s">
        <v>1052</v>
      </c>
      <c r="E639" s="57">
        <v>10147</v>
      </c>
      <c r="F639" s="57">
        <v>8898</v>
      </c>
      <c r="G639" s="57">
        <v>4</v>
      </c>
      <c r="H639" s="57">
        <v>812</v>
      </c>
      <c r="I639" s="57">
        <v>47</v>
      </c>
      <c r="J639" s="57">
        <v>94</v>
      </c>
      <c r="K639" s="57">
        <v>111</v>
      </c>
      <c r="L639" s="57">
        <v>137</v>
      </c>
      <c r="M639" s="57">
        <v>38</v>
      </c>
      <c r="N639" s="57">
        <v>6</v>
      </c>
      <c r="AA639" s="57">
        <v>8044</v>
      </c>
      <c r="AB639" s="57">
        <v>6950</v>
      </c>
      <c r="AC639" s="57">
        <v>1</v>
      </c>
      <c r="AD639" s="57">
        <v>637</v>
      </c>
      <c r="AE639" s="57">
        <v>40</v>
      </c>
      <c r="AF639" s="57">
        <v>81</v>
      </c>
      <c r="AG639" s="57">
        <v>185</v>
      </c>
      <c r="AH639" s="57">
        <v>91</v>
      </c>
      <c r="AI639" s="57">
        <v>8</v>
      </c>
      <c r="AJ639" s="57">
        <v>46</v>
      </c>
      <c r="AK639" s="57">
        <v>5</v>
      </c>
    </row>
    <row r="640" spans="1:37" hidden="1" x14ac:dyDescent="0.25">
      <c r="B640" s="57" t="s">
        <v>1033</v>
      </c>
      <c r="C640" s="57" t="s">
        <v>1053</v>
      </c>
      <c r="D640" s="57" t="s">
        <v>1054</v>
      </c>
      <c r="E640" s="57">
        <v>10555</v>
      </c>
      <c r="F640" s="57">
        <v>9625</v>
      </c>
      <c r="G640" s="57">
        <v>8</v>
      </c>
      <c r="H640" s="57">
        <v>637</v>
      </c>
      <c r="I640" s="57">
        <v>41</v>
      </c>
      <c r="J640" s="57">
        <v>44</v>
      </c>
      <c r="K640" s="57">
        <v>103</v>
      </c>
      <c r="L640" s="57">
        <v>68</v>
      </c>
      <c r="M640" s="57">
        <v>21</v>
      </c>
      <c r="N640" s="57">
        <v>8</v>
      </c>
      <c r="AA640" s="57">
        <v>8930</v>
      </c>
      <c r="AB640" s="57">
        <v>8021</v>
      </c>
      <c r="AC640" s="57">
        <v>6</v>
      </c>
      <c r="AD640" s="57">
        <v>581</v>
      </c>
      <c r="AE640" s="57">
        <v>30</v>
      </c>
      <c r="AF640" s="57">
        <v>40</v>
      </c>
      <c r="AG640" s="57">
        <v>157</v>
      </c>
      <c r="AH640" s="57">
        <v>67</v>
      </c>
      <c r="AI640" s="57">
        <v>0</v>
      </c>
      <c r="AJ640" s="57">
        <v>19</v>
      </c>
      <c r="AK640" s="57">
        <v>9</v>
      </c>
    </row>
    <row r="641" spans="1:37" hidden="1" x14ac:dyDescent="0.25">
      <c r="B641" s="57" t="s">
        <v>1033</v>
      </c>
      <c r="C641" s="57" t="s">
        <v>1055</v>
      </c>
      <c r="D641" s="57" t="s">
        <v>1056</v>
      </c>
      <c r="E641" s="57">
        <v>10361</v>
      </c>
      <c r="F641" s="57">
        <v>8993</v>
      </c>
      <c r="G641" s="57">
        <v>10</v>
      </c>
      <c r="H641" s="57">
        <v>982</v>
      </c>
      <c r="I641" s="57">
        <v>58</v>
      </c>
      <c r="J641" s="57">
        <v>70</v>
      </c>
      <c r="K641" s="57">
        <v>58</v>
      </c>
      <c r="L641" s="57">
        <v>157</v>
      </c>
      <c r="M641" s="57">
        <v>26</v>
      </c>
      <c r="N641" s="57">
        <v>7</v>
      </c>
      <c r="AA641" s="57">
        <v>14923</v>
      </c>
      <c r="AB641" s="57">
        <v>12728</v>
      </c>
      <c r="AC641" s="57">
        <v>6</v>
      </c>
      <c r="AD641" s="57">
        <v>1407</v>
      </c>
      <c r="AE641" s="57">
        <v>79</v>
      </c>
      <c r="AF641" s="57">
        <v>105</v>
      </c>
      <c r="AG641" s="57">
        <v>317</v>
      </c>
      <c r="AH641" s="57">
        <v>200</v>
      </c>
      <c r="AI641" s="57">
        <v>0</v>
      </c>
      <c r="AJ641" s="57">
        <v>68</v>
      </c>
      <c r="AK641" s="57">
        <v>13</v>
      </c>
    </row>
    <row r="642" spans="1:37" hidden="1" x14ac:dyDescent="0.25">
      <c r="B642" s="57" t="s">
        <v>1033</v>
      </c>
      <c r="C642" s="57" t="s">
        <v>1057</v>
      </c>
      <c r="D642" s="57" t="s">
        <v>1058</v>
      </c>
      <c r="E642" s="57">
        <v>9529</v>
      </c>
      <c r="F642" s="57">
        <v>8889</v>
      </c>
      <c r="G642" s="57">
        <v>6</v>
      </c>
      <c r="H642" s="57">
        <v>434</v>
      </c>
      <c r="I642" s="57">
        <v>23</v>
      </c>
      <c r="J642" s="57">
        <v>61</v>
      </c>
      <c r="K642" s="57">
        <v>48</v>
      </c>
      <c r="L642" s="57">
        <v>53</v>
      </c>
      <c r="M642" s="57">
        <v>14</v>
      </c>
      <c r="N642" s="57">
        <v>1</v>
      </c>
      <c r="AA642" s="57">
        <v>8327</v>
      </c>
      <c r="AB642" s="57">
        <v>7490</v>
      </c>
      <c r="AC642" s="57">
        <v>2</v>
      </c>
      <c r="AD642" s="57">
        <v>481</v>
      </c>
      <c r="AE642" s="57">
        <v>30</v>
      </c>
      <c r="AF642" s="57">
        <v>63</v>
      </c>
      <c r="AG642" s="57">
        <v>159</v>
      </c>
      <c r="AH642" s="57">
        <v>71</v>
      </c>
      <c r="AI642" s="57">
        <v>0</v>
      </c>
      <c r="AJ642" s="57">
        <v>29</v>
      </c>
      <c r="AK642" s="57">
        <v>2</v>
      </c>
    </row>
    <row r="643" spans="1:37" hidden="1" x14ac:dyDescent="0.25">
      <c r="B643" s="57" t="s">
        <v>1033</v>
      </c>
      <c r="C643" s="57" t="s">
        <v>1059</v>
      </c>
      <c r="D643" s="57" t="s">
        <v>1060</v>
      </c>
      <c r="E643" s="57">
        <v>9877</v>
      </c>
      <c r="F643" s="57">
        <v>9236</v>
      </c>
      <c r="G643" s="57">
        <v>4</v>
      </c>
      <c r="H643" s="57">
        <v>469</v>
      </c>
      <c r="I643" s="57">
        <v>10</v>
      </c>
      <c r="J643" s="57">
        <v>32</v>
      </c>
      <c r="K643" s="57">
        <v>60</v>
      </c>
      <c r="L643" s="57">
        <v>53</v>
      </c>
      <c r="M643" s="57">
        <v>9</v>
      </c>
      <c r="N643" s="57">
        <v>4</v>
      </c>
      <c r="AA643" s="57">
        <v>11886</v>
      </c>
      <c r="AB643" s="57">
        <v>10833</v>
      </c>
      <c r="AC643" s="57">
        <v>9</v>
      </c>
      <c r="AD643" s="57">
        <v>590</v>
      </c>
      <c r="AE643" s="57">
        <v>25</v>
      </c>
      <c r="AF643" s="57">
        <v>60</v>
      </c>
      <c r="AG643" s="57">
        <v>199</v>
      </c>
      <c r="AH643" s="57">
        <v>126</v>
      </c>
      <c r="AI643" s="57">
        <v>0</v>
      </c>
      <c r="AJ643" s="57">
        <v>28</v>
      </c>
      <c r="AK643" s="57">
        <v>16</v>
      </c>
    </row>
    <row r="644" spans="1:37" hidden="1" x14ac:dyDescent="0.25">
      <c r="B644" s="57" t="s">
        <v>1033</v>
      </c>
      <c r="C644" s="57" t="s">
        <v>1061</v>
      </c>
      <c r="D644" s="57" t="s">
        <v>1062</v>
      </c>
      <c r="E644" s="57">
        <v>9938</v>
      </c>
      <c r="F644" s="57">
        <v>8859</v>
      </c>
      <c r="G644" s="57">
        <v>0</v>
      </c>
      <c r="H644" s="57">
        <v>848</v>
      </c>
      <c r="I644" s="57">
        <v>17</v>
      </c>
      <c r="J644" s="57">
        <v>44</v>
      </c>
      <c r="K644" s="57">
        <v>65</v>
      </c>
      <c r="L644" s="57">
        <v>77</v>
      </c>
      <c r="M644" s="57">
        <v>16</v>
      </c>
      <c r="N644" s="57">
        <v>12</v>
      </c>
      <c r="AA644" s="57">
        <v>11339</v>
      </c>
      <c r="AB644" s="57">
        <v>10017</v>
      </c>
      <c r="AC644" s="57">
        <v>3</v>
      </c>
      <c r="AD644" s="57">
        <v>814</v>
      </c>
      <c r="AE644" s="57">
        <v>22</v>
      </c>
      <c r="AF644" s="57">
        <v>69</v>
      </c>
      <c r="AG644" s="57">
        <v>239</v>
      </c>
      <c r="AH644" s="57">
        <v>114</v>
      </c>
      <c r="AI644" s="57">
        <v>0</v>
      </c>
      <c r="AJ644" s="57">
        <v>41</v>
      </c>
      <c r="AK644" s="57">
        <v>20</v>
      </c>
    </row>
    <row r="645" spans="1:37" hidden="1" x14ac:dyDescent="0.25">
      <c r="B645" s="57" t="s">
        <v>1033</v>
      </c>
      <c r="C645" s="57" t="s">
        <v>1063</v>
      </c>
      <c r="D645" s="57" t="s">
        <v>1064</v>
      </c>
      <c r="E645" s="57">
        <v>9998</v>
      </c>
      <c r="F645" s="57">
        <v>9064</v>
      </c>
      <c r="G645" s="57">
        <v>4</v>
      </c>
      <c r="H645" s="57">
        <v>513</v>
      </c>
      <c r="I645" s="57">
        <v>42</v>
      </c>
      <c r="J645" s="57">
        <v>90</v>
      </c>
      <c r="K645" s="57">
        <v>172</v>
      </c>
      <c r="L645" s="57">
        <v>87</v>
      </c>
      <c r="M645" s="57">
        <v>16</v>
      </c>
      <c r="N645" s="57">
        <v>10</v>
      </c>
      <c r="AA645" s="57">
        <v>6779</v>
      </c>
      <c r="AB645" s="57">
        <v>6104</v>
      </c>
      <c r="AC645" s="57">
        <v>2</v>
      </c>
      <c r="AD645" s="57">
        <v>334</v>
      </c>
      <c r="AE645" s="57">
        <v>32</v>
      </c>
      <c r="AF645" s="57">
        <v>66</v>
      </c>
      <c r="AG645" s="57">
        <v>152</v>
      </c>
      <c r="AH645" s="57">
        <v>61</v>
      </c>
      <c r="AI645" s="57">
        <v>0</v>
      </c>
      <c r="AJ645" s="57">
        <v>19</v>
      </c>
      <c r="AK645" s="57">
        <v>9</v>
      </c>
    </row>
    <row r="646" spans="1:37" hidden="1" x14ac:dyDescent="0.25">
      <c r="B646" s="57" t="s">
        <v>1033</v>
      </c>
      <c r="C646" s="57" t="s">
        <v>1065</v>
      </c>
      <c r="D646" s="57" t="s">
        <v>1066</v>
      </c>
      <c r="E646" s="57">
        <v>9323</v>
      </c>
      <c r="F646" s="57">
        <v>8199</v>
      </c>
      <c r="G646" s="57">
        <v>5</v>
      </c>
      <c r="H646" s="57">
        <v>469</v>
      </c>
      <c r="I646" s="57">
        <v>59</v>
      </c>
      <c r="J646" s="57">
        <v>128</v>
      </c>
      <c r="K646" s="57">
        <v>340</v>
      </c>
      <c r="L646" s="57">
        <v>85</v>
      </c>
      <c r="M646" s="57">
        <v>29</v>
      </c>
      <c r="N646" s="57">
        <v>9</v>
      </c>
      <c r="AA646" s="57">
        <v>6445</v>
      </c>
      <c r="AB646" s="57">
        <v>5578</v>
      </c>
      <c r="AC646" s="57">
        <v>3</v>
      </c>
      <c r="AD646" s="57">
        <v>343</v>
      </c>
      <c r="AE646" s="57">
        <v>44</v>
      </c>
      <c r="AF646" s="57">
        <v>102</v>
      </c>
      <c r="AG646" s="57">
        <v>280</v>
      </c>
      <c r="AH646" s="57">
        <v>61</v>
      </c>
      <c r="AI646" s="57">
        <v>0</v>
      </c>
      <c r="AJ646" s="57">
        <v>25</v>
      </c>
      <c r="AK646" s="57">
        <v>9</v>
      </c>
    </row>
    <row r="647" spans="1:37" hidden="1" x14ac:dyDescent="0.25">
      <c r="A647" s="57" t="s">
        <v>1068</v>
      </c>
      <c r="B647" s="57" t="s">
        <v>1068</v>
      </c>
      <c r="C647" s="57" t="s">
        <v>1067</v>
      </c>
      <c r="D647" s="57" t="s">
        <v>74</v>
      </c>
      <c r="E647" s="57">
        <v>12542</v>
      </c>
      <c r="F647" s="57">
        <v>10147</v>
      </c>
      <c r="G647" s="57">
        <v>5</v>
      </c>
      <c r="H647" s="57">
        <v>1328</v>
      </c>
      <c r="I647" s="57">
        <v>71</v>
      </c>
      <c r="J647" s="57">
        <v>58</v>
      </c>
      <c r="K647" s="57">
        <v>200</v>
      </c>
      <c r="L647" s="57">
        <v>266</v>
      </c>
      <c r="M647" s="57">
        <v>434</v>
      </c>
      <c r="N647" s="57">
        <v>33</v>
      </c>
      <c r="AA647" s="57">
        <v>12208</v>
      </c>
      <c r="AB647" s="57">
        <v>10134</v>
      </c>
      <c r="AC647" s="57">
        <v>2</v>
      </c>
      <c r="AD647" s="57">
        <v>1109</v>
      </c>
      <c r="AE647" s="57">
        <v>64</v>
      </c>
      <c r="AF647" s="57">
        <v>49</v>
      </c>
      <c r="AG647" s="57">
        <v>247</v>
      </c>
      <c r="AH647" s="57">
        <v>215</v>
      </c>
      <c r="AI647" s="57">
        <v>0</v>
      </c>
      <c r="AJ647" s="57">
        <v>360</v>
      </c>
      <c r="AK647" s="57">
        <v>28</v>
      </c>
    </row>
    <row r="648" spans="1:37" hidden="1" x14ac:dyDescent="0.25">
      <c r="B648" s="57" t="s">
        <v>1068</v>
      </c>
      <c r="C648" s="57" t="s">
        <v>1069</v>
      </c>
      <c r="D648" s="57" t="s">
        <v>1070</v>
      </c>
      <c r="E648" s="57">
        <v>14327</v>
      </c>
      <c r="F648" s="57">
        <v>11022</v>
      </c>
      <c r="G648" s="57">
        <v>8</v>
      </c>
      <c r="H648" s="57">
        <v>1783</v>
      </c>
      <c r="I648" s="57">
        <v>117</v>
      </c>
      <c r="J648" s="57">
        <v>76</v>
      </c>
      <c r="K648" s="57">
        <v>184</v>
      </c>
      <c r="L648" s="57">
        <v>404</v>
      </c>
      <c r="M648" s="57">
        <v>681</v>
      </c>
      <c r="N648" s="57">
        <v>52</v>
      </c>
      <c r="AA648" s="57">
        <v>12568</v>
      </c>
      <c r="AB648" s="57">
        <v>9862</v>
      </c>
      <c r="AC648" s="57">
        <v>8</v>
      </c>
      <c r="AD648" s="57">
        <v>1273</v>
      </c>
      <c r="AE648" s="57">
        <v>105</v>
      </c>
      <c r="AF648" s="57">
        <v>87</v>
      </c>
      <c r="AG648" s="57">
        <v>301</v>
      </c>
      <c r="AH648" s="57">
        <v>304</v>
      </c>
      <c r="AI648" s="57">
        <v>1</v>
      </c>
      <c r="AJ648" s="57">
        <v>583</v>
      </c>
      <c r="AK648" s="57">
        <v>44</v>
      </c>
    </row>
    <row r="649" spans="1:37" hidden="1" x14ac:dyDescent="0.25">
      <c r="B649" s="57" t="s">
        <v>1068</v>
      </c>
      <c r="C649" s="57" t="s">
        <v>1071</v>
      </c>
      <c r="D649" s="57" t="s">
        <v>1072</v>
      </c>
      <c r="E649" s="57">
        <v>14559</v>
      </c>
      <c r="F649" s="57">
        <v>11578</v>
      </c>
      <c r="G649" s="57">
        <v>11</v>
      </c>
      <c r="H649" s="57">
        <v>1536</v>
      </c>
      <c r="I649" s="57">
        <v>162</v>
      </c>
      <c r="J649" s="57">
        <v>48</v>
      </c>
      <c r="K649" s="57">
        <v>322</v>
      </c>
      <c r="L649" s="57">
        <v>570</v>
      </c>
      <c r="M649" s="57">
        <v>301</v>
      </c>
      <c r="N649" s="57">
        <v>31</v>
      </c>
      <c r="AA649" s="57">
        <v>66901</v>
      </c>
      <c r="AB649" s="57">
        <v>57819</v>
      </c>
      <c r="AC649" s="57">
        <v>22</v>
      </c>
      <c r="AD649" s="57">
        <v>5343</v>
      </c>
      <c r="AE649" s="57">
        <v>267</v>
      </c>
      <c r="AF649" s="57">
        <v>242</v>
      </c>
      <c r="AG649" s="57">
        <v>1567</v>
      </c>
      <c r="AH649" s="57">
        <v>927</v>
      </c>
      <c r="AI649" s="57">
        <v>1</v>
      </c>
      <c r="AJ649" s="57">
        <v>657</v>
      </c>
      <c r="AK649" s="57">
        <v>56</v>
      </c>
    </row>
    <row r="650" spans="1:37" hidden="1" x14ac:dyDescent="0.25">
      <c r="B650" s="57" t="s">
        <v>1068</v>
      </c>
      <c r="C650" s="57" t="s">
        <v>1073</v>
      </c>
      <c r="D650" s="57" t="s">
        <v>1074</v>
      </c>
      <c r="E650" s="57">
        <v>14689</v>
      </c>
      <c r="F650" s="57">
        <v>11325</v>
      </c>
      <c r="G650" s="57">
        <v>8</v>
      </c>
      <c r="H650" s="57">
        <v>1711</v>
      </c>
      <c r="I650" s="57">
        <v>142</v>
      </c>
      <c r="J650" s="57">
        <v>113</v>
      </c>
      <c r="K650" s="57">
        <v>462</v>
      </c>
      <c r="L650" s="57">
        <v>487</v>
      </c>
      <c r="M650" s="57">
        <v>409</v>
      </c>
      <c r="N650" s="57">
        <v>32</v>
      </c>
      <c r="AA650" s="57">
        <v>21220</v>
      </c>
      <c r="AB650" s="57">
        <v>17093</v>
      </c>
      <c r="AC650" s="57">
        <v>6</v>
      </c>
      <c r="AD650" s="57">
        <v>1990</v>
      </c>
      <c r="AE650" s="57">
        <v>160</v>
      </c>
      <c r="AF650" s="57">
        <v>137</v>
      </c>
      <c r="AG650" s="57">
        <v>735</v>
      </c>
      <c r="AH650" s="57">
        <v>551</v>
      </c>
      <c r="AI650" s="57">
        <v>0</v>
      </c>
      <c r="AJ650" s="57">
        <v>518</v>
      </c>
      <c r="AK650" s="57">
        <v>30</v>
      </c>
    </row>
    <row r="651" spans="1:37" hidden="1" x14ac:dyDescent="0.25">
      <c r="B651" s="57" t="s">
        <v>1068</v>
      </c>
      <c r="C651" s="57" t="s">
        <v>1075</v>
      </c>
      <c r="D651" s="57" t="s">
        <v>1076</v>
      </c>
      <c r="E651" s="57">
        <v>11188</v>
      </c>
      <c r="F651" s="57">
        <v>9797</v>
      </c>
      <c r="G651" s="57">
        <v>7</v>
      </c>
      <c r="H651" s="57">
        <v>796</v>
      </c>
      <c r="I651" s="57">
        <v>39</v>
      </c>
      <c r="J651" s="57">
        <v>39</v>
      </c>
      <c r="K651" s="57">
        <v>154</v>
      </c>
      <c r="L651" s="57">
        <v>175</v>
      </c>
      <c r="M651" s="57">
        <v>163</v>
      </c>
      <c r="N651" s="57">
        <v>18</v>
      </c>
      <c r="AA651" s="57">
        <v>8231</v>
      </c>
      <c r="AB651" s="57">
        <v>7204</v>
      </c>
      <c r="AC651" s="57">
        <v>5</v>
      </c>
      <c r="AD651" s="57">
        <v>544</v>
      </c>
      <c r="AE651" s="57">
        <v>28</v>
      </c>
      <c r="AF651" s="57">
        <v>29</v>
      </c>
      <c r="AG651" s="57">
        <v>137</v>
      </c>
      <c r="AH651" s="57">
        <v>149</v>
      </c>
      <c r="AI651" s="57">
        <v>0</v>
      </c>
      <c r="AJ651" s="57">
        <v>124</v>
      </c>
      <c r="AK651" s="57">
        <v>11</v>
      </c>
    </row>
    <row r="652" spans="1:37" hidden="1" x14ac:dyDescent="0.25">
      <c r="B652" s="57" t="s">
        <v>1068</v>
      </c>
      <c r="C652" s="57" t="s">
        <v>1077</v>
      </c>
      <c r="D652" s="57" t="s">
        <v>1078</v>
      </c>
      <c r="E652" s="57">
        <v>11622</v>
      </c>
      <c r="F652" s="57">
        <v>10527</v>
      </c>
      <c r="G652" s="57">
        <v>6</v>
      </c>
      <c r="H652" s="57">
        <v>778</v>
      </c>
      <c r="I652" s="57">
        <v>32</v>
      </c>
      <c r="J652" s="57">
        <v>11</v>
      </c>
      <c r="K652" s="57">
        <v>102</v>
      </c>
      <c r="L652" s="57">
        <v>75</v>
      </c>
      <c r="M652" s="57">
        <v>72</v>
      </c>
      <c r="N652" s="57">
        <v>19</v>
      </c>
      <c r="AA652" s="57">
        <v>8062</v>
      </c>
      <c r="AB652" s="57">
        <v>7099</v>
      </c>
      <c r="AC652" s="57">
        <v>2</v>
      </c>
      <c r="AD652" s="57">
        <v>589</v>
      </c>
      <c r="AE652" s="57">
        <v>36</v>
      </c>
      <c r="AF652" s="57">
        <v>14</v>
      </c>
      <c r="AG652" s="57">
        <v>146</v>
      </c>
      <c r="AH652" s="57">
        <v>72</v>
      </c>
      <c r="AI652" s="57">
        <v>0</v>
      </c>
      <c r="AJ652" s="57">
        <v>83</v>
      </c>
      <c r="AK652" s="57">
        <v>21</v>
      </c>
    </row>
    <row r="653" spans="1:37" hidden="1" x14ac:dyDescent="0.25">
      <c r="B653" s="57" t="s">
        <v>1068</v>
      </c>
      <c r="C653" s="57" t="s">
        <v>1079</v>
      </c>
      <c r="D653" s="57" t="s">
        <v>1080</v>
      </c>
      <c r="E653" s="57">
        <v>11078</v>
      </c>
      <c r="F653" s="57">
        <v>8389</v>
      </c>
      <c r="G653" s="57">
        <v>13</v>
      </c>
      <c r="H653" s="57">
        <v>1568</v>
      </c>
      <c r="I653" s="57">
        <v>67</v>
      </c>
      <c r="J653" s="57">
        <v>71</v>
      </c>
      <c r="K653" s="57">
        <v>217</v>
      </c>
      <c r="L653" s="57">
        <v>340</v>
      </c>
      <c r="M653" s="57">
        <v>381</v>
      </c>
      <c r="N653" s="57">
        <v>32</v>
      </c>
      <c r="AA653" s="57">
        <v>9241</v>
      </c>
      <c r="AB653" s="57">
        <v>7206</v>
      </c>
      <c r="AC653" s="57">
        <v>5</v>
      </c>
      <c r="AD653" s="57">
        <v>981</v>
      </c>
      <c r="AE653" s="57">
        <v>62</v>
      </c>
      <c r="AF653" s="57">
        <v>83</v>
      </c>
      <c r="AG653" s="57">
        <v>270</v>
      </c>
      <c r="AH653" s="57">
        <v>246</v>
      </c>
      <c r="AI653" s="57">
        <v>0</v>
      </c>
      <c r="AJ653" s="57">
        <v>357</v>
      </c>
      <c r="AK653" s="57">
        <v>31</v>
      </c>
    </row>
    <row r="654" spans="1:37" hidden="1" x14ac:dyDescent="0.25">
      <c r="B654" s="57" t="s">
        <v>1068</v>
      </c>
      <c r="C654" s="57" t="s">
        <v>1081</v>
      </c>
      <c r="D654" s="57" t="s">
        <v>1082</v>
      </c>
      <c r="E654" s="57">
        <v>12182</v>
      </c>
      <c r="F654" s="57">
        <v>9063</v>
      </c>
      <c r="G654" s="57">
        <v>1</v>
      </c>
      <c r="H654" s="57">
        <v>1668</v>
      </c>
      <c r="I654" s="57">
        <v>88</v>
      </c>
      <c r="J654" s="57">
        <v>75</v>
      </c>
      <c r="K654" s="57">
        <v>258</v>
      </c>
      <c r="L654" s="57">
        <v>343</v>
      </c>
      <c r="M654" s="57">
        <v>649</v>
      </c>
      <c r="N654" s="57">
        <v>37</v>
      </c>
      <c r="AA654" s="57">
        <v>9421</v>
      </c>
      <c r="AB654" s="57">
        <v>7329</v>
      </c>
      <c r="AC654" s="57">
        <v>1</v>
      </c>
      <c r="AD654" s="57">
        <v>996</v>
      </c>
      <c r="AE654" s="57">
        <v>68</v>
      </c>
      <c r="AF654" s="57">
        <v>60</v>
      </c>
      <c r="AG654" s="57">
        <v>256</v>
      </c>
      <c r="AH654" s="57">
        <v>242</v>
      </c>
      <c r="AI654" s="57">
        <v>0</v>
      </c>
      <c r="AJ654" s="57">
        <v>441</v>
      </c>
      <c r="AK654" s="57">
        <v>28</v>
      </c>
    </row>
    <row r="655" spans="1:37" hidden="1" x14ac:dyDescent="0.25">
      <c r="B655" s="57" t="s">
        <v>1068</v>
      </c>
      <c r="C655" s="57" t="s">
        <v>1083</v>
      </c>
      <c r="D655" s="57" t="s">
        <v>395</v>
      </c>
      <c r="E655" s="57">
        <v>14807</v>
      </c>
      <c r="F655" s="57">
        <v>12047</v>
      </c>
      <c r="G655" s="57">
        <v>4</v>
      </c>
      <c r="H655" s="57">
        <v>1720</v>
      </c>
      <c r="I655" s="57">
        <v>88</v>
      </c>
      <c r="J655" s="57">
        <v>86</v>
      </c>
      <c r="K655" s="57">
        <v>173</v>
      </c>
      <c r="L655" s="57">
        <v>332</v>
      </c>
      <c r="M655" s="57">
        <v>333</v>
      </c>
      <c r="N655" s="57">
        <v>24</v>
      </c>
      <c r="AA655" s="57">
        <v>20082</v>
      </c>
      <c r="AB655" s="57">
        <v>16665</v>
      </c>
      <c r="AC655" s="57">
        <v>6</v>
      </c>
      <c r="AD655" s="57">
        <v>2006</v>
      </c>
      <c r="AE655" s="57">
        <v>120</v>
      </c>
      <c r="AF655" s="57">
        <v>98</v>
      </c>
      <c r="AG655" s="57">
        <v>440</v>
      </c>
      <c r="AH655" s="57">
        <v>371</v>
      </c>
      <c r="AI655" s="57">
        <v>0</v>
      </c>
      <c r="AJ655" s="57">
        <v>347</v>
      </c>
      <c r="AK655" s="57">
        <v>29</v>
      </c>
    </row>
    <row r="656" spans="1:37" hidden="1" x14ac:dyDescent="0.25">
      <c r="B656" s="57" t="s">
        <v>1068</v>
      </c>
      <c r="C656" s="57" t="s">
        <v>1084</v>
      </c>
      <c r="D656" s="57" t="s">
        <v>1085</v>
      </c>
      <c r="E656" s="57">
        <v>13413</v>
      </c>
      <c r="F656" s="57">
        <v>10605</v>
      </c>
      <c r="G656" s="57">
        <v>7</v>
      </c>
      <c r="H656" s="57">
        <v>1495</v>
      </c>
      <c r="I656" s="57">
        <v>115</v>
      </c>
      <c r="J656" s="57">
        <v>99</v>
      </c>
      <c r="K656" s="57">
        <v>163</v>
      </c>
      <c r="L656" s="57">
        <v>288</v>
      </c>
      <c r="M656" s="57">
        <v>598</v>
      </c>
      <c r="N656" s="57">
        <v>43</v>
      </c>
      <c r="AA656" s="57">
        <v>12146</v>
      </c>
      <c r="AB656" s="57">
        <v>9958</v>
      </c>
      <c r="AC656" s="57">
        <v>5</v>
      </c>
      <c r="AD656" s="57">
        <v>1069</v>
      </c>
      <c r="AE656" s="57">
        <v>92</v>
      </c>
      <c r="AF656" s="57">
        <v>90</v>
      </c>
      <c r="AG656" s="57">
        <v>180</v>
      </c>
      <c r="AH656" s="57">
        <v>208</v>
      </c>
      <c r="AI656" s="57">
        <v>0</v>
      </c>
      <c r="AJ656" s="57">
        <v>511</v>
      </c>
      <c r="AK656" s="57">
        <v>33</v>
      </c>
    </row>
    <row r="657" spans="1:37" hidden="1" x14ac:dyDescent="0.25">
      <c r="B657" s="57" t="s">
        <v>1068</v>
      </c>
      <c r="C657" s="57" t="s">
        <v>1086</v>
      </c>
      <c r="D657" s="57" t="s">
        <v>1087</v>
      </c>
      <c r="E657" s="57">
        <v>13639</v>
      </c>
      <c r="F657" s="57">
        <v>10435</v>
      </c>
      <c r="G657" s="57">
        <v>7</v>
      </c>
      <c r="H657" s="57">
        <v>1842</v>
      </c>
      <c r="I657" s="57">
        <v>132</v>
      </c>
      <c r="J657" s="57">
        <v>73</v>
      </c>
      <c r="K657" s="57">
        <v>235</v>
      </c>
      <c r="L657" s="57">
        <v>425</v>
      </c>
      <c r="M657" s="57">
        <v>458</v>
      </c>
      <c r="N657" s="57">
        <v>32</v>
      </c>
      <c r="AA657" s="57">
        <v>10748</v>
      </c>
      <c r="AB657" s="57">
        <v>8457</v>
      </c>
      <c r="AC657" s="57">
        <v>4</v>
      </c>
      <c r="AD657" s="57">
        <v>1209</v>
      </c>
      <c r="AE657" s="57">
        <v>113</v>
      </c>
      <c r="AF657" s="57">
        <v>64</v>
      </c>
      <c r="AG657" s="57">
        <v>229</v>
      </c>
      <c r="AH657" s="57">
        <v>322</v>
      </c>
      <c r="AI657" s="57">
        <v>0</v>
      </c>
      <c r="AJ657" s="57">
        <v>318</v>
      </c>
      <c r="AK657" s="57">
        <v>32</v>
      </c>
    </row>
    <row r="658" spans="1:37" hidden="1" x14ac:dyDescent="0.25">
      <c r="B658" s="57" t="s">
        <v>1068</v>
      </c>
      <c r="C658" s="57" t="s">
        <v>1088</v>
      </c>
      <c r="D658" s="57" t="s">
        <v>1089</v>
      </c>
      <c r="E658" s="57">
        <v>12945</v>
      </c>
      <c r="F658" s="57">
        <v>10759</v>
      </c>
      <c r="G658" s="57">
        <v>6</v>
      </c>
      <c r="H658" s="57">
        <v>1228</v>
      </c>
      <c r="I658" s="57">
        <v>59</v>
      </c>
      <c r="J658" s="57">
        <v>144</v>
      </c>
      <c r="K658" s="57">
        <v>137</v>
      </c>
      <c r="L658" s="57">
        <v>173</v>
      </c>
      <c r="M658" s="57">
        <v>407</v>
      </c>
      <c r="N658" s="57">
        <v>32</v>
      </c>
      <c r="AA658" s="57">
        <v>8963</v>
      </c>
      <c r="AB658" s="57">
        <v>7522</v>
      </c>
      <c r="AC658" s="57">
        <v>3</v>
      </c>
      <c r="AD658" s="57">
        <v>742</v>
      </c>
      <c r="AE658" s="57">
        <v>49</v>
      </c>
      <c r="AF658" s="57">
        <v>77</v>
      </c>
      <c r="AG658" s="57">
        <v>143</v>
      </c>
      <c r="AH658" s="57">
        <v>121</v>
      </c>
      <c r="AI658" s="57">
        <v>0</v>
      </c>
      <c r="AJ658" s="57">
        <v>281</v>
      </c>
      <c r="AK658" s="57">
        <v>25</v>
      </c>
    </row>
    <row r="659" spans="1:37" hidden="1" x14ac:dyDescent="0.25">
      <c r="B659" s="57" t="s">
        <v>1068</v>
      </c>
      <c r="C659" s="57" t="s">
        <v>1090</v>
      </c>
      <c r="D659" s="57" t="s">
        <v>1091</v>
      </c>
      <c r="E659" s="57">
        <v>13966</v>
      </c>
      <c r="F659" s="57">
        <v>10782</v>
      </c>
      <c r="G659" s="57">
        <v>2</v>
      </c>
      <c r="H659" s="57">
        <v>1643</v>
      </c>
      <c r="I659" s="57">
        <v>118</v>
      </c>
      <c r="J659" s="57">
        <v>68</v>
      </c>
      <c r="K659" s="57">
        <v>202</v>
      </c>
      <c r="L659" s="57">
        <v>399</v>
      </c>
      <c r="M659" s="57">
        <v>701</v>
      </c>
      <c r="N659" s="57">
        <v>51</v>
      </c>
      <c r="AA659" s="57">
        <v>10705</v>
      </c>
      <c r="AB659" s="57">
        <v>8550</v>
      </c>
      <c r="AC659" s="57">
        <v>0</v>
      </c>
      <c r="AD659" s="57">
        <v>965</v>
      </c>
      <c r="AE659" s="57">
        <v>100</v>
      </c>
      <c r="AF659" s="57">
        <v>61</v>
      </c>
      <c r="AG659" s="57">
        <v>207</v>
      </c>
      <c r="AH659" s="57">
        <v>288</v>
      </c>
      <c r="AI659" s="57">
        <v>2</v>
      </c>
      <c r="AJ659" s="57">
        <v>496</v>
      </c>
      <c r="AK659" s="57">
        <v>36</v>
      </c>
    </row>
    <row r="660" spans="1:37" hidden="1" x14ac:dyDescent="0.25">
      <c r="B660" s="57" t="s">
        <v>1068</v>
      </c>
      <c r="C660" s="57" t="s">
        <v>1092</v>
      </c>
      <c r="D660" s="57" t="s">
        <v>1093</v>
      </c>
      <c r="E660" s="57">
        <v>12707</v>
      </c>
      <c r="F660" s="57">
        <v>11191</v>
      </c>
      <c r="G660" s="57">
        <v>4</v>
      </c>
      <c r="H660" s="57">
        <v>1018</v>
      </c>
      <c r="I660" s="57">
        <v>45</v>
      </c>
      <c r="J660" s="57">
        <v>20</v>
      </c>
      <c r="K660" s="57">
        <v>116</v>
      </c>
      <c r="L660" s="57">
        <v>100</v>
      </c>
      <c r="M660" s="57">
        <v>193</v>
      </c>
      <c r="N660" s="57">
        <v>20</v>
      </c>
      <c r="AA660" s="57">
        <v>7618</v>
      </c>
      <c r="AB660" s="57">
        <v>6653</v>
      </c>
      <c r="AC660" s="57">
        <v>3</v>
      </c>
      <c r="AD660" s="57">
        <v>564</v>
      </c>
      <c r="AE660" s="57">
        <v>29</v>
      </c>
      <c r="AF660" s="57">
        <v>17</v>
      </c>
      <c r="AG660" s="57">
        <v>116</v>
      </c>
      <c r="AH660" s="57">
        <v>85</v>
      </c>
      <c r="AI660" s="57">
        <v>0</v>
      </c>
      <c r="AJ660" s="57">
        <v>138</v>
      </c>
      <c r="AK660" s="57">
        <v>13</v>
      </c>
    </row>
    <row r="661" spans="1:37" hidden="1" x14ac:dyDescent="0.25">
      <c r="B661" s="57" t="s">
        <v>1068</v>
      </c>
      <c r="C661" s="57" t="s">
        <v>1094</v>
      </c>
      <c r="D661" s="57" t="s">
        <v>1095</v>
      </c>
      <c r="E661" s="57">
        <v>13860</v>
      </c>
      <c r="F661" s="57">
        <v>10954</v>
      </c>
      <c r="G661" s="57">
        <v>4</v>
      </c>
      <c r="H661" s="57">
        <v>2099</v>
      </c>
      <c r="I661" s="57">
        <v>74</v>
      </c>
      <c r="J661" s="57">
        <v>60</v>
      </c>
      <c r="K661" s="57">
        <v>94</v>
      </c>
      <c r="L661" s="57">
        <v>349</v>
      </c>
      <c r="M661" s="57">
        <v>209</v>
      </c>
      <c r="N661" s="57">
        <v>17</v>
      </c>
      <c r="AA661" s="57">
        <v>36459</v>
      </c>
      <c r="AB661" s="57">
        <v>31071</v>
      </c>
      <c r="AC661" s="57">
        <v>11</v>
      </c>
      <c r="AD661" s="57">
        <v>3376</v>
      </c>
      <c r="AE661" s="57">
        <v>128</v>
      </c>
      <c r="AF661" s="57">
        <v>107</v>
      </c>
      <c r="AG661" s="57">
        <v>659</v>
      </c>
      <c r="AH661" s="57">
        <v>629</v>
      </c>
      <c r="AI661" s="57">
        <v>2</v>
      </c>
      <c r="AJ661" s="57">
        <v>444</v>
      </c>
      <c r="AK661" s="57">
        <v>32</v>
      </c>
    </row>
    <row r="662" spans="1:37" hidden="1" x14ac:dyDescent="0.25">
      <c r="B662" s="57" t="s">
        <v>1068</v>
      </c>
      <c r="C662" s="57" t="s">
        <v>1096</v>
      </c>
      <c r="D662" s="57" t="s">
        <v>1097</v>
      </c>
      <c r="E662" s="57">
        <v>13131</v>
      </c>
      <c r="F662" s="57">
        <v>9830</v>
      </c>
      <c r="G662" s="57">
        <v>3</v>
      </c>
      <c r="H662" s="57">
        <v>1898</v>
      </c>
      <c r="I662" s="57">
        <v>111</v>
      </c>
      <c r="J662" s="57">
        <v>76</v>
      </c>
      <c r="K662" s="57">
        <v>196</v>
      </c>
      <c r="L662" s="57">
        <v>691</v>
      </c>
      <c r="M662" s="57">
        <v>306</v>
      </c>
      <c r="N662" s="57">
        <v>20</v>
      </c>
      <c r="AA662" s="57">
        <v>9766</v>
      </c>
      <c r="AB662" s="57">
        <v>7626</v>
      </c>
      <c r="AC662" s="57">
        <v>2</v>
      </c>
      <c r="AD662" s="57">
        <v>1092</v>
      </c>
      <c r="AE662" s="57">
        <v>83</v>
      </c>
      <c r="AF662" s="57">
        <v>60</v>
      </c>
      <c r="AG662" s="57">
        <v>214</v>
      </c>
      <c r="AH662" s="57">
        <v>469</v>
      </c>
      <c r="AI662" s="57">
        <v>2</v>
      </c>
      <c r="AJ662" s="57">
        <v>199</v>
      </c>
      <c r="AK662" s="57">
        <v>19</v>
      </c>
    </row>
    <row r="663" spans="1:37" hidden="1" x14ac:dyDescent="0.25">
      <c r="B663" s="57" t="s">
        <v>1068</v>
      </c>
      <c r="C663" s="57" t="s">
        <v>1098</v>
      </c>
      <c r="D663" s="57" t="s">
        <v>1099</v>
      </c>
      <c r="E663" s="57">
        <v>13118</v>
      </c>
      <c r="F663" s="57">
        <v>9968</v>
      </c>
      <c r="G663" s="57">
        <v>2</v>
      </c>
      <c r="H663" s="57">
        <v>1979</v>
      </c>
      <c r="I663" s="57">
        <v>187</v>
      </c>
      <c r="J663" s="57">
        <v>80</v>
      </c>
      <c r="K663" s="57">
        <v>135</v>
      </c>
      <c r="L663" s="57">
        <v>346</v>
      </c>
      <c r="M663" s="57">
        <v>398</v>
      </c>
      <c r="N663" s="57">
        <v>23</v>
      </c>
      <c r="AA663" s="57">
        <v>10085</v>
      </c>
      <c r="AB663" s="57">
        <v>8102</v>
      </c>
      <c r="AC663" s="57">
        <v>1</v>
      </c>
      <c r="AD663" s="57">
        <v>1132</v>
      </c>
      <c r="AE663" s="57">
        <v>123</v>
      </c>
      <c r="AF663" s="57">
        <v>61</v>
      </c>
      <c r="AG663" s="57">
        <v>150</v>
      </c>
      <c r="AH663" s="57">
        <v>211</v>
      </c>
      <c r="AI663" s="57">
        <v>0</v>
      </c>
      <c r="AJ663" s="57">
        <v>293</v>
      </c>
      <c r="AK663" s="57">
        <v>12</v>
      </c>
    </row>
    <row r="664" spans="1:37" hidden="1" x14ac:dyDescent="0.25">
      <c r="B664" s="57" t="s">
        <v>1068</v>
      </c>
      <c r="C664" s="57" t="s">
        <v>1100</v>
      </c>
      <c r="D664" s="57" t="s">
        <v>1101</v>
      </c>
      <c r="E664" s="57">
        <v>12010</v>
      </c>
      <c r="F664" s="57">
        <v>10013</v>
      </c>
      <c r="G664" s="57">
        <v>5</v>
      </c>
      <c r="H664" s="57">
        <v>1215</v>
      </c>
      <c r="I664" s="57">
        <v>52</v>
      </c>
      <c r="J664" s="57">
        <v>38</v>
      </c>
      <c r="K664" s="57">
        <v>133</v>
      </c>
      <c r="L664" s="57">
        <v>308</v>
      </c>
      <c r="M664" s="57">
        <v>223</v>
      </c>
      <c r="N664" s="57">
        <v>23</v>
      </c>
      <c r="AA664" s="57">
        <v>7976</v>
      </c>
      <c r="AB664" s="57">
        <v>6652</v>
      </c>
      <c r="AC664" s="57">
        <v>3</v>
      </c>
      <c r="AD664" s="57">
        <v>763</v>
      </c>
      <c r="AE664" s="57">
        <v>46</v>
      </c>
      <c r="AF664" s="57">
        <v>29</v>
      </c>
      <c r="AG664" s="57">
        <v>122</v>
      </c>
      <c r="AH664" s="57">
        <v>189</v>
      </c>
      <c r="AI664" s="57">
        <v>0</v>
      </c>
      <c r="AJ664" s="57">
        <v>158</v>
      </c>
      <c r="AK664" s="57">
        <v>14</v>
      </c>
    </row>
    <row r="665" spans="1:37" hidden="1" x14ac:dyDescent="0.25">
      <c r="B665" s="57" t="s">
        <v>1068</v>
      </c>
      <c r="C665" s="57" t="s">
        <v>1102</v>
      </c>
      <c r="D665" s="57" t="s">
        <v>1103</v>
      </c>
      <c r="E665" s="57">
        <v>12935</v>
      </c>
      <c r="F665" s="57">
        <v>9837</v>
      </c>
      <c r="G665" s="57">
        <v>3</v>
      </c>
      <c r="H665" s="57">
        <v>1885</v>
      </c>
      <c r="I665" s="57">
        <v>74</v>
      </c>
      <c r="J665" s="57">
        <v>68</v>
      </c>
      <c r="K665" s="57">
        <v>124</v>
      </c>
      <c r="L665" s="57">
        <v>652</v>
      </c>
      <c r="M665" s="57">
        <v>288</v>
      </c>
      <c r="N665" s="57">
        <v>4</v>
      </c>
      <c r="AA665" s="57">
        <v>7853</v>
      </c>
      <c r="AB665" s="57">
        <v>6259</v>
      </c>
      <c r="AC665" s="57">
        <v>5</v>
      </c>
      <c r="AD665" s="57">
        <v>827</v>
      </c>
      <c r="AE665" s="57">
        <v>52</v>
      </c>
      <c r="AF665" s="57">
        <v>51</v>
      </c>
      <c r="AG665" s="57">
        <v>111</v>
      </c>
      <c r="AH665" s="57">
        <v>409</v>
      </c>
      <c r="AI665" s="57">
        <v>0</v>
      </c>
      <c r="AJ665" s="57">
        <v>134</v>
      </c>
      <c r="AK665" s="57">
        <v>5</v>
      </c>
    </row>
    <row r="666" spans="1:37" hidden="1" x14ac:dyDescent="0.25">
      <c r="B666" s="57" t="s">
        <v>1068</v>
      </c>
      <c r="C666" s="57" t="s">
        <v>1104</v>
      </c>
      <c r="D666" s="57" t="s">
        <v>1105</v>
      </c>
      <c r="E666" s="57">
        <v>14721</v>
      </c>
      <c r="F666" s="57">
        <v>12187</v>
      </c>
      <c r="G666" s="57">
        <v>10</v>
      </c>
      <c r="H666" s="57">
        <v>1316</v>
      </c>
      <c r="I666" s="57">
        <v>86</v>
      </c>
      <c r="J666" s="57">
        <v>94</v>
      </c>
      <c r="K666" s="57">
        <v>212</v>
      </c>
      <c r="L666" s="57">
        <v>310</v>
      </c>
      <c r="M666" s="57">
        <v>470</v>
      </c>
      <c r="N666" s="57">
        <v>36</v>
      </c>
      <c r="AA666" s="57">
        <v>12279</v>
      </c>
      <c r="AB666" s="57">
        <v>10101</v>
      </c>
      <c r="AC666" s="57">
        <v>5</v>
      </c>
      <c r="AD666" s="57">
        <v>935</v>
      </c>
      <c r="AE666" s="57">
        <v>80</v>
      </c>
      <c r="AF666" s="57">
        <v>119</v>
      </c>
      <c r="AG666" s="57">
        <v>383</v>
      </c>
      <c r="AH666" s="57">
        <v>224</v>
      </c>
      <c r="AI666" s="57">
        <v>1</v>
      </c>
      <c r="AJ666" s="57">
        <v>395</v>
      </c>
      <c r="AK666" s="57">
        <v>36</v>
      </c>
    </row>
    <row r="667" spans="1:37" hidden="1" x14ac:dyDescent="0.25">
      <c r="B667" s="57" t="s">
        <v>1068</v>
      </c>
      <c r="C667" s="57" t="s">
        <v>1106</v>
      </c>
      <c r="D667" s="57" t="s">
        <v>70</v>
      </c>
      <c r="E667" s="57">
        <v>11802</v>
      </c>
      <c r="F667" s="57">
        <v>10852</v>
      </c>
      <c r="G667" s="57">
        <v>4</v>
      </c>
      <c r="H667" s="57">
        <v>616</v>
      </c>
      <c r="I667" s="57">
        <v>11</v>
      </c>
      <c r="J667" s="57">
        <v>23</v>
      </c>
      <c r="K667" s="57">
        <v>117</v>
      </c>
      <c r="L667" s="57">
        <v>109</v>
      </c>
      <c r="M667" s="57">
        <v>64</v>
      </c>
      <c r="N667" s="57">
        <v>6</v>
      </c>
      <c r="AA667" s="57">
        <v>8920</v>
      </c>
      <c r="AB667" s="57">
        <v>8050</v>
      </c>
      <c r="AC667" s="57">
        <v>4</v>
      </c>
      <c r="AD667" s="57">
        <v>536</v>
      </c>
      <c r="AE667" s="57">
        <v>22</v>
      </c>
      <c r="AF667" s="57">
        <v>21</v>
      </c>
      <c r="AG667" s="57">
        <v>119</v>
      </c>
      <c r="AH667" s="57">
        <v>104</v>
      </c>
      <c r="AI667" s="57">
        <v>0</v>
      </c>
      <c r="AJ667" s="57">
        <v>58</v>
      </c>
      <c r="AK667" s="57">
        <v>6</v>
      </c>
    </row>
    <row r="668" spans="1:37" hidden="1" x14ac:dyDescent="0.25">
      <c r="A668" s="57" t="s">
        <v>1109</v>
      </c>
      <c r="B668" s="57" t="s">
        <v>1109</v>
      </c>
      <c r="C668" s="57" t="s">
        <v>1107</v>
      </c>
      <c r="D668" s="57" t="s">
        <v>1108</v>
      </c>
      <c r="E668" s="57">
        <v>9918</v>
      </c>
      <c r="F668" s="57">
        <v>9108</v>
      </c>
      <c r="G668" s="57">
        <v>1</v>
      </c>
      <c r="H668" s="57">
        <v>248</v>
      </c>
      <c r="I668" s="57">
        <v>20</v>
      </c>
      <c r="J668" s="57">
        <v>33</v>
      </c>
      <c r="K668" s="57">
        <v>403</v>
      </c>
      <c r="L668" s="57">
        <v>50</v>
      </c>
      <c r="M668" s="57">
        <v>42</v>
      </c>
      <c r="N668" s="57">
        <v>13</v>
      </c>
      <c r="AA668" s="57">
        <v>11875</v>
      </c>
      <c r="AB668" s="57">
        <v>10656</v>
      </c>
      <c r="AC668" s="57">
        <v>1</v>
      </c>
      <c r="AD668" s="57">
        <v>448</v>
      </c>
      <c r="AE668" s="57">
        <v>31</v>
      </c>
      <c r="AF668" s="57">
        <v>39</v>
      </c>
      <c r="AG668" s="57">
        <v>529</v>
      </c>
      <c r="AH668" s="57">
        <v>78</v>
      </c>
      <c r="AI668" s="57">
        <v>0</v>
      </c>
      <c r="AJ668" s="57">
        <v>82</v>
      </c>
      <c r="AK668" s="57">
        <v>11</v>
      </c>
    </row>
    <row r="669" spans="1:37" hidden="1" x14ac:dyDescent="0.25">
      <c r="B669" s="57" t="s">
        <v>1109</v>
      </c>
      <c r="C669" s="57" t="s">
        <v>1110</v>
      </c>
      <c r="D669" s="57" t="s">
        <v>1111</v>
      </c>
      <c r="E669" s="57">
        <v>10278</v>
      </c>
      <c r="F669" s="57">
        <v>9294</v>
      </c>
      <c r="G669" s="57">
        <v>0</v>
      </c>
      <c r="H669" s="57">
        <v>282</v>
      </c>
      <c r="I669" s="57">
        <v>17</v>
      </c>
      <c r="J669" s="57">
        <v>36</v>
      </c>
      <c r="K669" s="57">
        <v>496</v>
      </c>
      <c r="L669" s="57">
        <v>73</v>
      </c>
      <c r="M669" s="57">
        <v>72</v>
      </c>
      <c r="N669" s="57">
        <v>8</v>
      </c>
      <c r="AA669" s="57">
        <v>7870</v>
      </c>
      <c r="AB669" s="57">
        <v>7202</v>
      </c>
      <c r="AC669" s="57">
        <v>2</v>
      </c>
      <c r="AD669" s="57">
        <v>216</v>
      </c>
      <c r="AE669" s="57">
        <v>13</v>
      </c>
      <c r="AF669" s="57">
        <v>35</v>
      </c>
      <c r="AG669" s="57">
        <v>313</v>
      </c>
      <c r="AH669" s="57">
        <v>41</v>
      </c>
      <c r="AI669" s="57">
        <v>0</v>
      </c>
      <c r="AJ669" s="57">
        <v>42</v>
      </c>
      <c r="AK669" s="57">
        <v>6</v>
      </c>
    </row>
    <row r="670" spans="1:37" hidden="1" x14ac:dyDescent="0.25">
      <c r="B670" s="57" t="s">
        <v>1109</v>
      </c>
      <c r="C670" s="57" t="s">
        <v>1112</v>
      </c>
      <c r="D670" s="57" t="s">
        <v>565</v>
      </c>
      <c r="E670" s="57">
        <v>9665</v>
      </c>
      <c r="F670" s="57">
        <v>8777</v>
      </c>
      <c r="G670" s="57">
        <v>0</v>
      </c>
      <c r="H670" s="57">
        <v>379</v>
      </c>
      <c r="I670" s="57">
        <v>17</v>
      </c>
      <c r="J670" s="57">
        <v>58</v>
      </c>
      <c r="K670" s="57">
        <v>245</v>
      </c>
      <c r="L670" s="57">
        <v>126</v>
      </c>
      <c r="M670" s="57">
        <v>53</v>
      </c>
      <c r="N670" s="57">
        <v>10</v>
      </c>
      <c r="AA670" s="57">
        <v>8994</v>
      </c>
      <c r="AB670" s="57">
        <v>8112</v>
      </c>
      <c r="AC670" s="57">
        <v>0</v>
      </c>
      <c r="AD670" s="57">
        <v>405</v>
      </c>
      <c r="AE670" s="57">
        <v>23</v>
      </c>
      <c r="AF670" s="57">
        <v>48</v>
      </c>
      <c r="AG670" s="57">
        <v>211</v>
      </c>
      <c r="AH670" s="57">
        <v>116</v>
      </c>
      <c r="AI670" s="57">
        <v>0</v>
      </c>
      <c r="AJ670" s="57">
        <v>73</v>
      </c>
      <c r="AK670" s="57">
        <v>6</v>
      </c>
    </row>
    <row r="671" spans="1:37" hidden="1" x14ac:dyDescent="0.25">
      <c r="B671" s="57" t="s">
        <v>1109</v>
      </c>
      <c r="C671" s="57" t="s">
        <v>1113</v>
      </c>
      <c r="D671" s="57" t="s">
        <v>1114</v>
      </c>
      <c r="E671" s="57">
        <v>9624</v>
      </c>
      <c r="F671" s="57">
        <v>9022</v>
      </c>
      <c r="G671" s="57">
        <v>4</v>
      </c>
      <c r="H671" s="57">
        <v>306</v>
      </c>
      <c r="I671" s="57">
        <v>19</v>
      </c>
      <c r="J671" s="57">
        <v>28</v>
      </c>
      <c r="K671" s="57">
        <v>121</v>
      </c>
      <c r="L671" s="57">
        <v>69</v>
      </c>
      <c r="M671" s="57">
        <v>38</v>
      </c>
      <c r="N671" s="57">
        <v>17</v>
      </c>
      <c r="AA671" s="57">
        <v>7349</v>
      </c>
      <c r="AB671" s="57">
        <v>6789</v>
      </c>
      <c r="AC671" s="57">
        <v>3</v>
      </c>
      <c r="AD671" s="57">
        <v>264</v>
      </c>
      <c r="AE671" s="57">
        <v>14</v>
      </c>
      <c r="AF671" s="57">
        <v>34</v>
      </c>
      <c r="AG671" s="57">
        <v>151</v>
      </c>
      <c r="AH671" s="57">
        <v>49</v>
      </c>
      <c r="AI671" s="57">
        <v>0</v>
      </c>
      <c r="AJ671" s="57">
        <v>33</v>
      </c>
      <c r="AK671" s="57">
        <v>12</v>
      </c>
    </row>
    <row r="672" spans="1:37" hidden="1" x14ac:dyDescent="0.25">
      <c r="B672" s="57" t="s">
        <v>1109</v>
      </c>
      <c r="C672" s="57" t="s">
        <v>1115</v>
      </c>
      <c r="D672" s="57" t="s">
        <v>1116</v>
      </c>
      <c r="E672" s="57">
        <v>9381</v>
      </c>
      <c r="F672" s="57">
        <v>8868</v>
      </c>
      <c r="G672" s="57">
        <v>2</v>
      </c>
      <c r="H672" s="57">
        <v>175</v>
      </c>
      <c r="I672" s="57">
        <v>22</v>
      </c>
      <c r="J672" s="57">
        <v>7</v>
      </c>
      <c r="K672" s="57">
        <v>213</v>
      </c>
      <c r="L672" s="57">
        <v>71</v>
      </c>
      <c r="M672" s="57">
        <v>18</v>
      </c>
      <c r="N672" s="57">
        <v>5</v>
      </c>
      <c r="AA672" s="57">
        <v>6779</v>
      </c>
      <c r="AB672" s="57">
        <v>6392</v>
      </c>
      <c r="AC672" s="57">
        <v>2</v>
      </c>
      <c r="AD672" s="57">
        <v>131</v>
      </c>
      <c r="AE672" s="57">
        <v>12</v>
      </c>
      <c r="AF672" s="57">
        <v>13</v>
      </c>
      <c r="AG672" s="57">
        <v>161</v>
      </c>
      <c r="AH672" s="57">
        <v>47</v>
      </c>
      <c r="AI672" s="57">
        <v>0</v>
      </c>
      <c r="AJ672" s="57">
        <v>18</v>
      </c>
      <c r="AK672" s="57">
        <v>3</v>
      </c>
    </row>
    <row r="673" spans="1:37" hidden="1" x14ac:dyDescent="0.25">
      <c r="B673" s="57" t="s">
        <v>1109</v>
      </c>
      <c r="C673" s="57" t="s">
        <v>1117</v>
      </c>
      <c r="D673" s="57" t="s">
        <v>1118</v>
      </c>
      <c r="E673" s="57">
        <v>9965</v>
      </c>
      <c r="F673" s="57">
        <v>9187</v>
      </c>
      <c r="G673" s="57">
        <v>1</v>
      </c>
      <c r="H673" s="57">
        <v>234</v>
      </c>
      <c r="I673" s="57">
        <v>17</v>
      </c>
      <c r="J673" s="57">
        <v>48</v>
      </c>
      <c r="K673" s="57">
        <v>351</v>
      </c>
      <c r="L673" s="57">
        <v>103</v>
      </c>
      <c r="M673" s="57">
        <v>12</v>
      </c>
      <c r="N673" s="57">
        <v>12</v>
      </c>
      <c r="AA673" s="57">
        <v>8782</v>
      </c>
      <c r="AB673" s="57">
        <v>8061</v>
      </c>
      <c r="AC673" s="57">
        <v>1</v>
      </c>
      <c r="AD673" s="57">
        <v>257</v>
      </c>
      <c r="AE673" s="57">
        <v>9</v>
      </c>
      <c r="AF673" s="57">
        <v>37</v>
      </c>
      <c r="AG673" s="57">
        <v>299</v>
      </c>
      <c r="AH673" s="57">
        <v>93</v>
      </c>
      <c r="AI673" s="57">
        <v>0</v>
      </c>
      <c r="AJ673" s="57">
        <v>19</v>
      </c>
      <c r="AK673" s="57">
        <v>6</v>
      </c>
    </row>
    <row r="674" spans="1:37" hidden="1" x14ac:dyDescent="0.25">
      <c r="B674" s="57" t="s">
        <v>1109</v>
      </c>
      <c r="C674" s="57" t="s">
        <v>1119</v>
      </c>
      <c r="D674" s="57" t="s">
        <v>1120</v>
      </c>
      <c r="E674" s="57">
        <v>10301</v>
      </c>
      <c r="F674" s="57">
        <v>9519</v>
      </c>
      <c r="G674" s="57">
        <v>1</v>
      </c>
      <c r="H674" s="57">
        <v>268</v>
      </c>
      <c r="I674" s="57">
        <v>33</v>
      </c>
      <c r="J674" s="57">
        <v>15</v>
      </c>
      <c r="K674" s="57">
        <v>318</v>
      </c>
      <c r="L674" s="57">
        <v>135</v>
      </c>
      <c r="M674" s="57">
        <v>5</v>
      </c>
      <c r="N674" s="57">
        <v>7</v>
      </c>
      <c r="AA674" s="57">
        <v>7634</v>
      </c>
      <c r="AB674" s="57">
        <v>7000</v>
      </c>
      <c r="AC674" s="57">
        <v>2</v>
      </c>
      <c r="AD674" s="57">
        <v>206</v>
      </c>
      <c r="AE674" s="57">
        <v>19</v>
      </c>
      <c r="AF674" s="57">
        <v>13</v>
      </c>
      <c r="AG674" s="57">
        <v>269</v>
      </c>
      <c r="AH674" s="57">
        <v>111</v>
      </c>
      <c r="AI674" s="57">
        <v>0</v>
      </c>
      <c r="AJ674" s="57">
        <v>9</v>
      </c>
      <c r="AK674" s="57">
        <v>5</v>
      </c>
    </row>
    <row r="675" spans="1:37" hidden="1" x14ac:dyDescent="0.25">
      <c r="B675" s="57" t="s">
        <v>1109</v>
      </c>
      <c r="C675" s="57" t="s">
        <v>1121</v>
      </c>
      <c r="D675" s="57" t="s">
        <v>939</v>
      </c>
      <c r="E675" s="57">
        <v>11371</v>
      </c>
      <c r="F675" s="57">
        <v>9824</v>
      </c>
      <c r="G675" s="57">
        <v>1</v>
      </c>
      <c r="H675" s="57">
        <v>565</v>
      </c>
      <c r="I675" s="57">
        <v>43</v>
      </c>
      <c r="J675" s="57">
        <v>57</v>
      </c>
      <c r="K675" s="57">
        <v>491</v>
      </c>
      <c r="L675" s="57">
        <v>274</v>
      </c>
      <c r="M675" s="57">
        <v>95</v>
      </c>
      <c r="N675" s="57">
        <v>21</v>
      </c>
      <c r="AA675" s="57">
        <v>11162</v>
      </c>
      <c r="AB675" s="57">
        <v>9813</v>
      </c>
      <c r="AC675" s="57">
        <v>2</v>
      </c>
      <c r="AD675" s="57">
        <v>496</v>
      </c>
      <c r="AE675" s="57">
        <v>42</v>
      </c>
      <c r="AF675" s="57">
        <v>46</v>
      </c>
      <c r="AG675" s="57">
        <v>431</v>
      </c>
      <c r="AH675" s="57">
        <v>216</v>
      </c>
      <c r="AI675" s="57">
        <v>0</v>
      </c>
      <c r="AJ675" s="57">
        <v>99</v>
      </c>
      <c r="AK675" s="57">
        <v>17</v>
      </c>
    </row>
    <row r="676" spans="1:37" hidden="1" x14ac:dyDescent="0.25">
      <c r="B676" s="57" t="s">
        <v>1109</v>
      </c>
      <c r="C676" s="57" t="s">
        <v>1122</v>
      </c>
      <c r="D676" s="57" t="s">
        <v>1123</v>
      </c>
      <c r="E676" s="57">
        <v>10419</v>
      </c>
      <c r="F676" s="57">
        <v>9410</v>
      </c>
      <c r="G676" s="57">
        <v>3</v>
      </c>
      <c r="H676" s="57">
        <v>264</v>
      </c>
      <c r="I676" s="57">
        <v>24</v>
      </c>
      <c r="J676" s="57">
        <v>21</v>
      </c>
      <c r="K676" s="57">
        <v>536</v>
      </c>
      <c r="L676" s="57">
        <v>124</v>
      </c>
      <c r="M676" s="57">
        <v>26</v>
      </c>
      <c r="N676" s="57">
        <v>11</v>
      </c>
      <c r="AA676" s="57">
        <v>8117</v>
      </c>
      <c r="AB676" s="57">
        <v>7321</v>
      </c>
      <c r="AC676" s="57">
        <v>2</v>
      </c>
      <c r="AD676" s="57">
        <v>216</v>
      </c>
      <c r="AE676" s="57">
        <v>21</v>
      </c>
      <c r="AF676" s="57">
        <v>15</v>
      </c>
      <c r="AG676" s="57">
        <v>414</v>
      </c>
      <c r="AH676" s="57">
        <v>99</v>
      </c>
      <c r="AI676" s="57">
        <v>0</v>
      </c>
      <c r="AJ676" s="57">
        <v>22</v>
      </c>
      <c r="AK676" s="57">
        <v>7</v>
      </c>
    </row>
    <row r="677" spans="1:37" hidden="1" x14ac:dyDescent="0.25">
      <c r="B677" s="57" t="s">
        <v>1109</v>
      </c>
      <c r="C677" s="57" t="s">
        <v>1124</v>
      </c>
      <c r="D677" s="57" t="s">
        <v>1125</v>
      </c>
      <c r="E677" s="57">
        <v>10431</v>
      </c>
      <c r="F677" s="57">
        <v>8781</v>
      </c>
      <c r="G677" s="57">
        <v>3</v>
      </c>
      <c r="H677" s="57">
        <v>826</v>
      </c>
      <c r="I677" s="57">
        <v>50</v>
      </c>
      <c r="J677" s="57">
        <v>80</v>
      </c>
      <c r="K677" s="57">
        <v>351</v>
      </c>
      <c r="L677" s="57">
        <v>238</v>
      </c>
      <c r="M677" s="57">
        <v>91</v>
      </c>
      <c r="N677" s="57">
        <v>11</v>
      </c>
      <c r="AA677" s="57">
        <v>17184</v>
      </c>
      <c r="AB677" s="57">
        <v>15065</v>
      </c>
      <c r="AC677" s="57">
        <v>2</v>
      </c>
      <c r="AD677" s="57">
        <v>879</v>
      </c>
      <c r="AE677" s="57">
        <v>51</v>
      </c>
      <c r="AF677" s="57">
        <v>114</v>
      </c>
      <c r="AG677" s="57">
        <v>627</v>
      </c>
      <c r="AH677" s="57">
        <v>207</v>
      </c>
      <c r="AI677" s="57">
        <v>0</v>
      </c>
      <c r="AJ677" s="57">
        <v>217</v>
      </c>
      <c r="AK677" s="57">
        <v>22</v>
      </c>
    </row>
    <row r="678" spans="1:37" hidden="1" x14ac:dyDescent="0.25">
      <c r="B678" s="57" t="s">
        <v>1109</v>
      </c>
      <c r="C678" s="57" t="s">
        <v>1126</v>
      </c>
      <c r="D678" s="57" t="s">
        <v>1127</v>
      </c>
      <c r="E678" s="57">
        <v>9941</v>
      </c>
      <c r="F678" s="57">
        <v>8825</v>
      </c>
      <c r="G678" s="57">
        <v>0</v>
      </c>
      <c r="H678" s="57">
        <v>474</v>
      </c>
      <c r="I678" s="57">
        <v>28</v>
      </c>
      <c r="J678" s="57">
        <v>44</v>
      </c>
      <c r="K678" s="57">
        <v>394</v>
      </c>
      <c r="L678" s="57">
        <v>122</v>
      </c>
      <c r="M678" s="57">
        <v>41</v>
      </c>
      <c r="N678" s="57">
        <v>13</v>
      </c>
      <c r="AA678" s="57">
        <v>7136</v>
      </c>
      <c r="AB678" s="57">
        <v>6346</v>
      </c>
      <c r="AC678" s="57">
        <v>0</v>
      </c>
      <c r="AD678" s="57">
        <v>336</v>
      </c>
      <c r="AE678" s="57">
        <v>17</v>
      </c>
      <c r="AF678" s="57">
        <v>33</v>
      </c>
      <c r="AG678" s="57">
        <v>294</v>
      </c>
      <c r="AH678" s="57">
        <v>80</v>
      </c>
      <c r="AI678" s="57">
        <v>0</v>
      </c>
      <c r="AJ678" s="57">
        <v>22</v>
      </c>
      <c r="AK678" s="57">
        <v>8</v>
      </c>
    </row>
    <row r="679" spans="1:37" hidden="1" x14ac:dyDescent="0.25">
      <c r="B679" s="57" t="s">
        <v>1109</v>
      </c>
      <c r="C679" s="57" t="s">
        <v>1128</v>
      </c>
      <c r="D679" s="57" t="s">
        <v>1129</v>
      </c>
      <c r="E679" s="57">
        <v>9163</v>
      </c>
      <c r="F679" s="57">
        <v>7732</v>
      </c>
      <c r="G679" s="57">
        <v>0</v>
      </c>
      <c r="H679" s="57">
        <v>671</v>
      </c>
      <c r="I679" s="57">
        <v>63</v>
      </c>
      <c r="J679" s="57">
        <v>108</v>
      </c>
      <c r="K679" s="57">
        <v>352</v>
      </c>
      <c r="L679" s="57">
        <v>172</v>
      </c>
      <c r="M679" s="57">
        <v>54</v>
      </c>
      <c r="N679" s="57">
        <v>11</v>
      </c>
      <c r="AA679" s="57">
        <v>7577</v>
      </c>
      <c r="AB679" s="57">
        <v>6576</v>
      </c>
      <c r="AC679" s="57">
        <v>1</v>
      </c>
      <c r="AD679" s="57">
        <v>467</v>
      </c>
      <c r="AE679" s="57">
        <v>44</v>
      </c>
      <c r="AF679" s="57">
        <v>66</v>
      </c>
      <c r="AG679" s="57">
        <v>256</v>
      </c>
      <c r="AH679" s="57">
        <v>105</v>
      </c>
      <c r="AI679" s="57">
        <v>1</v>
      </c>
      <c r="AJ679" s="57">
        <v>52</v>
      </c>
      <c r="AK679" s="57">
        <v>9</v>
      </c>
    </row>
    <row r="680" spans="1:37" hidden="1" x14ac:dyDescent="0.25">
      <c r="B680" s="57" t="s">
        <v>1109</v>
      </c>
      <c r="C680" s="57" t="s">
        <v>1130</v>
      </c>
      <c r="D680" s="57" t="s">
        <v>1131</v>
      </c>
      <c r="E680" s="57">
        <v>10099</v>
      </c>
      <c r="F680" s="57">
        <v>8763</v>
      </c>
      <c r="G680" s="57">
        <v>2</v>
      </c>
      <c r="H680" s="57">
        <v>623</v>
      </c>
      <c r="I680" s="57">
        <v>39</v>
      </c>
      <c r="J680" s="57">
        <v>72</v>
      </c>
      <c r="K680" s="57">
        <v>381</v>
      </c>
      <c r="L680" s="57">
        <v>164</v>
      </c>
      <c r="M680" s="57">
        <v>39</v>
      </c>
      <c r="N680" s="57">
        <v>16</v>
      </c>
      <c r="AA680" s="57">
        <v>6828</v>
      </c>
      <c r="AB680" s="57">
        <v>5966</v>
      </c>
      <c r="AC680" s="57">
        <v>1</v>
      </c>
      <c r="AD680" s="57">
        <v>384</v>
      </c>
      <c r="AE680" s="57">
        <v>26</v>
      </c>
      <c r="AF680" s="57">
        <v>46</v>
      </c>
      <c r="AG680" s="57">
        <v>255</v>
      </c>
      <c r="AH680" s="57">
        <v>117</v>
      </c>
      <c r="AI680" s="57">
        <v>0</v>
      </c>
      <c r="AJ680" s="57">
        <v>26</v>
      </c>
      <c r="AK680" s="57">
        <v>7</v>
      </c>
    </row>
    <row r="681" spans="1:37" hidden="1" x14ac:dyDescent="0.25">
      <c r="B681" s="57" t="s">
        <v>1109</v>
      </c>
      <c r="C681" s="57" t="s">
        <v>1132</v>
      </c>
      <c r="D681" s="57" t="s">
        <v>1133</v>
      </c>
      <c r="E681" s="57">
        <v>9740</v>
      </c>
      <c r="F681" s="57">
        <v>9054</v>
      </c>
      <c r="G681" s="57">
        <v>0</v>
      </c>
      <c r="H681" s="57">
        <v>329</v>
      </c>
      <c r="I681" s="57">
        <v>31</v>
      </c>
      <c r="J681" s="57">
        <v>22</v>
      </c>
      <c r="K681" s="57">
        <v>183</v>
      </c>
      <c r="L681" s="57">
        <v>76</v>
      </c>
      <c r="M681" s="57">
        <v>39</v>
      </c>
      <c r="N681" s="57">
        <v>6</v>
      </c>
      <c r="AA681" s="57">
        <v>6912</v>
      </c>
      <c r="AB681" s="57">
        <v>6363</v>
      </c>
      <c r="AC681" s="57">
        <v>0</v>
      </c>
      <c r="AD681" s="57">
        <v>257</v>
      </c>
      <c r="AE681" s="57">
        <v>20</v>
      </c>
      <c r="AF681" s="57">
        <v>17</v>
      </c>
      <c r="AG681" s="57">
        <v>170</v>
      </c>
      <c r="AH681" s="57">
        <v>54</v>
      </c>
      <c r="AI681" s="57">
        <v>0</v>
      </c>
      <c r="AJ681" s="57">
        <v>25</v>
      </c>
      <c r="AK681" s="57">
        <v>6</v>
      </c>
    </row>
    <row r="682" spans="1:37" hidden="1" x14ac:dyDescent="0.25">
      <c r="B682" s="57" t="s">
        <v>1109</v>
      </c>
      <c r="C682" s="57" t="s">
        <v>1134</v>
      </c>
      <c r="D682" s="57" t="s">
        <v>1135</v>
      </c>
      <c r="E682" s="57">
        <v>10188</v>
      </c>
      <c r="F682" s="57">
        <v>9395</v>
      </c>
      <c r="G682" s="57">
        <v>0</v>
      </c>
      <c r="H682" s="57">
        <v>320</v>
      </c>
      <c r="I682" s="57">
        <v>19</v>
      </c>
      <c r="J682" s="57">
        <v>25</v>
      </c>
      <c r="K682" s="57">
        <v>326</v>
      </c>
      <c r="L682" s="57">
        <v>66</v>
      </c>
      <c r="M682" s="57">
        <v>28</v>
      </c>
      <c r="N682" s="57">
        <v>9</v>
      </c>
      <c r="AA682" s="57">
        <v>7495</v>
      </c>
      <c r="AB682" s="57">
        <v>6891</v>
      </c>
      <c r="AC682" s="57">
        <v>0</v>
      </c>
      <c r="AD682" s="57">
        <v>251</v>
      </c>
      <c r="AE682" s="57">
        <v>12</v>
      </c>
      <c r="AF682" s="57">
        <v>31</v>
      </c>
      <c r="AG682" s="57">
        <v>233</v>
      </c>
      <c r="AH682" s="57">
        <v>44</v>
      </c>
      <c r="AI682" s="57">
        <v>0</v>
      </c>
      <c r="AJ682" s="57">
        <v>27</v>
      </c>
      <c r="AK682" s="57">
        <v>6</v>
      </c>
    </row>
    <row r="683" spans="1:37" hidden="1" x14ac:dyDescent="0.25">
      <c r="B683" s="57" t="s">
        <v>1109</v>
      </c>
      <c r="C683" s="57" t="s">
        <v>1136</v>
      </c>
      <c r="D683" s="57" t="s">
        <v>1137</v>
      </c>
      <c r="E683" s="57">
        <v>9793</v>
      </c>
      <c r="F683" s="57">
        <v>8968</v>
      </c>
      <c r="G683" s="57">
        <v>3</v>
      </c>
      <c r="H683" s="57">
        <v>330</v>
      </c>
      <c r="I683" s="57">
        <v>17</v>
      </c>
      <c r="J683" s="57">
        <v>68</v>
      </c>
      <c r="K683" s="57">
        <v>277</v>
      </c>
      <c r="L683" s="57">
        <v>78</v>
      </c>
      <c r="M683" s="57">
        <v>40</v>
      </c>
      <c r="N683" s="57">
        <v>12</v>
      </c>
      <c r="AA683" s="57">
        <v>8769</v>
      </c>
      <c r="AB683" s="57">
        <v>7996</v>
      </c>
      <c r="AC683" s="57">
        <v>4</v>
      </c>
      <c r="AD683" s="57">
        <v>295</v>
      </c>
      <c r="AE683" s="57">
        <v>22</v>
      </c>
      <c r="AF683" s="57">
        <v>65</v>
      </c>
      <c r="AG683" s="57">
        <v>267</v>
      </c>
      <c r="AH683" s="57">
        <v>65</v>
      </c>
      <c r="AI683" s="57">
        <v>0</v>
      </c>
      <c r="AJ683" s="57">
        <v>42</v>
      </c>
      <c r="AK683" s="57">
        <v>13</v>
      </c>
    </row>
    <row r="684" spans="1:37" hidden="1" x14ac:dyDescent="0.25">
      <c r="B684" s="57" t="s">
        <v>1109</v>
      </c>
      <c r="C684" s="57" t="s">
        <v>1138</v>
      </c>
      <c r="D684" s="57" t="s">
        <v>1139</v>
      </c>
      <c r="E684" s="57">
        <v>10986</v>
      </c>
      <c r="F684" s="57">
        <v>9754</v>
      </c>
      <c r="G684" s="57">
        <v>5</v>
      </c>
      <c r="H684" s="57">
        <v>524</v>
      </c>
      <c r="I684" s="57">
        <v>50</v>
      </c>
      <c r="J684" s="57">
        <v>36</v>
      </c>
      <c r="K684" s="57">
        <v>367</v>
      </c>
      <c r="L684" s="57">
        <v>145</v>
      </c>
      <c r="M684" s="57">
        <v>83</v>
      </c>
      <c r="N684" s="57">
        <v>22</v>
      </c>
      <c r="AA684" s="57">
        <v>8116</v>
      </c>
      <c r="AB684" s="57">
        <v>7278</v>
      </c>
      <c r="AC684" s="57">
        <v>2</v>
      </c>
      <c r="AD684" s="57">
        <v>386</v>
      </c>
      <c r="AE684" s="57">
        <v>35</v>
      </c>
      <c r="AF684" s="57">
        <v>31</v>
      </c>
      <c r="AG684" s="57">
        <v>259</v>
      </c>
      <c r="AH684" s="57">
        <v>57</v>
      </c>
      <c r="AI684" s="57">
        <v>0</v>
      </c>
      <c r="AJ684" s="57">
        <v>57</v>
      </c>
      <c r="AK684" s="57">
        <v>11</v>
      </c>
    </row>
    <row r="685" spans="1:37" hidden="1" x14ac:dyDescent="0.25">
      <c r="B685" s="57" t="s">
        <v>1109</v>
      </c>
      <c r="C685" s="57" t="s">
        <v>1140</v>
      </c>
      <c r="D685" s="57" t="s">
        <v>1141</v>
      </c>
      <c r="E685" s="57">
        <v>11117</v>
      </c>
      <c r="F685" s="57">
        <v>9822</v>
      </c>
      <c r="G685" s="57">
        <v>4</v>
      </c>
      <c r="H685" s="57">
        <v>466</v>
      </c>
      <c r="I685" s="57">
        <v>84</v>
      </c>
      <c r="J685" s="57">
        <v>42</v>
      </c>
      <c r="K685" s="57">
        <v>374</v>
      </c>
      <c r="L685" s="57">
        <v>275</v>
      </c>
      <c r="M685" s="57">
        <v>39</v>
      </c>
      <c r="N685" s="57">
        <v>11</v>
      </c>
      <c r="AA685" s="57">
        <v>8356</v>
      </c>
      <c r="AB685" s="57">
        <v>7314</v>
      </c>
      <c r="AC685" s="57">
        <v>3</v>
      </c>
      <c r="AD685" s="57">
        <v>347</v>
      </c>
      <c r="AE685" s="57">
        <v>75</v>
      </c>
      <c r="AF685" s="57">
        <v>45</v>
      </c>
      <c r="AG685" s="57">
        <v>300</v>
      </c>
      <c r="AH685" s="57">
        <v>237</v>
      </c>
      <c r="AI685" s="57">
        <v>0</v>
      </c>
      <c r="AJ685" s="57">
        <v>25</v>
      </c>
      <c r="AK685" s="57">
        <v>10</v>
      </c>
    </row>
    <row r="686" spans="1:37" hidden="1" x14ac:dyDescent="0.25">
      <c r="A686" s="57" t="s">
        <v>1144</v>
      </c>
      <c r="B686" s="57" t="s">
        <v>1144</v>
      </c>
      <c r="C686" s="57" t="s">
        <v>1142</v>
      </c>
      <c r="D686" s="57" t="s">
        <v>1143</v>
      </c>
      <c r="E686" s="57">
        <v>13172</v>
      </c>
      <c r="F686" s="57">
        <v>9048</v>
      </c>
      <c r="G686" s="57">
        <v>10</v>
      </c>
      <c r="H686" s="57">
        <v>1240</v>
      </c>
      <c r="I686" s="57">
        <v>65</v>
      </c>
      <c r="J686" s="57">
        <v>37</v>
      </c>
      <c r="K686" s="57">
        <v>2348</v>
      </c>
      <c r="L686" s="57">
        <v>163</v>
      </c>
      <c r="M686" s="57">
        <v>247</v>
      </c>
      <c r="N686" s="57">
        <v>14</v>
      </c>
      <c r="AA686" s="57">
        <v>12030</v>
      </c>
      <c r="AB686" s="57">
        <v>8238</v>
      </c>
      <c r="AC686" s="57">
        <v>6</v>
      </c>
      <c r="AD686" s="57">
        <v>902</v>
      </c>
      <c r="AE686" s="57">
        <v>59</v>
      </c>
      <c r="AF686" s="57">
        <v>49</v>
      </c>
      <c r="AG686" s="57">
        <v>2315</v>
      </c>
      <c r="AH686" s="57">
        <v>180</v>
      </c>
      <c r="AI686" s="57">
        <v>0</v>
      </c>
      <c r="AJ686" s="57">
        <v>267</v>
      </c>
      <c r="AK686" s="57">
        <v>14</v>
      </c>
    </row>
    <row r="687" spans="1:37" hidden="1" x14ac:dyDescent="0.25">
      <c r="B687" s="57" t="s">
        <v>1144</v>
      </c>
      <c r="C687" s="57" t="s">
        <v>1145</v>
      </c>
      <c r="D687" s="57" t="s">
        <v>1146</v>
      </c>
      <c r="E687" s="57">
        <v>13588</v>
      </c>
      <c r="F687" s="57">
        <v>8077</v>
      </c>
      <c r="G687" s="57">
        <v>5</v>
      </c>
      <c r="H687" s="57">
        <v>1190</v>
      </c>
      <c r="I687" s="57">
        <v>83</v>
      </c>
      <c r="J687" s="57">
        <v>40</v>
      </c>
      <c r="K687" s="57">
        <v>3615</v>
      </c>
      <c r="L687" s="57">
        <v>340</v>
      </c>
      <c r="M687" s="57">
        <v>217</v>
      </c>
      <c r="N687" s="57">
        <v>21</v>
      </c>
      <c r="AA687" s="57">
        <v>12221</v>
      </c>
      <c r="AB687" s="57">
        <v>7259</v>
      </c>
      <c r="AC687" s="57">
        <v>2</v>
      </c>
      <c r="AD687" s="57">
        <v>823</v>
      </c>
      <c r="AE687" s="57">
        <v>78</v>
      </c>
      <c r="AF687" s="57">
        <v>53</v>
      </c>
      <c r="AG687" s="57">
        <v>3437</v>
      </c>
      <c r="AH687" s="57">
        <v>317</v>
      </c>
      <c r="AI687" s="57">
        <v>1</v>
      </c>
      <c r="AJ687" s="57">
        <v>227</v>
      </c>
      <c r="AK687" s="57">
        <v>24</v>
      </c>
    </row>
    <row r="688" spans="1:37" hidden="1" x14ac:dyDescent="0.25">
      <c r="B688" s="57" t="s">
        <v>1144</v>
      </c>
      <c r="C688" s="57" t="s">
        <v>1147</v>
      </c>
      <c r="D688" s="57" t="s">
        <v>1148</v>
      </c>
      <c r="E688" s="57">
        <v>18449</v>
      </c>
      <c r="F688" s="57">
        <v>12349</v>
      </c>
      <c r="G688" s="57">
        <v>4</v>
      </c>
      <c r="H688" s="57">
        <v>2469</v>
      </c>
      <c r="I688" s="57">
        <v>134</v>
      </c>
      <c r="J688" s="57">
        <v>134</v>
      </c>
      <c r="K688" s="57">
        <v>2066</v>
      </c>
      <c r="L688" s="57">
        <v>1022</v>
      </c>
      <c r="M688" s="57">
        <v>245</v>
      </c>
      <c r="N688" s="57">
        <v>26</v>
      </c>
      <c r="AA688" s="57">
        <v>23503</v>
      </c>
      <c r="AB688" s="57">
        <v>17752</v>
      </c>
      <c r="AC688" s="57">
        <v>7</v>
      </c>
      <c r="AD688" s="57">
        <v>1902</v>
      </c>
      <c r="AE688" s="57">
        <v>124</v>
      </c>
      <c r="AF688" s="57">
        <v>117</v>
      </c>
      <c r="AG688" s="57">
        <v>2516</v>
      </c>
      <c r="AH688" s="57">
        <v>709</v>
      </c>
      <c r="AI688" s="57">
        <v>0</v>
      </c>
      <c r="AJ688" s="57">
        <v>330</v>
      </c>
      <c r="AK688" s="57">
        <v>46</v>
      </c>
    </row>
    <row r="689" spans="1:37" hidden="1" x14ac:dyDescent="0.25">
      <c r="B689" s="57" t="s">
        <v>1144</v>
      </c>
      <c r="C689" s="57" t="s">
        <v>1149</v>
      </c>
      <c r="D689" s="57" t="s">
        <v>1150</v>
      </c>
      <c r="E689" s="57">
        <v>14171</v>
      </c>
      <c r="F689" s="57">
        <v>11224</v>
      </c>
      <c r="G689" s="57">
        <v>5</v>
      </c>
      <c r="H689" s="57">
        <v>1170</v>
      </c>
      <c r="I689" s="57">
        <v>54</v>
      </c>
      <c r="J689" s="57">
        <v>19</v>
      </c>
      <c r="K689" s="57">
        <v>1308</v>
      </c>
      <c r="L689" s="57">
        <v>175</v>
      </c>
      <c r="M689" s="57">
        <v>202</v>
      </c>
      <c r="N689" s="57">
        <v>14</v>
      </c>
      <c r="AA689" s="57">
        <v>11260</v>
      </c>
      <c r="AB689" s="57">
        <v>8695</v>
      </c>
      <c r="AC689" s="57">
        <v>1</v>
      </c>
      <c r="AD689" s="57">
        <v>728</v>
      </c>
      <c r="AE689" s="57">
        <v>50</v>
      </c>
      <c r="AF689" s="57">
        <v>25</v>
      </c>
      <c r="AG689" s="57">
        <v>1403</v>
      </c>
      <c r="AH689" s="57">
        <v>123</v>
      </c>
      <c r="AI689" s="57">
        <v>0</v>
      </c>
      <c r="AJ689" s="57">
        <v>220</v>
      </c>
      <c r="AK689" s="57">
        <v>15</v>
      </c>
    </row>
    <row r="690" spans="1:37" hidden="1" x14ac:dyDescent="0.25">
      <c r="B690" s="57" t="s">
        <v>1144</v>
      </c>
      <c r="C690" s="57" t="s">
        <v>1151</v>
      </c>
      <c r="D690" s="57" t="s">
        <v>1152</v>
      </c>
      <c r="E690" s="57">
        <v>12346</v>
      </c>
      <c r="F690" s="57">
        <v>9485</v>
      </c>
      <c r="G690" s="57">
        <v>2</v>
      </c>
      <c r="H690" s="57">
        <v>900</v>
      </c>
      <c r="I690" s="57">
        <v>32</v>
      </c>
      <c r="J690" s="57">
        <v>31</v>
      </c>
      <c r="K690" s="57">
        <v>1526</v>
      </c>
      <c r="L690" s="57">
        <v>171</v>
      </c>
      <c r="M690" s="57">
        <v>183</v>
      </c>
      <c r="N690" s="57">
        <v>16</v>
      </c>
      <c r="AA690" s="57">
        <v>9315</v>
      </c>
      <c r="AB690" s="57">
        <v>6959</v>
      </c>
      <c r="AC690" s="57">
        <v>0</v>
      </c>
      <c r="AD690" s="57">
        <v>574</v>
      </c>
      <c r="AE690" s="57">
        <v>33</v>
      </c>
      <c r="AF690" s="57">
        <v>33</v>
      </c>
      <c r="AG690" s="57">
        <v>1410</v>
      </c>
      <c r="AH690" s="57">
        <v>125</v>
      </c>
      <c r="AI690" s="57">
        <v>0</v>
      </c>
      <c r="AJ690" s="57">
        <v>167</v>
      </c>
      <c r="AK690" s="57">
        <v>14</v>
      </c>
    </row>
    <row r="691" spans="1:37" hidden="1" x14ac:dyDescent="0.25">
      <c r="B691" s="57" t="s">
        <v>1144</v>
      </c>
      <c r="C691" s="57" t="s">
        <v>1153</v>
      </c>
      <c r="D691" s="57" t="s">
        <v>1154</v>
      </c>
      <c r="E691" s="57">
        <v>13626</v>
      </c>
      <c r="F691" s="57">
        <v>8308</v>
      </c>
      <c r="G691" s="57">
        <v>7</v>
      </c>
      <c r="H691" s="57">
        <v>863</v>
      </c>
      <c r="I691" s="57">
        <v>86</v>
      </c>
      <c r="J691" s="57">
        <v>38</v>
      </c>
      <c r="K691" s="57">
        <v>3619</v>
      </c>
      <c r="L691" s="57">
        <v>316</v>
      </c>
      <c r="M691" s="57">
        <v>364</v>
      </c>
      <c r="N691" s="57">
        <v>25</v>
      </c>
      <c r="AA691" s="57">
        <v>12163</v>
      </c>
      <c r="AB691" s="57">
        <v>7911</v>
      </c>
      <c r="AC691" s="57">
        <v>4</v>
      </c>
      <c r="AD691" s="57">
        <v>611</v>
      </c>
      <c r="AE691" s="57">
        <v>63</v>
      </c>
      <c r="AF691" s="57">
        <v>31</v>
      </c>
      <c r="AG691" s="57">
        <v>2994</v>
      </c>
      <c r="AH691" s="57">
        <v>211</v>
      </c>
      <c r="AI691" s="57">
        <v>1</v>
      </c>
      <c r="AJ691" s="57">
        <v>317</v>
      </c>
      <c r="AK691" s="57">
        <v>20</v>
      </c>
    </row>
    <row r="692" spans="1:37" hidden="1" x14ac:dyDescent="0.25">
      <c r="B692" s="57" t="s">
        <v>1144</v>
      </c>
      <c r="C692" s="57" t="s">
        <v>1155</v>
      </c>
      <c r="D692" s="57" t="s">
        <v>1156</v>
      </c>
      <c r="E692" s="57">
        <v>14079</v>
      </c>
      <c r="F692" s="57">
        <v>8948</v>
      </c>
      <c r="G692" s="57">
        <v>5</v>
      </c>
      <c r="H692" s="57">
        <v>929</v>
      </c>
      <c r="I692" s="57">
        <v>82</v>
      </c>
      <c r="J692" s="57">
        <v>62</v>
      </c>
      <c r="K692" s="57">
        <v>3332</v>
      </c>
      <c r="L692" s="57">
        <v>320</v>
      </c>
      <c r="M692" s="57">
        <v>388</v>
      </c>
      <c r="N692" s="57">
        <v>13</v>
      </c>
      <c r="AA692" s="57">
        <v>12159</v>
      </c>
      <c r="AB692" s="57">
        <v>7954</v>
      </c>
      <c r="AC692" s="57">
        <v>5</v>
      </c>
      <c r="AD692" s="57">
        <v>592</v>
      </c>
      <c r="AE692" s="57">
        <v>51</v>
      </c>
      <c r="AF692" s="57">
        <v>69</v>
      </c>
      <c r="AG692" s="57">
        <v>2890</v>
      </c>
      <c r="AH692" s="57">
        <v>239</v>
      </c>
      <c r="AI692" s="57">
        <v>0</v>
      </c>
      <c r="AJ692" s="57">
        <v>343</v>
      </c>
      <c r="AK692" s="57">
        <v>16</v>
      </c>
    </row>
    <row r="693" spans="1:37" hidden="1" x14ac:dyDescent="0.25">
      <c r="B693" s="57" t="s">
        <v>1144</v>
      </c>
      <c r="C693" s="57" t="s">
        <v>1157</v>
      </c>
      <c r="D693" s="57" t="s">
        <v>1158</v>
      </c>
      <c r="E693" s="57">
        <v>15098</v>
      </c>
      <c r="F693" s="57">
        <v>9665</v>
      </c>
      <c r="G693" s="57">
        <v>2</v>
      </c>
      <c r="H693" s="57">
        <v>1609</v>
      </c>
      <c r="I693" s="57">
        <v>85</v>
      </c>
      <c r="J693" s="57">
        <v>71</v>
      </c>
      <c r="K693" s="57">
        <v>2954</v>
      </c>
      <c r="L693" s="57">
        <v>454</v>
      </c>
      <c r="M693" s="57">
        <v>233</v>
      </c>
      <c r="N693" s="57">
        <v>25</v>
      </c>
      <c r="AA693" s="57">
        <v>12517</v>
      </c>
      <c r="AB693" s="57">
        <v>8378</v>
      </c>
      <c r="AC693" s="57">
        <v>0</v>
      </c>
      <c r="AD693" s="57">
        <v>874</v>
      </c>
      <c r="AE693" s="57">
        <v>69</v>
      </c>
      <c r="AF693" s="57">
        <v>57</v>
      </c>
      <c r="AG693" s="57">
        <v>2554</v>
      </c>
      <c r="AH693" s="57">
        <v>334</v>
      </c>
      <c r="AI693" s="57">
        <v>0</v>
      </c>
      <c r="AJ693" s="57">
        <v>229</v>
      </c>
      <c r="AK693" s="57">
        <v>22</v>
      </c>
    </row>
    <row r="694" spans="1:37" hidden="1" x14ac:dyDescent="0.25">
      <c r="B694" s="57" t="s">
        <v>1144</v>
      </c>
      <c r="C694" s="57" t="s">
        <v>1159</v>
      </c>
      <c r="D694" s="57" t="s">
        <v>1160</v>
      </c>
      <c r="E694" s="57">
        <v>14582</v>
      </c>
      <c r="F694" s="57">
        <v>9754</v>
      </c>
      <c r="G694" s="57">
        <v>9</v>
      </c>
      <c r="H694" s="57">
        <v>1316</v>
      </c>
      <c r="I694" s="57">
        <v>71</v>
      </c>
      <c r="J694" s="57">
        <v>63</v>
      </c>
      <c r="K694" s="57">
        <v>2662</v>
      </c>
      <c r="L694" s="57">
        <v>401</v>
      </c>
      <c r="M694" s="57">
        <v>281</v>
      </c>
      <c r="N694" s="57">
        <v>25</v>
      </c>
      <c r="AA694" s="57">
        <v>16068</v>
      </c>
      <c r="AB694" s="57">
        <v>11343</v>
      </c>
      <c r="AC694" s="57">
        <v>8</v>
      </c>
      <c r="AD694" s="57">
        <v>1294</v>
      </c>
      <c r="AE694" s="57">
        <v>88</v>
      </c>
      <c r="AF694" s="57">
        <v>83</v>
      </c>
      <c r="AG694" s="57">
        <v>2459</v>
      </c>
      <c r="AH694" s="57">
        <v>434</v>
      </c>
      <c r="AI694" s="57">
        <v>0</v>
      </c>
      <c r="AJ694" s="57">
        <v>328</v>
      </c>
      <c r="AK694" s="57">
        <v>31</v>
      </c>
    </row>
    <row r="695" spans="1:37" hidden="1" x14ac:dyDescent="0.25">
      <c r="B695" s="57" t="s">
        <v>1144</v>
      </c>
      <c r="C695" s="57" t="s">
        <v>1161</v>
      </c>
      <c r="D695" s="57" t="s">
        <v>1162</v>
      </c>
      <c r="E695" s="57">
        <v>12665</v>
      </c>
      <c r="F695" s="57">
        <v>7782</v>
      </c>
      <c r="G695" s="57">
        <v>1</v>
      </c>
      <c r="H695" s="57">
        <v>943</v>
      </c>
      <c r="I695" s="57">
        <v>83</v>
      </c>
      <c r="J695" s="57">
        <v>49</v>
      </c>
      <c r="K695" s="57">
        <v>3285</v>
      </c>
      <c r="L695" s="57">
        <v>242</v>
      </c>
      <c r="M695" s="57">
        <v>256</v>
      </c>
      <c r="N695" s="57">
        <v>24</v>
      </c>
      <c r="AA695" s="57">
        <v>11329</v>
      </c>
      <c r="AB695" s="57">
        <v>7417</v>
      </c>
      <c r="AC695" s="57">
        <v>1</v>
      </c>
      <c r="AD695" s="57">
        <v>559</v>
      </c>
      <c r="AE695" s="57">
        <v>75</v>
      </c>
      <c r="AF695" s="57">
        <v>54</v>
      </c>
      <c r="AG695" s="57">
        <v>2765</v>
      </c>
      <c r="AH695" s="57">
        <v>190</v>
      </c>
      <c r="AI695" s="57">
        <v>0</v>
      </c>
      <c r="AJ695" s="57">
        <v>251</v>
      </c>
      <c r="AK695" s="57">
        <v>17</v>
      </c>
    </row>
    <row r="696" spans="1:37" hidden="1" x14ac:dyDescent="0.25">
      <c r="B696" s="57" t="s">
        <v>1144</v>
      </c>
      <c r="C696" s="57" t="s">
        <v>1163</v>
      </c>
      <c r="D696" s="57" t="s">
        <v>1164</v>
      </c>
      <c r="E696" s="57">
        <v>21956</v>
      </c>
      <c r="F696" s="57">
        <v>14686</v>
      </c>
      <c r="G696" s="57">
        <v>7</v>
      </c>
      <c r="H696" s="57">
        <v>3321</v>
      </c>
      <c r="I696" s="57">
        <v>132</v>
      </c>
      <c r="J696" s="57">
        <v>145</v>
      </c>
      <c r="K696" s="57">
        <v>2077</v>
      </c>
      <c r="L696" s="57">
        <v>1341</v>
      </c>
      <c r="M696" s="57">
        <v>226</v>
      </c>
      <c r="N696" s="57">
        <v>21</v>
      </c>
      <c r="AA696" s="57">
        <v>116370</v>
      </c>
      <c r="AB696" s="57">
        <v>95329</v>
      </c>
      <c r="AC696" s="57">
        <v>40</v>
      </c>
      <c r="AD696" s="57">
        <v>12683</v>
      </c>
      <c r="AE696" s="57">
        <v>421</v>
      </c>
      <c r="AF696" s="57">
        <v>401</v>
      </c>
      <c r="AG696" s="57">
        <v>4649</v>
      </c>
      <c r="AH696" s="57">
        <v>2020</v>
      </c>
      <c r="AI696" s="57">
        <v>1</v>
      </c>
      <c r="AJ696" s="57">
        <v>756</v>
      </c>
      <c r="AK696" s="57">
        <v>70</v>
      </c>
    </row>
    <row r="697" spans="1:37" hidden="1" x14ac:dyDescent="0.25">
      <c r="B697" s="57" t="s">
        <v>1144</v>
      </c>
      <c r="C697" s="57" t="s">
        <v>1165</v>
      </c>
      <c r="D697" s="57" t="s">
        <v>1166</v>
      </c>
      <c r="E697" s="57">
        <v>15492</v>
      </c>
      <c r="F697" s="57">
        <v>9656</v>
      </c>
      <c r="G697" s="57">
        <v>5</v>
      </c>
      <c r="H697" s="57">
        <v>997</v>
      </c>
      <c r="I697" s="57">
        <v>91</v>
      </c>
      <c r="J697" s="57">
        <v>35</v>
      </c>
      <c r="K697" s="57">
        <v>4243</v>
      </c>
      <c r="L697" s="57">
        <v>207</v>
      </c>
      <c r="M697" s="57">
        <v>223</v>
      </c>
      <c r="N697" s="57">
        <v>35</v>
      </c>
      <c r="AA697" s="57">
        <v>12851</v>
      </c>
      <c r="AB697" s="57">
        <v>7854</v>
      </c>
      <c r="AC697" s="57">
        <v>2</v>
      </c>
      <c r="AD697" s="57">
        <v>662</v>
      </c>
      <c r="AE697" s="57">
        <v>89</v>
      </c>
      <c r="AF697" s="57">
        <v>43</v>
      </c>
      <c r="AG697" s="57">
        <v>3783</v>
      </c>
      <c r="AH697" s="57">
        <v>164</v>
      </c>
      <c r="AI697" s="57">
        <v>2</v>
      </c>
      <c r="AJ697" s="57">
        <v>214</v>
      </c>
      <c r="AK697" s="57">
        <v>38</v>
      </c>
    </row>
    <row r="698" spans="1:37" hidden="1" x14ac:dyDescent="0.25">
      <c r="B698" s="57" t="s">
        <v>1144</v>
      </c>
      <c r="C698" s="57" t="s">
        <v>1167</v>
      </c>
      <c r="D698" s="57" t="s">
        <v>1168</v>
      </c>
      <c r="E698" s="57">
        <v>11877</v>
      </c>
      <c r="F698" s="57">
        <v>8593</v>
      </c>
      <c r="G698" s="57">
        <v>5</v>
      </c>
      <c r="H698" s="57">
        <v>1542</v>
      </c>
      <c r="I698" s="57">
        <v>50</v>
      </c>
      <c r="J698" s="57">
        <v>31</v>
      </c>
      <c r="K698" s="57">
        <v>1407</v>
      </c>
      <c r="L698" s="57">
        <v>179</v>
      </c>
      <c r="M698" s="57">
        <v>62</v>
      </c>
      <c r="N698" s="57">
        <v>8</v>
      </c>
      <c r="AA698" s="57">
        <v>19099</v>
      </c>
      <c r="AB698" s="57">
        <v>15386</v>
      </c>
      <c r="AC698" s="57">
        <v>9</v>
      </c>
      <c r="AD698" s="57">
        <v>1569</v>
      </c>
      <c r="AE698" s="57">
        <v>54</v>
      </c>
      <c r="AF698" s="57">
        <v>51</v>
      </c>
      <c r="AG698" s="57">
        <v>1558</v>
      </c>
      <c r="AH698" s="57">
        <v>350</v>
      </c>
      <c r="AI698" s="57">
        <v>0</v>
      </c>
      <c r="AJ698" s="57">
        <v>108</v>
      </c>
      <c r="AK698" s="57">
        <v>14</v>
      </c>
    </row>
    <row r="699" spans="1:37" hidden="1" x14ac:dyDescent="0.25">
      <c r="B699" s="57" t="s">
        <v>1144</v>
      </c>
      <c r="C699" s="57" t="s">
        <v>1169</v>
      </c>
      <c r="D699" s="57" t="s">
        <v>1170</v>
      </c>
      <c r="E699" s="57">
        <v>14352</v>
      </c>
      <c r="F699" s="57">
        <v>8611</v>
      </c>
      <c r="G699" s="57">
        <v>4</v>
      </c>
      <c r="H699" s="57">
        <v>1267</v>
      </c>
      <c r="I699" s="57">
        <v>88</v>
      </c>
      <c r="J699" s="57">
        <v>52</v>
      </c>
      <c r="K699" s="57">
        <v>3814</v>
      </c>
      <c r="L699" s="57">
        <v>284</v>
      </c>
      <c r="M699" s="57">
        <v>214</v>
      </c>
      <c r="N699" s="57">
        <v>18</v>
      </c>
      <c r="AA699" s="57">
        <v>11518</v>
      </c>
      <c r="AB699" s="57">
        <v>6819</v>
      </c>
      <c r="AC699" s="57">
        <v>0</v>
      </c>
      <c r="AD699" s="57">
        <v>708</v>
      </c>
      <c r="AE699" s="57">
        <v>80</v>
      </c>
      <c r="AF699" s="57">
        <v>57</v>
      </c>
      <c r="AG699" s="57">
        <v>3448</v>
      </c>
      <c r="AH699" s="57">
        <v>184</v>
      </c>
      <c r="AI699" s="57">
        <v>0</v>
      </c>
      <c r="AJ699" s="57">
        <v>206</v>
      </c>
      <c r="AK699" s="57">
        <v>16</v>
      </c>
    </row>
    <row r="700" spans="1:37" hidden="1" x14ac:dyDescent="0.25">
      <c r="B700" s="57" t="s">
        <v>1144</v>
      </c>
      <c r="C700" s="57" t="s">
        <v>1171</v>
      </c>
      <c r="D700" s="57" t="s">
        <v>1172</v>
      </c>
      <c r="E700" s="57">
        <v>9944</v>
      </c>
      <c r="F700" s="57">
        <v>5938</v>
      </c>
      <c r="G700" s="57">
        <v>4</v>
      </c>
      <c r="H700" s="57">
        <v>1342</v>
      </c>
      <c r="I700" s="57">
        <v>59</v>
      </c>
      <c r="J700" s="57">
        <v>39</v>
      </c>
      <c r="K700" s="57">
        <v>2239</v>
      </c>
      <c r="L700" s="57">
        <v>174</v>
      </c>
      <c r="M700" s="57">
        <v>141</v>
      </c>
      <c r="N700" s="57">
        <v>8</v>
      </c>
      <c r="AA700" s="57">
        <v>28469</v>
      </c>
      <c r="AB700" s="57">
        <v>21686</v>
      </c>
      <c r="AC700" s="57">
        <v>7</v>
      </c>
      <c r="AD700" s="57">
        <v>2649</v>
      </c>
      <c r="AE700" s="57">
        <v>113</v>
      </c>
      <c r="AF700" s="57">
        <v>100</v>
      </c>
      <c r="AG700" s="57">
        <v>3267</v>
      </c>
      <c r="AH700" s="57">
        <v>350</v>
      </c>
      <c r="AI700" s="57">
        <v>0</v>
      </c>
      <c r="AJ700" s="57">
        <v>273</v>
      </c>
      <c r="AK700" s="57">
        <v>24</v>
      </c>
    </row>
    <row r="701" spans="1:37" hidden="1" x14ac:dyDescent="0.25">
      <c r="B701" s="57" t="s">
        <v>1144</v>
      </c>
      <c r="C701" s="57" t="s">
        <v>1173</v>
      </c>
      <c r="D701" s="57" t="s">
        <v>1174</v>
      </c>
      <c r="E701" s="57">
        <v>12693</v>
      </c>
      <c r="F701" s="57">
        <v>8790</v>
      </c>
      <c r="G701" s="57">
        <v>2</v>
      </c>
      <c r="H701" s="57">
        <v>1262</v>
      </c>
      <c r="I701" s="57">
        <v>74</v>
      </c>
      <c r="J701" s="57">
        <v>25</v>
      </c>
      <c r="K701" s="57">
        <v>2181</v>
      </c>
      <c r="L701" s="57">
        <v>161</v>
      </c>
      <c r="M701" s="57">
        <v>185</v>
      </c>
      <c r="N701" s="57">
        <v>13</v>
      </c>
      <c r="AA701" s="57">
        <v>10403</v>
      </c>
      <c r="AB701" s="57">
        <v>6949</v>
      </c>
      <c r="AC701" s="57">
        <v>3</v>
      </c>
      <c r="AD701" s="57">
        <v>901</v>
      </c>
      <c r="AE701" s="57">
        <v>61</v>
      </c>
      <c r="AF701" s="57">
        <v>33</v>
      </c>
      <c r="AG701" s="57">
        <v>2125</v>
      </c>
      <c r="AH701" s="57">
        <v>153</v>
      </c>
      <c r="AI701" s="57">
        <v>0</v>
      </c>
      <c r="AJ701" s="57">
        <v>158</v>
      </c>
      <c r="AK701" s="57">
        <v>20</v>
      </c>
    </row>
    <row r="702" spans="1:37" hidden="1" x14ac:dyDescent="0.25">
      <c r="B702" s="57" t="s">
        <v>1144</v>
      </c>
      <c r="C702" s="57" t="s">
        <v>1175</v>
      </c>
      <c r="D702" s="57" t="s">
        <v>1176</v>
      </c>
      <c r="E702" s="57">
        <v>14278</v>
      </c>
      <c r="F702" s="57">
        <v>8574</v>
      </c>
      <c r="G702" s="57">
        <v>3</v>
      </c>
      <c r="H702" s="57">
        <v>1569</v>
      </c>
      <c r="I702" s="57">
        <v>117</v>
      </c>
      <c r="J702" s="57">
        <v>43</v>
      </c>
      <c r="K702" s="57">
        <v>3458</v>
      </c>
      <c r="L702" s="57">
        <v>304</v>
      </c>
      <c r="M702" s="57">
        <v>181</v>
      </c>
      <c r="N702" s="57">
        <v>29</v>
      </c>
      <c r="AA702" s="57">
        <v>25197</v>
      </c>
      <c r="AB702" s="57">
        <v>18309</v>
      </c>
      <c r="AC702" s="57">
        <v>2</v>
      </c>
      <c r="AD702" s="57">
        <v>1595</v>
      </c>
      <c r="AE702" s="57">
        <v>174</v>
      </c>
      <c r="AF702" s="57">
        <v>99</v>
      </c>
      <c r="AG702" s="57">
        <v>4310</v>
      </c>
      <c r="AH702" s="57">
        <v>349</v>
      </c>
      <c r="AI702" s="57">
        <v>0</v>
      </c>
      <c r="AJ702" s="57">
        <v>326</v>
      </c>
      <c r="AK702" s="57">
        <v>33</v>
      </c>
    </row>
    <row r="703" spans="1:37" hidden="1" x14ac:dyDescent="0.25">
      <c r="A703" s="57" t="s">
        <v>1179</v>
      </c>
      <c r="B703" s="57" t="s">
        <v>1179</v>
      </c>
      <c r="C703" s="57" t="s">
        <v>1177</v>
      </c>
      <c r="D703" s="57" t="s">
        <v>1178</v>
      </c>
      <c r="E703" s="57">
        <v>13092</v>
      </c>
      <c r="F703" s="57">
        <v>8631</v>
      </c>
      <c r="G703" s="57">
        <v>1</v>
      </c>
      <c r="H703" s="57">
        <v>2452</v>
      </c>
      <c r="I703" s="57">
        <v>130</v>
      </c>
      <c r="J703" s="57">
        <v>172</v>
      </c>
      <c r="K703" s="57">
        <v>1065</v>
      </c>
      <c r="L703" s="57">
        <v>152</v>
      </c>
      <c r="M703" s="57">
        <v>462</v>
      </c>
      <c r="N703" s="57">
        <v>27</v>
      </c>
      <c r="AA703" s="57">
        <v>9598</v>
      </c>
      <c r="AB703" s="57">
        <v>6431</v>
      </c>
      <c r="AC703" s="57">
        <v>2</v>
      </c>
      <c r="AD703" s="57">
        <v>1658</v>
      </c>
      <c r="AE703" s="57">
        <v>82</v>
      </c>
      <c r="AF703" s="57">
        <v>166</v>
      </c>
      <c r="AG703" s="57">
        <v>787</v>
      </c>
      <c r="AH703" s="57">
        <v>80</v>
      </c>
      <c r="AI703" s="57">
        <v>1</v>
      </c>
      <c r="AJ703" s="57">
        <v>371</v>
      </c>
      <c r="AK703" s="57">
        <v>20</v>
      </c>
    </row>
    <row r="704" spans="1:37" hidden="1" x14ac:dyDescent="0.25">
      <c r="B704" s="57" t="s">
        <v>1179</v>
      </c>
      <c r="C704" s="57" t="s">
        <v>1180</v>
      </c>
      <c r="D704" s="57" t="s">
        <v>1181</v>
      </c>
      <c r="E704" s="57">
        <v>12046</v>
      </c>
      <c r="F704" s="57">
        <v>7824</v>
      </c>
      <c r="G704" s="57">
        <v>0</v>
      </c>
      <c r="H704" s="57">
        <v>2291</v>
      </c>
      <c r="I704" s="57">
        <v>126</v>
      </c>
      <c r="J704" s="57">
        <v>87</v>
      </c>
      <c r="K704" s="57">
        <v>1181</v>
      </c>
      <c r="L704" s="57">
        <v>165</v>
      </c>
      <c r="M704" s="57">
        <v>339</v>
      </c>
      <c r="N704" s="57">
        <v>33</v>
      </c>
      <c r="AA704" s="57">
        <v>9060</v>
      </c>
      <c r="AB704" s="57">
        <v>6085</v>
      </c>
      <c r="AC704" s="57">
        <v>0</v>
      </c>
      <c r="AD704" s="57">
        <v>1477</v>
      </c>
      <c r="AE704" s="57">
        <v>98</v>
      </c>
      <c r="AF704" s="57">
        <v>80</v>
      </c>
      <c r="AG704" s="57">
        <v>915</v>
      </c>
      <c r="AH704" s="57">
        <v>116</v>
      </c>
      <c r="AI704" s="57">
        <v>0</v>
      </c>
      <c r="AJ704" s="57">
        <v>260</v>
      </c>
      <c r="AK704" s="57">
        <v>29</v>
      </c>
    </row>
    <row r="705" spans="2:37" hidden="1" x14ac:dyDescent="0.25">
      <c r="B705" s="57" t="s">
        <v>1179</v>
      </c>
      <c r="C705" s="57" t="s">
        <v>1182</v>
      </c>
      <c r="D705" s="57" t="s">
        <v>1183</v>
      </c>
      <c r="E705" s="57">
        <v>13283</v>
      </c>
      <c r="F705" s="57">
        <v>9836</v>
      </c>
      <c r="G705" s="57">
        <v>5</v>
      </c>
      <c r="H705" s="57">
        <v>1856</v>
      </c>
      <c r="I705" s="57">
        <v>141</v>
      </c>
      <c r="J705" s="57">
        <v>74</v>
      </c>
      <c r="K705" s="57">
        <v>967</v>
      </c>
      <c r="L705" s="57">
        <v>144</v>
      </c>
      <c r="M705" s="57">
        <v>216</v>
      </c>
      <c r="N705" s="57">
        <v>44</v>
      </c>
      <c r="AA705" s="57">
        <v>11856</v>
      </c>
      <c r="AB705" s="57">
        <v>9043</v>
      </c>
      <c r="AC705" s="57">
        <v>3</v>
      </c>
      <c r="AD705" s="57">
        <v>1428</v>
      </c>
      <c r="AE705" s="57">
        <v>136</v>
      </c>
      <c r="AF705" s="57">
        <v>72</v>
      </c>
      <c r="AG705" s="57">
        <v>800</v>
      </c>
      <c r="AH705" s="57">
        <v>107</v>
      </c>
      <c r="AI705" s="57">
        <v>1</v>
      </c>
      <c r="AJ705" s="57">
        <v>232</v>
      </c>
      <c r="AK705" s="57">
        <v>34</v>
      </c>
    </row>
    <row r="706" spans="2:37" hidden="1" x14ac:dyDescent="0.25">
      <c r="B706" s="57" t="s">
        <v>1179</v>
      </c>
      <c r="C706" s="57" t="s">
        <v>1184</v>
      </c>
      <c r="D706" s="57" t="s">
        <v>1185</v>
      </c>
      <c r="E706" s="57">
        <v>9920</v>
      </c>
      <c r="F706" s="57">
        <v>9256</v>
      </c>
      <c r="G706" s="57">
        <v>0</v>
      </c>
      <c r="H706" s="57">
        <v>420</v>
      </c>
      <c r="I706" s="57">
        <v>11</v>
      </c>
      <c r="J706" s="57">
        <v>40</v>
      </c>
      <c r="K706" s="57">
        <v>110</v>
      </c>
      <c r="L706" s="57">
        <v>31</v>
      </c>
      <c r="M706" s="57">
        <v>40</v>
      </c>
      <c r="N706" s="57">
        <v>12</v>
      </c>
      <c r="AA706" s="57">
        <v>8346</v>
      </c>
      <c r="AB706" s="57">
        <v>7684</v>
      </c>
      <c r="AC706" s="57">
        <v>0</v>
      </c>
      <c r="AD706" s="57">
        <v>358</v>
      </c>
      <c r="AE706" s="57">
        <v>14</v>
      </c>
      <c r="AF706" s="57">
        <v>40</v>
      </c>
      <c r="AG706" s="57">
        <v>159</v>
      </c>
      <c r="AH706" s="57">
        <v>41</v>
      </c>
      <c r="AI706" s="57">
        <v>0</v>
      </c>
      <c r="AJ706" s="57">
        <v>37</v>
      </c>
      <c r="AK706" s="57">
        <v>13</v>
      </c>
    </row>
    <row r="707" spans="2:37" hidden="1" x14ac:dyDescent="0.25">
      <c r="B707" s="57" t="s">
        <v>1179</v>
      </c>
      <c r="C707" s="57" t="s">
        <v>1186</v>
      </c>
      <c r="D707" s="57" t="s">
        <v>1187</v>
      </c>
      <c r="E707" s="57">
        <v>10401</v>
      </c>
      <c r="F707" s="57">
        <v>9481</v>
      </c>
      <c r="G707" s="57">
        <v>1</v>
      </c>
      <c r="H707" s="57">
        <v>519</v>
      </c>
      <c r="I707" s="57">
        <v>26</v>
      </c>
      <c r="J707" s="57">
        <v>54</v>
      </c>
      <c r="K707" s="57">
        <v>212</v>
      </c>
      <c r="L707" s="57">
        <v>39</v>
      </c>
      <c r="M707" s="57">
        <v>60</v>
      </c>
      <c r="N707" s="57">
        <v>9</v>
      </c>
      <c r="AA707" s="57">
        <v>7265</v>
      </c>
      <c r="AB707" s="57">
        <v>6574</v>
      </c>
      <c r="AC707" s="57">
        <v>2</v>
      </c>
      <c r="AD707" s="57">
        <v>395</v>
      </c>
      <c r="AE707" s="57">
        <v>22</v>
      </c>
      <c r="AF707" s="57">
        <v>42</v>
      </c>
      <c r="AG707" s="57">
        <v>167</v>
      </c>
      <c r="AH707" s="57">
        <v>19</v>
      </c>
      <c r="AI707" s="57">
        <v>0</v>
      </c>
      <c r="AJ707" s="57">
        <v>37</v>
      </c>
      <c r="AK707" s="57">
        <v>7</v>
      </c>
    </row>
    <row r="708" spans="2:37" hidden="1" x14ac:dyDescent="0.25">
      <c r="B708" s="57" t="s">
        <v>1179</v>
      </c>
      <c r="C708" s="57" t="s">
        <v>1188</v>
      </c>
      <c r="D708" s="57" t="s">
        <v>1189</v>
      </c>
      <c r="E708" s="57">
        <v>12047</v>
      </c>
      <c r="F708" s="57">
        <v>8221</v>
      </c>
      <c r="G708" s="57">
        <v>3</v>
      </c>
      <c r="H708" s="57">
        <v>1702</v>
      </c>
      <c r="I708" s="57">
        <v>37</v>
      </c>
      <c r="J708" s="57">
        <v>91</v>
      </c>
      <c r="K708" s="57">
        <v>1579</v>
      </c>
      <c r="L708" s="57">
        <v>198</v>
      </c>
      <c r="M708" s="57">
        <v>175</v>
      </c>
      <c r="N708" s="57">
        <v>41</v>
      </c>
      <c r="AA708" s="57">
        <v>13214</v>
      </c>
      <c r="AB708" s="57">
        <v>9518</v>
      </c>
      <c r="AC708" s="57">
        <v>4</v>
      </c>
      <c r="AD708" s="57">
        <v>1461</v>
      </c>
      <c r="AE708" s="57">
        <v>52</v>
      </c>
      <c r="AF708" s="57">
        <v>91</v>
      </c>
      <c r="AG708" s="57">
        <v>1522</v>
      </c>
      <c r="AH708" s="57">
        <v>284</v>
      </c>
      <c r="AI708" s="57">
        <v>0</v>
      </c>
      <c r="AJ708" s="57">
        <v>236</v>
      </c>
      <c r="AK708" s="57">
        <v>46</v>
      </c>
    </row>
    <row r="709" spans="2:37" hidden="1" x14ac:dyDescent="0.25">
      <c r="B709" s="57" t="s">
        <v>1179</v>
      </c>
      <c r="C709" s="57" t="s">
        <v>1190</v>
      </c>
      <c r="D709" s="57" t="s">
        <v>1191</v>
      </c>
      <c r="E709" s="57">
        <v>13827</v>
      </c>
      <c r="F709" s="57">
        <v>8600</v>
      </c>
      <c r="G709" s="57">
        <v>2</v>
      </c>
      <c r="H709" s="57">
        <v>3175</v>
      </c>
      <c r="I709" s="57">
        <v>111</v>
      </c>
      <c r="J709" s="57">
        <v>70</v>
      </c>
      <c r="K709" s="57">
        <v>1355</v>
      </c>
      <c r="L709" s="57">
        <v>217</v>
      </c>
      <c r="M709" s="57">
        <v>257</v>
      </c>
      <c r="N709" s="57">
        <v>40</v>
      </c>
      <c r="AA709" s="57">
        <v>9056</v>
      </c>
      <c r="AB709" s="57">
        <v>5621</v>
      </c>
      <c r="AC709" s="57">
        <v>2</v>
      </c>
      <c r="AD709" s="57">
        <v>1954</v>
      </c>
      <c r="AE709" s="57">
        <v>68</v>
      </c>
      <c r="AF709" s="57">
        <v>61</v>
      </c>
      <c r="AG709" s="57">
        <v>1009</v>
      </c>
      <c r="AH709" s="57">
        <v>128</v>
      </c>
      <c r="AI709" s="57">
        <v>0</v>
      </c>
      <c r="AJ709" s="57">
        <v>186</v>
      </c>
      <c r="AK709" s="57">
        <v>27</v>
      </c>
    </row>
    <row r="710" spans="2:37" hidden="1" x14ac:dyDescent="0.25">
      <c r="B710" s="57" t="s">
        <v>1179</v>
      </c>
      <c r="C710" s="57" t="s">
        <v>1192</v>
      </c>
      <c r="D710" s="57" t="s">
        <v>1193</v>
      </c>
      <c r="E710" s="57">
        <v>10886</v>
      </c>
      <c r="F710" s="57">
        <v>9495</v>
      </c>
      <c r="G710" s="57">
        <v>5</v>
      </c>
      <c r="H710" s="57">
        <v>745</v>
      </c>
      <c r="I710" s="57">
        <v>33</v>
      </c>
      <c r="J710" s="57">
        <v>43</v>
      </c>
      <c r="K710" s="57">
        <v>368</v>
      </c>
      <c r="L710" s="57">
        <v>79</v>
      </c>
      <c r="M710" s="57">
        <v>104</v>
      </c>
      <c r="N710" s="57">
        <v>14</v>
      </c>
      <c r="AA710" s="57">
        <v>8850</v>
      </c>
      <c r="AB710" s="57">
        <v>7470</v>
      </c>
      <c r="AC710" s="57">
        <v>3</v>
      </c>
      <c r="AD710" s="57">
        <v>641</v>
      </c>
      <c r="AE710" s="57">
        <v>51</v>
      </c>
      <c r="AF710" s="57">
        <v>53</v>
      </c>
      <c r="AG710" s="57">
        <v>411</v>
      </c>
      <c r="AH710" s="57">
        <v>57</v>
      </c>
      <c r="AI710" s="57">
        <v>0</v>
      </c>
      <c r="AJ710" s="57">
        <v>155</v>
      </c>
      <c r="AK710" s="57">
        <v>9</v>
      </c>
    </row>
    <row r="711" spans="2:37" hidden="1" x14ac:dyDescent="0.25">
      <c r="B711" s="57" t="s">
        <v>1179</v>
      </c>
      <c r="C711" s="57" t="s">
        <v>1194</v>
      </c>
      <c r="D711" s="57" t="s">
        <v>1195</v>
      </c>
      <c r="E711" s="57">
        <v>10626</v>
      </c>
      <c r="F711" s="57">
        <v>9650</v>
      </c>
      <c r="G711" s="57">
        <v>2</v>
      </c>
      <c r="H711" s="57">
        <v>566</v>
      </c>
      <c r="I711" s="57">
        <v>30</v>
      </c>
      <c r="J711" s="57">
        <v>48</v>
      </c>
      <c r="K711" s="57">
        <v>217</v>
      </c>
      <c r="L711" s="57">
        <v>30</v>
      </c>
      <c r="M711" s="57">
        <v>70</v>
      </c>
      <c r="N711" s="57">
        <v>13</v>
      </c>
      <c r="AA711" s="57">
        <v>8115</v>
      </c>
      <c r="AB711" s="57">
        <v>7235</v>
      </c>
      <c r="AC711" s="57">
        <v>3</v>
      </c>
      <c r="AD711" s="57">
        <v>443</v>
      </c>
      <c r="AE711" s="57">
        <v>31</v>
      </c>
      <c r="AF711" s="57">
        <v>41</v>
      </c>
      <c r="AG711" s="57">
        <v>224</v>
      </c>
      <c r="AH711" s="57">
        <v>30</v>
      </c>
      <c r="AI711" s="57">
        <v>0</v>
      </c>
      <c r="AJ711" s="57">
        <v>91</v>
      </c>
      <c r="AK711" s="57">
        <v>17</v>
      </c>
    </row>
    <row r="712" spans="2:37" hidden="1" x14ac:dyDescent="0.25">
      <c r="B712" s="57" t="s">
        <v>1179</v>
      </c>
      <c r="C712" s="57" t="s">
        <v>1196</v>
      </c>
      <c r="D712" s="57" t="s">
        <v>1197</v>
      </c>
      <c r="E712" s="57">
        <v>13363</v>
      </c>
      <c r="F712" s="57">
        <v>9058</v>
      </c>
      <c r="G712" s="57">
        <v>8</v>
      </c>
      <c r="H712" s="57">
        <v>2277</v>
      </c>
      <c r="I712" s="57">
        <v>158</v>
      </c>
      <c r="J712" s="57">
        <v>96</v>
      </c>
      <c r="K712" s="57">
        <v>1261</v>
      </c>
      <c r="L712" s="57">
        <v>220</v>
      </c>
      <c r="M712" s="57">
        <v>262</v>
      </c>
      <c r="N712" s="57">
        <v>23</v>
      </c>
      <c r="AA712" s="57">
        <v>11167</v>
      </c>
      <c r="AB712" s="57">
        <v>7555</v>
      </c>
      <c r="AC712" s="57">
        <v>4</v>
      </c>
      <c r="AD712" s="57">
        <v>1720</v>
      </c>
      <c r="AE712" s="57">
        <v>132</v>
      </c>
      <c r="AF712" s="57">
        <v>113</v>
      </c>
      <c r="AG712" s="57">
        <v>1230</v>
      </c>
      <c r="AH712" s="57">
        <v>158</v>
      </c>
      <c r="AI712" s="57">
        <v>1</v>
      </c>
      <c r="AJ712" s="57">
        <v>240</v>
      </c>
      <c r="AK712" s="57">
        <v>14</v>
      </c>
    </row>
    <row r="713" spans="2:37" hidden="1" x14ac:dyDescent="0.25">
      <c r="B713" s="57" t="s">
        <v>1179</v>
      </c>
      <c r="C713" s="57" t="s">
        <v>1198</v>
      </c>
      <c r="D713" s="57" t="s">
        <v>1199</v>
      </c>
      <c r="E713" s="57">
        <v>12510</v>
      </c>
      <c r="F713" s="57">
        <v>8938</v>
      </c>
      <c r="G713" s="57">
        <v>3</v>
      </c>
      <c r="H713" s="57">
        <v>1868</v>
      </c>
      <c r="I713" s="57">
        <v>134</v>
      </c>
      <c r="J713" s="57">
        <v>91</v>
      </c>
      <c r="K713" s="57">
        <v>955</v>
      </c>
      <c r="L713" s="57">
        <v>186</v>
      </c>
      <c r="M713" s="57">
        <v>298</v>
      </c>
      <c r="N713" s="57">
        <v>37</v>
      </c>
      <c r="AA713" s="57">
        <v>11393</v>
      </c>
      <c r="AB713" s="57">
        <v>8397</v>
      </c>
      <c r="AC713" s="57">
        <v>3</v>
      </c>
      <c r="AD713" s="57">
        <v>1597</v>
      </c>
      <c r="AE713" s="57">
        <v>115</v>
      </c>
      <c r="AF713" s="57">
        <v>92</v>
      </c>
      <c r="AG713" s="57">
        <v>807</v>
      </c>
      <c r="AH713" s="57">
        <v>83</v>
      </c>
      <c r="AI713" s="57">
        <v>0</v>
      </c>
      <c r="AJ713" s="57">
        <v>265</v>
      </c>
      <c r="AK713" s="57">
        <v>34</v>
      </c>
    </row>
    <row r="714" spans="2:37" hidden="1" x14ac:dyDescent="0.25">
      <c r="B714" s="57" t="s">
        <v>1179</v>
      </c>
      <c r="C714" s="57" t="s">
        <v>1200</v>
      </c>
      <c r="D714" s="57" t="s">
        <v>1201</v>
      </c>
      <c r="E714" s="57">
        <v>13092</v>
      </c>
      <c r="F714" s="57">
        <v>9137</v>
      </c>
      <c r="G714" s="57">
        <v>1</v>
      </c>
      <c r="H714" s="57">
        <v>2243</v>
      </c>
      <c r="I714" s="57">
        <v>147</v>
      </c>
      <c r="J714" s="57">
        <v>90</v>
      </c>
      <c r="K714" s="57">
        <v>949</v>
      </c>
      <c r="L714" s="57">
        <v>200</v>
      </c>
      <c r="M714" s="57">
        <v>286</v>
      </c>
      <c r="N714" s="57">
        <v>39</v>
      </c>
      <c r="AA714" s="57">
        <v>10516</v>
      </c>
      <c r="AB714" s="57">
        <v>7439</v>
      </c>
      <c r="AC714" s="57">
        <v>1</v>
      </c>
      <c r="AD714" s="57">
        <v>1624</v>
      </c>
      <c r="AE714" s="57">
        <v>104</v>
      </c>
      <c r="AF714" s="57">
        <v>83</v>
      </c>
      <c r="AG714" s="57">
        <v>845</v>
      </c>
      <c r="AH714" s="57">
        <v>133</v>
      </c>
      <c r="AI714" s="57">
        <v>1</v>
      </c>
      <c r="AJ714" s="57">
        <v>257</v>
      </c>
      <c r="AK714" s="57">
        <v>29</v>
      </c>
    </row>
    <row r="715" spans="2:37" hidden="1" x14ac:dyDescent="0.25">
      <c r="B715" s="57" t="s">
        <v>1179</v>
      </c>
      <c r="C715" s="57" t="s">
        <v>1202</v>
      </c>
      <c r="D715" s="57" t="s">
        <v>1203</v>
      </c>
      <c r="E715" s="57">
        <v>10901</v>
      </c>
      <c r="F715" s="57">
        <v>9487</v>
      </c>
      <c r="G715" s="57">
        <v>0</v>
      </c>
      <c r="H715" s="57">
        <v>858</v>
      </c>
      <c r="I715" s="57">
        <v>35</v>
      </c>
      <c r="J715" s="57">
        <v>29</v>
      </c>
      <c r="K715" s="57">
        <v>346</v>
      </c>
      <c r="L715" s="57">
        <v>69</v>
      </c>
      <c r="M715" s="57">
        <v>71</v>
      </c>
      <c r="N715" s="57">
        <v>6</v>
      </c>
      <c r="AA715" s="57">
        <v>8332</v>
      </c>
      <c r="AB715" s="57">
        <v>7179</v>
      </c>
      <c r="AC715" s="57">
        <v>0</v>
      </c>
      <c r="AD715" s="57">
        <v>672</v>
      </c>
      <c r="AE715" s="57">
        <v>27</v>
      </c>
      <c r="AF715" s="57">
        <v>25</v>
      </c>
      <c r="AG715" s="57">
        <v>294</v>
      </c>
      <c r="AH715" s="57">
        <v>52</v>
      </c>
      <c r="AI715" s="57">
        <v>0</v>
      </c>
      <c r="AJ715" s="57">
        <v>79</v>
      </c>
      <c r="AK715" s="57">
        <v>4</v>
      </c>
    </row>
    <row r="716" spans="2:37" hidden="1" x14ac:dyDescent="0.25">
      <c r="B716" s="57" t="s">
        <v>1179</v>
      </c>
      <c r="C716" s="57" t="s">
        <v>1204</v>
      </c>
      <c r="D716" s="57" t="s">
        <v>1205</v>
      </c>
      <c r="E716" s="57">
        <v>14704</v>
      </c>
      <c r="F716" s="57">
        <v>9571</v>
      </c>
      <c r="G716" s="57">
        <v>1</v>
      </c>
      <c r="H716" s="57">
        <v>2552</v>
      </c>
      <c r="I716" s="57">
        <v>111</v>
      </c>
      <c r="J716" s="57">
        <v>144</v>
      </c>
      <c r="K716" s="57">
        <v>1664</v>
      </c>
      <c r="L716" s="57">
        <v>234</v>
      </c>
      <c r="M716" s="57">
        <v>378</v>
      </c>
      <c r="N716" s="57">
        <v>49</v>
      </c>
      <c r="AA716" s="57">
        <v>14123</v>
      </c>
      <c r="AB716" s="57">
        <v>9232</v>
      </c>
      <c r="AC716" s="57">
        <v>1</v>
      </c>
      <c r="AD716" s="57">
        <v>2298</v>
      </c>
      <c r="AE716" s="57">
        <v>102</v>
      </c>
      <c r="AF716" s="57">
        <v>159</v>
      </c>
      <c r="AG716" s="57">
        <v>1695</v>
      </c>
      <c r="AH716" s="57">
        <v>228</v>
      </c>
      <c r="AI716" s="57">
        <v>0</v>
      </c>
      <c r="AJ716" s="57">
        <v>368</v>
      </c>
      <c r="AK716" s="57">
        <v>40</v>
      </c>
    </row>
    <row r="717" spans="2:37" hidden="1" x14ac:dyDescent="0.25">
      <c r="B717" s="57" t="s">
        <v>1179</v>
      </c>
      <c r="C717" s="57" t="s">
        <v>1206</v>
      </c>
      <c r="D717" s="57" t="s">
        <v>1207</v>
      </c>
      <c r="E717" s="57">
        <v>13420</v>
      </c>
      <c r="F717" s="57">
        <v>8856</v>
      </c>
      <c r="G717" s="57">
        <v>1</v>
      </c>
      <c r="H717" s="57">
        <v>2318</v>
      </c>
      <c r="I717" s="57">
        <v>159</v>
      </c>
      <c r="J717" s="57">
        <v>124</v>
      </c>
      <c r="K717" s="57">
        <v>1230</v>
      </c>
      <c r="L717" s="57">
        <v>193</v>
      </c>
      <c r="M717" s="57">
        <v>499</v>
      </c>
      <c r="N717" s="57">
        <v>40</v>
      </c>
      <c r="AA717" s="57">
        <v>12912</v>
      </c>
      <c r="AB717" s="57">
        <v>8754</v>
      </c>
      <c r="AC717" s="57">
        <v>0</v>
      </c>
      <c r="AD717" s="57">
        <v>1842</v>
      </c>
      <c r="AE717" s="57">
        <v>145</v>
      </c>
      <c r="AF717" s="57">
        <v>123</v>
      </c>
      <c r="AG717" s="57">
        <v>1361</v>
      </c>
      <c r="AH717" s="57">
        <v>172</v>
      </c>
      <c r="AI717" s="57">
        <v>0</v>
      </c>
      <c r="AJ717" s="57">
        <v>484</v>
      </c>
      <c r="AK717" s="57">
        <v>31</v>
      </c>
    </row>
    <row r="718" spans="2:37" hidden="1" x14ac:dyDescent="0.25">
      <c r="B718" s="57" t="s">
        <v>1179</v>
      </c>
      <c r="C718" s="57" t="s">
        <v>1208</v>
      </c>
      <c r="D718" s="57" t="s">
        <v>1209</v>
      </c>
      <c r="E718" s="57">
        <v>12340</v>
      </c>
      <c r="F718" s="57">
        <v>8822</v>
      </c>
      <c r="G718" s="57">
        <v>2</v>
      </c>
      <c r="H718" s="57">
        <v>1857</v>
      </c>
      <c r="I718" s="57">
        <v>137</v>
      </c>
      <c r="J718" s="57">
        <v>75</v>
      </c>
      <c r="K718" s="57">
        <v>1117</v>
      </c>
      <c r="L718" s="57">
        <v>145</v>
      </c>
      <c r="M718" s="57">
        <v>164</v>
      </c>
      <c r="N718" s="57">
        <v>21</v>
      </c>
      <c r="AA718" s="57">
        <v>10110</v>
      </c>
      <c r="AB718" s="57">
        <v>7152</v>
      </c>
      <c r="AC718" s="57">
        <v>0</v>
      </c>
      <c r="AD718" s="57">
        <v>1264</v>
      </c>
      <c r="AE718" s="57">
        <v>117</v>
      </c>
      <c r="AF718" s="57">
        <v>73</v>
      </c>
      <c r="AG718" s="57">
        <v>1176</v>
      </c>
      <c r="AH718" s="57">
        <v>126</v>
      </c>
      <c r="AI718" s="57">
        <v>0</v>
      </c>
      <c r="AJ718" s="57">
        <v>175</v>
      </c>
      <c r="AK718" s="57">
        <v>27</v>
      </c>
    </row>
    <row r="719" spans="2:37" hidden="1" x14ac:dyDescent="0.25">
      <c r="B719" s="57" t="s">
        <v>1179</v>
      </c>
      <c r="C719" s="57" t="s">
        <v>1210</v>
      </c>
      <c r="D719" s="57" t="s">
        <v>1211</v>
      </c>
      <c r="E719" s="57">
        <v>12862</v>
      </c>
      <c r="F719" s="57">
        <v>8474</v>
      </c>
      <c r="G719" s="57">
        <v>5</v>
      </c>
      <c r="H719" s="57">
        <v>2182</v>
      </c>
      <c r="I719" s="57">
        <v>106</v>
      </c>
      <c r="J719" s="57">
        <v>174</v>
      </c>
      <c r="K719" s="57">
        <v>1420</v>
      </c>
      <c r="L719" s="57">
        <v>222</v>
      </c>
      <c r="M719" s="57">
        <v>232</v>
      </c>
      <c r="N719" s="57">
        <v>47</v>
      </c>
      <c r="AA719" s="57">
        <v>9862</v>
      </c>
      <c r="AB719" s="57">
        <v>6581</v>
      </c>
      <c r="AC719" s="57">
        <v>3</v>
      </c>
      <c r="AD719" s="57">
        <v>1536</v>
      </c>
      <c r="AE719" s="57">
        <v>86</v>
      </c>
      <c r="AF719" s="57">
        <v>160</v>
      </c>
      <c r="AG719" s="57">
        <v>1135</v>
      </c>
      <c r="AH719" s="57">
        <v>133</v>
      </c>
      <c r="AI719" s="57">
        <v>0</v>
      </c>
      <c r="AJ719" s="57">
        <v>188</v>
      </c>
      <c r="AK719" s="57">
        <v>40</v>
      </c>
    </row>
    <row r="720" spans="2:37" hidden="1" x14ac:dyDescent="0.25">
      <c r="B720" s="57" t="s">
        <v>1179</v>
      </c>
      <c r="C720" s="57" t="s">
        <v>1212</v>
      </c>
      <c r="D720" s="57" t="s">
        <v>1213</v>
      </c>
      <c r="E720" s="57">
        <v>10972</v>
      </c>
      <c r="F720" s="57">
        <v>9285</v>
      </c>
      <c r="G720" s="57">
        <v>9</v>
      </c>
      <c r="H720" s="57">
        <v>921</v>
      </c>
      <c r="I720" s="57">
        <v>41</v>
      </c>
      <c r="J720" s="57">
        <v>103</v>
      </c>
      <c r="K720" s="57">
        <v>390</v>
      </c>
      <c r="L720" s="57">
        <v>74</v>
      </c>
      <c r="M720" s="57">
        <v>141</v>
      </c>
      <c r="N720" s="57">
        <v>8</v>
      </c>
      <c r="AA720" s="57">
        <v>9488</v>
      </c>
      <c r="AB720" s="57">
        <v>7927</v>
      </c>
      <c r="AC720" s="57">
        <v>8</v>
      </c>
      <c r="AD720" s="57">
        <v>759</v>
      </c>
      <c r="AE720" s="57">
        <v>29</v>
      </c>
      <c r="AF720" s="57">
        <v>83</v>
      </c>
      <c r="AG720" s="57">
        <v>461</v>
      </c>
      <c r="AH720" s="57">
        <v>72</v>
      </c>
      <c r="AI720" s="57">
        <v>0</v>
      </c>
      <c r="AJ720" s="57">
        <v>137</v>
      </c>
      <c r="AK720" s="57">
        <v>12</v>
      </c>
    </row>
    <row r="721" spans="1:37" hidden="1" x14ac:dyDescent="0.25">
      <c r="B721" s="57" t="s">
        <v>1179</v>
      </c>
      <c r="C721" s="57" t="s">
        <v>1214</v>
      </c>
      <c r="D721" s="57" t="s">
        <v>1215</v>
      </c>
      <c r="E721" s="57">
        <v>12530</v>
      </c>
      <c r="F721" s="57">
        <v>8528</v>
      </c>
      <c r="G721" s="57">
        <v>3</v>
      </c>
      <c r="H721" s="57">
        <v>2018</v>
      </c>
      <c r="I721" s="57">
        <v>114</v>
      </c>
      <c r="J721" s="57">
        <v>118</v>
      </c>
      <c r="K721" s="57">
        <v>1268</v>
      </c>
      <c r="L721" s="57">
        <v>223</v>
      </c>
      <c r="M721" s="57">
        <v>223</v>
      </c>
      <c r="N721" s="57">
        <v>35</v>
      </c>
      <c r="AA721" s="57">
        <v>9677</v>
      </c>
      <c r="AB721" s="57">
        <v>6545</v>
      </c>
      <c r="AC721" s="57">
        <v>2</v>
      </c>
      <c r="AD721" s="57">
        <v>1482</v>
      </c>
      <c r="AE721" s="57">
        <v>93</v>
      </c>
      <c r="AF721" s="57">
        <v>97</v>
      </c>
      <c r="AG721" s="57">
        <v>1072</v>
      </c>
      <c r="AH721" s="57">
        <v>153</v>
      </c>
      <c r="AI721" s="57">
        <v>0</v>
      </c>
      <c r="AJ721" s="57">
        <v>207</v>
      </c>
      <c r="AK721" s="57">
        <v>26</v>
      </c>
    </row>
    <row r="722" spans="1:37" hidden="1" x14ac:dyDescent="0.25">
      <c r="B722" s="57" t="s">
        <v>1179</v>
      </c>
      <c r="C722" s="57" t="s">
        <v>1216</v>
      </c>
      <c r="D722" s="57" t="s">
        <v>1217</v>
      </c>
      <c r="E722" s="57">
        <v>12598</v>
      </c>
      <c r="F722" s="57">
        <v>9393</v>
      </c>
      <c r="G722" s="57">
        <v>1</v>
      </c>
      <c r="H722" s="57">
        <v>1661</v>
      </c>
      <c r="I722" s="57">
        <v>127</v>
      </c>
      <c r="J722" s="57">
        <v>105</v>
      </c>
      <c r="K722" s="57">
        <v>851</v>
      </c>
      <c r="L722" s="57">
        <v>137</v>
      </c>
      <c r="M722" s="57">
        <v>287</v>
      </c>
      <c r="N722" s="57">
        <v>36</v>
      </c>
      <c r="AA722" s="57">
        <v>10621</v>
      </c>
      <c r="AB722" s="57">
        <v>8014</v>
      </c>
      <c r="AC722" s="57">
        <v>3</v>
      </c>
      <c r="AD722" s="57">
        <v>1301</v>
      </c>
      <c r="AE722" s="57">
        <v>93</v>
      </c>
      <c r="AF722" s="57">
        <v>93</v>
      </c>
      <c r="AG722" s="57">
        <v>754</v>
      </c>
      <c r="AH722" s="57">
        <v>92</v>
      </c>
      <c r="AI722" s="57">
        <v>0</v>
      </c>
      <c r="AJ722" s="57">
        <v>241</v>
      </c>
      <c r="AK722" s="57">
        <v>30</v>
      </c>
    </row>
    <row r="723" spans="1:37" hidden="1" x14ac:dyDescent="0.25">
      <c r="A723" s="57" t="s">
        <v>1220</v>
      </c>
      <c r="B723" s="57" t="s">
        <v>1220</v>
      </c>
      <c r="C723" s="57" t="s">
        <v>1218</v>
      </c>
      <c r="D723" s="57" t="s">
        <v>1219</v>
      </c>
      <c r="E723" s="57">
        <v>14028</v>
      </c>
      <c r="F723" s="57">
        <v>12508</v>
      </c>
      <c r="G723" s="57">
        <v>7</v>
      </c>
      <c r="H723" s="57">
        <v>943</v>
      </c>
      <c r="I723" s="57">
        <v>26</v>
      </c>
      <c r="J723" s="57">
        <v>30</v>
      </c>
      <c r="K723" s="57">
        <v>256</v>
      </c>
      <c r="L723" s="57">
        <v>122</v>
      </c>
      <c r="M723" s="57">
        <v>116</v>
      </c>
      <c r="N723" s="57">
        <v>20</v>
      </c>
      <c r="AA723" s="57">
        <v>8862</v>
      </c>
      <c r="AB723" s="57">
        <v>7372</v>
      </c>
      <c r="AC723" s="57">
        <v>5</v>
      </c>
      <c r="AD723" s="57">
        <v>777</v>
      </c>
      <c r="AE723" s="57">
        <v>41</v>
      </c>
      <c r="AF723" s="57">
        <v>55</v>
      </c>
      <c r="AG723" s="57">
        <v>374</v>
      </c>
      <c r="AH723" s="57">
        <v>106</v>
      </c>
      <c r="AI723" s="57">
        <v>1</v>
      </c>
      <c r="AJ723" s="57">
        <v>109</v>
      </c>
      <c r="AK723" s="57">
        <v>22</v>
      </c>
    </row>
    <row r="724" spans="1:37" hidden="1" x14ac:dyDescent="0.25">
      <c r="B724" s="57" t="s">
        <v>1220</v>
      </c>
      <c r="C724" s="57" t="s">
        <v>1221</v>
      </c>
      <c r="D724" s="57" t="s">
        <v>1222</v>
      </c>
      <c r="E724" s="57">
        <v>13985</v>
      </c>
      <c r="F724" s="57">
        <v>12122</v>
      </c>
      <c r="G724" s="57">
        <v>7</v>
      </c>
      <c r="H724" s="57">
        <v>1069</v>
      </c>
      <c r="I724" s="57">
        <v>58</v>
      </c>
      <c r="J724" s="57">
        <v>28</v>
      </c>
      <c r="K724" s="57">
        <v>441</v>
      </c>
      <c r="L724" s="57">
        <v>89</v>
      </c>
      <c r="M724" s="57">
        <v>134</v>
      </c>
      <c r="N724" s="57">
        <v>37</v>
      </c>
      <c r="AA724" s="57">
        <v>7415</v>
      </c>
      <c r="AB724" s="57">
        <v>6058</v>
      </c>
      <c r="AC724" s="57">
        <v>1</v>
      </c>
      <c r="AD724" s="57">
        <v>649</v>
      </c>
      <c r="AE724" s="57">
        <v>45</v>
      </c>
      <c r="AF724" s="57">
        <v>32</v>
      </c>
      <c r="AG724" s="57">
        <v>395</v>
      </c>
      <c r="AH724" s="57">
        <v>78</v>
      </c>
      <c r="AI724" s="57">
        <v>0</v>
      </c>
      <c r="AJ724" s="57">
        <v>116</v>
      </c>
      <c r="AK724" s="57">
        <v>41</v>
      </c>
    </row>
    <row r="725" spans="1:37" hidden="1" x14ac:dyDescent="0.25">
      <c r="B725" s="57" t="s">
        <v>1220</v>
      </c>
      <c r="C725" s="57" t="s">
        <v>1223</v>
      </c>
      <c r="D725" s="57" t="s">
        <v>1224</v>
      </c>
      <c r="E725" s="57">
        <v>14642</v>
      </c>
      <c r="F725" s="57">
        <v>12473</v>
      </c>
      <c r="G725" s="57">
        <v>7</v>
      </c>
      <c r="H725" s="57">
        <v>1019</v>
      </c>
      <c r="I725" s="57">
        <v>56</v>
      </c>
      <c r="J725" s="57">
        <v>37</v>
      </c>
      <c r="K725" s="57">
        <v>572</v>
      </c>
      <c r="L725" s="57">
        <v>198</v>
      </c>
      <c r="M725" s="57">
        <v>260</v>
      </c>
      <c r="N725" s="57">
        <v>20</v>
      </c>
      <c r="AA725" s="57">
        <v>12159</v>
      </c>
      <c r="AB725" s="57">
        <v>9923</v>
      </c>
      <c r="AC725" s="57">
        <v>7</v>
      </c>
      <c r="AD725" s="57">
        <v>980</v>
      </c>
      <c r="AE725" s="57">
        <v>81</v>
      </c>
      <c r="AF725" s="57">
        <v>71</v>
      </c>
      <c r="AG725" s="57">
        <v>696</v>
      </c>
      <c r="AH725" s="57">
        <v>125</v>
      </c>
      <c r="AI725" s="57">
        <v>0</v>
      </c>
      <c r="AJ725" s="57">
        <v>255</v>
      </c>
      <c r="AK725" s="57">
        <v>21</v>
      </c>
    </row>
    <row r="726" spans="1:37" hidden="1" x14ac:dyDescent="0.25">
      <c r="B726" s="57" t="s">
        <v>1220</v>
      </c>
      <c r="C726" s="57" t="s">
        <v>1225</v>
      </c>
      <c r="D726" s="57" t="s">
        <v>1226</v>
      </c>
      <c r="E726" s="57">
        <v>14467</v>
      </c>
      <c r="F726" s="57">
        <v>12156</v>
      </c>
      <c r="G726" s="57">
        <v>2</v>
      </c>
      <c r="H726" s="57">
        <v>1453</v>
      </c>
      <c r="I726" s="57">
        <v>76</v>
      </c>
      <c r="J726" s="57">
        <v>76</v>
      </c>
      <c r="K726" s="57">
        <v>330</v>
      </c>
      <c r="L726" s="57">
        <v>255</v>
      </c>
      <c r="M726" s="57">
        <v>109</v>
      </c>
      <c r="N726" s="57">
        <v>10</v>
      </c>
      <c r="AA726" s="57">
        <v>9699</v>
      </c>
      <c r="AB726" s="57">
        <v>8059</v>
      </c>
      <c r="AC726" s="57">
        <v>2</v>
      </c>
      <c r="AD726" s="57">
        <v>834</v>
      </c>
      <c r="AE726" s="57">
        <v>71</v>
      </c>
      <c r="AF726" s="57">
        <v>70</v>
      </c>
      <c r="AG726" s="57">
        <v>360</v>
      </c>
      <c r="AH726" s="57">
        <v>179</v>
      </c>
      <c r="AI726" s="57">
        <v>0</v>
      </c>
      <c r="AJ726" s="57">
        <v>113</v>
      </c>
      <c r="AK726" s="57">
        <v>11</v>
      </c>
    </row>
    <row r="727" spans="1:37" hidden="1" x14ac:dyDescent="0.25">
      <c r="B727" s="57" t="s">
        <v>1220</v>
      </c>
      <c r="C727" s="57" t="s">
        <v>1227</v>
      </c>
      <c r="D727" s="57" t="s">
        <v>299</v>
      </c>
      <c r="E727" s="57">
        <v>13974</v>
      </c>
      <c r="F727" s="57">
        <v>12137</v>
      </c>
      <c r="G727" s="57">
        <v>7</v>
      </c>
      <c r="H727" s="57">
        <v>1197</v>
      </c>
      <c r="I727" s="57">
        <v>33</v>
      </c>
      <c r="J727" s="57">
        <v>33</v>
      </c>
      <c r="K727" s="57">
        <v>222</v>
      </c>
      <c r="L727" s="57">
        <v>189</v>
      </c>
      <c r="M727" s="57">
        <v>126</v>
      </c>
      <c r="N727" s="57">
        <v>30</v>
      </c>
      <c r="AA727" s="57">
        <v>13309</v>
      </c>
      <c r="AB727" s="57">
        <v>11243</v>
      </c>
      <c r="AC727" s="57">
        <v>4</v>
      </c>
      <c r="AD727" s="57">
        <v>1107</v>
      </c>
      <c r="AE727" s="57">
        <v>56</v>
      </c>
      <c r="AF727" s="57">
        <v>76</v>
      </c>
      <c r="AG727" s="57">
        <v>411</v>
      </c>
      <c r="AH727" s="57">
        <v>178</v>
      </c>
      <c r="AI727" s="57">
        <v>0</v>
      </c>
      <c r="AJ727" s="57">
        <v>190</v>
      </c>
      <c r="AK727" s="57">
        <v>44</v>
      </c>
    </row>
    <row r="728" spans="1:37" hidden="1" x14ac:dyDescent="0.25">
      <c r="B728" s="57" t="s">
        <v>1220</v>
      </c>
      <c r="C728" s="57" t="s">
        <v>1228</v>
      </c>
      <c r="D728" s="57" t="s">
        <v>1229</v>
      </c>
      <c r="E728" s="57">
        <v>14717</v>
      </c>
      <c r="F728" s="57">
        <v>11432</v>
      </c>
      <c r="G728" s="57">
        <v>4</v>
      </c>
      <c r="H728" s="57">
        <v>1643</v>
      </c>
      <c r="I728" s="57">
        <v>47</v>
      </c>
      <c r="J728" s="57">
        <v>82</v>
      </c>
      <c r="K728" s="57">
        <v>946</v>
      </c>
      <c r="L728" s="57">
        <v>163</v>
      </c>
      <c r="M728" s="57">
        <v>368</v>
      </c>
      <c r="N728" s="57">
        <v>32</v>
      </c>
      <c r="AA728" s="57">
        <v>9989</v>
      </c>
      <c r="AB728" s="57">
        <v>7662</v>
      </c>
      <c r="AC728" s="57">
        <v>3</v>
      </c>
      <c r="AD728" s="57">
        <v>1039</v>
      </c>
      <c r="AE728" s="57">
        <v>34</v>
      </c>
      <c r="AF728" s="57">
        <v>78</v>
      </c>
      <c r="AG728" s="57">
        <v>725</v>
      </c>
      <c r="AH728" s="57">
        <v>117</v>
      </c>
      <c r="AI728" s="57">
        <v>0</v>
      </c>
      <c r="AJ728" s="57">
        <v>313</v>
      </c>
      <c r="AK728" s="57">
        <v>18</v>
      </c>
    </row>
    <row r="729" spans="1:37" hidden="1" x14ac:dyDescent="0.25">
      <c r="B729" s="57" t="s">
        <v>1220</v>
      </c>
      <c r="C729" s="57" t="s">
        <v>1230</v>
      </c>
      <c r="D729" s="57" t="s">
        <v>921</v>
      </c>
      <c r="E729" s="57">
        <v>14429</v>
      </c>
      <c r="F729" s="57">
        <v>10626</v>
      </c>
      <c r="G729" s="57">
        <v>4</v>
      </c>
      <c r="H729" s="57">
        <v>1580</v>
      </c>
      <c r="I729" s="57">
        <v>97</v>
      </c>
      <c r="J729" s="57">
        <v>127</v>
      </c>
      <c r="K729" s="57">
        <v>1383</v>
      </c>
      <c r="L729" s="57">
        <v>245</v>
      </c>
      <c r="M729" s="57">
        <v>304</v>
      </c>
      <c r="N729" s="57">
        <v>63</v>
      </c>
      <c r="AA729" s="57">
        <v>10526</v>
      </c>
      <c r="AB729" s="57">
        <v>7463</v>
      </c>
      <c r="AC729" s="57">
        <v>1</v>
      </c>
      <c r="AD729" s="57">
        <v>1108</v>
      </c>
      <c r="AE729" s="57">
        <v>74</v>
      </c>
      <c r="AF729" s="57">
        <v>98</v>
      </c>
      <c r="AG729" s="57">
        <v>1294</v>
      </c>
      <c r="AH729" s="57">
        <v>152</v>
      </c>
      <c r="AI729" s="57">
        <v>0</v>
      </c>
      <c r="AJ729" s="57">
        <v>289</v>
      </c>
      <c r="AK729" s="57">
        <v>47</v>
      </c>
    </row>
    <row r="730" spans="1:37" hidden="1" x14ac:dyDescent="0.25">
      <c r="B730" s="57" t="s">
        <v>1220</v>
      </c>
      <c r="C730" s="57" t="s">
        <v>1231</v>
      </c>
      <c r="D730" s="57" t="s">
        <v>1232</v>
      </c>
      <c r="E730" s="57">
        <v>14702</v>
      </c>
      <c r="F730" s="57">
        <v>11580</v>
      </c>
      <c r="G730" s="57">
        <v>3</v>
      </c>
      <c r="H730" s="57">
        <v>1812</v>
      </c>
      <c r="I730" s="57">
        <v>111</v>
      </c>
      <c r="J730" s="57">
        <v>86</v>
      </c>
      <c r="K730" s="57">
        <v>278</v>
      </c>
      <c r="L730" s="57">
        <v>269</v>
      </c>
      <c r="M730" s="57">
        <v>533</v>
      </c>
      <c r="N730" s="57">
        <v>30</v>
      </c>
      <c r="AA730" s="57">
        <v>9795</v>
      </c>
      <c r="AB730" s="57">
        <v>7821</v>
      </c>
      <c r="AC730" s="57">
        <v>3</v>
      </c>
      <c r="AD730" s="57">
        <v>946</v>
      </c>
      <c r="AE730" s="57">
        <v>83</v>
      </c>
      <c r="AF730" s="57">
        <v>70</v>
      </c>
      <c r="AG730" s="57">
        <v>287</v>
      </c>
      <c r="AH730" s="57">
        <v>141</v>
      </c>
      <c r="AI730" s="57">
        <v>0</v>
      </c>
      <c r="AJ730" s="57">
        <v>422</v>
      </c>
      <c r="AK730" s="57">
        <v>22</v>
      </c>
    </row>
    <row r="731" spans="1:37" hidden="1" x14ac:dyDescent="0.25">
      <c r="B731" s="57" t="s">
        <v>1220</v>
      </c>
      <c r="C731" s="57" t="s">
        <v>1233</v>
      </c>
      <c r="D731" s="57" t="s">
        <v>1234</v>
      </c>
      <c r="E731" s="57">
        <v>14045</v>
      </c>
      <c r="F731" s="57">
        <v>12581</v>
      </c>
      <c r="G731" s="57">
        <v>7</v>
      </c>
      <c r="H731" s="57">
        <v>872</v>
      </c>
      <c r="I731" s="57">
        <v>37</v>
      </c>
      <c r="J731" s="57">
        <v>41</v>
      </c>
      <c r="K731" s="57">
        <v>277</v>
      </c>
      <c r="L731" s="57">
        <v>98</v>
      </c>
      <c r="M731" s="57">
        <v>122</v>
      </c>
      <c r="N731" s="57">
        <v>10</v>
      </c>
      <c r="AA731" s="57">
        <v>9724</v>
      </c>
      <c r="AB731" s="57">
        <v>8220</v>
      </c>
      <c r="AC731" s="57">
        <v>2</v>
      </c>
      <c r="AD731" s="57">
        <v>749</v>
      </c>
      <c r="AE731" s="57">
        <v>25</v>
      </c>
      <c r="AF731" s="57">
        <v>46</v>
      </c>
      <c r="AG731" s="57">
        <v>360</v>
      </c>
      <c r="AH731" s="57">
        <v>138</v>
      </c>
      <c r="AI731" s="57">
        <v>0</v>
      </c>
      <c r="AJ731" s="57">
        <v>142</v>
      </c>
      <c r="AK731" s="57">
        <v>42</v>
      </c>
    </row>
    <row r="732" spans="1:37" hidden="1" x14ac:dyDescent="0.25">
      <c r="B732" s="57" t="s">
        <v>1220</v>
      </c>
      <c r="C732" s="57" t="s">
        <v>1235</v>
      </c>
      <c r="D732" s="57" t="s">
        <v>1236</v>
      </c>
      <c r="E732" s="57">
        <v>14028</v>
      </c>
      <c r="F732" s="57">
        <v>12508</v>
      </c>
      <c r="G732" s="57">
        <v>5</v>
      </c>
      <c r="H732" s="57">
        <v>1233</v>
      </c>
      <c r="I732" s="57">
        <v>15</v>
      </c>
      <c r="J732" s="57">
        <v>24</v>
      </c>
      <c r="K732" s="57">
        <v>68</v>
      </c>
      <c r="L732" s="57">
        <v>88</v>
      </c>
      <c r="M732" s="57">
        <v>74</v>
      </c>
      <c r="N732" s="57">
        <v>13</v>
      </c>
      <c r="AA732" s="57">
        <v>10533</v>
      </c>
      <c r="AB732" s="57">
        <v>8845</v>
      </c>
      <c r="AC732" s="57">
        <v>2</v>
      </c>
      <c r="AD732" s="57">
        <v>1180</v>
      </c>
      <c r="AE732" s="57">
        <v>25</v>
      </c>
      <c r="AF732" s="57">
        <v>35</v>
      </c>
      <c r="AG732" s="57">
        <v>225</v>
      </c>
      <c r="AH732" s="57">
        <v>121</v>
      </c>
      <c r="AI732" s="57">
        <v>0</v>
      </c>
      <c r="AJ732" s="57">
        <v>90</v>
      </c>
      <c r="AK732" s="57">
        <v>10</v>
      </c>
    </row>
    <row r="733" spans="1:37" hidden="1" x14ac:dyDescent="0.25">
      <c r="B733" s="57" t="s">
        <v>1220</v>
      </c>
      <c r="C733" s="57" t="s">
        <v>1237</v>
      </c>
      <c r="D733" s="57" t="s">
        <v>1238</v>
      </c>
      <c r="E733" s="57">
        <v>15714</v>
      </c>
      <c r="F733" s="57">
        <v>12007</v>
      </c>
      <c r="G733" s="57">
        <v>8</v>
      </c>
      <c r="H733" s="57">
        <v>2472</v>
      </c>
      <c r="I733" s="57">
        <v>206</v>
      </c>
      <c r="J733" s="57">
        <v>95</v>
      </c>
      <c r="K733" s="57">
        <v>189</v>
      </c>
      <c r="L733" s="57">
        <v>367</v>
      </c>
      <c r="M733" s="57">
        <v>340</v>
      </c>
      <c r="N733" s="57">
        <v>30</v>
      </c>
      <c r="AA733" s="57">
        <v>18304</v>
      </c>
      <c r="AB733" s="57">
        <v>14258</v>
      </c>
      <c r="AC733" s="57">
        <v>9</v>
      </c>
      <c r="AD733" s="57">
        <v>2470</v>
      </c>
      <c r="AE733" s="57">
        <v>199</v>
      </c>
      <c r="AF733" s="57">
        <v>104</v>
      </c>
      <c r="AG733" s="57">
        <v>453</v>
      </c>
      <c r="AH733" s="57">
        <v>338</v>
      </c>
      <c r="AI733" s="57">
        <v>5</v>
      </c>
      <c r="AJ733" s="57">
        <v>437</v>
      </c>
      <c r="AK733" s="57">
        <v>31</v>
      </c>
    </row>
    <row r="734" spans="1:37" hidden="1" x14ac:dyDescent="0.25">
      <c r="B734" s="57" t="s">
        <v>1220</v>
      </c>
      <c r="C734" s="57" t="s">
        <v>1239</v>
      </c>
      <c r="D734" s="57" t="s">
        <v>1240</v>
      </c>
      <c r="E734" s="57">
        <v>15474</v>
      </c>
      <c r="F734" s="57">
        <v>11507</v>
      </c>
      <c r="G734" s="57">
        <v>9</v>
      </c>
      <c r="H734" s="57">
        <v>2459</v>
      </c>
      <c r="I734" s="57">
        <v>172</v>
      </c>
      <c r="J734" s="57">
        <v>153</v>
      </c>
      <c r="K734" s="57">
        <v>467</v>
      </c>
      <c r="L734" s="57">
        <v>384</v>
      </c>
      <c r="M734" s="57">
        <v>297</v>
      </c>
      <c r="N734" s="57">
        <v>26</v>
      </c>
      <c r="AA734" s="57">
        <v>13951</v>
      </c>
      <c r="AB734" s="57">
        <v>11025</v>
      </c>
      <c r="AC734" s="57">
        <v>8</v>
      </c>
      <c r="AD734" s="57">
        <v>1656</v>
      </c>
      <c r="AE734" s="57">
        <v>140</v>
      </c>
      <c r="AF734" s="57">
        <v>144</v>
      </c>
      <c r="AG734" s="57">
        <v>452</v>
      </c>
      <c r="AH734" s="57">
        <v>228</v>
      </c>
      <c r="AI734" s="57">
        <v>0</v>
      </c>
      <c r="AJ734" s="57">
        <v>279</v>
      </c>
      <c r="AK734" s="57">
        <v>19</v>
      </c>
    </row>
    <row r="735" spans="1:37" hidden="1" x14ac:dyDescent="0.25">
      <c r="B735" s="57" t="s">
        <v>1220</v>
      </c>
      <c r="C735" s="57" t="s">
        <v>1241</v>
      </c>
      <c r="D735" s="57" t="s">
        <v>1242</v>
      </c>
      <c r="E735" s="57">
        <v>15947</v>
      </c>
      <c r="F735" s="57">
        <v>12801</v>
      </c>
      <c r="G735" s="57">
        <v>4</v>
      </c>
      <c r="H735" s="57">
        <v>2206</v>
      </c>
      <c r="I735" s="57">
        <v>138</v>
      </c>
      <c r="J735" s="57">
        <v>81</v>
      </c>
      <c r="K735" s="57">
        <v>136</v>
      </c>
      <c r="L735" s="57">
        <v>270</v>
      </c>
      <c r="M735" s="57">
        <v>281</v>
      </c>
      <c r="N735" s="57">
        <v>30</v>
      </c>
      <c r="AA735" s="57">
        <v>14120</v>
      </c>
      <c r="AB735" s="57">
        <v>11337</v>
      </c>
      <c r="AC735" s="57">
        <v>6</v>
      </c>
      <c r="AD735" s="57">
        <v>1740</v>
      </c>
      <c r="AE735" s="57">
        <v>133</v>
      </c>
      <c r="AF735" s="57">
        <v>96</v>
      </c>
      <c r="AG735" s="57">
        <v>257</v>
      </c>
      <c r="AH735" s="57">
        <v>276</v>
      </c>
      <c r="AI735" s="57">
        <v>0</v>
      </c>
      <c r="AJ735" s="57">
        <v>249</v>
      </c>
      <c r="AK735" s="57">
        <v>26</v>
      </c>
    </row>
    <row r="736" spans="1:37" hidden="1" x14ac:dyDescent="0.25">
      <c r="B736" s="57" t="s">
        <v>1220</v>
      </c>
      <c r="C736" s="57" t="s">
        <v>1243</v>
      </c>
      <c r="D736" s="57" t="s">
        <v>1244</v>
      </c>
      <c r="E736" s="57">
        <v>13530</v>
      </c>
      <c r="F736" s="57">
        <v>12110</v>
      </c>
      <c r="G736" s="57">
        <v>11</v>
      </c>
      <c r="H736" s="57">
        <v>1027</v>
      </c>
      <c r="I736" s="57">
        <v>42</v>
      </c>
      <c r="J736" s="57">
        <v>17</v>
      </c>
      <c r="K736" s="57">
        <v>96</v>
      </c>
      <c r="L736" s="57">
        <v>123</v>
      </c>
      <c r="M736" s="57">
        <v>99</v>
      </c>
      <c r="N736" s="57">
        <v>5</v>
      </c>
      <c r="AA736" s="57">
        <v>8827</v>
      </c>
      <c r="AB736" s="57">
        <v>7551</v>
      </c>
      <c r="AC736" s="57">
        <v>5</v>
      </c>
      <c r="AD736" s="57">
        <v>743</v>
      </c>
      <c r="AE736" s="57">
        <v>41</v>
      </c>
      <c r="AF736" s="57">
        <v>40</v>
      </c>
      <c r="AG736" s="57">
        <v>219</v>
      </c>
      <c r="AH736" s="57">
        <v>104</v>
      </c>
      <c r="AI736" s="57">
        <v>0</v>
      </c>
      <c r="AJ736" s="57">
        <v>118</v>
      </c>
      <c r="AK736" s="57">
        <v>6</v>
      </c>
    </row>
    <row r="737" spans="1:37" hidden="1" x14ac:dyDescent="0.25">
      <c r="B737" s="57" t="s">
        <v>1220</v>
      </c>
      <c r="C737" s="57" t="s">
        <v>1245</v>
      </c>
      <c r="D737" s="57" t="s">
        <v>1246</v>
      </c>
      <c r="E737" s="57">
        <v>15316</v>
      </c>
      <c r="F737" s="57">
        <v>12850</v>
      </c>
      <c r="G737" s="57">
        <v>6</v>
      </c>
      <c r="H737" s="57">
        <v>1325</v>
      </c>
      <c r="I737" s="57">
        <v>41</v>
      </c>
      <c r="J737" s="57">
        <v>65</v>
      </c>
      <c r="K737" s="57">
        <v>650</v>
      </c>
      <c r="L737" s="57">
        <v>165</v>
      </c>
      <c r="M737" s="57">
        <v>196</v>
      </c>
      <c r="N737" s="57">
        <v>18</v>
      </c>
      <c r="AA737" s="57">
        <v>11438</v>
      </c>
      <c r="AB737" s="57">
        <v>9216</v>
      </c>
      <c r="AC737" s="57">
        <v>3</v>
      </c>
      <c r="AD737" s="57">
        <v>979</v>
      </c>
      <c r="AE737" s="57">
        <v>37</v>
      </c>
      <c r="AF737" s="57">
        <v>76</v>
      </c>
      <c r="AG737" s="57">
        <v>773</v>
      </c>
      <c r="AH737" s="57">
        <v>148</v>
      </c>
      <c r="AI737" s="57">
        <v>0</v>
      </c>
      <c r="AJ737" s="57">
        <v>189</v>
      </c>
      <c r="AK737" s="57">
        <v>17</v>
      </c>
    </row>
    <row r="738" spans="1:37" hidden="1" x14ac:dyDescent="0.25">
      <c r="B738" s="57" t="s">
        <v>1220</v>
      </c>
      <c r="C738" s="57" t="s">
        <v>1247</v>
      </c>
      <c r="D738" s="57" t="s">
        <v>1248</v>
      </c>
      <c r="E738" s="57">
        <v>14167</v>
      </c>
      <c r="F738" s="57">
        <v>12681</v>
      </c>
      <c r="G738" s="57">
        <v>5</v>
      </c>
      <c r="H738" s="57">
        <v>1098</v>
      </c>
      <c r="I738" s="57">
        <v>27</v>
      </c>
      <c r="J738" s="57">
        <v>28</v>
      </c>
      <c r="K738" s="57">
        <v>78</v>
      </c>
      <c r="L738" s="57">
        <v>194</v>
      </c>
      <c r="M738" s="57">
        <v>52</v>
      </c>
      <c r="N738" s="57">
        <v>4</v>
      </c>
      <c r="AA738" s="57">
        <v>13778</v>
      </c>
      <c r="AB738" s="57">
        <v>11733</v>
      </c>
      <c r="AC738" s="57">
        <v>2</v>
      </c>
      <c r="AD738" s="57">
        <v>1350</v>
      </c>
      <c r="AE738" s="57">
        <v>55</v>
      </c>
      <c r="AF738" s="57">
        <v>50</v>
      </c>
      <c r="AG738" s="57">
        <v>284</v>
      </c>
      <c r="AH738" s="57">
        <v>193</v>
      </c>
      <c r="AI738" s="57">
        <v>0</v>
      </c>
      <c r="AJ738" s="57">
        <v>102</v>
      </c>
      <c r="AK738" s="57">
        <v>9</v>
      </c>
    </row>
    <row r="739" spans="1:37" hidden="1" x14ac:dyDescent="0.25">
      <c r="B739" s="57" t="s">
        <v>1220</v>
      </c>
      <c r="C739" s="57" t="s">
        <v>1249</v>
      </c>
      <c r="D739" s="57" t="s">
        <v>1250</v>
      </c>
      <c r="E739" s="57">
        <v>15506</v>
      </c>
      <c r="F739" s="57">
        <v>11210</v>
      </c>
      <c r="G739" s="57">
        <v>8</v>
      </c>
      <c r="H739" s="57">
        <v>1517</v>
      </c>
      <c r="I739" s="57">
        <v>88</v>
      </c>
      <c r="J739" s="57">
        <v>152</v>
      </c>
      <c r="K739" s="57">
        <v>1725</v>
      </c>
      <c r="L739" s="57">
        <v>281</v>
      </c>
      <c r="M739" s="57">
        <v>484</v>
      </c>
      <c r="N739" s="57">
        <v>41</v>
      </c>
      <c r="AA739" s="57">
        <v>19299</v>
      </c>
      <c r="AB739" s="57">
        <v>14386</v>
      </c>
      <c r="AC739" s="57">
        <v>12</v>
      </c>
      <c r="AD739" s="57">
        <v>1585</v>
      </c>
      <c r="AE739" s="57">
        <v>123</v>
      </c>
      <c r="AF739" s="57">
        <v>145</v>
      </c>
      <c r="AG739" s="57">
        <v>1902</v>
      </c>
      <c r="AH739" s="57">
        <v>481</v>
      </c>
      <c r="AI739" s="57">
        <v>1</v>
      </c>
      <c r="AJ739" s="57">
        <v>598</v>
      </c>
      <c r="AK739" s="57">
        <v>66</v>
      </c>
    </row>
    <row r="740" spans="1:37" hidden="1" x14ac:dyDescent="0.25">
      <c r="B740" s="57" t="s">
        <v>1220</v>
      </c>
      <c r="C740" s="57" t="s">
        <v>1251</v>
      </c>
      <c r="D740" s="57" t="s">
        <v>1252</v>
      </c>
      <c r="E740" s="57">
        <v>14502</v>
      </c>
      <c r="F740" s="57">
        <v>13043</v>
      </c>
      <c r="G740" s="57">
        <v>4</v>
      </c>
      <c r="H740" s="57">
        <v>936</v>
      </c>
      <c r="I740" s="57">
        <v>46</v>
      </c>
      <c r="J740" s="57">
        <v>54</v>
      </c>
      <c r="K740" s="57">
        <v>200</v>
      </c>
      <c r="L740" s="57">
        <v>93</v>
      </c>
      <c r="M740" s="57">
        <v>112</v>
      </c>
      <c r="N740" s="57">
        <v>14</v>
      </c>
      <c r="AA740" s="57">
        <v>10193</v>
      </c>
      <c r="AB740" s="57">
        <v>9045</v>
      </c>
      <c r="AC740" s="57">
        <v>6</v>
      </c>
      <c r="AD740" s="57">
        <v>598</v>
      </c>
      <c r="AE740" s="57">
        <v>16</v>
      </c>
      <c r="AF740" s="57">
        <v>40</v>
      </c>
      <c r="AG740" s="57">
        <v>197</v>
      </c>
      <c r="AH740" s="57">
        <v>90</v>
      </c>
      <c r="AI740" s="57">
        <v>0</v>
      </c>
      <c r="AJ740" s="57">
        <v>180</v>
      </c>
      <c r="AK740" s="57">
        <v>21</v>
      </c>
    </row>
    <row r="741" spans="1:37" hidden="1" x14ac:dyDescent="0.25">
      <c r="B741" s="57" t="s">
        <v>1220</v>
      </c>
      <c r="C741" s="57" t="s">
        <v>1253</v>
      </c>
      <c r="D741" s="57" t="s">
        <v>1254</v>
      </c>
      <c r="E741" s="57">
        <v>15684</v>
      </c>
      <c r="F741" s="57">
        <v>11886</v>
      </c>
      <c r="G741" s="57">
        <v>9</v>
      </c>
      <c r="H741" s="57">
        <v>2156</v>
      </c>
      <c r="I741" s="57">
        <v>124</v>
      </c>
      <c r="J741" s="57">
        <v>128</v>
      </c>
      <c r="K741" s="57">
        <v>877</v>
      </c>
      <c r="L741" s="57">
        <v>286</v>
      </c>
      <c r="M741" s="57">
        <v>207</v>
      </c>
      <c r="N741" s="57">
        <v>11</v>
      </c>
      <c r="AA741" s="57">
        <v>10613</v>
      </c>
      <c r="AB741" s="57">
        <v>8076</v>
      </c>
      <c r="AC741" s="57">
        <v>6</v>
      </c>
      <c r="AD741" s="57">
        <v>1178</v>
      </c>
      <c r="AE741" s="57">
        <v>90</v>
      </c>
      <c r="AF741" s="57">
        <v>94</v>
      </c>
      <c r="AG741" s="57">
        <v>717</v>
      </c>
      <c r="AH741" s="57">
        <v>248</v>
      </c>
      <c r="AI741" s="57">
        <v>0</v>
      </c>
      <c r="AJ741" s="57">
        <v>189</v>
      </c>
      <c r="AK741" s="57">
        <v>15</v>
      </c>
    </row>
    <row r="742" spans="1:37" hidden="1" x14ac:dyDescent="0.25">
      <c r="B742" s="57" t="s">
        <v>1220</v>
      </c>
      <c r="C742" s="57" t="s">
        <v>1255</v>
      </c>
      <c r="D742" s="57" t="s">
        <v>1256</v>
      </c>
      <c r="E742" s="57">
        <v>14123</v>
      </c>
      <c r="F742" s="57">
        <v>11724</v>
      </c>
      <c r="G742" s="57">
        <v>3</v>
      </c>
      <c r="H742" s="57">
        <v>1527</v>
      </c>
      <c r="I742" s="57">
        <v>110</v>
      </c>
      <c r="J742" s="57">
        <v>108</v>
      </c>
      <c r="K742" s="57">
        <v>262</v>
      </c>
      <c r="L742" s="57">
        <v>236</v>
      </c>
      <c r="M742" s="57">
        <v>148</v>
      </c>
      <c r="N742" s="57">
        <v>5</v>
      </c>
      <c r="AA742" s="57">
        <v>9637</v>
      </c>
      <c r="AB742" s="57">
        <v>8026</v>
      </c>
      <c r="AC742" s="57">
        <v>2</v>
      </c>
      <c r="AD742" s="57">
        <v>906</v>
      </c>
      <c r="AE742" s="57">
        <v>87</v>
      </c>
      <c r="AF742" s="57">
        <v>85</v>
      </c>
      <c r="AG742" s="57">
        <v>231</v>
      </c>
      <c r="AH742" s="57">
        <v>174</v>
      </c>
      <c r="AI742" s="57">
        <v>0</v>
      </c>
      <c r="AJ742" s="57">
        <v>121</v>
      </c>
      <c r="AK742" s="57">
        <v>5</v>
      </c>
    </row>
    <row r="743" spans="1:37" hidden="1" x14ac:dyDescent="0.25">
      <c r="A743" s="57" t="s">
        <v>1259</v>
      </c>
      <c r="B743" s="57" t="s">
        <v>1259</v>
      </c>
      <c r="C743" s="57" t="s">
        <v>1257</v>
      </c>
      <c r="D743" s="57" t="s">
        <v>1258</v>
      </c>
      <c r="E743" s="57">
        <v>10766</v>
      </c>
      <c r="F743" s="57">
        <v>7936</v>
      </c>
      <c r="G743" s="57">
        <v>12</v>
      </c>
      <c r="H743" s="57">
        <v>1240</v>
      </c>
      <c r="I743" s="57">
        <v>547</v>
      </c>
      <c r="J743" s="57">
        <v>318</v>
      </c>
      <c r="K743" s="57">
        <v>148</v>
      </c>
      <c r="L743" s="57">
        <v>500</v>
      </c>
      <c r="M743" s="57">
        <v>57</v>
      </c>
      <c r="N743" s="57">
        <v>8</v>
      </c>
      <c r="AA743" s="57">
        <v>9606</v>
      </c>
      <c r="AB743" s="57">
        <v>7170</v>
      </c>
      <c r="AC743" s="57">
        <v>6</v>
      </c>
      <c r="AD743" s="57">
        <v>994</v>
      </c>
      <c r="AE743" s="57">
        <v>463</v>
      </c>
      <c r="AF743" s="57">
        <v>263</v>
      </c>
      <c r="AG743" s="57">
        <v>182</v>
      </c>
      <c r="AH743" s="57">
        <v>424</v>
      </c>
      <c r="AI743" s="57">
        <v>0</v>
      </c>
      <c r="AJ743" s="57">
        <v>94</v>
      </c>
      <c r="AK743" s="57">
        <v>10</v>
      </c>
    </row>
    <row r="744" spans="1:37" hidden="1" x14ac:dyDescent="0.25">
      <c r="B744" s="57" t="s">
        <v>1259</v>
      </c>
      <c r="C744" s="57" t="s">
        <v>1260</v>
      </c>
      <c r="D744" s="57" t="s">
        <v>1261</v>
      </c>
      <c r="E744" s="57">
        <v>9972</v>
      </c>
      <c r="F744" s="57">
        <v>6966</v>
      </c>
      <c r="G744" s="57">
        <v>6</v>
      </c>
      <c r="H744" s="57">
        <v>1961</v>
      </c>
      <c r="I744" s="57">
        <v>404</v>
      </c>
      <c r="J744" s="57">
        <v>194</v>
      </c>
      <c r="K744" s="57">
        <v>117</v>
      </c>
      <c r="L744" s="57">
        <v>246</v>
      </c>
      <c r="M744" s="57">
        <v>60</v>
      </c>
      <c r="N744" s="57">
        <v>18</v>
      </c>
      <c r="AA744" s="57">
        <v>7887</v>
      </c>
      <c r="AB744" s="57">
        <v>5476</v>
      </c>
      <c r="AC744" s="57">
        <v>4</v>
      </c>
      <c r="AD744" s="57">
        <v>1348</v>
      </c>
      <c r="AE744" s="57">
        <v>360</v>
      </c>
      <c r="AF744" s="57">
        <v>199</v>
      </c>
      <c r="AG744" s="57">
        <v>192</v>
      </c>
      <c r="AH744" s="57">
        <v>235</v>
      </c>
      <c r="AI744" s="57">
        <v>0</v>
      </c>
      <c r="AJ744" s="57">
        <v>62</v>
      </c>
      <c r="AK744" s="57">
        <v>11</v>
      </c>
    </row>
    <row r="745" spans="1:37" hidden="1" x14ac:dyDescent="0.25">
      <c r="B745" s="57" t="s">
        <v>1259</v>
      </c>
      <c r="C745" s="57" t="s">
        <v>1262</v>
      </c>
      <c r="D745" s="57" t="s">
        <v>1263</v>
      </c>
      <c r="E745" s="57">
        <v>11605</v>
      </c>
      <c r="F745" s="57">
        <v>7520</v>
      </c>
      <c r="G745" s="57">
        <v>2</v>
      </c>
      <c r="H745" s="57">
        <v>2324</v>
      </c>
      <c r="I745" s="57">
        <v>847</v>
      </c>
      <c r="J745" s="57">
        <v>284</v>
      </c>
      <c r="K745" s="57">
        <v>164</v>
      </c>
      <c r="L745" s="57">
        <v>376</v>
      </c>
      <c r="M745" s="57">
        <v>61</v>
      </c>
      <c r="N745" s="57">
        <v>27</v>
      </c>
      <c r="AA745" s="57">
        <v>28110</v>
      </c>
      <c r="AB745" s="57">
        <v>19906</v>
      </c>
      <c r="AC745" s="57">
        <v>9</v>
      </c>
      <c r="AD745" s="57">
        <v>4671</v>
      </c>
      <c r="AE745" s="57">
        <v>1134</v>
      </c>
      <c r="AF745" s="57">
        <v>442</v>
      </c>
      <c r="AG745" s="57">
        <v>966</v>
      </c>
      <c r="AH745" s="57">
        <v>667</v>
      </c>
      <c r="AI745" s="57">
        <v>20</v>
      </c>
      <c r="AJ745" s="57">
        <v>264</v>
      </c>
      <c r="AK745" s="57">
        <v>31</v>
      </c>
    </row>
    <row r="746" spans="1:37" hidden="1" x14ac:dyDescent="0.25">
      <c r="B746" s="57" t="s">
        <v>1259</v>
      </c>
      <c r="C746" s="57" t="s">
        <v>1264</v>
      </c>
      <c r="D746" s="57" t="s">
        <v>1265</v>
      </c>
      <c r="E746" s="57">
        <v>9240</v>
      </c>
      <c r="F746" s="57">
        <v>6531</v>
      </c>
      <c r="G746" s="57">
        <v>3</v>
      </c>
      <c r="H746" s="57">
        <v>1315</v>
      </c>
      <c r="I746" s="57">
        <v>450</v>
      </c>
      <c r="J746" s="57">
        <v>220</v>
      </c>
      <c r="K746" s="57">
        <v>292</v>
      </c>
      <c r="L746" s="57">
        <v>274</v>
      </c>
      <c r="M746" s="57">
        <v>146</v>
      </c>
      <c r="N746" s="57">
        <v>9</v>
      </c>
      <c r="AA746" s="57">
        <v>8774</v>
      </c>
      <c r="AB746" s="57">
        <v>6552</v>
      </c>
      <c r="AC746" s="57">
        <v>3</v>
      </c>
      <c r="AD746" s="57">
        <v>1030</v>
      </c>
      <c r="AE746" s="57">
        <v>384</v>
      </c>
      <c r="AF746" s="57">
        <v>190</v>
      </c>
      <c r="AG746" s="57">
        <v>285</v>
      </c>
      <c r="AH746" s="57">
        <v>192</v>
      </c>
      <c r="AI746" s="57">
        <v>0</v>
      </c>
      <c r="AJ746" s="57">
        <v>129</v>
      </c>
      <c r="AK746" s="57">
        <v>9</v>
      </c>
    </row>
    <row r="747" spans="1:37" hidden="1" x14ac:dyDescent="0.25">
      <c r="B747" s="57" t="s">
        <v>1259</v>
      </c>
      <c r="C747" s="57" t="s">
        <v>1266</v>
      </c>
      <c r="D747" s="57" t="s">
        <v>1267</v>
      </c>
      <c r="E747" s="57">
        <v>11233</v>
      </c>
      <c r="F747" s="57">
        <v>6724</v>
      </c>
      <c r="G747" s="57">
        <v>2</v>
      </c>
      <c r="H747" s="57">
        <v>1234</v>
      </c>
      <c r="I747" s="57">
        <v>1296</v>
      </c>
      <c r="J747" s="57">
        <v>550</v>
      </c>
      <c r="K747" s="57">
        <v>736</v>
      </c>
      <c r="L747" s="57">
        <v>379</v>
      </c>
      <c r="M747" s="57">
        <v>300</v>
      </c>
      <c r="N747" s="57">
        <v>12</v>
      </c>
      <c r="AA747" s="57">
        <v>12068</v>
      </c>
      <c r="AB747" s="57">
        <v>7897</v>
      </c>
      <c r="AC747" s="57">
        <v>3</v>
      </c>
      <c r="AD747" s="57">
        <v>1057</v>
      </c>
      <c r="AE747" s="57">
        <v>1173</v>
      </c>
      <c r="AF747" s="57">
        <v>542</v>
      </c>
      <c r="AG747" s="57">
        <v>787</v>
      </c>
      <c r="AH747" s="57">
        <v>280</v>
      </c>
      <c r="AI747" s="57">
        <v>0</v>
      </c>
      <c r="AJ747" s="57">
        <v>313</v>
      </c>
      <c r="AK747" s="57">
        <v>16</v>
      </c>
    </row>
    <row r="748" spans="1:37" hidden="1" x14ac:dyDescent="0.25">
      <c r="B748" s="57" t="s">
        <v>1259</v>
      </c>
      <c r="C748" s="57" t="s">
        <v>1268</v>
      </c>
      <c r="D748" s="57" t="s">
        <v>1269</v>
      </c>
      <c r="E748" s="57">
        <v>11533</v>
      </c>
      <c r="F748" s="57">
        <v>8228</v>
      </c>
      <c r="G748" s="57">
        <v>5</v>
      </c>
      <c r="H748" s="57">
        <v>1546</v>
      </c>
      <c r="I748" s="57">
        <v>726</v>
      </c>
      <c r="J748" s="57">
        <v>234</v>
      </c>
      <c r="K748" s="57">
        <v>395</v>
      </c>
      <c r="L748" s="57">
        <v>172</v>
      </c>
      <c r="M748" s="57">
        <v>207</v>
      </c>
      <c r="N748" s="57">
        <v>20</v>
      </c>
      <c r="AA748" s="57">
        <v>8575</v>
      </c>
      <c r="AB748" s="57">
        <v>5992</v>
      </c>
      <c r="AC748" s="57">
        <v>2</v>
      </c>
      <c r="AD748" s="57">
        <v>954</v>
      </c>
      <c r="AE748" s="57">
        <v>633</v>
      </c>
      <c r="AF748" s="57">
        <v>243</v>
      </c>
      <c r="AG748" s="57">
        <v>423</v>
      </c>
      <c r="AH748" s="57">
        <v>120</v>
      </c>
      <c r="AI748" s="57">
        <v>0</v>
      </c>
      <c r="AJ748" s="57">
        <v>191</v>
      </c>
      <c r="AK748" s="57">
        <v>17</v>
      </c>
    </row>
    <row r="749" spans="1:37" hidden="1" x14ac:dyDescent="0.25">
      <c r="B749" s="57" t="s">
        <v>1259</v>
      </c>
      <c r="C749" s="57" t="s">
        <v>1270</v>
      </c>
      <c r="D749" s="57" t="s">
        <v>1271</v>
      </c>
      <c r="E749" s="57">
        <v>11975</v>
      </c>
      <c r="F749" s="57">
        <v>7239</v>
      </c>
      <c r="G749" s="57">
        <v>3</v>
      </c>
      <c r="H749" s="57">
        <v>2244</v>
      </c>
      <c r="I749" s="57">
        <v>1328</v>
      </c>
      <c r="J749" s="57">
        <v>387</v>
      </c>
      <c r="K749" s="57">
        <v>234</v>
      </c>
      <c r="L749" s="57">
        <v>435</v>
      </c>
      <c r="M749" s="57">
        <v>78</v>
      </c>
      <c r="N749" s="57">
        <v>27</v>
      </c>
      <c r="AA749" s="57">
        <v>32712</v>
      </c>
      <c r="AB749" s="57">
        <v>24350</v>
      </c>
      <c r="AC749" s="57">
        <v>9</v>
      </c>
      <c r="AD749" s="57">
        <v>4089</v>
      </c>
      <c r="AE749" s="57">
        <v>1442</v>
      </c>
      <c r="AF749" s="57">
        <v>471</v>
      </c>
      <c r="AG749" s="57">
        <v>1149</v>
      </c>
      <c r="AH749" s="57">
        <v>844</v>
      </c>
      <c r="AI749" s="57">
        <v>1</v>
      </c>
      <c r="AJ749" s="57">
        <v>315</v>
      </c>
      <c r="AK749" s="57">
        <v>42</v>
      </c>
    </row>
    <row r="750" spans="1:37" hidden="1" x14ac:dyDescent="0.25">
      <c r="B750" s="57" t="s">
        <v>1259</v>
      </c>
      <c r="C750" s="57" t="s">
        <v>1272</v>
      </c>
      <c r="D750" s="57" t="s">
        <v>1273</v>
      </c>
      <c r="E750" s="57">
        <v>9035</v>
      </c>
      <c r="F750" s="57">
        <v>6151</v>
      </c>
      <c r="G750" s="57">
        <v>1</v>
      </c>
      <c r="H750" s="57">
        <v>1899</v>
      </c>
      <c r="I750" s="57">
        <v>305</v>
      </c>
      <c r="J750" s="57">
        <v>121</v>
      </c>
      <c r="K750" s="57">
        <v>81</v>
      </c>
      <c r="L750" s="57">
        <v>440</v>
      </c>
      <c r="M750" s="57">
        <v>29</v>
      </c>
      <c r="N750" s="57">
        <v>8</v>
      </c>
      <c r="AA750" s="57">
        <v>29620</v>
      </c>
      <c r="AB750" s="57">
        <v>21339</v>
      </c>
      <c r="AC750" s="57">
        <v>8</v>
      </c>
      <c r="AD750" s="57">
        <v>5529</v>
      </c>
      <c r="AE750" s="57">
        <v>565</v>
      </c>
      <c r="AF750" s="57">
        <v>221</v>
      </c>
      <c r="AG750" s="57">
        <v>741</v>
      </c>
      <c r="AH750" s="57">
        <v>1006</v>
      </c>
      <c r="AI750" s="57">
        <v>2</v>
      </c>
      <c r="AJ750" s="57">
        <v>187</v>
      </c>
      <c r="AK750" s="57">
        <v>22</v>
      </c>
    </row>
    <row r="751" spans="1:37" hidden="1" x14ac:dyDescent="0.25">
      <c r="B751" s="57" t="s">
        <v>1259</v>
      </c>
      <c r="C751" s="57" t="s">
        <v>1274</v>
      </c>
      <c r="D751" s="57" t="s">
        <v>1275</v>
      </c>
      <c r="E751" s="57">
        <v>12692</v>
      </c>
      <c r="F751" s="57">
        <v>7741</v>
      </c>
      <c r="G751" s="57">
        <v>3</v>
      </c>
      <c r="H751" s="57">
        <v>3416</v>
      </c>
      <c r="I751" s="57">
        <v>613</v>
      </c>
      <c r="J751" s="57">
        <v>286</v>
      </c>
      <c r="K751" s="57">
        <v>120</v>
      </c>
      <c r="L751" s="57">
        <v>430</v>
      </c>
      <c r="M751" s="57">
        <v>70</v>
      </c>
      <c r="N751" s="57">
        <v>13</v>
      </c>
      <c r="AA751" s="57">
        <v>12389</v>
      </c>
      <c r="AB751" s="57">
        <v>7572</v>
      </c>
      <c r="AC751" s="57">
        <v>4</v>
      </c>
      <c r="AD751" s="57">
        <v>2758</v>
      </c>
      <c r="AE751" s="57">
        <v>651</v>
      </c>
      <c r="AF751" s="57">
        <v>323</v>
      </c>
      <c r="AG751" s="57">
        <v>447</v>
      </c>
      <c r="AH751" s="57">
        <v>518</v>
      </c>
      <c r="AI751" s="57">
        <v>0</v>
      </c>
      <c r="AJ751" s="57">
        <v>100</v>
      </c>
      <c r="AK751" s="57">
        <v>16</v>
      </c>
    </row>
    <row r="752" spans="1:37" hidden="1" x14ac:dyDescent="0.25">
      <c r="B752" s="57" t="s">
        <v>1259</v>
      </c>
      <c r="C752" s="57" t="s">
        <v>1276</v>
      </c>
      <c r="D752" s="57" t="s">
        <v>1277</v>
      </c>
      <c r="E752" s="57">
        <v>10136</v>
      </c>
      <c r="F752" s="57">
        <v>7247</v>
      </c>
      <c r="G752" s="57">
        <v>1</v>
      </c>
      <c r="H752" s="57">
        <v>1429</v>
      </c>
      <c r="I752" s="57">
        <v>685</v>
      </c>
      <c r="J752" s="57">
        <v>343</v>
      </c>
      <c r="K752" s="57">
        <v>170</v>
      </c>
      <c r="L752" s="57">
        <v>192</v>
      </c>
      <c r="M752" s="57">
        <v>58</v>
      </c>
      <c r="N752" s="57">
        <v>11</v>
      </c>
      <c r="AA752" s="57">
        <v>7788</v>
      </c>
      <c r="AB752" s="57">
        <v>5597</v>
      </c>
      <c r="AC752" s="57">
        <v>0</v>
      </c>
      <c r="AD752" s="57">
        <v>908</v>
      </c>
      <c r="AE752" s="57">
        <v>584</v>
      </c>
      <c r="AF752" s="57">
        <v>308</v>
      </c>
      <c r="AG752" s="57">
        <v>184</v>
      </c>
      <c r="AH752" s="57">
        <v>126</v>
      </c>
      <c r="AI752" s="57">
        <v>0</v>
      </c>
      <c r="AJ752" s="57">
        <v>69</v>
      </c>
      <c r="AK752" s="57">
        <v>12</v>
      </c>
    </row>
    <row r="753" spans="2:71" hidden="1" x14ac:dyDescent="0.25">
      <c r="B753" s="57" t="s">
        <v>1259</v>
      </c>
      <c r="C753" s="57" t="s">
        <v>1278</v>
      </c>
      <c r="D753" s="57" t="s">
        <v>1279</v>
      </c>
      <c r="E753" s="57">
        <v>9712</v>
      </c>
      <c r="F753" s="57">
        <v>7107</v>
      </c>
      <c r="G753" s="57">
        <v>4</v>
      </c>
      <c r="H753" s="57">
        <v>1206</v>
      </c>
      <c r="I753" s="57">
        <v>670</v>
      </c>
      <c r="J753" s="57">
        <v>326</v>
      </c>
      <c r="K753" s="57">
        <v>139</v>
      </c>
      <c r="L753" s="57">
        <v>154</v>
      </c>
      <c r="M753" s="57">
        <v>83</v>
      </c>
      <c r="N753" s="57">
        <v>23</v>
      </c>
      <c r="AA753" s="57">
        <v>6642</v>
      </c>
      <c r="AB753" s="57">
        <v>4692</v>
      </c>
      <c r="AC753" s="57">
        <v>3</v>
      </c>
      <c r="AD753" s="57">
        <v>704</v>
      </c>
      <c r="AE753" s="57">
        <v>593</v>
      </c>
      <c r="AF753" s="57">
        <v>297</v>
      </c>
      <c r="AG753" s="57">
        <v>167</v>
      </c>
      <c r="AH753" s="57">
        <v>97</v>
      </c>
      <c r="AI753" s="57">
        <v>0</v>
      </c>
      <c r="AJ753" s="57">
        <v>74</v>
      </c>
      <c r="AK753" s="57">
        <v>15</v>
      </c>
    </row>
    <row r="754" spans="2:71" hidden="1" x14ac:dyDescent="0.25">
      <c r="B754" s="57" t="s">
        <v>1259</v>
      </c>
      <c r="C754" s="57" t="s">
        <v>1280</v>
      </c>
      <c r="D754" s="57" t="s">
        <v>1281</v>
      </c>
      <c r="E754" s="57">
        <v>10043</v>
      </c>
      <c r="F754" s="57">
        <v>7089</v>
      </c>
      <c r="G754" s="57">
        <v>5</v>
      </c>
      <c r="H754" s="57">
        <v>2126</v>
      </c>
      <c r="I754" s="57">
        <v>268</v>
      </c>
      <c r="J754" s="57">
        <v>143</v>
      </c>
      <c r="K754" s="57">
        <v>102</v>
      </c>
      <c r="L754" s="57">
        <v>262</v>
      </c>
      <c r="M754" s="57">
        <v>39</v>
      </c>
      <c r="N754" s="57">
        <v>9</v>
      </c>
      <c r="AA754" s="57">
        <v>53605</v>
      </c>
      <c r="AB754" s="57">
        <v>43547</v>
      </c>
      <c r="AC754" s="57">
        <v>21</v>
      </c>
      <c r="AD754" s="57">
        <v>6419</v>
      </c>
      <c r="AE754" s="57">
        <v>547</v>
      </c>
      <c r="AF754" s="57">
        <v>374</v>
      </c>
      <c r="AG754" s="57">
        <v>1133</v>
      </c>
      <c r="AH754" s="57">
        <v>1067</v>
      </c>
      <c r="AI754" s="57">
        <v>1</v>
      </c>
      <c r="AJ754" s="57">
        <v>437</v>
      </c>
      <c r="AK754" s="57">
        <v>59</v>
      </c>
    </row>
    <row r="755" spans="2:71" hidden="1" x14ac:dyDescent="0.25">
      <c r="B755" s="57" t="s">
        <v>1259</v>
      </c>
      <c r="C755" s="57" t="s">
        <v>1282</v>
      </c>
      <c r="D755" s="57" t="s">
        <v>1283</v>
      </c>
      <c r="E755" s="57">
        <v>12000</v>
      </c>
      <c r="F755" s="57">
        <v>8782</v>
      </c>
      <c r="G755" s="57">
        <v>6</v>
      </c>
      <c r="H755" s="57">
        <v>1256</v>
      </c>
      <c r="I755" s="57">
        <v>732</v>
      </c>
      <c r="J755" s="57">
        <v>236</v>
      </c>
      <c r="K755" s="57">
        <v>500</v>
      </c>
      <c r="L755" s="57">
        <v>233</v>
      </c>
      <c r="M755" s="57">
        <v>235</v>
      </c>
      <c r="N755" s="57">
        <v>20</v>
      </c>
      <c r="AA755" s="57">
        <v>8764</v>
      </c>
      <c r="AB755" s="57">
        <v>6399</v>
      </c>
      <c r="AC755" s="57">
        <v>5</v>
      </c>
      <c r="AD755" s="57">
        <v>777</v>
      </c>
      <c r="AE755" s="57">
        <v>630</v>
      </c>
      <c r="AF755" s="57">
        <v>213</v>
      </c>
      <c r="AG755" s="57">
        <v>423</v>
      </c>
      <c r="AH755" s="57">
        <v>109</v>
      </c>
      <c r="AI755" s="57">
        <v>1</v>
      </c>
      <c r="AJ755" s="57">
        <v>190</v>
      </c>
      <c r="AK755" s="57">
        <v>17</v>
      </c>
    </row>
    <row r="756" spans="2:71" hidden="1" x14ac:dyDescent="0.25">
      <c r="B756" s="57" t="s">
        <v>1259</v>
      </c>
      <c r="C756" s="57" t="s">
        <v>1284</v>
      </c>
      <c r="D756" s="57" t="s">
        <v>276</v>
      </c>
      <c r="E756" s="57">
        <v>11604</v>
      </c>
      <c r="F756" s="57">
        <v>7830</v>
      </c>
      <c r="G756" s="57">
        <v>0</v>
      </c>
      <c r="H756" s="57">
        <v>1567</v>
      </c>
      <c r="I756" s="57">
        <v>792</v>
      </c>
      <c r="J756" s="57">
        <v>519</v>
      </c>
      <c r="K756" s="57">
        <v>246</v>
      </c>
      <c r="L756" s="57">
        <v>550</v>
      </c>
      <c r="M756" s="57">
        <v>84</v>
      </c>
      <c r="N756" s="57">
        <v>16</v>
      </c>
      <c r="AA756" s="57">
        <v>13748</v>
      </c>
      <c r="AB756" s="57">
        <v>9862</v>
      </c>
      <c r="AC756" s="57">
        <v>6</v>
      </c>
      <c r="AD756" s="57">
        <v>1697</v>
      </c>
      <c r="AE756" s="57">
        <v>724</v>
      </c>
      <c r="AF756" s="57">
        <v>458</v>
      </c>
      <c r="AG756" s="57">
        <v>372</v>
      </c>
      <c r="AH756" s="57">
        <v>481</v>
      </c>
      <c r="AI756" s="57">
        <v>0</v>
      </c>
      <c r="AJ756" s="57">
        <v>129</v>
      </c>
      <c r="AK756" s="57">
        <v>19</v>
      </c>
    </row>
    <row r="757" spans="2:71" hidden="1" x14ac:dyDescent="0.25">
      <c r="B757" s="57" t="s">
        <v>1259</v>
      </c>
      <c r="C757" s="57" t="s">
        <v>1285</v>
      </c>
      <c r="D757" s="57" t="s">
        <v>1286</v>
      </c>
      <c r="E757" s="57">
        <v>10606</v>
      </c>
      <c r="F757" s="57">
        <v>7767</v>
      </c>
      <c r="G757" s="57">
        <v>7</v>
      </c>
      <c r="H757" s="57">
        <v>1700</v>
      </c>
      <c r="I757" s="57">
        <v>197</v>
      </c>
      <c r="J757" s="57">
        <v>77</v>
      </c>
      <c r="K757" s="57">
        <v>159</v>
      </c>
      <c r="L757" s="57">
        <v>591</v>
      </c>
      <c r="M757" s="57">
        <v>95</v>
      </c>
      <c r="N757" s="57">
        <v>13</v>
      </c>
      <c r="AA757" s="57">
        <v>206313</v>
      </c>
      <c r="AB757" s="57">
        <v>177390</v>
      </c>
      <c r="AC757" s="57">
        <v>113</v>
      </c>
      <c r="AD757" s="57">
        <v>18742</v>
      </c>
      <c r="AE757" s="57">
        <v>801</v>
      </c>
      <c r="AF757" s="57">
        <v>610</v>
      </c>
      <c r="AG757" s="57">
        <v>3960</v>
      </c>
      <c r="AH757" s="57">
        <v>3194</v>
      </c>
      <c r="AI757" s="57">
        <v>6</v>
      </c>
      <c r="AJ757" s="57">
        <v>1322</v>
      </c>
      <c r="AK757" s="57">
        <v>175</v>
      </c>
    </row>
    <row r="758" spans="2:71" hidden="1" x14ac:dyDescent="0.25">
      <c r="B758" s="57" t="s">
        <v>1259</v>
      </c>
      <c r="C758" s="57" t="s">
        <v>1287</v>
      </c>
      <c r="D758" s="57" t="s">
        <v>1288</v>
      </c>
      <c r="E758" s="57">
        <v>7954</v>
      </c>
      <c r="F758" s="57">
        <v>6246</v>
      </c>
      <c r="G758" s="57">
        <v>5</v>
      </c>
      <c r="H758" s="57">
        <v>1150</v>
      </c>
      <c r="I758" s="57">
        <v>157</v>
      </c>
      <c r="J758" s="57">
        <v>55</v>
      </c>
      <c r="K758" s="57">
        <v>101</v>
      </c>
      <c r="L758" s="57">
        <v>178</v>
      </c>
      <c r="M758" s="57">
        <v>51</v>
      </c>
      <c r="N758" s="57">
        <v>11</v>
      </c>
      <c r="AA758" s="57">
        <v>5592</v>
      </c>
      <c r="AB758" s="57">
        <v>4414</v>
      </c>
      <c r="AC758" s="57">
        <v>2</v>
      </c>
      <c r="AD758" s="57">
        <v>679</v>
      </c>
      <c r="AE758" s="57">
        <v>113</v>
      </c>
      <c r="AF758" s="57">
        <v>47</v>
      </c>
      <c r="AG758" s="57">
        <v>133</v>
      </c>
      <c r="AH758" s="57">
        <v>149</v>
      </c>
      <c r="AI758" s="57">
        <v>0</v>
      </c>
      <c r="AJ758" s="57">
        <v>46</v>
      </c>
      <c r="AK758" s="57">
        <v>9</v>
      </c>
    </row>
    <row r="759" spans="2:71" hidden="1" x14ac:dyDescent="0.25">
      <c r="B759" s="57" t="s">
        <v>1259</v>
      </c>
      <c r="C759" s="57" t="s">
        <v>1289</v>
      </c>
      <c r="D759" s="57" t="s">
        <v>1290</v>
      </c>
      <c r="E759" s="57">
        <v>9661</v>
      </c>
      <c r="F759" s="57">
        <v>7135</v>
      </c>
      <c r="G759" s="57">
        <v>7</v>
      </c>
      <c r="H759" s="57">
        <v>1561</v>
      </c>
      <c r="I759" s="57">
        <v>237</v>
      </c>
      <c r="J759" s="57">
        <v>128</v>
      </c>
      <c r="K759" s="57">
        <v>192</v>
      </c>
      <c r="L759" s="57">
        <v>269</v>
      </c>
      <c r="M759" s="57">
        <v>112</v>
      </c>
      <c r="N759" s="57">
        <v>20</v>
      </c>
      <c r="AA759" s="57">
        <v>26159</v>
      </c>
      <c r="AB759" s="57">
        <v>22179</v>
      </c>
      <c r="AC759" s="57">
        <v>12</v>
      </c>
      <c r="AD759" s="57">
        <v>2401</v>
      </c>
      <c r="AE759" s="57">
        <v>247</v>
      </c>
      <c r="AF759" s="57">
        <v>155</v>
      </c>
      <c r="AG759" s="57">
        <v>582</v>
      </c>
      <c r="AH759" s="57">
        <v>326</v>
      </c>
      <c r="AI759" s="57">
        <v>1</v>
      </c>
      <c r="AJ759" s="57">
        <v>221</v>
      </c>
      <c r="AK759" s="57">
        <v>35</v>
      </c>
    </row>
    <row r="760" spans="2:71" hidden="1" x14ac:dyDescent="0.25">
      <c r="B760" s="57" t="s">
        <v>1259</v>
      </c>
      <c r="C760" s="57" t="s">
        <v>1291</v>
      </c>
      <c r="D760" s="57" t="s">
        <v>1292</v>
      </c>
      <c r="E760" s="57">
        <v>9088</v>
      </c>
      <c r="F760" s="57">
        <v>6966</v>
      </c>
      <c r="G760" s="57">
        <v>5</v>
      </c>
      <c r="H760" s="57">
        <v>1426</v>
      </c>
      <c r="I760" s="57">
        <v>175</v>
      </c>
      <c r="J760" s="57">
        <v>91</v>
      </c>
      <c r="K760" s="57">
        <v>133</v>
      </c>
      <c r="L760" s="57">
        <v>214</v>
      </c>
      <c r="M760" s="57">
        <v>56</v>
      </c>
      <c r="N760" s="57">
        <v>22</v>
      </c>
      <c r="AA760" s="57">
        <v>23655</v>
      </c>
      <c r="AB760" s="57">
        <v>18948</v>
      </c>
      <c r="AC760" s="57">
        <v>8</v>
      </c>
      <c r="AD760" s="57">
        <v>3019</v>
      </c>
      <c r="AE760" s="57">
        <v>219</v>
      </c>
      <c r="AF760" s="57">
        <v>142</v>
      </c>
      <c r="AG760" s="57">
        <v>763</v>
      </c>
      <c r="AH760" s="57">
        <v>341</v>
      </c>
      <c r="AI760" s="57">
        <v>0</v>
      </c>
      <c r="AJ760" s="57">
        <v>176</v>
      </c>
      <c r="AK760" s="57">
        <v>39</v>
      </c>
    </row>
    <row r="761" spans="2:71" hidden="1" x14ac:dyDescent="0.25">
      <c r="B761" s="57" t="s">
        <v>1259</v>
      </c>
      <c r="C761" s="57" t="s">
        <v>1293</v>
      </c>
      <c r="D761" s="57" t="s">
        <v>1294</v>
      </c>
      <c r="E761" s="57">
        <v>12193</v>
      </c>
      <c r="F761" s="57">
        <v>7853</v>
      </c>
      <c r="G761" s="57">
        <v>3</v>
      </c>
      <c r="H761" s="57">
        <v>1605</v>
      </c>
      <c r="I761" s="57">
        <v>1194</v>
      </c>
      <c r="J761" s="57">
        <v>508</v>
      </c>
      <c r="K761" s="57">
        <v>458</v>
      </c>
      <c r="L761" s="57">
        <v>259</v>
      </c>
      <c r="M761" s="57">
        <v>280</v>
      </c>
      <c r="N761" s="57">
        <v>33</v>
      </c>
      <c r="AA761" s="57">
        <v>10853</v>
      </c>
      <c r="AB761" s="57">
        <v>7203</v>
      </c>
      <c r="AC761" s="57">
        <v>4</v>
      </c>
      <c r="AD761" s="57">
        <v>1126</v>
      </c>
      <c r="AE761" s="57">
        <v>1042</v>
      </c>
      <c r="AF761" s="57">
        <v>492</v>
      </c>
      <c r="AG761" s="57">
        <v>469</v>
      </c>
      <c r="AH761" s="57">
        <v>188</v>
      </c>
      <c r="AI761" s="57">
        <v>2</v>
      </c>
      <c r="AJ761" s="57">
        <v>299</v>
      </c>
      <c r="AK761" s="57">
        <v>28</v>
      </c>
    </row>
    <row r="762" spans="2:71" hidden="1" x14ac:dyDescent="0.25">
      <c r="B762" s="57" t="s">
        <v>1259</v>
      </c>
      <c r="C762" s="57" t="s">
        <v>1295</v>
      </c>
      <c r="D762" s="57" t="s">
        <v>1296</v>
      </c>
      <c r="E762" s="57">
        <v>10319</v>
      </c>
      <c r="F762" s="57">
        <v>7147</v>
      </c>
      <c r="G762" s="57">
        <v>8</v>
      </c>
      <c r="H762" s="57">
        <v>1957</v>
      </c>
      <c r="I762" s="57">
        <v>348</v>
      </c>
      <c r="J762" s="57">
        <v>116</v>
      </c>
      <c r="K762" s="57">
        <v>150</v>
      </c>
      <c r="L762" s="57">
        <v>520</v>
      </c>
      <c r="M762" s="57">
        <v>55</v>
      </c>
      <c r="N762" s="57">
        <v>18</v>
      </c>
      <c r="AA762" s="57">
        <v>168683</v>
      </c>
      <c r="AB762" s="57">
        <v>134517</v>
      </c>
      <c r="AC762" s="57">
        <v>66</v>
      </c>
      <c r="AD762" s="57">
        <v>23338</v>
      </c>
      <c r="AE762" s="57">
        <v>1291</v>
      </c>
      <c r="AF762" s="57">
        <v>961</v>
      </c>
      <c r="AG762" s="57">
        <v>3967</v>
      </c>
      <c r="AH762" s="57">
        <v>3344</v>
      </c>
      <c r="AI762" s="57">
        <v>1</v>
      </c>
      <c r="AJ762" s="57">
        <v>1059</v>
      </c>
      <c r="AK762" s="57">
        <v>139</v>
      </c>
    </row>
    <row r="763" spans="2:71" hidden="1" x14ac:dyDescent="0.25">
      <c r="AA763" s="57" t="e">
        <v>#N/A</v>
      </c>
      <c r="AB763" s="57" t="e">
        <v>#N/A</v>
      </c>
      <c r="AC763" s="57" t="e">
        <v>#N/A</v>
      </c>
      <c r="AD763" s="57" t="e">
        <v>#N/A</v>
      </c>
      <c r="AE763" s="57" t="e">
        <v>#N/A</v>
      </c>
      <c r="AF763" s="57" t="e">
        <v>#N/A</v>
      </c>
      <c r="AG763" s="57" t="e">
        <v>#N/A</v>
      </c>
      <c r="AH763" s="57" t="e">
        <v>#N/A</v>
      </c>
      <c r="AI763" s="57" t="e">
        <v>#N/A</v>
      </c>
      <c r="AJ763" s="57" t="e">
        <v>#N/A</v>
      </c>
      <c r="AK763" s="57" t="e">
        <v>#N/A</v>
      </c>
    </row>
    <row r="764" spans="2:71" hidden="1" x14ac:dyDescent="0.25">
      <c r="AA764" s="57" t="e">
        <v>#N/A</v>
      </c>
      <c r="AB764" s="57" t="e">
        <v>#N/A</v>
      </c>
      <c r="AC764" s="57" t="e">
        <v>#N/A</v>
      </c>
      <c r="AD764" s="57" t="e">
        <v>#N/A</v>
      </c>
      <c r="AE764" s="57" t="e">
        <v>#N/A</v>
      </c>
      <c r="AF764" s="57" t="e">
        <v>#N/A</v>
      </c>
      <c r="AG764" s="57" t="e">
        <v>#N/A</v>
      </c>
      <c r="AH764" s="57" t="e">
        <v>#N/A</v>
      </c>
      <c r="AI764" s="57" t="e">
        <v>#N/A</v>
      </c>
      <c r="AJ764" s="57" t="e">
        <v>#N/A</v>
      </c>
      <c r="AK764" s="57" t="e">
        <v>#N/A</v>
      </c>
    </row>
    <row r="765" spans="2:71" hidden="1" x14ac:dyDescent="0.25">
      <c r="B765" s="57" t="s">
        <v>23</v>
      </c>
      <c r="C765" s="57" t="s">
        <v>1522</v>
      </c>
      <c r="E765" s="57">
        <v>7212</v>
      </c>
      <c r="F765" s="57">
        <v>5976</v>
      </c>
      <c r="G765" s="57">
        <v>4</v>
      </c>
      <c r="H765" s="57">
        <v>810</v>
      </c>
      <c r="I765" s="57">
        <v>25</v>
      </c>
      <c r="J765" s="57">
        <v>31</v>
      </c>
      <c r="K765" s="57">
        <v>151</v>
      </c>
      <c r="L765" s="57">
        <v>180</v>
      </c>
      <c r="M765" s="57">
        <v>30</v>
      </c>
      <c r="N765" s="57">
        <v>5</v>
      </c>
      <c r="AA765" s="57">
        <v>359912</v>
      </c>
      <c r="AB765" s="57">
        <v>312153</v>
      </c>
      <c r="AC765" s="57">
        <v>110</v>
      </c>
      <c r="AD765" s="57">
        <v>31828</v>
      </c>
      <c r="AE765" s="57">
        <v>968</v>
      </c>
      <c r="AF765" s="57">
        <v>952</v>
      </c>
      <c r="AG765" s="57">
        <v>6861</v>
      </c>
      <c r="AH765" s="57">
        <v>5196</v>
      </c>
      <c r="AI765" s="57">
        <v>3</v>
      </c>
      <c r="AJ765" s="57">
        <v>1647</v>
      </c>
      <c r="AK765" s="57">
        <v>194</v>
      </c>
      <c r="BA765" s="62" t="s">
        <v>1659</v>
      </c>
      <c r="BB765" s="62" t="s">
        <v>1659</v>
      </c>
      <c r="BC765" s="62" t="s">
        <v>1659</v>
      </c>
      <c r="BD765" s="62" t="s">
        <v>1659</v>
      </c>
      <c r="BE765" s="62" t="s">
        <v>1659</v>
      </c>
      <c r="BF765" s="62" t="s">
        <v>1659</v>
      </c>
      <c r="BG765" s="62" t="s">
        <v>1659</v>
      </c>
      <c r="BH765" s="62" t="s">
        <v>1659</v>
      </c>
      <c r="BI765" s="62" t="s">
        <v>1659</v>
      </c>
      <c r="BJ765" s="62" t="s">
        <v>1659</v>
      </c>
      <c r="BK765" s="62" t="s">
        <v>1659</v>
      </c>
      <c r="BL765" s="62" t="s">
        <v>1659</v>
      </c>
      <c r="BM765" s="62" t="s">
        <v>1659</v>
      </c>
      <c r="BN765" s="62" t="s">
        <v>1659</v>
      </c>
      <c r="BO765" s="62" t="s">
        <v>1659</v>
      </c>
      <c r="BP765" s="62" t="s">
        <v>1659</v>
      </c>
      <c r="BQ765" s="62" t="s">
        <v>1659</v>
      </c>
      <c r="BR765" s="62" t="s">
        <v>1659</v>
      </c>
      <c r="BS765" s="62" t="s">
        <v>1659</v>
      </c>
    </row>
    <row r="766" spans="2:71" hidden="1" x14ac:dyDescent="0.25">
      <c r="B766" s="57" t="s">
        <v>40</v>
      </c>
      <c r="C766" s="57" t="s">
        <v>1523</v>
      </c>
      <c r="E766" s="57">
        <v>174667</v>
      </c>
      <c r="F766" s="57">
        <v>141962</v>
      </c>
      <c r="G766" s="57">
        <v>16</v>
      </c>
      <c r="H766" s="57">
        <v>14744</v>
      </c>
      <c r="I766" s="57">
        <v>478</v>
      </c>
      <c r="J766" s="57">
        <v>663</v>
      </c>
      <c r="K766" s="57">
        <v>10973</v>
      </c>
      <c r="L766" s="57">
        <v>1524</v>
      </c>
      <c r="M766" s="57">
        <v>4030</v>
      </c>
      <c r="N766" s="57">
        <v>277</v>
      </c>
      <c r="AA766" s="57">
        <v>157873</v>
      </c>
      <c r="AB766" s="57">
        <v>130593</v>
      </c>
      <c r="AC766" s="57">
        <v>15</v>
      </c>
      <c r="AD766" s="57">
        <v>11858</v>
      </c>
      <c r="AE766" s="57">
        <v>413</v>
      </c>
      <c r="AF766" s="57">
        <v>625</v>
      </c>
      <c r="AG766" s="57">
        <v>10020</v>
      </c>
      <c r="AH766" s="57">
        <v>1056</v>
      </c>
      <c r="AI766" s="57">
        <v>2</v>
      </c>
      <c r="AJ766" s="57">
        <v>3063</v>
      </c>
      <c r="AK766" s="57">
        <v>228</v>
      </c>
      <c r="BA766" s="83">
        <v>818</v>
      </c>
      <c r="BB766" s="83">
        <v>178</v>
      </c>
      <c r="BC766" s="83"/>
      <c r="BD766" s="83">
        <v>203</v>
      </c>
      <c r="BE766" s="83">
        <v>2</v>
      </c>
      <c r="BF766" s="83">
        <v>5</v>
      </c>
      <c r="BG766" s="83">
        <v>364</v>
      </c>
      <c r="BH766" s="83">
        <v>16</v>
      </c>
      <c r="BI766" s="83">
        <v>45</v>
      </c>
      <c r="BJ766" s="83">
        <v>5</v>
      </c>
    </row>
    <row r="767" spans="2:71" hidden="1" x14ac:dyDescent="0.25">
      <c r="B767" s="57" t="s">
        <v>75</v>
      </c>
      <c r="C767" s="57" t="s">
        <v>1524</v>
      </c>
      <c r="E767" s="57">
        <v>340431</v>
      </c>
      <c r="F767" s="57">
        <v>260753</v>
      </c>
      <c r="G767" s="57">
        <v>69</v>
      </c>
      <c r="H767" s="57">
        <v>36789</v>
      </c>
      <c r="I767" s="57">
        <v>3305</v>
      </c>
      <c r="J767" s="57">
        <v>10892</v>
      </c>
      <c r="K767" s="57">
        <v>14908</v>
      </c>
      <c r="L767" s="57">
        <v>9314</v>
      </c>
      <c r="M767" s="57">
        <v>3935</v>
      </c>
      <c r="N767" s="57">
        <v>466</v>
      </c>
      <c r="AA767" s="57">
        <v>298537</v>
      </c>
      <c r="AB767" s="57">
        <v>229915</v>
      </c>
      <c r="AC767" s="57">
        <v>61</v>
      </c>
      <c r="AD767" s="57">
        <v>30534</v>
      </c>
      <c r="AE767" s="57">
        <v>2971</v>
      </c>
      <c r="AF767" s="57">
        <v>9303</v>
      </c>
      <c r="AG767" s="57">
        <v>14402</v>
      </c>
      <c r="AH767" s="57">
        <v>7043</v>
      </c>
      <c r="AI767" s="57">
        <v>6</v>
      </c>
      <c r="AJ767" s="57">
        <v>3874</v>
      </c>
      <c r="AK767" s="57">
        <v>428</v>
      </c>
      <c r="BA767" s="83">
        <v>2919</v>
      </c>
      <c r="BB767" s="83">
        <v>649</v>
      </c>
      <c r="BC767" s="83"/>
      <c r="BD767" s="83">
        <v>1096</v>
      </c>
      <c r="BE767" s="83">
        <v>57</v>
      </c>
      <c r="BF767" s="83">
        <v>217</v>
      </c>
      <c r="BG767" s="83">
        <v>208</v>
      </c>
      <c r="BH767" s="83">
        <v>647</v>
      </c>
      <c r="BI767" s="83">
        <v>37</v>
      </c>
      <c r="BJ767" s="83">
        <v>8</v>
      </c>
    </row>
    <row r="768" spans="2:71" hidden="1" x14ac:dyDescent="0.25">
      <c r="B768" s="57" t="s">
        <v>118</v>
      </c>
      <c r="C768" s="57" t="s">
        <v>1525</v>
      </c>
      <c r="E768" s="57">
        <v>222954</v>
      </c>
      <c r="F768" s="57">
        <v>209507</v>
      </c>
      <c r="G768" s="57">
        <v>17</v>
      </c>
      <c r="H768" s="57">
        <v>5335</v>
      </c>
      <c r="I768" s="57">
        <v>198</v>
      </c>
      <c r="J768" s="57">
        <v>343</v>
      </c>
      <c r="K768" s="57">
        <v>4158</v>
      </c>
      <c r="L768" s="57">
        <v>1643</v>
      </c>
      <c r="M768" s="57">
        <v>1548</v>
      </c>
      <c r="N768" s="57">
        <v>205</v>
      </c>
      <c r="AA768" s="57">
        <v>187476</v>
      </c>
      <c r="AB768" s="57">
        <v>175015</v>
      </c>
      <c r="AC768" s="57">
        <v>18</v>
      </c>
      <c r="AD768" s="57">
        <v>5029</v>
      </c>
      <c r="AE768" s="57">
        <v>184</v>
      </c>
      <c r="AF768" s="57">
        <v>360</v>
      </c>
      <c r="AG768" s="57">
        <v>4162</v>
      </c>
      <c r="AH768" s="57">
        <v>1355</v>
      </c>
      <c r="AI768" s="57">
        <v>1</v>
      </c>
      <c r="AJ768" s="57">
        <v>1169</v>
      </c>
      <c r="AK768" s="57">
        <v>183</v>
      </c>
      <c r="BA768" s="83">
        <v>222</v>
      </c>
      <c r="BB768" s="83">
        <v>84</v>
      </c>
      <c r="BC768" s="83"/>
      <c r="BD768" s="83">
        <v>77</v>
      </c>
      <c r="BE768" s="83">
        <v>3</v>
      </c>
      <c r="BF768" s="83">
        <v>2</v>
      </c>
      <c r="BG768" s="83">
        <v>24</v>
      </c>
      <c r="BH768" s="83">
        <v>11</v>
      </c>
      <c r="BI768" s="83">
        <v>20</v>
      </c>
      <c r="BJ768" s="83">
        <v>1</v>
      </c>
    </row>
    <row r="769" spans="2:62" hidden="1" x14ac:dyDescent="0.25">
      <c r="B769" s="57" t="s">
        <v>161</v>
      </c>
      <c r="C769" s="57" t="s">
        <v>1526</v>
      </c>
      <c r="E769" s="57">
        <v>297380</v>
      </c>
      <c r="F769" s="57">
        <v>186900</v>
      </c>
      <c r="G769" s="57">
        <v>139</v>
      </c>
      <c r="H769" s="57">
        <v>37825</v>
      </c>
      <c r="I769" s="57">
        <v>7892</v>
      </c>
      <c r="J769" s="57">
        <v>6220</v>
      </c>
      <c r="K769" s="57">
        <v>43686</v>
      </c>
      <c r="L769" s="57">
        <v>5105</v>
      </c>
      <c r="M769" s="57">
        <v>9020</v>
      </c>
      <c r="N769" s="57">
        <v>593</v>
      </c>
      <c r="AA769" s="57">
        <v>265039</v>
      </c>
      <c r="AB769" s="57">
        <v>169772</v>
      </c>
      <c r="AC769" s="57">
        <v>129</v>
      </c>
      <c r="AD769" s="57">
        <v>31195</v>
      </c>
      <c r="AE769" s="57">
        <v>7067</v>
      </c>
      <c r="AF769" s="57">
        <v>5792</v>
      </c>
      <c r="AG769" s="57">
        <v>37998</v>
      </c>
      <c r="AH769" s="57">
        <v>4051</v>
      </c>
      <c r="AI769" s="57">
        <v>12</v>
      </c>
      <c r="AJ769" s="57">
        <v>8507</v>
      </c>
      <c r="AK769" s="57">
        <v>516</v>
      </c>
      <c r="BA769" s="83">
        <v>2633</v>
      </c>
      <c r="BB769" s="83">
        <v>549</v>
      </c>
      <c r="BC769" s="83"/>
      <c r="BD769" s="83">
        <v>1067</v>
      </c>
      <c r="BE769" s="83">
        <v>100</v>
      </c>
      <c r="BF769" s="83">
        <v>76</v>
      </c>
      <c r="BG769" s="83">
        <v>642</v>
      </c>
      <c r="BH769" s="83">
        <v>141</v>
      </c>
      <c r="BI769" s="83">
        <v>45</v>
      </c>
      <c r="BJ769" s="83">
        <v>13</v>
      </c>
    </row>
    <row r="770" spans="2:62" hidden="1" x14ac:dyDescent="0.25">
      <c r="B770" s="57" t="s">
        <v>204</v>
      </c>
      <c r="C770" s="57" t="s">
        <v>1527</v>
      </c>
      <c r="E770" s="57">
        <v>297299</v>
      </c>
      <c r="F770" s="57">
        <v>280077</v>
      </c>
      <c r="G770" s="57">
        <v>66</v>
      </c>
      <c r="H770" s="57">
        <v>9746</v>
      </c>
      <c r="I770" s="57">
        <v>542</v>
      </c>
      <c r="J770" s="57">
        <v>490</v>
      </c>
      <c r="K770" s="57">
        <v>3040</v>
      </c>
      <c r="L770" s="57">
        <v>1994</v>
      </c>
      <c r="M770" s="57">
        <v>1121</v>
      </c>
      <c r="N770" s="57">
        <v>223</v>
      </c>
      <c r="AA770" s="57">
        <v>257197</v>
      </c>
      <c r="AB770" s="57">
        <v>241226</v>
      </c>
      <c r="AC770" s="57">
        <v>48</v>
      </c>
      <c r="AD770" s="57">
        <v>8357</v>
      </c>
      <c r="AE770" s="57">
        <v>444</v>
      </c>
      <c r="AF770" s="57">
        <v>506</v>
      </c>
      <c r="AG770" s="57">
        <v>3491</v>
      </c>
      <c r="AH770" s="57">
        <v>1728</v>
      </c>
      <c r="AI770" s="57">
        <v>0</v>
      </c>
      <c r="AJ770" s="57">
        <v>1182</v>
      </c>
      <c r="AK770" s="57">
        <v>215</v>
      </c>
      <c r="BA770" s="83">
        <v>389</v>
      </c>
      <c r="BB770" s="83">
        <v>106</v>
      </c>
      <c r="BC770" s="83"/>
      <c r="BD770" s="83">
        <v>177</v>
      </c>
      <c r="BE770" s="83">
        <v>5</v>
      </c>
      <c r="BF770" s="83">
        <v>15</v>
      </c>
      <c r="BG770" s="83">
        <v>33</v>
      </c>
      <c r="BH770" s="83">
        <v>48</v>
      </c>
      <c r="BI770" s="83">
        <v>5</v>
      </c>
      <c r="BJ770" s="83">
        <v>0</v>
      </c>
    </row>
    <row r="771" spans="2:62" hidden="1" x14ac:dyDescent="0.25">
      <c r="B771" s="57" t="s">
        <v>249</v>
      </c>
      <c r="C771" s="57" t="s">
        <v>1528</v>
      </c>
      <c r="E771" s="57">
        <v>212089</v>
      </c>
      <c r="F771" s="57">
        <v>162326</v>
      </c>
      <c r="G771" s="57">
        <v>112</v>
      </c>
      <c r="H771" s="57">
        <v>25915</v>
      </c>
      <c r="I771" s="57">
        <v>2171</v>
      </c>
      <c r="J771" s="57">
        <v>2835</v>
      </c>
      <c r="K771" s="57">
        <v>7795</v>
      </c>
      <c r="L771" s="57">
        <v>6504</v>
      </c>
      <c r="M771" s="57">
        <v>4206</v>
      </c>
      <c r="N771" s="57">
        <v>225</v>
      </c>
      <c r="AA771" s="57">
        <v>375858</v>
      </c>
      <c r="AB771" s="57">
        <v>302266</v>
      </c>
      <c r="AC771" s="57">
        <v>179</v>
      </c>
      <c r="AD771" s="57">
        <v>39739</v>
      </c>
      <c r="AE771" s="57">
        <v>2616</v>
      </c>
      <c r="AF771" s="57">
        <v>3305</v>
      </c>
      <c r="AG771" s="57">
        <v>13067</v>
      </c>
      <c r="AH771" s="57">
        <v>8433</v>
      </c>
      <c r="AI771" s="57">
        <v>3</v>
      </c>
      <c r="AJ771" s="57">
        <v>5793</v>
      </c>
      <c r="AK771" s="57">
        <v>457</v>
      </c>
      <c r="BA771" s="83">
        <v>4944</v>
      </c>
      <c r="BB771" s="83">
        <v>1690</v>
      </c>
      <c r="BC771" s="83"/>
      <c r="BD771" s="83">
        <v>2124</v>
      </c>
      <c r="BE771" s="83">
        <v>74</v>
      </c>
      <c r="BF771" s="83">
        <v>87</v>
      </c>
      <c r="BG771" s="83">
        <v>115</v>
      </c>
      <c r="BH771" s="83">
        <v>808</v>
      </c>
      <c r="BI771" s="83">
        <v>37</v>
      </c>
      <c r="BJ771" s="83">
        <v>9</v>
      </c>
    </row>
    <row r="772" spans="2:62" hidden="1" x14ac:dyDescent="0.25">
      <c r="B772" s="57" t="s">
        <v>285</v>
      </c>
      <c r="C772" s="57" t="s">
        <v>1529</v>
      </c>
      <c r="E772" s="57">
        <v>346451</v>
      </c>
      <c r="F772" s="57">
        <v>296232</v>
      </c>
      <c r="G772" s="57">
        <v>51</v>
      </c>
      <c r="H772" s="57">
        <v>19245</v>
      </c>
      <c r="I772" s="57">
        <v>1002</v>
      </c>
      <c r="J772" s="57">
        <v>2534</v>
      </c>
      <c r="K772" s="57">
        <v>18881</v>
      </c>
      <c r="L772" s="57">
        <v>3223</v>
      </c>
      <c r="M772" s="57">
        <v>4523</v>
      </c>
      <c r="N772" s="57">
        <v>760</v>
      </c>
      <c r="AA772" s="57">
        <v>293714</v>
      </c>
      <c r="AB772" s="57">
        <v>251919</v>
      </c>
      <c r="AC772" s="57">
        <v>42</v>
      </c>
      <c r="AD772" s="57">
        <v>15834</v>
      </c>
      <c r="AE772" s="57">
        <v>888</v>
      </c>
      <c r="AF772" s="57">
        <v>2297</v>
      </c>
      <c r="AG772" s="57">
        <v>15663</v>
      </c>
      <c r="AH772" s="57">
        <v>2699</v>
      </c>
      <c r="AI772" s="57">
        <v>3</v>
      </c>
      <c r="AJ772" s="57">
        <v>3725</v>
      </c>
      <c r="AK772" s="57">
        <v>644</v>
      </c>
      <c r="BA772" s="83">
        <v>1008</v>
      </c>
      <c r="BB772" s="83">
        <v>264</v>
      </c>
      <c r="BC772" s="83"/>
      <c r="BD772" s="83">
        <v>261</v>
      </c>
      <c r="BE772" s="83">
        <v>1</v>
      </c>
      <c r="BF772" s="83">
        <v>16</v>
      </c>
      <c r="BG772" s="83">
        <v>381</v>
      </c>
      <c r="BH772" s="83">
        <v>61</v>
      </c>
      <c r="BI772" s="83">
        <v>22</v>
      </c>
      <c r="BJ772" s="83">
        <v>2</v>
      </c>
    </row>
    <row r="773" spans="2:62" hidden="1" x14ac:dyDescent="0.25">
      <c r="B773" s="57" t="s">
        <v>334</v>
      </c>
      <c r="C773" s="57" t="s">
        <v>1530</v>
      </c>
      <c r="E773" s="57">
        <v>322845</v>
      </c>
      <c r="F773" s="57">
        <v>213470</v>
      </c>
      <c r="G773" s="57">
        <v>120</v>
      </c>
      <c r="H773" s="57">
        <v>39469</v>
      </c>
      <c r="I773" s="57">
        <v>6989</v>
      </c>
      <c r="J773" s="57">
        <v>8612</v>
      </c>
      <c r="K773" s="57">
        <v>40554</v>
      </c>
      <c r="L773" s="57">
        <v>5777</v>
      </c>
      <c r="M773" s="57">
        <v>7315</v>
      </c>
      <c r="N773" s="57">
        <v>539</v>
      </c>
      <c r="AA773" s="57">
        <v>290403</v>
      </c>
      <c r="AB773" s="57">
        <v>194347</v>
      </c>
      <c r="AC773" s="57">
        <v>95</v>
      </c>
      <c r="AD773" s="57">
        <v>31607</v>
      </c>
      <c r="AE773" s="57">
        <v>6220</v>
      </c>
      <c r="AF773" s="57">
        <v>7618</v>
      </c>
      <c r="AG773" s="57">
        <v>38183</v>
      </c>
      <c r="AH773" s="57">
        <v>4617</v>
      </c>
      <c r="AI773" s="57">
        <v>7</v>
      </c>
      <c r="AJ773" s="57">
        <v>7181</v>
      </c>
      <c r="AK773" s="57">
        <v>528</v>
      </c>
      <c r="BA773" s="83">
        <v>3289</v>
      </c>
      <c r="BB773" s="83">
        <v>586</v>
      </c>
      <c r="BC773" s="83"/>
      <c r="BD773" s="83">
        <v>1151</v>
      </c>
      <c r="BE773" s="83">
        <v>261</v>
      </c>
      <c r="BF773" s="83">
        <v>93</v>
      </c>
      <c r="BG773" s="83">
        <v>756</v>
      </c>
      <c r="BH773" s="83">
        <v>386</v>
      </c>
      <c r="BI773" s="83">
        <v>43</v>
      </c>
      <c r="BJ773" s="83">
        <v>13</v>
      </c>
    </row>
    <row r="774" spans="2:62" hidden="1" x14ac:dyDescent="0.25">
      <c r="B774" s="57" t="s">
        <v>381</v>
      </c>
      <c r="C774" s="57" t="s">
        <v>1531</v>
      </c>
      <c r="E774" s="57">
        <v>297692</v>
      </c>
      <c r="F774" s="57">
        <v>229660</v>
      </c>
      <c r="G774" s="57">
        <v>79</v>
      </c>
      <c r="H774" s="57">
        <v>44199</v>
      </c>
      <c r="I774" s="57">
        <v>1197</v>
      </c>
      <c r="J774" s="57">
        <v>4121</v>
      </c>
      <c r="K774" s="57">
        <v>8593</v>
      </c>
      <c r="L774" s="57">
        <v>2202</v>
      </c>
      <c r="M774" s="57">
        <v>6866</v>
      </c>
      <c r="N774" s="57">
        <v>775</v>
      </c>
      <c r="AA774" s="57">
        <v>265450</v>
      </c>
      <c r="AB774" s="57">
        <v>204803</v>
      </c>
      <c r="AC774" s="57">
        <v>61</v>
      </c>
      <c r="AD774" s="57">
        <v>38941</v>
      </c>
      <c r="AE774" s="57">
        <v>1129</v>
      </c>
      <c r="AF774" s="57">
        <v>3568</v>
      </c>
      <c r="AG774" s="57">
        <v>8248</v>
      </c>
      <c r="AH774" s="57">
        <v>1977</v>
      </c>
      <c r="AI774" s="57">
        <v>4</v>
      </c>
      <c r="AJ774" s="57">
        <v>6106</v>
      </c>
      <c r="AK774" s="57">
        <v>613</v>
      </c>
      <c r="BA774" s="83">
        <v>755</v>
      </c>
      <c r="BB774" s="83">
        <v>163</v>
      </c>
      <c r="BC774" s="83"/>
      <c r="BD774" s="83">
        <v>372</v>
      </c>
      <c r="BE774" s="83">
        <v>42</v>
      </c>
      <c r="BF774" s="83">
        <v>34</v>
      </c>
      <c r="BG774" s="83">
        <v>63</v>
      </c>
      <c r="BH774" s="83">
        <v>40</v>
      </c>
      <c r="BI774" s="83">
        <v>36</v>
      </c>
      <c r="BJ774" s="83">
        <v>5</v>
      </c>
    </row>
    <row r="775" spans="2:62" hidden="1" x14ac:dyDescent="0.25">
      <c r="B775" s="57" t="s">
        <v>424</v>
      </c>
      <c r="C775" s="57" t="s">
        <v>1532</v>
      </c>
      <c r="E775" s="57">
        <v>241675</v>
      </c>
      <c r="F775" s="57">
        <v>200919</v>
      </c>
      <c r="G775" s="57">
        <v>87</v>
      </c>
      <c r="H775" s="57">
        <v>17219</v>
      </c>
      <c r="I775" s="57">
        <v>638</v>
      </c>
      <c r="J775" s="57">
        <v>1038</v>
      </c>
      <c r="K775" s="57">
        <v>11413</v>
      </c>
      <c r="L775" s="57">
        <v>4480</v>
      </c>
      <c r="M775" s="57">
        <v>5482</v>
      </c>
      <c r="N775" s="57">
        <v>399</v>
      </c>
      <c r="AA775" s="57">
        <v>210040</v>
      </c>
      <c r="AB775" s="57">
        <v>177345</v>
      </c>
      <c r="AC775" s="57">
        <v>75</v>
      </c>
      <c r="AD775" s="57">
        <v>13194</v>
      </c>
      <c r="AE775" s="57">
        <v>570</v>
      </c>
      <c r="AF775" s="57">
        <v>977</v>
      </c>
      <c r="AG775" s="57">
        <v>9446</v>
      </c>
      <c r="AH775" s="57">
        <v>3644</v>
      </c>
      <c r="AI775" s="57">
        <v>25</v>
      </c>
      <c r="AJ775" s="57">
        <v>4435</v>
      </c>
      <c r="AK775" s="57">
        <v>329</v>
      </c>
      <c r="BA775" s="83">
        <v>1662</v>
      </c>
      <c r="BB775" s="83">
        <v>416</v>
      </c>
      <c r="BC775" s="83"/>
      <c r="BD775" s="83">
        <v>599</v>
      </c>
      <c r="BE775" s="83">
        <v>24</v>
      </c>
      <c r="BF775" s="83">
        <v>26</v>
      </c>
      <c r="BG775" s="83">
        <v>214</v>
      </c>
      <c r="BH775" s="83">
        <v>316</v>
      </c>
      <c r="BI775" s="83">
        <v>63</v>
      </c>
      <c r="BJ775" s="83">
        <v>4</v>
      </c>
    </row>
    <row r="776" spans="2:62" hidden="1" x14ac:dyDescent="0.25">
      <c r="B776" s="57" t="s">
        <v>459</v>
      </c>
      <c r="C776" s="57" t="s">
        <v>1533</v>
      </c>
      <c r="E776" s="57">
        <v>234331</v>
      </c>
      <c r="F776" s="57">
        <v>177886</v>
      </c>
      <c r="G776" s="57">
        <v>111</v>
      </c>
      <c r="H776" s="57">
        <v>36209</v>
      </c>
      <c r="I776" s="57">
        <v>1201</v>
      </c>
      <c r="J776" s="57">
        <v>2307</v>
      </c>
      <c r="K776" s="57">
        <v>6715</v>
      </c>
      <c r="L776" s="57">
        <v>3962</v>
      </c>
      <c r="M776" s="57">
        <v>5464</v>
      </c>
      <c r="N776" s="57">
        <v>476</v>
      </c>
      <c r="AA776" s="57">
        <v>219327</v>
      </c>
      <c r="AB776" s="57">
        <v>166803</v>
      </c>
      <c r="AC776" s="57">
        <v>75</v>
      </c>
      <c r="AD776" s="57">
        <v>31979</v>
      </c>
      <c r="AE776" s="57">
        <v>1141</v>
      </c>
      <c r="AF776" s="57">
        <v>2306</v>
      </c>
      <c r="AG776" s="57">
        <v>8039</v>
      </c>
      <c r="AH776" s="57">
        <v>3676</v>
      </c>
      <c r="AI776" s="57">
        <v>5</v>
      </c>
      <c r="AJ776" s="57">
        <v>4842</v>
      </c>
      <c r="AK776" s="57">
        <v>461</v>
      </c>
      <c r="BA776" s="83">
        <v>1590</v>
      </c>
      <c r="BB776" s="83">
        <v>448</v>
      </c>
      <c r="BC776" s="83"/>
      <c r="BD776" s="83">
        <v>864</v>
      </c>
      <c r="BE776" s="83">
        <v>7</v>
      </c>
      <c r="BF776" s="83">
        <v>27</v>
      </c>
      <c r="BG776" s="83">
        <v>38</v>
      </c>
      <c r="BH776" s="83">
        <v>178</v>
      </c>
      <c r="BI776" s="83">
        <v>20</v>
      </c>
      <c r="BJ776" s="83">
        <v>8</v>
      </c>
    </row>
    <row r="777" spans="2:62" hidden="1" x14ac:dyDescent="0.25">
      <c r="B777" s="57" t="s">
        <v>498</v>
      </c>
      <c r="C777" s="57" t="s">
        <v>1534</v>
      </c>
      <c r="E777" s="57">
        <v>174921</v>
      </c>
      <c r="F777" s="57">
        <v>135236</v>
      </c>
      <c r="G777" s="57">
        <v>108</v>
      </c>
      <c r="H777" s="57">
        <v>24030</v>
      </c>
      <c r="I777" s="57">
        <v>3379</v>
      </c>
      <c r="J777" s="57">
        <v>2356</v>
      </c>
      <c r="K777" s="57">
        <v>1763</v>
      </c>
      <c r="L777" s="57">
        <v>3827</v>
      </c>
      <c r="M777" s="57">
        <v>4005</v>
      </c>
      <c r="N777" s="57">
        <v>217</v>
      </c>
      <c r="AA777" s="57">
        <v>199892</v>
      </c>
      <c r="AB777" s="57">
        <v>157267</v>
      </c>
      <c r="AC777" s="57">
        <v>110</v>
      </c>
      <c r="AD777" s="57">
        <v>23051</v>
      </c>
      <c r="AE777" s="57">
        <v>3454</v>
      </c>
      <c r="AF777" s="57">
        <v>2635</v>
      </c>
      <c r="AG777" s="57">
        <v>4945</v>
      </c>
      <c r="AH777" s="57">
        <v>3946</v>
      </c>
      <c r="AI777" s="57">
        <v>10</v>
      </c>
      <c r="AJ777" s="57">
        <v>4216</v>
      </c>
      <c r="AK777" s="57">
        <v>258</v>
      </c>
      <c r="BA777" s="83">
        <v>2135</v>
      </c>
      <c r="BB777" s="83">
        <v>708</v>
      </c>
      <c r="BC777" s="83"/>
      <c r="BD777" s="83">
        <v>1084</v>
      </c>
      <c r="BE777" s="83">
        <v>73</v>
      </c>
      <c r="BF777" s="83">
        <v>52</v>
      </c>
      <c r="BG777" s="83">
        <v>17</v>
      </c>
      <c r="BH777" s="83">
        <v>180</v>
      </c>
      <c r="BI777" s="83">
        <v>16</v>
      </c>
      <c r="BJ777" s="83">
        <v>5</v>
      </c>
    </row>
    <row r="778" spans="2:62" hidden="1" x14ac:dyDescent="0.25">
      <c r="B778" s="57" t="s">
        <v>529</v>
      </c>
      <c r="C778" s="57" t="s">
        <v>1535</v>
      </c>
      <c r="E778" s="57">
        <v>243770</v>
      </c>
      <c r="F778" s="57">
        <v>171334</v>
      </c>
      <c r="G778" s="57">
        <v>128</v>
      </c>
      <c r="H778" s="57">
        <v>51127</v>
      </c>
      <c r="I778" s="57">
        <v>1570</v>
      </c>
      <c r="J778" s="57">
        <v>3155</v>
      </c>
      <c r="K778" s="57">
        <v>5096</v>
      </c>
      <c r="L778" s="57">
        <v>4004</v>
      </c>
      <c r="M778" s="57">
        <v>6797</v>
      </c>
      <c r="N778" s="57">
        <v>559</v>
      </c>
      <c r="AA778" s="57">
        <v>200422</v>
      </c>
      <c r="AB778" s="57">
        <v>140355</v>
      </c>
      <c r="AC778" s="57">
        <v>98</v>
      </c>
      <c r="AD778" s="57">
        <v>40042</v>
      </c>
      <c r="AE778" s="57">
        <v>1382</v>
      </c>
      <c r="AF778" s="57">
        <v>3010</v>
      </c>
      <c r="AG778" s="57">
        <v>5797</v>
      </c>
      <c r="AH778" s="57">
        <v>3048</v>
      </c>
      <c r="AI778" s="57">
        <v>7</v>
      </c>
      <c r="AJ778" s="57">
        <v>6187</v>
      </c>
      <c r="AK778" s="57">
        <v>496</v>
      </c>
      <c r="BA778" s="83">
        <v>2171</v>
      </c>
      <c r="BB778" s="83">
        <v>361</v>
      </c>
      <c r="BC778" s="83"/>
      <c r="BD778" s="83">
        <v>1535</v>
      </c>
      <c r="BE778" s="83">
        <v>9</v>
      </c>
      <c r="BF778" s="83">
        <v>30</v>
      </c>
      <c r="BG778" s="83">
        <v>62</v>
      </c>
      <c r="BH778" s="83">
        <v>113</v>
      </c>
      <c r="BI778" s="83">
        <v>58</v>
      </c>
      <c r="BJ778" s="83">
        <v>3</v>
      </c>
    </row>
    <row r="779" spans="2:62" hidden="1" x14ac:dyDescent="0.25">
      <c r="B779" s="57" t="s">
        <v>566</v>
      </c>
      <c r="C779" s="57" t="s">
        <v>1536</v>
      </c>
      <c r="E779" s="57">
        <v>229398</v>
      </c>
      <c r="F779" s="57">
        <v>164051</v>
      </c>
      <c r="G779" s="57">
        <v>73</v>
      </c>
      <c r="H779" s="57">
        <v>15171</v>
      </c>
      <c r="I779" s="57">
        <v>2370</v>
      </c>
      <c r="J779" s="57">
        <v>4352</v>
      </c>
      <c r="K779" s="57">
        <v>38271</v>
      </c>
      <c r="L779" s="57">
        <v>2009</v>
      </c>
      <c r="M779" s="57">
        <v>2657</v>
      </c>
      <c r="N779" s="57">
        <v>444</v>
      </c>
      <c r="AA779" s="57">
        <v>189116</v>
      </c>
      <c r="AB779" s="57">
        <v>136457</v>
      </c>
      <c r="AC779" s="57">
        <v>62</v>
      </c>
      <c r="AD779" s="57">
        <v>12918</v>
      </c>
      <c r="AE779" s="57">
        <v>2157</v>
      </c>
      <c r="AF779" s="57">
        <v>3889</v>
      </c>
      <c r="AG779" s="57">
        <v>29046</v>
      </c>
      <c r="AH779" s="57">
        <v>1718</v>
      </c>
      <c r="AI779" s="57">
        <v>4</v>
      </c>
      <c r="AJ779" s="57">
        <v>2508</v>
      </c>
      <c r="AK779" s="57">
        <v>357</v>
      </c>
      <c r="BA779" s="83">
        <v>1132</v>
      </c>
      <c r="BB779" s="83">
        <v>218</v>
      </c>
      <c r="BC779" s="83"/>
      <c r="BD779" s="83">
        <v>375</v>
      </c>
      <c r="BE779" s="83">
        <v>33</v>
      </c>
      <c r="BF779" s="83">
        <v>52</v>
      </c>
      <c r="BG779" s="83">
        <v>378</v>
      </c>
      <c r="BH779" s="83">
        <v>53</v>
      </c>
      <c r="BI779" s="83">
        <v>19</v>
      </c>
      <c r="BJ779" s="83">
        <v>4</v>
      </c>
    </row>
    <row r="780" spans="2:62" hidden="1" x14ac:dyDescent="0.25">
      <c r="B780" s="57" t="s">
        <v>607</v>
      </c>
      <c r="C780" s="57" t="s">
        <v>1537</v>
      </c>
      <c r="E780" s="57">
        <v>229106</v>
      </c>
      <c r="F780" s="57">
        <v>218645</v>
      </c>
      <c r="G780" s="57">
        <v>36</v>
      </c>
      <c r="H780" s="57">
        <v>5078</v>
      </c>
      <c r="I780" s="57">
        <v>174</v>
      </c>
      <c r="J780" s="57">
        <v>222</v>
      </c>
      <c r="K780" s="57">
        <v>2636</v>
      </c>
      <c r="L780" s="57">
        <v>1272</v>
      </c>
      <c r="M780" s="57">
        <v>856</v>
      </c>
      <c r="N780" s="57">
        <v>187</v>
      </c>
      <c r="AA780" s="57">
        <v>200781</v>
      </c>
      <c r="AB780" s="57">
        <v>189510</v>
      </c>
      <c r="AC780" s="57">
        <v>30</v>
      </c>
      <c r="AD780" s="57">
        <v>5047</v>
      </c>
      <c r="AE780" s="57">
        <v>195</v>
      </c>
      <c r="AF780" s="57">
        <v>270</v>
      </c>
      <c r="AG780" s="57">
        <v>3380</v>
      </c>
      <c r="AH780" s="57">
        <v>1293</v>
      </c>
      <c r="AI780" s="57">
        <v>0</v>
      </c>
      <c r="AJ780" s="57">
        <v>886</v>
      </c>
      <c r="AK780" s="57">
        <v>170</v>
      </c>
      <c r="BA780" s="83">
        <v>182</v>
      </c>
      <c r="BB780" s="83">
        <v>48</v>
      </c>
      <c r="BC780" s="83"/>
      <c r="BD780" s="83">
        <v>80</v>
      </c>
      <c r="BE780" s="83">
        <v>1</v>
      </c>
      <c r="BF780" s="83">
        <v>2</v>
      </c>
      <c r="BG780" s="83">
        <v>30</v>
      </c>
      <c r="BH780" s="83">
        <v>13</v>
      </c>
      <c r="BI780" s="83">
        <v>8</v>
      </c>
      <c r="BJ780" s="83">
        <v>0</v>
      </c>
    </row>
    <row r="781" spans="2:62" hidden="1" x14ac:dyDescent="0.25">
      <c r="B781" s="57" t="s">
        <v>643</v>
      </c>
      <c r="C781" s="57" t="s">
        <v>1538</v>
      </c>
      <c r="E781" s="57">
        <v>261989</v>
      </c>
      <c r="F781" s="57">
        <v>212834</v>
      </c>
      <c r="G781" s="57">
        <v>65</v>
      </c>
      <c r="H781" s="57">
        <v>12679</v>
      </c>
      <c r="I781" s="57">
        <v>1706</v>
      </c>
      <c r="J781" s="57">
        <v>2696</v>
      </c>
      <c r="K781" s="57">
        <v>24527</v>
      </c>
      <c r="L781" s="57">
        <v>2940</v>
      </c>
      <c r="M781" s="57">
        <v>4176</v>
      </c>
      <c r="N781" s="57">
        <v>366</v>
      </c>
      <c r="AA781" s="57">
        <v>296721</v>
      </c>
      <c r="AB781" s="57">
        <v>240767</v>
      </c>
      <c r="AC781" s="57">
        <v>73</v>
      </c>
      <c r="AD781" s="57">
        <v>16647</v>
      </c>
      <c r="AE781" s="57">
        <v>1813</v>
      </c>
      <c r="AF781" s="57">
        <v>2766</v>
      </c>
      <c r="AG781" s="57">
        <v>26593</v>
      </c>
      <c r="AH781" s="57">
        <v>3431</v>
      </c>
      <c r="AI781" s="57">
        <v>8</v>
      </c>
      <c r="AJ781" s="57">
        <v>4268</v>
      </c>
      <c r="AK781" s="57">
        <v>355</v>
      </c>
      <c r="BA781" s="83">
        <v>1645</v>
      </c>
      <c r="BB781" s="83">
        <v>329</v>
      </c>
      <c r="BC781" s="83"/>
      <c r="BD781" s="83">
        <v>464</v>
      </c>
      <c r="BE781" s="83">
        <v>57</v>
      </c>
      <c r="BF781" s="83">
        <v>44</v>
      </c>
      <c r="BG781" s="83">
        <v>462</v>
      </c>
      <c r="BH781" s="83">
        <v>265</v>
      </c>
      <c r="BI781" s="83">
        <v>24</v>
      </c>
      <c r="BJ781" s="83">
        <v>0</v>
      </c>
    </row>
    <row r="782" spans="2:62" hidden="1" x14ac:dyDescent="0.25">
      <c r="B782" s="57" t="s">
        <v>688</v>
      </c>
      <c r="C782" s="57" t="s">
        <v>1539</v>
      </c>
      <c r="E782" s="57">
        <v>241725</v>
      </c>
      <c r="F782" s="57">
        <v>172277</v>
      </c>
      <c r="G782" s="57">
        <v>59</v>
      </c>
      <c r="H782" s="57">
        <v>22666</v>
      </c>
      <c r="I782" s="57">
        <v>2499</v>
      </c>
      <c r="J782" s="57">
        <v>3793</v>
      </c>
      <c r="K782" s="57">
        <v>32657</v>
      </c>
      <c r="L782" s="57">
        <v>3504</v>
      </c>
      <c r="M782" s="57">
        <v>3805</v>
      </c>
      <c r="N782" s="57">
        <v>465</v>
      </c>
      <c r="AA782" s="57">
        <v>243581</v>
      </c>
      <c r="AB782" s="57">
        <v>182638</v>
      </c>
      <c r="AC782" s="57">
        <v>67</v>
      </c>
      <c r="AD782" s="57">
        <v>20104</v>
      </c>
      <c r="AE782" s="57">
        <v>2310</v>
      </c>
      <c r="AF782" s="57">
        <v>3619</v>
      </c>
      <c r="AG782" s="57">
        <v>27847</v>
      </c>
      <c r="AH782" s="57">
        <v>2873</v>
      </c>
      <c r="AI782" s="57">
        <v>3</v>
      </c>
      <c r="AJ782" s="57">
        <v>3716</v>
      </c>
      <c r="AK782" s="57">
        <v>404</v>
      </c>
      <c r="BA782" s="83">
        <v>1728</v>
      </c>
      <c r="BB782" s="83">
        <v>422</v>
      </c>
      <c r="BC782" s="83"/>
      <c r="BD782" s="83">
        <v>383</v>
      </c>
      <c r="BE782" s="83">
        <v>34</v>
      </c>
      <c r="BF782" s="83">
        <v>36</v>
      </c>
      <c r="BG782" s="83">
        <v>748</v>
      </c>
      <c r="BH782" s="83">
        <v>72</v>
      </c>
      <c r="BI782" s="83">
        <v>26</v>
      </c>
      <c r="BJ782" s="83">
        <v>7</v>
      </c>
    </row>
    <row r="783" spans="2:62" hidden="1" x14ac:dyDescent="0.25">
      <c r="B783" s="57" t="s">
        <v>729</v>
      </c>
      <c r="C783" s="57" t="s">
        <v>1540</v>
      </c>
      <c r="E783" s="57">
        <v>198429</v>
      </c>
      <c r="F783" s="57">
        <v>159026</v>
      </c>
      <c r="G783" s="57">
        <v>116</v>
      </c>
      <c r="H783" s="57">
        <v>24462</v>
      </c>
      <c r="I783" s="57">
        <v>1439</v>
      </c>
      <c r="J783" s="57">
        <v>1515</v>
      </c>
      <c r="K783" s="57">
        <v>3321</v>
      </c>
      <c r="L783" s="57">
        <v>3843</v>
      </c>
      <c r="M783" s="57">
        <v>4378</v>
      </c>
      <c r="N783" s="57">
        <v>329</v>
      </c>
      <c r="AA783" s="57">
        <v>259082</v>
      </c>
      <c r="AB783" s="57">
        <v>210052</v>
      </c>
      <c r="AC783" s="57">
        <v>131</v>
      </c>
      <c r="AD783" s="57">
        <v>28695</v>
      </c>
      <c r="AE783" s="57">
        <v>1657</v>
      </c>
      <c r="AF783" s="57">
        <v>1857</v>
      </c>
      <c r="AG783" s="57">
        <v>6596</v>
      </c>
      <c r="AH783" s="57">
        <v>4639</v>
      </c>
      <c r="AI783" s="57">
        <v>3</v>
      </c>
      <c r="AJ783" s="57">
        <v>5042</v>
      </c>
      <c r="AK783" s="57">
        <v>410</v>
      </c>
      <c r="BA783" s="83">
        <v>3439</v>
      </c>
      <c r="BB783" s="83">
        <v>1119</v>
      </c>
      <c r="BC783" s="83"/>
      <c r="BD783" s="83">
        <v>1481</v>
      </c>
      <c r="BE783" s="83">
        <v>61</v>
      </c>
      <c r="BF783" s="83">
        <v>62</v>
      </c>
      <c r="BG783" s="83">
        <v>95</v>
      </c>
      <c r="BH783" s="83">
        <v>589</v>
      </c>
      <c r="BI783" s="83">
        <v>28</v>
      </c>
      <c r="BJ783" s="83">
        <v>4</v>
      </c>
    </row>
    <row r="784" spans="2:62" hidden="1" x14ac:dyDescent="0.25">
      <c r="B784" s="57" t="s">
        <v>761</v>
      </c>
      <c r="C784" s="57" t="s">
        <v>1541</v>
      </c>
      <c r="E784" s="57">
        <v>153015</v>
      </c>
      <c r="F784" s="57">
        <v>110239</v>
      </c>
      <c r="G784" s="57">
        <v>47</v>
      </c>
      <c r="H784" s="57">
        <v>28524</v>
      </c>
      <c r="I784" s="57">
        <v>4447</v>
      </c>
      <c r="J784" s="57">
        <v>2136</v>
      </c>
      <c r="K784" s="57">
        <v>1141</v>
      </c>
      <c r="L784" s="57">
        <v>4709</v>
      </c>
      <c r="M784" s="57">
        <v>1597</v>
      </c>
      <c r="N784" s="57">
        <v>175</v>
      </c>
      <c r="AA784" s="57">
        <v>188171</v>
      </c>
      <c r="AB784" s="57">
        <v>138160</v>
      </c>
      <c r="AC784" s="57">
        <v>60</v>
      </c>
      <c r="AD784" s="57">
        <v>30788</v>
      </c>
      <c r="AE784" s="57">
        <v>4443</v>
      </c>
      <c r="AF784" s="57">
        <v>2343</v>
      </c>
      <c r="AG784" s="57">
        <v>4145</v>
      </c>
      <c r="AH784" s="57">
        <v>5690</v>
      </c>
      <c r="AI784" s="57">
        <v>4</v>
      </c>
      <c r="AJ784" s="57">
        <v>2297</v>
      </c>
      <c r="AK784" s="57">
        <v>241</v>
      </c>
      <c r="BA784" s="83">
        <v>3789</v>
      </c>
      <c r="BB784" s="83">
        <v>1219</v>
      </c>
      <c r="BC784" s="83"/>
      <c r="BD784" s="83">
        <v>1845</v>
      </c>
      <c r="BE784" s="83">
        <v>198</v>
      </c>
      <c r="BF784" s="83">
        <v>80</v>
      </c>
      <c r="BG784" s="83">
        <v>43</v>
      </c>
      <c r="BH784" s="83">
        <v>380</v>
      </c>
      <c r="BI784" s="83">
        <v>19</v>
      </c>
      <c r="BJ784" s="83">
        <v>5</v>
      </c>
    </row>
    <row r="785" spans="2:62" hidden="1" x14ac:dyDescent="0.25">
      <c r="B785" s="57" t="s">
        <v>797</v>
      </c>
      <c r="C785" s="57" t="s">
        <v>1542</v>
      </c>
      <c r="E785" s="57">
        <v>153286</v>
      </c>
      <c r="F785" s="57">
        <v>128110</v>
      </c>
      <c r="G785" s="57">
        <v>43</v>
      </c>
      <c r="H785" s="57">
        <v>10176</v>
      </c>
      <c r="I785" s="57">
        <v>1518</v>
      </c>
      <c r="J785" s="57">
        <v>1317</v>
      </c>
      <c r="K785" s="57">
        <v>6369</v>
      </c>
      <c r="L785" s="57">
        <v>5008</v>
      </c>
      <c r="M785" s="57">
        <v>555</v>
      </c>
      <c r="N785" s="57">
        <v>190</v>
      </c>
      <c r="AA785" s="57">
        <v>143785</v>
      </c>
      <c r="AB785" s="57">
        <v>120845</v>
      </c>
      <c r="AC785" s="57">
        <v>34</v>
      </c>
      <c r="AD785" s="57">
        <v>9361</v>
      </c>
      <c r="AE785" s="57">
        <v>1373</v>
      </c>
      <c r="AF785" s="57">
        <v>1201</v>
      </c>
      <c r="AG785" s="57">
        <v>5938</v>
      </c>
      <c r="AH785" s="57">
        <v>4228</v>
      </c>
      <c r="AI785" s="57">
        <v>10</v>
      </c>
      <c r="AJ785" s="57">
        <v>636</v>
      </c>
      <c r="AK785" s="57">
        <v>159</v>
      </c>
      <c r="BA785" s="83">
        <v>1248</v>
      </c>
      <c r="BB785" s="83">
        <v>306</v>
      </c>
      <c r="BC785" s="83"/>
      <c r="BD785" s="83">
        <v>458</v>
      </c>
      <c r="BE785" s="83">
        <v>53</v>
      </c>
      <c r="BF785" s="83">
        <v>28</v>
      </c>
      <c r="BG785" s="83">
        <v>156</v>
      </c>
      <c r="BH785" s="83">
        <v>234</v>
      </c>
      <c r="BI785" s="83">
        <v>13</v>
      </c>
      <c r="BJ785" s="83">
        <v>0</v>
      </c>
    </row>
    <row r="786" spans="2:62" hidden="1" x14ac:dyDescent="0.25">
      <c r="B786" s="57" t="s">
        <v>830</v>
      </c>
      <c r="C786" s="57" t="s">
        <v>1543</v>
      </c>
      <c r="E786" s="57">
        <v>290080</v>
      </c>
      <c r="F786" s="57">
        <v>231326</v>
      </c>
      <c r="G786" s="57">
        <v>153</v>
      </c>
      <c r="H786" s="57">
        <v>40417</v>
      </c>
      <c r="I786" s="57">
        <v>1485</v>
      </c>
      <c r="J786" s="57">
        <v>1014</v>
      </c>
      <c r="K786" s="57">
        <v>3703</v>
      </c>
      <c r="L786" s="57">
        <v>3956</v>
      </c>
      <c r="M786" s="57">
        <v>7530</v>
      </c>
      <c r="N786" s="57">
        <v>496</v>
      </c>
      <c r="AA786" s="57">
        <v>261154</v>
      </c>
      <c r="AB786" s="57">
        <v>209782</v>
      </c>
      <c r="AC786" s="57">
        <v>113</v>
      </c>
      <c r="AD786" s="57">
        <v>30828</v>
      </c>
      <c r="AE786" s="57">
        <v>1530</v>
      </c>
      <c r="AF786" s="57">
        <v>1193</v>
      </c>
      <c r="AG786" s="57">
        <v>6047</v>
      </c>
      <c r="AH786" s="57">
        <v>3948</v>
      </c>
      <c r="AI786" s="57">
        <v>2</v>
      </c>
      <c r="AJ786" s="57">
        <v>7240</v>
      </c>
      <c r="AK786" s="57">
        <v>471</v>
      </c>
      <c r="BA786" s="83">
        <v>2090</v>
      </c>
      <c r="BB786" s="83">
        <v>722</v>
      </c>
      <c r="BC786" s="83"/>
      <c r="BD786" s="83">
        <v>1073</v>
      </c>
      <c r="BE786" s="83">
        <v>31</v>
      </c>
      <c r="BF786" s="83">
        <v>16</v>
      </c>
      <c r="BG786" s="83">
        <v>35</v>
      </c>
      <c r="BH786" s="83">
        <v>169</v>
      </c>
      <c r="BI786" s="83">
        <v>36</v>
      </c>
      <c r="BJ786" s="83">
        <v>8</v>
      </c>
    </row>
    <row r="787" spans="2:62" hidden="1" x14ac:dyDescent="0.25">
      <c r="B787" s="57" t="s">
        <v>873</v>
      </c>
      <c r="C787" s="57" t="s">
        <v>1544</v>
      </c>
      <c r="E787" s="57">
        <v>262256</v>
      </c>
      <c r="F787" s="57">
        <v>219035</v>
      </c>
      <c r="G787" s="57">
        <v>80</v>
      </c>
      <c r="H787" s="57">
        <v>24648</v>
      </c>
      <c r="I787" s="57">
        <v>964</v>
      </c>
      <c r="J787" s="57">
        <v>1543</v>
      </c>
      <c r="K787" s="57">
        <v>5998</v>
      </c>
      <c r="L787" s="57">
        <v>5118</v>
      </c>
      <c r="M787" s="57">
        <v>4422</v>
      </c>
      <c r="N787" s="57">
        <v>448</v>
      </c>
      <c r="AA787" s="57">
        <v>204969</v>
      </c>
      <c r="AB787" s="57">
        <v>172780</v>
      </c>
      <c r="AC787" s="57">
        <v>56</v>
      </c>
      <c r="AD787" s="57">
        <v>16670</v>
      </c>
      <c r="AE787" s="57">
        <v>773</v>
      </c>
      <c r="AF787" s="57">
        <v>1368</v>
      </c>
      <c r="AG787" s="57">
        <v>5471</v>
      </c>
      <c r="AH787" s="57">
        <v>3872</v>
      </c>
      <c r="AI787" s="57">
        <v>2</v>
      </c>
      <c r="AJ787" s="57">
        <v>3598</v>
      </c>
      <c r="AK787" s="57">
        <v>379</v>
      </c>
      <c r="BA787" s="83">
        <v>1245</v>
      </c>
      <c r="BB787" s="83">
        <v>322</v>
      </c>
      <c r="BC787" s="83"/>
      <c r="BD787" s="83">
        <v>535</v>
      </c>
      <c r="BE787" s="83">
        <v>16</v>
      </c>
      <c r="BF787" s="83">
        <v>13</v>
      </c>
      <c r="BG787" s="83">
        <v>144</v>
      </c>
      <c r="BH787" s="83">
        <v>189</v>
      </c>
      <c r="BI787" s="83">
        <v>25</v>
      </c>
      <c r="BJ787" s="83">
        <v>1</v>
      </c>
    </row>
    <row r="788" spans="2:62" hidden="1" x14ac:dyDescent="0.25">
      <c r="B788" s="57" t="s">
        <v>909</v>
      </c>
      <c r="C788" s="57" t="s">
        <v>1545</v>
      </c>
      <c r="E788" s="57">
        <v>190500</v>
      </c>
      <c r="F788" s="57">
        <v>150367</v>
      </c>
      <c r="G788" s="57">
        <v>44</v>
      </c>
      <c r="H788" s="57">
        <v>18842</v>
      </c>
      <c r="I788" s="57">
        <v>872</v>
      </c>
      <c r="J788" s="57">
        <v>981</v>
      </c>
      <c r="K788" s="57">
        <v>13375</v>
      </c>
      <c r="L788" s="57">
        <v>3476</v>
      </c>
      <c r="M788" s="57">
        <v>2246</v>
      </c>
      <c r="N788" s="57">
        <v>297</v>
      </c>
      <c r="AA788" s="57">
        <v>160868</v>
      </c>
      <c r="AB788" s="57">
        <v>128384</v>
      </c>
      <c r="AC788" s="57">
        <v>38</v>
      </c>
      <c r="AD788" s="57">
        <v>14790</v>
      </c>
      <c r="AE788" s="57">
        <v>787</v>
      </c>
      <c r="AF788" s="57">
        <v>931</v>
      </c>
      <c r="AG788" s="57">
        <v>11367</v>
      </c>
      <c r="AH788" s="57">
        <v>2655</v>
      </c>
      <c r="AI788" s="57">
        <v>2</v>
      </c>
      <c r="AJ788" s="57">
        <v>1688</v>
      </c>
      <c r="AK788" s="57">
        <v>226</v>
      </c>
      <c r="BA788" s="83">
        <v>1020</v>
      </c>
      <c r="BB788" s="83">
        <v>215</v>
      </c>
      <c r="BC788" s="83"/>
      <c r="BD788" s="83">
        <v>470</v>
      </c>
      <c r="BE788" s="83">
        <v>10</v>
      </c>
      <c r="BF788" s="83">
        <v>12</v>
      </c>
      <c r="BG788" s="83">
        <v>193</v>
      </c>
      <c r="BH788" s="83">
        <v>106</v>
      </c>
      <c r="BI788" s="83">
        <v>10</v>
      </c>
      <c r="BJ788" s="83">
        <v>4</v>
      </c>
    </row>
    <row r="789" spans="2:62" hidden="1" x14ac:dyDescent="0.25">
      <c r="B789" s="57" t="s">
        <v>949</v>
      </c>
      <c r="C789" s="57" t="s">
        <v>1546</v>
      </c>
      <c r="E789" s="57">
        <v>292396</v>
      </c>
      <c r="F789" s="57">
        <v>171384</v>
      </c>
      <c r="G789" s="57">
        <v>45</v>
      </c>
      <c r="H789" s="57">
        <v>37461</v>
      </c>
      <c r="I789" s="57">
        <v>1690</v>
      </c>
      <c r="J789" s="57">
        <v>2343</v>
      </c>
      <c r="K789" s="57">
        <v>64318</v>
      </c>
      <c r="L789" s="57">
        <v>5641</v>
      </c>
      <c r="M789" s="57">
        <v>8706</v>
      </c>
      <c r="N789" s="57">
        <v>808</v>
      </c>
      <c r="AA789" s="57">
        <v>263849</v>
      </c>
      <c r="AB789" s="57">
        <v>167237</v>
      </c>
      <c r="AC789" s="57">
        <v>51</v>
      </c>
      <c r="AD789" s="57">
        <v>29433</v>
      </c>
      <c r="AE789" s="57">
        <v>1524</v>
      </c>
      <c r="AF789" s="57">
        <v>2079</v>
      </c>
      <c r="AG789" s="57">
        <v>51580</v>
      </c>
      <c r="AH789" s="57">
        <v>3738</v>
      </c>
      <c r="AI789" s="57">
        <v>4</v>
      </c>
      <c r="AJ789" s="57">
        <v>7520</v>
      </c>
      <c r="AK789" s="57">
        <v>683</v>
      </c>
      <c r="BA789" s="83">
        <v>3933</v>
      </c>
      <c r="BB789" s="83">
        <v>704</v>
      </c>
      <c r="BC789" s="83"/>
      <c r="BD789" s="83">
        <v>1151</v>
      </c>
      <c r="BE789" s="83">
        <v>38</v>
      </c>
      <c r="BF789" s="83">
        <v>50</v>
      </c>
      <c r="BG789" s="83">
        <v>1674</v>
      </c>
      <c r="BH789" s="83">
        <v>210</v>
      </c>
      <c r="BI789" s="83">
        <v>88</v>
      </c>
      <c r="BJ789" s="83">
        <v>18</v>
      </c>
    </row>
    <row r="790" spans="2:62" hidden="1" x14ac:dyDescent="0.25">
      <c r="B790" s="57" t="s">
        <v>990</v>
      </c>
      <c r="C790" s="57" t="s">
        <v>1547</v>
      </c>
      <c r="E790" s="57">
        <v>265968</v>
      </c>
      <c r="F790" s="57">
        <v>200597</v>
      </c>
      <c r="G790" s="57">
        <v>40</v>
      </c>
      <c r="H790" s="57">
        <v>15061</v>
      </c>
      <c r="I790" s="57">
        <v>845</v>
      </c>
      <c r="J790" s="57">
        <v>1758</v>
      </c>
      <c r="K790" s="57">
        <v>42325</v>
      </c>
      <c r="L790" s="57">
        <v>1783</v>
      </c>
      <c r="M790" s="57">
        <v>2993</v>
      </c>
      <c r="N790" s="57">
        <v>566</v>
      </c>
      <c r="AA790" s="57">
        <v>220019</v>
      </c>
      <c r="AB790" s="57">
        <v>167695</v>
      </c>
      <c r="AC790" s="57">
        <v>38</v>
      </c>
      <c r="AD790" s="57">
        <v>12483</v>
      </c>
      <c r="AE790" s="57">
        <v>716</v>
      </c>
      <c r="AF790" s="57">
        <v>1488</v>
      </c>
      <c r="AG790" s="57">
        <v>32822</v>
      </c>
      <c r="AH790" s="57">
        <v>1491</v>
      </c>
      <c r="AI790" s="57">
        <v>4</v>
      </c>
      <c r="AJ790" s="57">
        <v>2799</v>
      </c>
      <c r="AK790" s="57">
        <v>483</v>
      </c>
      <c r="BA790" s="83">
        <v>1566</v>
      </c>
      <c r="BB790" s="83">
        <v>428</v>
      </c>
      <c r="BC790" s="83"/>
      <c r="BD790" s="83">
        <v>284</v>
      </c>
      <c r="BE790" s="83">
        <v>8</v>
      </c>
      <c r="BF790" s="83">
        <v>19</v>
      </c>
      <c r="BG790" s="83">
        <v>771</v>
      </c>
      <c r="BH790" s="83">
        <v>41</v>
      </c>
      <c r="BI790" s="83">
        <v>12</v>
      </c>
      <c r="BJ790" s="83">
        <v>3</v>
      </c>
    </row>
    <row r="791" spans="2:62" hidden="1" x14ac:dyDescent="0.25">
      <c r="B791" s="57" t="s">
        <v>1033</v>
      </c>
      <c r="C791" s="57" t="s">
        <v>1548</v>
      </c>
      <c r="E791" s="57">
        <v>178321</v>
      </c>
      <c r="F791" s="57">
        <v>159702</v>
      </c>
      <c r="G791" s="57">
        <v>77</v>
      </c>
      <c r="H791" s="57">
        <v>11675</v>
      </c>
      <c r="I791" s="57">
        <v>722</v>
      </c>
      <c r="J791" s="57">
        <v>1436</v>
      </c>
      <c r="K791" s="57">
        <v>2464</v>
      </c>
      <c r="L791" s="57">
        <v>1647</v>
      </c>
      <c r="M791" s="57">
        <v>470</v>
      </c>
      <c r="N791" s="57">
        <v>128</v>
      </c>
      <c r="AA791" s="57">
        <v>157466</v>
      </c>
      <c r="AB791" s="57">
        <v>138751</v>
      </c>
      <c r="AC791" s="57">
        <v>53</v>
      </c>
      <c r="AD791" s="57">
        <v>10856</v>
      </c>
      <c r="AE791" s="57">
        <v>689</v>
      </c>
      <c r="AF791" s="57">
        <v>1312</v>
      </c>
      <c r="AG791" s="57">
        <v>3412</v>
      </c>
      <c r="AH791" s="57">
        <v>1625</v>
      </c>
      <c r="AI791" s="57">
        <v>11</v>
      </c>
      <c r="AJ791" s="57">
        <v>601</v>
      </c>
      <c r="AK791" s="57">
        <v>156</v>
      </c>
      <c r="BA791" s="83">
        <v>718</v>
      </c>
      <c r="BB791" s="83">
        <v>213</v>
      </c>
      <c r="BC791" s="83"/>
      <c r="BD791" s="83">
        <v>408</v>
      </c>
      <c r="BE791" s="83">
        <v>15</v>
      </c>
      <c r="BF791" s="83">
        <v>7</v>
      </c>
      <c r="BG791" s="83">
        <v>29</v>
      </c>
      <c r="BH791" s="83">
        <v>43</v>
      </c>
      <c r="BI791" s="83">
        <v>1</v>
      </c>
      <c r="BJ791" s="83">
        <v>2</v>
      </c>
    </row>
    <row r="792" spans="2:62" hidden="1" x14ac:dyDescent="0.25">
      <c r="B792" s="57" t="s">
        <v>1068</v>
      </c>
      <c r="C792" s="57" t="s">
        <v>1549</v>
      </c>
      <c r="E792" s="57">
        <v>275241</v>
      </c>
      <c r="F792" s="57">
        <v>221308</v>
      </c>
      <c r="G792" s="57">
        <v>120</v>
      </c>
      <c r="H792" s="57">
        <v>31122</v>
      </c>
      <c r="I792" s="57">
        <v>1870</v>
      </c>
      <c r="J792" s="57">
        <v>1420</v>
      </c>
      <c r="K792" s="57">
        <v>3936</v>
      </c>
      <c r="L792" s="57">
        <v>7142</v>
      </c>
      <c r="M792" s="57">
        <v>7738</v>
      </c>
      <c r="N792" s="57">
        <v>585</v>
      </c>
      <c r="AA792" s="57">
        <v>311452</v>
      </c>
      <c r="AB792" s="57">
        <v>259412</v>
      </c>
      <c r="AC792" s="57">
        <v>103</v>
      </c>
      <c r="AD792" s="57">
        <v>28041</v>
      </c>
      <c r="AE792" s="57">
        <v>1827</v>
      </c>
      <c r="AF792" s="57">
        <v>1556</v>
      </c>
      <c r="AG792" s="57">
        <v>6732</v>
      </c>
      <c r="AH792" s="57">
        <v>6336</v>
      </c>
      <c r="AI792" s="57">
        <v>9</v>
      </c>
      <c r="AJ792" s="57">
        <v>6895</v>
      </c>
      <c r="AK792" s="57">
        <v>541</v>
      </c>
      <c r="BA792" s="83">
        <v>3750</v>
      </c>
      <c r="BB792" s="83">
        <v>1054</v>
      </c>
      <c r="BC792" s="83"/>
      <c r="BD792" s="83">
        <v>1815</v>
      </c>
      <c r="BE792" s="83">
        <v>43</v>
      </c>
      <c r="BF792" s="83">
        <v>42</v>
      </c>
      <c r="BG792" s="83">
        <v>118</v>
      </c>
      <c r="BH792" s="83">
        <v>594</v>
      </c>
      <c r="BI792" s="83">
        <v>73</v>
      </c>
      <c r="BJ792" s="83">
        <v>11</v>
      </c>
    </row>
    <row r="793" spans="2:62" hidden="1" x14ac:dyDescent="0.25">
      <c r="B793" s="57" t="s">
        <v>1109</v>
      </c>
      <c r="C793" s="57" t="s">
        <v>1550</v>
      </c>
      <c r="E793" s="57">
        <v>182380</v>
      </c>
      <c r="F793" s="57">
        <v>164103</v>
      </c>
      <c r="G793" s="57">
        <v>30</v>
      </c>
      <c r="H793" s="57">
        <v>7284</v>
      </c>
      <c r="I793" s="57">
        <v>593</v>
      </c>
      <c r="J793" s="57">
        <v>800</v>
      </c>
      <c r="K793" s="57">
        <v>6179</v>
      </c>
      <c r="L793" s="57">
        <v>2361</v>
      </c>
      <c r="M793" s="57">
        <v>815</v>
      </c>
      <c r="N793" s="57">
        <v>215</v>
      </c>
      <c r="AA793" s="57">
        <v>156935</v>
      </c>
      <c r="AB793" s="57">
        <v>141141</v>
      </c>
      <c r="AC793" s="57">
        <v>28</v>
      </c>
      <c r="AD793" s="57">
        <v>6241</v>
      </c>
      <c r="AE793" s="57">
        <v>486</v>
      </c>
      <c r="AF793" s="57">
        <v>728</v>
      </c>
      <c r="AG793" s="57">
        <v>5439</v>
      </c>
      <c r="AH793" s="57">
        <v>1816</v>
      </c>
      <c r="AI793" s="57">
        <v>1</v>
      </c>
      <c r="AJ793" s="57">
        <v>890</v>
      </c>
      <c r="AK793" s="57">
        <v>165</v>
      </c>
      <c r="BA793" s="83">
        <v>276</v>
      </c>
      <c r="BB793" s="83">
        <v>52</v>
      </c>
      <c r="BC793" s="83"/>
      <c r="BD793" s="83">
        <v>111</v>
      </c>
      <c r="BE793" s="83">
        <v>3</v>
      </c>
      <c r="BF793" s="83">
        <v>5</v>
      </c>
      <c r="BG793" s="83">
        <v>63</v>
      </c>
      <c r="BH793" s="83">
        <v>35</v>
      </c>
      <c r="BI793" s="83">
        <v>4</v>
      </c>
      <c r="BJ793" s="83">
        <v>3</v>
      </c>
    </row>
    <row r="794" spans="2:62" hidden="1" x14ac:dyDescent="0.25">
      <c r="B794" s="57" t="s">
        <v>1144</v>
      </c>
      <c r="C794" s="57" t="s">
        <v>1551</v>
      </c>
      <c r="E794" s="57">
        <v>242368</v>
      </c>
      <c r="F794" s="57">
        <v>159488</v>
      </c>
      <c r="G794" s="57">
        <v>80</v>
      </c>
      <c r="H794" s="57">
        <v>23929</v>
      </c>
      <c r="I794" s="57">
        <v>1386</v>
      </c>
      <c r="J794" s="57">
        <v>914</v>
      </c>
      <c r="K794" s="57">
        <v>46134</v>
      </c>
      <c r="L794" s="57">
        <v>6254</v>
      </c>
      <c r="M794" s="57">
        <v>3848</v>
      </c>
      <c r="N794" s="57">
        <v>335</v>
      </c>
      <c r="AA794" s="57">
        <v>356472</v>
      </c>
      <c r="AB794" s="57">
        <v>264238</v>
      </c>
      <c r="AC794" s="57">
        <v>97</v>
      </c>
      <c r="AD794" s="57">
        <v>29626</v>
      </c>
      <c r="AE794" s="57">
        <v>1682</v>
      </c>
      <c r="AF794" s="57">
        <v>1355</v>
      </c>
      <c r="AG794" s="57">
        <v>47883</v>
      </c>
      <c r="AH794" s="57">
        <v>6432</v>
      </c>
      <c r="AI794" s="57">
        <v>5</v>
      </c>
      <c r="AJ794" s="57">
        <v>4720</v>
      </c>
      <c r="AK794" s="57">
        <v>434</v>
      </c>
      <c r="BA794" s="83">
        <v>4138</v>
      </c>
      <c r="BB794" s="83">
        <v>1108</v>
      </c>
      <c r="BC794" s="83"/>
      <c r="BD794" s="83">
        <v>1835</v>
      </c>
      <c r="BE794" s="83">
        <v>44</v>
      </c>
      <c r="BF794" s="83">
        <v>51</v>
      </c>
      <c r="BG794" s="83">
        <v>384</v>
      </c>
      <c r="BH794" s="83">
        <v>674</v>
      </c>
      <c r="BI794" s="83">
        <v>31</v>
      </c>
      <c r="BJ794" s="83">
        <v>11</v>
      </c>
    </row>
    <row r="795" spans="2:62" hidden="1" x14ac:dyDescent="0.25">
      <c r="B795" s="57" t="s">
        <v>1179</v>
      </c>
      <c r="C795" s="57" t="s">
        <v>1552</v>
      </c>
      <c r="E795" s="57">
        <v>245420</v>
      </c>
      <c r="F795" s="57">
        <v>180543</v>
      </c>
      <c r="G795" s="57">
        <v>53</v>
      </c>
      <c r="H795" s="57">
        <v>34481</v>
      </c>
      <c r="I795" s="57">
        <v>1914</v>
      </c>
      <c r="J795" s="57">
        <v>1828</v>
      </c>
      <c r="K795" s="57">
        <v>18505</v>
      </c>
      <c r="L795" s="57">
        <v>2958</v>
      </c>
      <c r="M795" s="57">
        <v>4564</v>
      </c>
      <c r="N795" s="57">
        <v>574</v>
      </c>
      <c r="AA795" s="57">
        <v>203561</v>
      </c>
      <c r="AB795" s="57">
        <v>150436</v>
      </c>
      <c r="AC795" s="57">
        <v>44</v>
      </c>
      <c r="AD795" s="57">
        <v>25910</v>
      </c>
      <c r="AE795" s="57">
        <v>1597</v>
      </c>
      <c r="AF795" s="57">
        <v>1747</v>
      </c>
      <c r="AG795" s="57">
        <v>16824</v>
      </c>
      <c r="AH795" s="57">
        <v>2264</v>
      </c>
      <c r="AI795" s="57">
        <v>4</v>
      </c>
      <c r="AJ795" s="57">
        <v>4246</v>
      </c>
      <c r="AK795" s="57">
        <v>489</v>
      </c>
      <c r="BA795" s="83">
        <v>1440</v>
      </c>
      <c r="BB795" s="83">
        <v>268</v>
      </c>
      <c r="BC795" s="83"/>
      <c r="BD795" s="83">
        <v>785</v>
      </c>
      <c r="BE795" s="83">
        <v>12</v>
      </c>
      <c r="BF795" s="83">
        <v>18</v>
      </c>
      <c r="BG795" s="83">
        <v>253</v>
      </c>
      <c r="BH795" s="83">
        <v>60</v>
      </c>
      <c r="BI795" s="83">
        <v>40</v>
      </c>
      <c r="BJ795" s="83">
        <v>4</v>
      </c>
    </row>
    <row r="796" spans="2:62" hidden="1" x14ac:dyDescent="0.25">
      <c r="B796" s="57" t="s">
        <v>1220</v>
      </c>
      <c r="C796" s="57" t="s">
        <v>1553</v>
      </c>
      <c r="E796" s="57">
        <v>292980</v>
      </c>
      <c r="F796" s="57">
        <v>241942</v>
      </c>
      <c r="G796" s="57">
        <v>120</v>
      </c>
      <c r="H796" s="57">
        <v>29544</v>
      </c>
      <c r="I796" s="57">
        <v>1550</v>
      </c>
      <c r="J796" s="57">
        <v>1445</v>
      </c>
      <c r="K796" s="57">
        <v>9453</v>
      </c>
      <c r="L796" s="57">
        <v>4115</v>
      </c>
      <c r="M796" s="57">
        <v>4362</v>
      </c>
      <c r="N796" s="57">
        <v>449</v>
      </c>
      <c r="AA796" s="57">
        <v>232171</v>
      </c>
      <c r="AB796" s="57">
        <v>187319</v>
      </c>
      <c r="AC796" s="57">
        <v>89</v>
      </c>
      <c r="AD796" s="57">
        <v>22574</v>
      </c>
      <c r="AE796" s="57">
        <v>1456</v>
      </c>
      <c r="AF796" s="57">
        <v>1505</v>
      </c>
      <c r="AG796" s="57">
        <v>10612</v>
      </c>
      <c r="AH796" s="57">
        <v>3615</v>
      </c>
      <c r="AI796" s="57">
        <v>7</v>
      </c>
      <c r="AJ796" s="57">
        <v>4501</v>
      </c>
      <c r="AK796" s="57">
        <v>493</v>
      </c>
      <c r="BA796" s="83">
        <v>2731</v>
      </c>
      <c r="BB796" s="83">
        <v>918</v>
      </c>
      <c r="BC796" s="83"/>
      <c r="BD796" s="83">
        <v>1356</v>
      </c>
      <c r="BE796" s="83">
        <v>63</v>
      </c>
      <c r="BF796" s="83">
        <v>27</v>
      </c>
      <c r="BG796" s="83">
        <v>157</v>
      </c>
      <c r="BH796" s="83">
        <v>178</v>
      </c>
      <c r="BI796" s="83">
        <v>24</v>
      </c>
      <c r="BJ796" s="83">
        <v>8</v>
      </c>
    </row>
    <row r="797" spans="2:62" hidden="1" x14ac:dyDescent="0.25">
      <c r="B797" s="57" t="s">
        <v>1259</v>
      </c>
      <c r="C797" s="57" t="s">
        <v>1554</v>
      </c>
      <c r="E797" s="57">
        <v>211367</v>
      </c>
      <c r="F797" s="57">
        <v>146205</v>
      </c>
      <c r="G797" s="57">
        <v>88</v>
      </c>
      <c r="H797" s="57">
        <v>34162</v>
      </c>
      <c r="I797" s="57">
        <v>11971</v>
      </c>
      <c r="J797" s="57">
        <v>5136</v>
      </c>
      <c r="K797" s="57">
        <v>4637</v>
      </c>
      <c r="L797" s="57">
        <v>6674</v>
      </c>
      <c r="M797" s="57">
        <v>2156</v>
      </c>
      <c r="N797" s="57">
        <v>338</v>
      </c>
      <c r="AA797" s="57">
        <v>681543</v>
      </c>
      <c r="AB797" s="57">
        <v>541002</v>
      </c>
      <c r="AC797" s="57">
        <v>288</v>
      </c>
      <c r="AD797" s="57">
        <v>82240</v>
      </c>
      <c r="AE797" s="57">
        <v>13596</v>
      </c>
      <c r="AF797" s="57">
        <v>6951</v>
      </c>
      <c r="AG797" s="57">
        <v>17325</v>
      </c>
      <c r="AH797" s="57">
        <v>13708</v>
      </c>
      <c r="AI797" s="57">
        <v>35</v>
      </c>
      <c r="AJ797" s="57">
        <v>5677</v>
      </c>
      <c r="AK797" s="57">
        <v>721</v>
      </c>
      <c r="BA797" s="83">
        <v>7107</v>
      </c>
      <c r="BB797" s="83">
        <v>2919</v>
      </c>
      <c r="BC797" s="83"/>
      <c r="BD797" s="83">
        <v>2637</v>
      </c>
      <c r="BE797" s="83">
        <v>581</v>
      </c>
      <c r="BF797" s="83">
        <v>107</v>
      </c>
      <c r="BG797" s="83">
        <v>142</v>
      </c>
      <c r="BH797" s="83">
        <v>669</v>
      </c>
      <c r="BI797" s="83">
        <v>42</v>
      </c>
      <c r="BJ797" s="83">
        <v>10</v>
      </c>
    </row>
    <row r="798" spans="2:62" hidden="1" x14ac:dyDescent="0.25">
      <c r="B798" s="57" t="s">
        <v>1306</v>
      </c>
      <c r="C798" s="57" t="s">
        <v>1555</v>
      </c>
      <c r="E798" s="57">
        <v>7809942</v>
      </c>
      <c r="F798" s="57">
        <v>6083420</v>
      </c>
      <c r="G798" s="57">
        <v>2476</v>
      </c>
      <c r="H798" s="57">
        <v>790044</v>
      </c>
      <c r="I798" s="57">
        <v>70602</v>
      </c>
      <c r="J798" s="57">
        <v>82246</v>
      </c>
      <c r="K798" s="57">
        <v>507675</v>
      </c>
      <c r="L798" s="57">
        <v>128149</v>
      </c>
      <c r="M798" s="57">
        <v>132216</v>
      </c>
      <c r="N798" s="57">
        <v>13114</v>
      </c>
      <c r="AA798" s="57">
        <v>8312836</v>
      </c>
      <c r="AB798" s="57">
        <v>6600385</v>
      </c>
      <c r="AC798" s="57">
        <v>2571</v>
      </c>
      <c r="AD798" s="57">
        <v>786440</v>
      </c>
      <c r="AE798" s="57">
        <v>70058</v>
      </c>
      <c r="AF798" s="57">
        <v>81412</v>
      </c>
      <c r="AG798" s="57">
        <v>499381</v>
      </c>
      <c r="AH798" s="57">
        <v>127841</v>
      </c>
      <c r="AI798" s="57">
        <v>206</v>
      </c>
      <c r="AJ798" s="57">
        <v>131655</v>
      </c>
      <c r="AK798" s="57">
        <v>12887</v>
      </c>
      <c r="BA798" s="83">
        <v>67712</v>
      </c>
      <c r="BB798" s="83">
        <v>18786</v>
      </c>
      <c r="BC798" s="83"/>
      <c r="BD798" s="83">
        <v>28156</v>
      </c>
      <c r="BE798" s="83">
        <v>1959</v>
      </c>
      <c r="BF798" s="83">
        <v>1351</v>
      </c>
      <c r="BG798" s="83">
        <v>8792</v>
      </c>
      <c r="BH798" s="83">
        <v>7519</v>
      </c>
      <c r="BI798" s="83">
        <v>970</v>
      </c>
      <c r="BJ798" s="83">
        <v>179</v>
      </c>
    </row>
    <row r="799" spans="2:62" hidden="1" x14ac:dyDescent="0.25">
      <c r="B799" s="57" t="s">
        <v>1562</v>
      </c>
      <c r="C799" s="57" t="s">
        <v>1561</v>
      </c>
      <c r="E799" s="57">
        <v>3090455</v>
      </c>
      <c r="F799" s="57">
        <v>2312711</v>
      </c>
      <c r="G799" s="57">
        <v>1312</v>
      </c>
      <c r="H799" s="57">
        <v>412360</v>
      </c>
      <c r="I799" s="57">
        <v>35148</v>
      </c>
      <c r="J799" s="57">
        <v>28150</v>
      </c>
      <c r="K799" s="57">
        <v>164161</v>
      </c>
      <c r="L799" s="57">
        <v>65929</v>
      </c>
      <c r="M799" s="57">
        <v>65239</v>
      </c>
      <c r="N799" s="57">
        <v>5445</v>
      </c>
      <c r="AA799" s="57" t="e">
        <v>#N/A</v>
      </c>
      <c r="AB799" s="57" t="e">
        <v>#N/A</v>
      </c>
      <c r="AC799" s="57" t="e">
        <v>#N/A</v>
      </c>
      <c r="AD799" s="57" t="e">
        <v>#N/A</v>
      </c>
      <c r="AE799" s="57" t="e">
        <v>#N/A</v>
      </c>
      <c r="AF799" s="57" t="e">
        <v>#N/A</v>
      </c>
      <c r="AG799" s="57" t="e">
        <v>#N/A</v>
      </c>
      <c r="AH799" s="57" t="e">
        <v>#N/A</v>
      </c>
      <c r="AI799" s="57" t="e">
        <v>#N/A</v>
      </c>
      <c r="AJ799" s="57" t="e">
        <v>#N/A</v>
      </c>
      <c r="AK799" s="57" t="e">
        <v>#N/A</v>
      </c>
      <c r="BA799" s="83">
        <v>43062</v>
      </c>
      <c r="BB799" s="83">
        <v>13292</v>
      </c>
      <c r="BC799" s="83"/>
      <c r="BD799" s="83">
        <v>19335</v>
      </c>
      <c r="BE799" s="83">
        <v>1238</v>
      </c>
      <c r="BF799" s="83">
        <v>644</v>
      </c>
      <c r="BG799" s="83">
        <v>3024</v>
      </c>
      <c r="BH799" s="83">
        <v>4931</v>
      </c>
      <c r="BI799" s="83">
        <v>497</v>
      </c>
      <c r="BJ799" s="83">
        <v>101</v>
      </c>
    </row>
    <row r="800" spans="2:62" hidden="1" x14ac:dyDescent="0.25">
      <c r="B800" s="57" t="s">
        <v>1564</v>
      </c>
      <c r="C800" s="57" t="s">
        <v>1563</v>
      </c>
      <c r="E800" s="57">
        <v>4719487</v>
      </c>
      <c r="F800" s="57">
        <v>3770709</v>
      </c>
      <c r="G800" s="57">
        <v>1164</v>
      </c>
      <c r="H800" s="57">
        <v>377684</v>
      </c>
      <c r="I800" s="57">
        <v>35454</v>
      </c>
      <c r="J800" s="57">
        <v>54096</v>
      </c>
      <c r="K800" s="57">
        <v>343514</v>
      </c>
      <c r="L800" s="57">
        <v>62220</v>
      </c>
      <c r="M800" s="57">
        <v>66977</v>
      </c>
      <c r="N800" s="57">
        <v>7669</v>
      </c>
      <c r="AA800" s="57" t="e">
        <v>#N/A</v>
      </c>
      <c r="AB800" s="57" t="e">
        <v>#N/A</v>
      </c>
      <c r="AC800" s="57" t="e">
        <v>#N/A</v>
      </c>
      <c r="AD800" s="57" t="e">
        <v>#N/A</v>
      </c>
      <c r="AE800" s="57" t="e">
        <v>#N/A</v>
      </c>
      <c r="AF800" s="57" t="e">
        <v>#N/A</v>
      </c>
      <c r="AG800" s="57" t="e">
        <v>#N/A</v>
      </c>
      <c r="AH800" s="57" t="e">
        <v>#N/A</v>
      </c>
      <c r="AI800" s="57" t="e">
        <v>#N/A</v>
      </c>
      <c r="AJ800" s="57" t="e">
        <v>#N/A</v>
      </c>
      <c r="AK800" s="57" t="e">
        <v>#N/A</v>
      </c>
      <c r="BA800" s="83">
        <v>24650</v>
      </c>
      <c r="BB800" s="83">
        <v>5494</v>
      </c>
      <c r="BC800" s="83"/>
      <c r="BD800" s="83">
        <v>8821</v>
      </c>
      <c r="BE800" s="83">
        <v>721</v>
      </c>
      <c r="BF800" s="83">
        <v>707</v>
      </c>
      <c r="BG800" s="83">
        <v>5768</v>
      </c>
      <c r="BH800" s="83">
        <v>2588</v>
      </c>
      <c r="BI800" s="83">
        <v>473</v>
      </c>
      <c r="BJ800" s="83">
        <v>78</v>
      </c>
    </row>
    <row r="801" spans="2:62" hidden="1" x14ac:dyDescent="0.25">
      <c r="B801" s="57" t="s">
        <v>1566</v>
      </c>
      <c r="C801" s="57" t="s">
        <v>1565</v>
      </c>
      <c r="E801" s="57">
        <v>51005610</v>
      </c>
      <c r="F801" s="57">
        <v>46936780</v>
      </c>
      <c r="G801" s="57">
        <v>12885</v>
      </c>
      <c r="H801" s="57">
        <v>1784493</v>
      </c>
      <c r="I801" s="57">
        <v>152490</v>
      </c>
      <c r="J801" s="57">
        <v>181424</v>
      </c>
      <c r="K801" s="57">
        <v>1281168</v>
      </c>
      <c r="L801" s="57">
        <v>374013</v>
      </c>
      <c r="M801" s="57">
        <v>240572</v>
      </c>
      <c r="N801" s="57">
        <v>41785</v>
      </c>
      <c r="AA801" s="57">
        <v>50930204</v>
      </c>
      <c r="AB801" s="57">
        <v>46872200</v>
      </c>
      <c r="AC801" s="57">
        <v>12702</v>
      </c>
      <c r="AD801" s="57">
        <v>1778373</v>
      </c>
      <c r="AE801" s="57">
        <v>151913</v>
      </c>
      <c r="AF801" s="57">
        <v>180967</v>
      </c>
      <c r="AG801" s="57">
        <v>1279103</v>
      </c>
      <c r="AH801" s="57">
        <v>373174</v>
      </c>
      <c r="AI801" s="57">
        <v>1717</v>
      </c>
      <c r="AJ801" s="57">
        <v>240043</v>
      </c>
      <c r="AK801" s="57">
        <v>40012</v>
      </c>
      <c r="BA801" s="83">
        <v>184013</v>
      </c>
      <c r="BB801" s="83">
        <v>42243</v>
      </c>
      <c r="BC801" s="83"/>
      <c r="BD801" s="83">
        <v>74770</v>
      </c>
      <c r="BE801" s="83">
        <v>6283</v>
      </c>
      <c r="BF801" s="83">
        <v>3418</v>
      </c>
      <c r="BG801" s="83">
        <v>21596</v>
      </c>
      <c r="BH801" s="83">
        <v>32928</v>
      </c>
      <c r="BI801" s="83">
        <v>2311</v>
      </c>
      <c r="BJ801" s="83">
        <v>464</v>
      </c>
    </row>
    <row r="802" spans="2:62" hidden="1" x14ac:dyDescent="0.25">
      <c r="B802" s="57" t="s">
        <v>1307</v>
      </c>
      <c r="C802" s="57" t="s">
        <v>1556</v>
      </c>
      <c r="E802" s="57">
        <v>53961451</v>
      </c>
      <c r="F802" s="57">
        <v>49808185</v>
      </c>
      <c r="G802" s="57">
        <v>13018</v>
      </c>
      <c r="H802" s="57">
        <v>1824146</v>
      </c>
      <c r="I802" s="57">
        <v>159290</v>
      </c>
      <c r="J802" s="57">
        <v>184665</v>
      </c>
      <c r="K802" s="57">
        <v>1296833</v>
      </c>
      <c r="L802" s="57">
        <v>387829</v>
      </c>
      <c r="M802" s="57">
        <v>244057</v>
      </c>
      <c r="N802" s="57">
        <v>43428</v>
      </c>
      <c r="AA802" s="57">
        <v>53848635</v>
      </c>
      <c r="AB802" s="57">
        <v>49706147</v>
      </c>
      <c r="AC802" s="57">
        <v>12976</v>
      </c>
      <c r="AD802" s="57">
        <v>1817777</v>
      </c>
      <c r="AE802" s="57">
        <v>158659</v>
      </c>
      <c r="AF802" s="57">
        <v>184233</v>
      </c>
      <c r="AG802" s="57">
        <v>1294929</v>
      </c>
      <c r="AH802" s="57">
        <v>386999</v>
      </c>
      <c r="AI802" s="57">
        <v>1778</v>
      </c>
      <c r="AJ802" s="57">
        <v>243556</v>
      </c>
      <c r="AK802" s="57">
        <v>41581</v>
      </c>
      <c r="BA802" s="83">
        <v>191042</v>
      </c>
      <c r="BB802" s="83">
        <v>43915</v>
      </c>
      <c r="BC802" s="83"/>
      <c r="BD802" s="83">
        <v>77246</v>
      </c>
      <c r="BE802" s="83">
        <v>6978</v>
      </c>
      <c r="BF802" s="83">
        <v>3487</v>
      </c>
      <c r="BG802" s="83">
        <v>22239</v>
      </c>
      <c r="BH802" s="83">
        <v>34320</v>
      </c>
      <c r="BI802" s="83">
        <v>2378</v>
      </c>
      <c r="BJ802" s="83">
        <v>479</v>
      </c>
    </row>
  </sheetData>
  <mergeCells count="7">
    <mergeCell ref="I2:P3"/>
    <mergeCell ref="C48:F48"/>
    <mergeCell ref="G48:H48"/>
    <mergeCell ref="I48:J48"/>
    <mergeCell ref="C75:G75"/>
    <mergeCell ref="H75:J75"/>
    <mergeCell ref="K75:M75"/>
  </mergeCells>
  <conditionalFormatting sqref="C21:C45">
    <cfRule type="top10" dxfId="20" priority="3" rank="1"/>
  </conditionalFormatting>
  <conditionalFormatting sqref="E21:E45">
    <cfRule type="top10" dxfId="19" priority="2" rank="1"/>
  </conditionalFormatting>
  <conditionalFormatting sqref="G21:G45">
    <cfRule type="top10" dxfId="18" priority="1" rank="1"/>
  </conditionalFormatting>
  <dataValidations count="1">
    <dataValidation type="list" allowBlank="1" showInputMessage="1" showErrorMessage="1" sqref="B6">
      <formula1>$B$81:$B$89</formula1>
    </dataValidation>
  </dataValidations>
  <hyperlinks>
    <hyperlink ref="B3" location="Contents!C5" display="(change borough)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autoPageBreaks="0"/>
  </sheetPr>
  <dimension ref="A2:BS802"/>
  <sheetViews>
    <sheetView zoomScale="80" zoomScaleNormal="80" workbookViewId="0">
      <selection activeCell="B6" sqref="B6"/>
    </sheetView>
  </sheetViews>
  <sheetFormatPr defaultRowHeight="15" x14ac:dyDescent="0.25"/>
  <cols>
    <col min="1" max="1" width="3.7109375" style="57" customWidth="1"/>
    <col min="2" max="2" width="41.140625" style="57" customWidth="1"/>
    <col min="3" max="3" width="20.42578125" style="57" customWidth="1"/>
    <col min="4" max="4" width="2.28515625" style="57" customWidth="1"/>
    <col min="5" max="5" width="20.42578125" style="57" customWidth="1"/>
    <col min="6" max="6" width="2" style="57" customWidth="1"/>
    <col min="7" max="7" width="21.42578125" style="57" customWidth="1"/>
    <col min="8" max="8" width="7.28515625" style="57" customWidth="1"/>
    <col min="9" max="11" width="19.85546875" style="57" customWidth="1"/>
    <col min="12" max="22" width="9.140625" style="57" customWidth="1"/>
    <col min="23" max="23" width="9.140625" style="57"/>
    <col min="24" max="24" width="10.140625" style="57" customWidth="1"/>
    <col min="25" max="16384" width="9.140625" style="57"/>
  </cols>
  <sheetData>
    <row r="2" spans="2:9" ht="18.75" x14ac:dyDescent="0.3">
      <c r="B2" s="19" t="str">
        <f>Contents!C5</f>
        <v>Brent</v>
      </c>
      <c r="I2" s="158" t="s">
        <v>1589</v>
      </c>
    </row>
    <row r="3" spans="2:9" x14ac:dyDescent="0.25">
      <c r="B3" s="17" t="s">
        <v>1311</v>
      </c>
      <c r="I3" s="158"/>
    </row>
    <row r="4" spans="2:9" ht="15.75" x14ac:dyDescent="0.25">
      <c r="B4" s="17"/>
      <c r="C4" s="17"/>
      <c r="I4" s="1" t="str">
        <f>G88</f>
        <v>Chart: Christian as a proportion of total population</v>
      </c>
    </row>
    <row r="5" spans="2:9" x14ac:dyDescent="0.25">
      <c r="B5" s="18" t="s">
        <v>1310</v>
      </c>
      <c r="C5" s="17"/>
      <c r="I5" s="9"/>
    </row>
    <row r="6" spans="2:9" ht="18.75" x14ac:dyDescent="0.3">
      <c r="B6" s="105" t="s">
        <v>1590</v>
      </c>
      <c r="C6" s="105"/>
      <c r="D6" s="105"/>
      <c r="E6" s="105"/>
    </row>
    <row r="7" spans="2:9" ht="18.75" x14ac:dyDescent="0.3">
      <c r="B7" s="58"/>
      <c r="C7" s="58"/>
      <c r="D7" s="58"/>
      <c r="E7" s="58"/>
    </row>
    <row r="8" spans="2:9" ht="29.25" customHeight="1" x14ac:dyDescent="0.25">
      <c r="C8" s="97" t="s">
        <v>1297</v>
      </c>
      <c r="D8" s="98"/>
      <c r="E8" s="81" t="s">
        <v>1308</v>
      </c>
      <c r="F8" s="98"/>
      <c r="G8" s="20" t="s">
        <v>1571</v>
      </c>
    </row>
    <row r="9" spans="2:9" ht="11.25" customHeight="1" x14ac:dyDescent="0.25">
      <c r="C9" s="10"/>
      <c r="D9" s="10"/>
      <c r="E9" s="11"/>
      <c r="F9" s="10"/>
      <c r="G9" s="12"/>
    </row>
    <row r="10" spans="2:9" ht="11.25" customHeight="1" x14ac:dyDescent="0.25">
      <c r="B10" s="3" t="s">
        <v>1306</v>
      </c>
      <c r="C10" s="14">
        <f ca="1">K78</f>
        <v>0.48421979067380105</v>
      </c>
      <c r="D10" s="10"/>
      <c r="E10" s="15">
        <f ca="1">L78</f>
        <v>0.49226636210092733</v>
      </c>
      <c r="F10" s="10"/>
      <c r="G10" s="16">
        <f ca="1">M78</f>
        <v>0.37331864564007422</v>
      </c>
    </row>
    <row r="11" spans="2:9" ht="11.25" customHeight="1" x14ac:dyDescent="0.25">
      <c r="B11" s="3" t="s">
        <v>1307</v>
      </c>
      <c r="C11" s="14">
        <f ca="1">K79</f>
        <v>0.59282450903339745</v>
      </c>
      <c r="D11" s="10"/>
      <c r="E11" s="15">
        <f ca="1">L79</f>
        <v>0.59283265886504921</v>
      </c>
      <c r="F11" s="10"/>
      <c r="G11" s="16">
        <f ca="1">M79</f>
        <v>0.3699724207223925</v>
      </c>
    </row>
    <row r="12" spans="2:9" ht="11.25" customHeight="1" x14ac:dyDescent="0.25">
      <c r="C12" s="14"/>
      <c r="D12" s="10"/>
      <c r="E12" s="15"/>
      <c r="F12" s="10"/>
      <c r="G12" s="16"/>
    </row>
    <row r="13" spans="2:9" ht="11.25" customHeight="1" x14ac:dyDescent="0.25">
      <c r="C13" s="10"/>
      <c r="D13" s="10"/>
      <c r="E13" s="11"/>
      <c r="F13" s="10"/>
      <c r="G13" s="12"/>
    </row>
    <row r="14" spans="2:9" ht="11.25" customHeight="1" x14ac:dyDescent="0.25">
      <c r="B14" s="3" t="str">
        <f>B2</f>
        <v>Brent</v>
      </c>
      <c r="C14" s="10"/>
      <c r="D14" s="10"/>
      <c r="E14" s="11"/>
      <c r="F14" s="10"/>
      <c r="G14" s="12"/>
    </row>
    <row r="15" spans="2:9" x14ac:dyDescent="0.25">
      <c r="B15" s="57" t="s">
        <v>1304</v>
      </c>
      <c r="C15" s="7">
        <f ca="1">C77</f>
        <v>311215</v>
      </c>
      <c r="D15" s="7"/>
      <c r="E15" s="4">
        <f ca="1">E77</f>
        <v>278874</v>
      </c>
      <c r="F15" s="7"/>
      <c r="G15" s="61">
        <f ca="1">G77</f>
        <v>2709</v>
      </c>
    </row>
    <row r="16" spans="2:9" x14ac:dyDescent="0.25">
      <c r="B16" s="55" t="str">
        <f>G83</f>
        <v>Christian total</v>
      </c>
      <c r="C16" s="7">
        <f ca="1">H77</f>
        <v>129080</v>
      </c>
      <c r="D16" s="7"/>
      <c r="E16" s="4">
        <f ca="1">I77</f>
        <v>118111</v>
      </c>
      <c r="F16" s="7"/>
      <c r="G16" s="61">
        <f ca="1">J77</f>
        <v>999</v>
      </c>
    </row>
    <row r="17" spans="2:7" x14ac:dyDescent="0.25">
      <c r="B17" s="56" t="str">
        <f>G84</f>
        <v>Christian percentage</v>
      </c>
      <c r="C17" s="8">
        <f ca="1">K77</f>
        <v>0.41476149928506018</v>
      </c>
      <c r="D17" s="8"/>
      <c r="E17" s="13">
        <f ca="1">L77</f>
        <v>0.42352818835746608</v>
      </c>
      <c r="F17" s="8"/>
      <c r="G17" s="63">
        <f ca="1">M77</f>
        <v>0.3687707641196013</v>
      </c>
    </row>
    <row r="18" spans="2:7" x14ac:dyDescent="0.25">
      <c r="C18" s="8"/>
      <c r="D18" s="8"/>
      <c r="E18" s="6"/>
      <c r="F18" s="9"/>
      <c r="G18" s="6"/>
    </row>
    <row r="19" spans="2:7" x14ac:dyDescent="0.25">
      <c r="C19" s="8"/>
      <c r="D19" s="8"/>
      <c r="E19" s="6"/>
      <c r="F19" s="9"/>
      <c r="G19" s="6"/>
    </row>
    <row r="20" spans="2:7" x14ac:dyDescent="0.25">
      <c r="B20" s="3" t="s">
        <v>1302</v>
      </c>
      <c r="C20" s="9"/>
      <c r="D20" s="9"/>
      <c r="E20" s="6"/>
      <c r="F20" s="9"/>
      <c r="G20" s="6"/>
    </row>
    <row r="21" spans="2:7" x14ac:dyDescent="0.25">
      <c r="B21" s="57" t="str">
        <f t="shared" ref="B21:B44" ca="1" si="0">B50</f>
        <v>Alperton</v>
      </c>
      <c r="C21" s="8">
        <f t="shared" ref="C21:C44" ca="1" si="1">I50</f>
        <v>0.2718127987443818</v>
      </c>
      <c r="D21" s="8"/>
      <c r="E21" s="5">
        <f t="shared" ref="E21:E44" ca="1" si="2">J50</f>
        <v>0.33165053989622773</v>
      </c>
      <c r="F21" s="8"/>
      <c r="G21" s="5"/>
    </row>
    <row r="22" spans="2:7" x14ac:dyDescent="0.25">
      <c r="B22" s="57" t="str">
        <f t="shared" ca="1" si="0"/>
        <v>Barnhill</v>
      </c>
      <c r="C22" s="8">
        <f t="shared" ca="1" si="1"/>
        <v>0.38498605123002788</v>
      </c>
      <c r="D22" s="8"/>
      <c r="E22" s="5">
        <f t="shared" ca="1" si="2"/>
        <v>0.39579449705465664</v>
      </c>
      <c r="F22" s="8"/>
      <c r="G22" s="5"/>
    </row>
    <row r="23" spans="2:7" x14ac:dyDescent="0.25">
      <c r="B23" s="57" t="str">
        <f t="shared" ca="1" si="0"/>
        <v>Brondesbury Park</v>
      </c>
      <c r="C23" s="8">
        <f t="shared" ca="1" si="1"/>
        <v>0.42447976656684328</v>
      </c>
      <c r="D23" s="8"/>
      <c r="E23" s="5">
        <f t="shared" ca="1" si="2"/>
        <v>0.42441728897940711</v>
      </c>
      <c r="F23" s="8"/>
      <c r="G23" s="5"/>
    </row>
    <row r="24" spans="2:7" x14ac:dyDescent="0.25">
      <c r="B24" s="57" t="str">
        <f t="shared" ca="1" si="0"/>
        <v>Dollis Hill</v>
      </c>
      <c r="C24" s="8">
        <f t="shared" ca="1" si="1"/>
        <v>0.43947858472998136</v>
      </c>
      <c r="D24" s="8"/>
      <c r="E24" s="5">
        <f t="shared" ca="1" si="2"/>
        <v>0.4209816995318485</v>
      </c>
      <c r="F24" s="8"/>
      <c r="G24" s="5"/>
    </row>
    <row r="25" spans="2:7" x14ac:dyDescent="0.25">
      <c r="B25" s="57" t="str">
        <f t="shared" ca="1" si="0"/>
        <v>Dudden Hill</v>
      </c>
      <c r="C25" s="8">
        <f t="shared" ca="1" si="1"/>
        <v>0.46065475795205524</v>
      </c>
      <c r="D25" s="8"/>
      <c r="E25" s="5">
        <f t="shared" ca="1" si="2"/>
        <v>0.44575214341387376</v>
      </c>
      <c r="F25" s="8"/>
      <c r="G25" s="5"/>
    </row>
    <row r="26" spans="2:7" x14ac:dyDescent="0.25">
      <c r="B26" s="57" t="str">
        <f t="shared" ca="1" si="0"/>
        <v>Fryent</v>
      </c>
      <c r="C26" s="8">
        <f t="shared" ca="1" si="1"/>
        <v>0.4095202677575307</v>
      </c>
      <c r="D26" s="8"/>
      <c r="E26" s="5">
        <f t="shared" ca="1" si="2"/>
        <v>0.41403745571115236</v>
      </c>
      <c r="F26" s="8"/>
      <c r="G26" s="5"/>
    </row>
    <row r="27" spans="2:7" x14ac:dyDescent="0.25">
      <c r="B27" s="57" t="str">
        <f t="shared" ca="1" si="0"/>
        <v>Harlesden</v>
      </c>
      <c r="C27" s="8">
        <f t="shared" ca="1" si="1"/>
        <v>0.54597366274326997</v>
      </c>
      <c r="D27" s="8"/>
      <c r="E27" s="5">
        <f t="shared" ca="1" si="2"/>
        <v>0.51702004904081922</v>
      </c>
      <c r="F27" s="8"/>
      <c r="G27" s="5"/>
    </row>
    <row r="28" spans="2:7" x14ac:dyDescent="0.25">
      <c r="B28" s="57" t="str">
        <f t="shared" ca="1" si="0"/>
        <v>Kensal Green</v>
      </c>
      <c r="C28" s="8">
        <f t="shared" ca="1" si="1"/>
        <v>0.53690915186054311</v>
      </c>
      <c r="D28" s="8"/>
      <c r="E28" s="5">
        <f t="shared" ca="1" si="2"/>
        <v>0.52856756024911999</v>
      </c>
      <c r="F28" s="8"/>
      <c r="G28" s="5"/>
    </row>
    <row r="29" spans="2:7" x14ac:dyDescent="0.25">
      <c r="B29" s="57" t="str">
        <f t="shared" ca="1" si="0"/>
        <v>Kenton</v>
      </c>
      <c r="C29" s="8">
        <f t="shared" ca="1" si="1"/>
        <v>0.25723234154784475</v>
      </c>
      <c r="D29" s="8"/>
      <c r="E29" s="5">
        <f t="shared" ca="1" si="2"/>
        <v>0.30714439887761708</v>
      </c>
      <c r="F29" s="8"/>
      <c r="G29" s="5"/>
    </row>
    <row r="30" spans="2:7" x14ac:dyDescent="0.25">
      <c r="B30" s="57" t="str">
        <f t="shared" ca="1" si="0"/>
        <v>Kilburn</v>
      </c>
      <c r="C30" s="8">
        <f t="shared" ca="1" si="1"/>
        <v>0.47707340043557595</v>
      </c>
      <c r="D30" s="8"/>
      <c r="E30" s="5">
        <f t="shared" ca="1" si="2"/>
        <v>0.4732416502946955</v>
      </c>
      <c r="F30" s="8"/>
      <c r="G30" s="5"/>
    </row>
    <row r="31" spans="2:7" x14ac:dyDescent="0.25">
      <c r="B31" s="57" t="str">
        <f t="shared" ca="1" si="0"/>
        <v>Mapesbury</v>
      </c>
      <c r="C31" s="8">
        <f t="shared" ca="1" si="1"/>
        <v>0.45456887114431066</v>
      </c>
      <c r="D31" s="8"/>
      <c r="E31" s="5">
        <f t="shared" ca="1" si="2"/>
        <v>0.44828883038736367</v>
      </c>
      <c r="F31" s="8"/>
      <c r="G31" s="5"/>
    </row>
    <row r="32" spans="2:7" x14ac:dyDescent="0.25">
      <c r="B32" s="57" t="str">
        <f t="shared" ca="1" si="0"/>
        <v>Northwick Park</v>
      </c>
      <c r="C32" s="8">
        <f t="shared" ca="1" si="1"/>
        <v>0.36749668253844353</v>
      </c>
      <c r="D32" s="8"/>
      <c r="E32" s="5">
        <f t="shared" ca="1" si="2"/>
        <v>0.43219484075515202</v>
      </c>
      <c r="F32" s="8"/>
      <c r="G32" s="5"/>
    </row>
    <row r="33" spans="1:10" x14ac:dyDescent="0.25">
      <c r="B33" s="57" t="str">
        <f t="shared" ca="1" si="0"/>
        <v>Preston</v>
      </c>
      <c r="C33" s="8">
        <f t="shared" ca="1" si="1"/>
        <v>0.34593511697040197</v>
      </c>
      <c r="D33" s="8"/>
      <c r="E33" s="5">
        <f t="shared" ca="1" si="2"/>
        <v>0.36472230840831521</v>
      </c>
      <c r="F33" s="8"/>
      <c r="G33" s="5"/>
    </row>
    <row r="34" spans="1:10" x14ac:dyDescent="0.25">
      <c r="B34" s="57" t="str">
        <f t="shared" ca="1" si="0"/>
        <v>Queens Park</v>
      </c>
      <c r="C34" s="8">
        <f t="shared" ca="1" si="1"/>
        <v>0.47405274523918589</v>
      </c>
      <c r="D34" s="8"/>
      <c r="E34" s="5">
        <f t="shared" ca="1" si="2"/>
        <v>0.46612532808398949</v>
      </c>
      <c r="F34" s="8"/>
      <c r="G34" s="5"/>
    </row>
    <row r="35" spans="1:10" x14ac:dyDescent="0.25">
      <c r="B35" s="57" t="str">
        <f t="shared" ca="1" si="0"/>
        <v>Queensbury</v>
      </c>
      <c r="C35" s="8">
        <f t="shared" ca="1" si="1"/>
        <v>0.32754866380732434</v>
      </c>
      <c r="D35" s="8"/>
      <c r="E35" s="5">
        <f t="shared" ca="1" si="2"/>
        <v>0.35112860112860111</v>
      </c>
      <c r="F35" s="8"/>
      <c r="G35" s="5"/>
    </row>
    <row r="36" spans="1:10" x14ac:dyDescent="0.25">
      <c r="B36" s="57" t="str">
        <f t="shared" ca="1" si="0"/>
        <v>Stonebridge</v>
      </c>
      <c r="C36" s="8">
        <f t="shared" ca="1" si="1"/>
        <v>0.49908300301721586</v>
      </c>
      <c r="D36" s="8"/>
      <c r="E36" s="5">
        <f t="shared" ca="1" si="2"/>
        <v>0.47259628078910643</v>
      </c>
      <c r="F36" s="8"/>
      <c r="G36" s="5"/>
    </row>
    <row r="37" spans="1:10" x14ac:dyDescent="0.25">
      <c r="B37" s="57" t="str">
        <f t="shared" ca="1" si="0"/>
        <v>Sudbury</v>
      </c>
      <c r="C37" s="8">
        <f t="shared" ca="1" si="1"/>
        <v>0.3243478260869565</v>
      </c>
      <c r="D37" s="8"/>
      <c r="E37" s="5">
        <f t="shared" ca="1" si="2"/>
        <v>0.34408305769937525</v>
      </c>
      <c r="F37" s="8"/>
      <c r="G37" s="5"/>
    </row>
    <row r="38" spans="1:10" x14ac:dyDescent="0.25">
      <c r="B38" s="57" t="str">
        <f t="shared" ca="1" si="0"/>
        <v>Tokyngton</v>
      </c>
      <c r="C38" s="8">
        <f t="shared" ca="1" si="1"/>
        <v>0.38636213174445549</v>
      </c>
      <c r="D38" s="8"/>
      <c r="E38" s="5">
        <f t="shared" ca="1" si="2"/>
        <v>0.42415245087454112</v>
      </c>
      <c r="F38" s="8"/>
      <c r="G38" s="5"/>
    </row>
    <row r="39" spans="1:10" x14ac:dyDescent="0.25">
      <c r="B39" s="57" t="str">
        <f t="shared" ca="1" si="0"/>
        <v>Welsh Harp</v>
      </c>
      <c r="C39" s="8">
        <f t="shared" ca="1" si="1"/>
        <v>0.48949320148331271</v>
      </c>
      <c r="D39" s="8"/>
      <c r="E39" s="5">
        <f t="shared" ca="1" si="2"/>
        <v>0.48913352946759042</v>
      </c>
      <c r="F39" s="8"/>
      <c r="G39" s="5"/>
    </row>
    <row r="40" spans="1:10" x14ac:dyDescent="0.25">
      <c r="B40" s="57" t="str">
        <f t="shared" ca="1" si="0"/>
        <v>Wembley Central</v>
      </c>
      <c r="C40" s="8">
        <f t="shared" ca="1" si="1"/>
        <v>0.25062809805119846</v>
      </c>
      <c r="D40" s="8"/>
      <c r="E40" s="5">
        <f t="shared" ca="1" si="2"/>
        <v>0.29958100558659218</v>
      </c>
      <c r="F40" s="8"/>
      <c r="G40" s="5"/>
    </row>
    <row r="41" spans="1:10" x14ac:dyDescent="0.25">
      <c r="B41" s="57" t="str">
        <f t="shared" ca="1" si="0"/>
        <v>Willesden Green</v>
      </c>
      <c r="C41" s="8">
        <f t="shared" ca="1" si="1"/>
        <v>0.50368897157887982</v>
      </c>
      <c r="D41" s="8"/>
      <c r="E41" s="5">
        <f t="shared" ca="1" si="2"/>
        <v>0.50082012028430833</v>
      </c>
      <c r="F41" s="8"/>
      <c r="G41" s="5"/>
    </row>
    <row r="42" spans="1:10" x14ac:dyDescent="0.25">
      <c r="B42" s="57" t="str">
        <f t="shared" ca="1" si="0"/>
        <v/>
      </c>
      <c r="C42" s="8" t="str">
        <f t="shared" ca="1" si="1"/>
        <v/>
      </c>
      <c r="D42" s="8"/>
      <c r="E42" s="5" t="str">
        <f t="shared" ca="1" si="2"/>
        <v/>
      </c>
      <c r="F42" s="8"/>
      <c r="G42" s="5"/>
    </row>
    <row r="43" spans="1:10" x14ac:dyDescent="0.25">
      <c r="B43" s="57" t="str">
        <f t="shared" ca="1" si="0"/>
        <v/>
      </c>
      <c r="C43" s="8" t="str">
        <f t="shared" ca="1" si="1"/>
        <v/>
      </c>
      <c r="D43" s="8"/>
      <c r="E43" s="5" t="str">
        <f t="shared" ca="1" si="2"/>
        <v/>
      </c>
      <c r="F43" s="8"/>
      <c r="G43" s="5"/>
    </row>
    <row r="44" spans="1:10" x14ac:dyDescent="0.25">
      <c r="B44" s="57" t="str">
        <f t="shared" ca="1" si="0"/>
        <v/>
      </c>
      <c r="C44" s="8" t="str">
        <f t="shared" ca="1" si="1"/>
        <v/>
      </c>
      <c r="D44" s="8"/>
      <c r="E44" s="5" t="str">
        <f t="shared" ca="1" si="2"/>
        <v/>
      </c>
      <c r="F44" s="8"/>
      <c r="G44" s="5"/>
      <c r="I44" s="59" t="str">
        <f>Contents!B99</f>
        <v/>
      </c>
    </row>
    <row r="45" spans="1:10" x14ac:dyDescent="0.25">
      <c r="C45" s="8"/>
      <c r="D45" s="8"/>
      <c r="E45" s="8"/>
      <c r="F45" s="8"/>
      <c r="G45" s="8"/>
      <c r="I45" s="59"/>
    </row>
    <row r="46" spans="1:10" x14ac:dyDescent="0.25">
      <c r="A46" s="103"/>
      <c r="B46" s="57" t="s">
        <v>1668</v>
      </c>
      <c r="C46" s="2"/>
      <c r="I46" s="59" t="str">
        <f>Contents!B100</f>
        <v/>
      </c>
    </row>
    <row r="48" spans="1:10" hidden="1" x14ac:dyDescent="0.25">
      <c r="B48" s="32"/>
      <c r="C48" s="159" t="s">
        <v>1298</v>
      </c>
      <c r="D48" s="160"/>
      <c r="E48" s="160"/>
      <c r="F48" s="161"/>
      <c r="G48" s="159" t="s">
        <v>1299</v>
      </c>
      <c r="H48" s="161"/>
      <c r="I48" s="159" t="s">
        <v>1303</v>
      </c>
      <c r="J48" s="161"/>
    </row>
    <row r="49" spans="2:10" hidden="1" x14ac:dyDescent="0.25">
      <c r="B49" s="6"/>
      <c r="C49" s="38" t="s">
        <v>1312</v>
      </c>
      <c r="D49" s="39"/>
      <c r="E49" s="39" t="s">
        <v>1314</v>
      </c>
      <c r="F49" s="39"/>
      <c r="G49" s="38" t="s">
        <v>1312</v>
      </c>
      <c r="H49" s="39" t="s">
        <v>1314</v>
      </c>
      <c r="I49" s="38" t="s">
        <v>1312</v>
      </c>
      <c r="J49" s="40" t="s">
        <v>1314</v>
      </c>
    </row>
    <row r="50" spans="2:10" hidden="1" x14ac:dyDescent="0.25">
      <c r="B50" s="33" t="str">
        <f t="shared" ref="B50:B73" ca="1" si="3">IFERROR(E102,"")</f>
        <v>Alperton</v>
      </c>
      <c r="C50" s="32">
        <f t="shared" ref="C50:C73" ca="1" si="4">IF($D102="","",(OFFSET($D102,0,2)))</f>
        <v>14017</v>
      </c>
      <c r="D50" s="21"/>
      <c r="E50" s="21">
        <f t="shared" ref="E50:E73" ca="1" si="5">IF($D102="","",(OFFSET($D102,0,24)))</f>
        <v>14262</v>
      </c>
      <c r="F50" s="21"/>
      <c r="G50" s="32">
        <f t="shared" ref="G50:G73" ca="1" si="6">IF($D102="","",(OFFSET($D102,0,((VLOOKUP($B$6,$B$81:$C$98,2,0))+1))))</f>
        <v>3810</v>
      </c>
      <c r="H50" s="21">
        <f t="shared" ref="H50:H73" ca="1" si="7">IF($D102="","",(OFFSET($D102,0,((VLOOKUP($B$6,$B$81:$C$98,2,0))+23))))</f>
        <v>4730</v>
      </c>
      <c r="I50" s="43">
        <f t="shared" ref="I50:I73" ca="1" si="8">IFERROR(G50/C50,"")</f>
        <v>0.2718127987443818</v>
      </c>
      <c r="J50" s="45">
        <f t="shared" ref="J50:J73" ca="1" si="9">IFERROR(H50/E50,"")</f>
        <v>0.33165053989622773</v>
      </c>
    </row>
    <row r="51" spans="2:10" hidden="1" x14ac:dyDescent="0.25">
      <c r="B51" s="34" t="str">
        <f t="shared" ca="1" si="3"/>
        <v>Barnhill</v>
      </c>
      <c r="C51" s="6">
        <f t="shared" ca="1" si="4"/>
        <v>15772</v>
      </c>
      <c r="D51" s="9"/>
      <c r="E51" s="9">
        <f t="shared" ca="1" si="5"/>
        <v>13411</v>
      </c>
      <c r="F51" s="9"/>
      <c r="G51" s="6">
        <f t="shared" ca="1" si="6"/>
        <v>6072</v>
      </c>
      <c r="H51" s="9">
        <f t="shared" ca="1" si="7"/>
        <v>5308</v>
      </c>
      <c r="I51" s="13">
        <f t="shared" ca="1" si="8"/>
        <v>0.38498605123002788</v>
      </c>
      <c r="J51" s="25">
        <f t="shared" ca="1" si="9"/>
        <v>0.39579449705465664</v>
      </c>
    </row>
    <row r="52" spans="2:10" hidden="1" x14ac:dyDescent="0.25">
      <c r="B52" s="34" t="str">
        <f t="shared" ca="1" si="3"/>
        <v>Brondesbury Park</v>
      </c>
      <c r="C52" s="6">
        <f t="shared" ca="1" si="4"/>
        <v>13023</v>
      </c>
      <c r="D52" s="9"/>
      <c r="E52" s="9">
        <f t="shared" ca="1" si="5"/>
        <v>8838</v>
      </c>
      <c r="F52" s="9"/>
      <c r="G52" s="6">
        <f t="shared" ca="1" si="6"/>
        <v>5528</v>
      </c>
      <c r="H52" s="9">
        <f t="shared" ca="1" si="7"/>
        <v>3751</v>
      </c>
      <c r="I52" s="13">
        <f t="shared" ca="1" si="8"/>
        <v>0.42447976656684328</v>
      </c>
      <c r="J52" s="25">
        <f t="shared" ca="1" si="9"/>
        <v>0.42441728897940711</v>
      </c>
    </row>
    <row r="53" spans="2:10" hidden="1" x14ac:dyDescent="0.25">
      <c r="B53" s="34" t="str">
        <f t="shared" ca="1" si="3"/>
        <v>Dollis Hill</v>
      </c>
      <c r="C53" s="6">
        <f t="shared" ca="1" si="4"/>
        <v>13425</v>
      </c>
      <c r="D53" s="9"/>
      <c r="E53" s="9">
        <f t="shared" ca="1" si="5"/>
        <v>14098</v>
      </c>
      <c r="F53" s="9"/>
      <c r="G53" s="6">
        <f t="shared" ca="1" si="6"/>
        <v>5900</v>
      </c>
      <c r="H53" s="9">
        <f t="shared" ca="1" si="7"/>
        <v>5935</v>
      </c>
      <c r="I53" s="13">
        <f t="shared" ca="1" si="8"/>
        <v>0.43947858472998136</v>
      </c>
      <c r="J53" s="25">
        <f t="shared" ca="1" si="9"/>
        <v>0.4209816995318485</v>
      </c>
    </row>
    <row r="54" spans="2:10" hidden="1" x14ac:dyDescent="0.25">
      <c r="B54" s="34" t="str">
        <f t="shared" ca="1" si="3"/>
        <v>Dudden Hill</v>
      </c>
      <c r="C54" s="6">
        <f t="shared" ca="1" si="4"/>
        <v>15059</v>
      </c>
      <c r="D54" s="9"/>
      <c r="E54" s="9">
        <f t="shared" ca="1" si="5"/>
        <v>12830</v>
      </c>
      <c r="F54" s="9"/>
      <c r="G54" s="6">
        <f t="shared" ca="1" si="6"/>
        <v>6937</v>
      </c>
      <c r="H54" s="9">
        <f t="shared" ca="1" si="7"/>
        <v>5719</v>
      </c>
      <c r="I54" s="13">
        <f t="shared" ca="1" si="8"/>
        <v>0.46065475795205524</v>
      </c>
      <c r="J54" s="25">
        <f t="shared" ca="1" si="9"/>
        <v>0.44575214341387376</v>
      </c>
    </row>
    <row r="55" spans="2:10" hidden="1" x14ac:dyDescent="0.25">
      <c r="B55" s="34" t="str">
        <f t="shared" ca="1" si="3"/>
        <v>Fryent</v>
      </c>
      <c r="C55" s="6">
        <f t="shared" ca="1" si="4"/>
        <v>13445</v>
      </c>
      <c r="D55" s="9"/>
      <c r="E55" s="9">
        <f t="shared" ca="1" si="5"/>
        <v>11854</v>
      </c>
      <c r="F55" s="9"/>
      <c r="G55" s="6">
        <f t="shared" ca="1" si="6"/>
        <v>5506</v>
      </c>
      <c r="H55" s="9">
        <f t="shared" ca="1" si="7"/>
        <v>4908</v>
      </c>
      <c r="I55" s="13">
        <f t="shared" ca="1" si="8"/>
        <v>0.4095202677575307</v>
      </c>
      <c r="J55" s="25">
        <f t="shared" ca="1" si="9"/>
        <v>0.41403745571115236</v>
      </c>
    </row>
    <row r="56" spans="2:10" hidden="1" x14ac:dyDescent="0.25">
      <c r="B56" s="34" t="str">
        <f t="shared" ca="1" si="3"/>
        <v>Harlesden</v>
      </c>
      <c r="C56" s="6">
        <f t="shared" ca="1" si="4"/>
        <v>17162</v>
      </c>
      <c r="D56" s="9"/>
      <c r="E56" s="9">
        <f t="shared" ca="1" si="5"/>
        <v>13866</v>
      </c>
      <c r="F56" s="9"/>
      <c r="G56" s="6">
        <f t="shared" ca="1" si="6"/>
        <v>9370</v>
      </c>
      <c r="H56" s="9">
        <f t="shared" ca="1" si="7"/>
        <v>7169</v>
      </c>
      <c r="I56" s="13">
        <f t="shared" ca="1" si="8"/>
        <v>0.54597366274326997</v>
      </c>
      <c r="J56" s="25">
        <f t="shared" ca="1" si="9"/>
        <v>0.51702004904081922</v>
      </c>
    </row>
    <row r="57" spans="2:10" hidden="1" x14ac:dyDescent="0.25">
      <c r="B57" s="34" t="str">
        <f t="shared" ca="1" si="3"/>
        <v>Kensal Green</v>
      </c>
      <c r="C57" s="6">
        <f t="shared" ca="1" si="4"/>
        <v>14915</v>
      </c>
      <c r="D57" s="9"/>
      <c r="E57" s="9">
        <f t="shared" ca="1" si="5"/>
        <v>11079</v>
      </c>
      <c r="F57" s="9"/>
      <c r="G57" s="6">
        <f t="shared" ca="1" si="6"/>
        <v>8008</v>
      </c>
      <c r="H57" s="9">
        <f t="shared" ca="1" si="7"/>
        <v>5856</v>
      </c>
      <c r="I57" s="13">
        <f t="shared" ca="1" si="8"/>
        <v>0.53690915186054311</v>
      </c>
      <c r="J57" s="25">
        <f t="shared" ca="1" si="9"/>
        <v>0.52856756024911999</v>
      </c>
    </row>
    <row r="58" spans="2:10" hidden="1" x14ac:dyDescent="0.25">
      <c r="B58" s="34" t="str">
        <f t="shared" ca="1" si="3"/>
        <v>Kenton</v>
      </c>
      <c r="C58" s="6">
        <f t="shared" ca="1" si="4"/>
        <v>12133</v>
      </c>
      <c r="D58" s="9"/>
      <c r="E58" s="9">
        <f t="shared" ca="1" si="5"/>
        <v>9266</v>
      </c>
      <c r="F58" s="9"/>
      <c r="G58" s="6">
        <f t="shared" ca="1" si="6"/>
        <v>3121</v>
      </c>
      <c r="H58" s="9">
        <f t="shared" ca="1" si="7"/>
        <v>2846</v>
      </c>
      <c r="I58" s="13">
        <f t="shared" ca="1" si="8"/>
        <v>0.25723234154784475</v>
      </c>
      <c r="J58" s="25">
        <f t="shared" ca="1" si="9"/>
        <v>0.30714439887761708</v>
      </c>
    </row>
    <row r="59" spans="2:10" hidden="1" x14ac:dyDescent="0.25">
      <c r="B59" s="34" t="str">
        <f t="shared" ca="1" si="3"/>
        <v>Kilburn</v>
      </c>
      <c r="C59" s="6">
        <f t="shared" ca="1" si="4"/>
        <v>16989</v>
      </c>
      <c r="D59" s="9"/>
      <c r="E59" s="9">
        <f t="shared" ca="1" si="5"/>
        <v>12725</v>
      </c>
      <c r="F59" s="9"/>
      <c r="G59" s="6">
        <f t="shared" ca="1" si="6"/>
        <v>8105</v>
      </c>
      <c r="H59" s="9">
        <f t="shared" ca="1" si="7"/>
        <v>6022</v>
      </c>
      <c r="I59" s="13">
        <f t="shared" ca="1" si="8"/>
        <v>0.47707340043557595</v>
      </c>
      <c r="J59" s="25">
        <f t="shared" ca="1" si="9"/>
        <v>0.4732416502946955</v>
      </c>
    </row>
    <row r="60" spans="2:10" hidden="1" x14ac:dyDescent="0.25">
      <c r="B60" s="34" t="str">
        <f t="shared" ca="1" si="3"/>
        <v>Mapesbury</v>
      </c>
      <c r="C60" s="6">
        <f t="shared" ca="1" si="4"/>
        <v>15529</v>
      </c>
      <c r="D60" s="9"/>
      <c r="E60" s="9">
        <f t="shared" ca="1" si="5"/>
        <v>10636</v>
      </c>
      <c r="F60" s="9"/>
      <c r="G60" s="6">
        <f t="shared" ca="1" si="6"/>
        <v>7059</v>
      </c>
      <c r="H60" s="9">
        <f t="shared" ca="1" si="7"/>
        <v>4768</v>
      </c>
      <c r="I60" s="13">
        <f t="shared" ca="1" si="8"/>
        <v>0.45456887114431066</v>
      </c>
      <c r="J60" s="25">
        <f t="shared" ca="1" si="9"/>
        <v>0.44828883038736367</v>
      </c>
    </row>
    <row r="61" spans="2:10" hidden="1" x14ac:dyDescent="0.25">
      <c r="B61" s="34" t="str">
        <f t="shared" ca="1" si="3"/>
        <v>Northwick Park</v>
      </c>
      <c r="C61" s="6">
        <f t="shared" ca="1" si="4"/>
        <v>12811</v>
      </c>
      <c r="D61" s="9"/>
      <c r="E61" s="9">
        <f t="shared" ca="1" si="5"/>
        <v>13878</v>
      </c>
      <c r="F61" s="9"/>
      <c r="G61" s="6">
        <f t="shared" ca="1" si="6"/>
        <v>4708</v>
      </c>
      <c r="H61" s="9">
        <f t="shared" ca="1" si="7"/>
        <v>5998</v>
      </c>
      <c r="I61" s="13">
        <f t="shared" ca="1" si="8"/>
        <v>0.36749668253844353</v>
      </c>
      <c r="J61" s="25">
        <f t="shared" ca="1" si="9"/>
        <v>0.43219484075515202</v>
      </c>
    </row>
    <row r="62" spans="2:10" hidden="1" x14ac:dyDescent="0.25">
      <c r="B62" s="34" t="str">
        <f t="shared" ca="1" si="3"/>
        <v>Preston</v>
      </c>
      <c r="C62" s="6">
        <f t="shared" ca="1" si="4"/>
        <v>15474</v>
      </c>
      <c r="D62" s="9"/>
      <c r="E62" s="9">
        <f t="shared" ca="1" si="5"/>
        <v>12892</v>
      </c>
      <c r="F62" s="9"/>
      <c r="G62" s="6">
        <f t="shared" ca="1" si="6"/>
        <v>5353</v>
      </c>
      <c r="H62" s="9">
        <f t="shared" ca="1" si="7"/>
        <v>4702</v>
      </c>
      <c r="I62" s="13">
        <f t="shared" ca="1" si="8"/>
        <v>0.34593511697040197</v>
      </c>
      <c r="J62" s="25">
        <f t="shared" ca="1" si="9"/>
        <v>0.36472230840831521</v>
      </c>
    </row>
    <row r="63" spans="2:10" hidden="1" x14ac:dyDescent="0.25">
      <c r="B63" s="34" t="str">
        <f t="shared" ca="1" si="3"/>
        <v>Queens Park</v>
      </c>
      <c r="C63" s="6">
        <f t="shared" ca="1" si="4"/>
        <v>15281</v>
      </c>
      <c r="D63" s="9"/>
      <c r="E63" s="9">
        <f t="shared" ca="1" si="5"/>
        <v>12192</v>
      </c>
      <c r="F63" s="9"/>
      <c r="G63" s="6">
        <f t="shared" ca="1" si="6"/>
        <v>7244</v>
      </c>
      <c r="H63" s="9">
        <f t="shared" ca="1" si="7"/>
        <v>5683</v>
      </c>
      <c r="I63" s="13">
        <f t="shared" ca="1" si="8"/>
        <v>0.47405274523918589</v>
      </c>
      <c r="J63" s="25">
        <f t="shared" ca="1" si="9"/>
        <v>0.46612532808398949</v>
      </c>
    </row>
    <row r="64" spans="2:10" hidden="1" x14ac:dyDescent="0.25">
      <c r="B64" s="34" t="str">
        <f t="shared" ca="1" si="3"/>
        <v>Queensbury</v>
      </c>
      <c r="C64" s="6">
        <f t="shared" ca="1" si="4"/>
        <v>15155</v>
      </c>
      <c r="D64" s="9"/>
      <c r="E64" s="9">
        <f t="shared" ca="1" si="5"/>
        <v>13468</v>
      </c>
      <c r="F64" s="9"/>
      <c r="G64" s="6">
        <f t="shared" ca="1" si="6"/>
        <v>4964</v>
      </c>
      <c r="H64" s="9">
        <f t="shared" ca="1" si="7"/>
        <v>4729</v>
      </c>
      <c r="I64" s="13">
        <f t="shared" ca="1" si="8"/>
        <v>0.32754866380732434</v>
      </c>
      <c r="J64" s="25">
        <f t="shared" ca="1" si="9"/>
        <v>0.35112860112860111</v>
      </c>
    </row>
    <row r="65" spans="2:13" hidden="1" x14ac:dyDescent="0.25">
      <c r="B65" s="34" t="str">
        <f t="shared" ca="1" si="3"/>
        <v>Stonebridge</v>
      </c>
      <c r="C65" s="6">
        <f t="shared" ca="1" si="4"/>
        <v>16903</v>
      </c>
      <c r="D65" s="9"/>
      <c r="E65" s="9">
        <f t="shared" ca="1" si="5"/>
        <v>26511</v>
      </c>
      <c r="F65" s="9"/>
      <c r="G65" s="6">
        <f t="shared" ca="1" si="6"/>
        <v>8436</v>
      </c>
      <c r="H65" s="9">
        <f t="shared" ca="1" si="7"/>
        <v>12529</v>
      </c>
      <c r="I65" s="13">
        <f t="shared" ca="1" si="8"/>
        <v>0.49908300301721586</v>
      </c>
      <c r="J65" s="25">
        <f t="shared" ca="1" si="9"/>
        <v>0.47259628078910643</v>
      </c>
    </row>
    <row r="66" spans="2:13" hidden="1" x14ac:dyDescent="0.25">
      <c r="B66" s="34" t="str">
        <f t="shared" ca="1" si="3"/>
        <v>Sudbury</v>
      </c>
      <c r="C66" s="6">
        <f t="shared" ca="1" si="4"/>
        <v>14950</v>
      </c>
      <c r="D66" s="9"/>
      <c r="E66" s="9">
        <f t="shared" ca="1" si="5"/>
        <v>10884</v>
      </c>
      <c r="F66" s="9"/>
      <c r="G66" s="6">
        <f t="shared" ca="1" si="6"/>
        <v>4849</v>
      </c>
      <c r="H66" s="9">
        <f t="shared" ca="1" si="7"/>
        <v>3745</v>
      </c>
      <c r="I66" s="13">
        <f t="shared" ca="1" si="8"/>
        <v>0.3243478260869565</v>
      </c>
      <c r="J66" s="25">
        <f t="shared" ca="1" si="9"/>
        <v>0.34408305769937525</v>
      </c>
    </row>
    <row r="67" spans="2:13" hidden="1" x14ac:dyDescent="0.25">
      <c r="B67" s="34" t="str">
        <f t="shared" ca="1" si="3"/>
        <v>Tokyngton</v>
      </c>
      <c r="C67" s="6">
        <f t="shared" ca="1" si="4"/>
        <v>15105</v>
      </c>
      <c r="D67" s="9"/>
      <c r="E67" s="9">
        <f t="shared" ca="1" si="5"/>
        <v>18524</v>
      </c>
      <c r="F67" s="9"/>
      <c r="G67" s="6">
        <f t="shared" ca="1" si="6"/>
        <v>5836</v>
      </c>
      <c r="H67" s="9">
        <f t="shared" ca="1" si="7"/>
        <v>7857</v>
      </c>
      <c r="I67" s="13">
        <f t="shared" ca="1" si="8"/>
        <v>0.38636213174445549</v>
      </c>
      <c r="J67" s="25">
        <f t="shared" ca="1" si="9"/>
        <v>0.42415245087454112</v>
      </c>
    </row>
    <row r="68" spans="2:13" hidden="1" x14ac:dyDescent="0.25">
      <c r="B68" s="34" t="str">
        <f t="shared" ca="1" si="3"/>
        <v>Welsh Harp</v>
      </c>
      <c r="C68" s="6">
        <f t="shared" ca="1" si="4"/>
        <v>13753</v>
      </c>
      <c r="D68" s="9"/>
      <c r="E68" s="9">
        <f t="shared" ca="1" si="5"/>
        <v>10537</v>
      </c>
      <c r="F68" s="9"/>
      <c r="G68" s="6">
        <f t="shared" ca="1" si="6"/>
        <v>6732</v>
      </c>
      <c r="H68" s="9">
        <f t="shared" ca="1" si="7"/>
        <v>5154</v>
      </c>
      <c r="I68" s="13">
        <f t="shared" ca="1" si="8"/>
        <v>0.48949320148331271</v>
      </c>
      <c r="J68" s="25">
        <f t="shared" ca="1" si="9"/>
        <v>0.48913352946759042</v>
      </c>
    </row>
    <row r="69" spans="2:13" hidden="1" x14ac:dyDescent="0.25">
      <c r="B69" s="34" t="str">
        <f t="shared" ca="1" si="3"/>
        <v>Wembley Central</v>
      </c>
      <c r="C69" s="6">
        <f t="shared" ca="1" si="4"/>
        <v>14727</v>
      </c>
      <c r="D69" s="9"/>
      <c r="E69" s="9">
        <f t="shared" ca="1" si="5"/>
        <v>14320</v>
      </c>
      <c r="F69" s="9"/>
      <c r="G69" s="6">
        <f t="shared" ca="1" si="6"/>
        <v>3691</v>
      </c>
      <c r="H69" s="9">
        <f t="shared" ca="1" si="7"/>
        <v>4290</v>
      </c>
      <c r="I69" s="13">
        <f t="shared" ca="1" si="8"/>
        <v>0.25062809805119846</v>
      </c>
      <c r="J69" s="25">
        <f t="shared" ca="1" si="9"/>
        <v>0.29958100558659218</v>
      </c>
    </row>
    <row r="70" spans="2:13" hidden="1" x14ac:dyDescent="0.25">
      <c r="B70" s="34" t="str">
        <f t="shared" ca="1" si="3"/>
        <v>Willesden Green</v>
      </c>
      <c r="C70" s="6">
        <f t="shared" ca="1" si="4"/>
        <v>15587</v>
      </c>
      <c r="D70" s="9"/>
      <c r="E70" s="9">
        <f t="shared" ca="1" si="5"/>
        <v>12803</v>
      </c>
      <c r="F70" s="9"/>
      <c r="G70" s="6">
        <f t="shared" ca="1" si="6"/>
        <v>7851</v>
      </c>
      <c r="H70" s="9">
        <f t="shared" ca="1" si="7"/>
        <v>6412</v>
      </c>
      <c r="I70" s="13">
        <f t="shared" ca="1" si="8"/>
        <v>0.50368897157887982</v>
      </c>
      <c r="J70" s="25">
        <f t="shared" ca="1" si="9"/>
        <v>0.50082012028430833</v>
      </c>
    </row>
    <row r="71" spans="2:13" hidden="1" x14ac:dyDescent="0.25">
      <c r="B71" s="34" t="str">
        <f t="shared" ca="1" si="3"/>
        <v/>
      </c>
      <c r="C71" s="6" t="str">
        <f t="shared" ca="1" si="4"/>
        <v/>
      </c>
      <c r="D71" s="9"/>
      <c r="E71" s="9" t="str">
        <f t="shared" ca="1" si="5"/>
        <v/>
      </c>
      <c r="F71" s="9"/>
      <c r="G71" s="6" t="str">
        <f t="shared" ca="1" si="6"/>
        <v/>
      </c>
      <c r="H71" s="9" t="str">
        <f t="shared" ca="1" si="7"/>
        <v/>
      </c>
      <c r="I71" s="13" t="str">
        <f t="shared" ca="1" si="8"/>
        <v/>
      </c>
      <c r="J71" s="25" t="str">
        <f t="shared" ca="1" si="9"/>
        <v/>
      </c>
    </row>
    <row r="72" spans="2:13" hidden="1" x14ac:dyDescent="0.25">
      <c r="B72" s="34" t="str">
        <f t="shared" ca="1" si="3"/>
        <v/>
      </c>
      <c r="C72" s="6" t="str">
        <f t="shared" ca="1" si="4"/>
        <v/>
      </c>
      <c r="D72" s="9"/>
      <c r="E72" s="9" t="str">
        <f t="shared" ca="1" si="5"/>
        <v/>
      </c>
      <c r="F72" s="9"/>
      <c r="G72" s="6" t="str">
        <f t="shared" ca="1" si="6"/>
        <v/>
      </c>
      <c r="H72" s="9" t="str">
        <f t="shared" ca="1" si="7"/>
        <v/>
      </c>
      <c r="I72" s="13" t="str">
        <f t="shared" ca="1" si="8"/>
        <v/>
      </c>
      <c r="J72" s="25" t="str">
        <f t="shared" ca="1" si="9"/>
        <v/>
      </c>
    </row>
    <row r="73" spans="2:13" hidden="1" x14ac:dyDescent="0.25">
      <c r="B73" s="35" t="str">
        <f t="shared" ca="1" si="3"/>
        <v/>
      </c>
      <c r="C73" s="29" t="str">
        <f t="shared" ca="1" si="4"/>
        <v/>
      </c>
      <c r="D73" s="30"/>
      <c r="E73" s="30" t="str">
        <f t="shared" ca="1" si="5"/>
        <v/>
      </c>
      <c r="F73" s="30"/>
      <c r="G73" s="29" t="str">
        <f t="shared" ca="1" si="6"/>
        <v/>
      </c>
      <c r="H73" s="30" t="str">
        <f t="shared" ca="1" si="7"/>
        <v/>
      </c>
      <c r="I73" s="26" t="str">
        <f t="shared" ca="1" si="8"/>
        <v/>
      </c>
      <c r="J73" s="28" t="str">
        <f t="shared" ca="1" si="9"/>
        <v/>
      </c>
    </row>
    <row r="74" spans="2:13" hidden="1" x14ac:dyDescent="0.25">
      <c r="B74" s="9"/>
      <c r="C74" s="9"/>
      <c r="D74" s="9"/>
      <c r="E74" s="9"/>
      <c r="F74" s="9"/>
      <c r="G74" s="9"/>
      <c r="H74" s="9"/>
      <c r="I74" s="9"/>
      <c r="J74" s="9"/>
      <c r="K74" s="24"/>
      <c r="L74" s="24"/>
      <c r="M74" s="24"/>
    </row>
    <row r="75" spans="2:13" hidden="1" x14ac:dyDescent="0.25">
      <c r="C75" s="155" t="s">
        <v>1298</v>
      </c>
      <c r="D75" s="156"/>
      <c r="E75" s="156"/>
      <c r="F75" s="156"/>
      <c r="G75" s="157"/>
      <c r="H75" s="155" t="s">
        <v>1299</v>
      </c>
      <c r="I75" s="156"/>
      <c r="J75" s="157"/>
      <c r="K75" s="155" t="s">
        <v>1303</v>
      </c>
      <c r="L75" s="156"/>
      <c r="M75" s="157"/>
    </row>
    <row r="76" spans="2:13" hidden="1" x14ac:dyDescent="0.25">
      <c r="B76" s="9"/>
      <c r="C76" s="46" t="s">
        <v>1312</v>
      </c>
      <c r="D76" s="48"/>
      <c r="E76" s="48" t="s">
        <v>1314</v>
      </c>
      <c r="F76" s="48"/>
      <c r="G76" s="48" t="s">
        <v>1313</v>
      </c>
      <c r="H76" s="46" t="s">
        <v>1312</v>
      </c>
      <c r="I76" s="48" t="s">
        <v>1314</v>
      </c>
      <c r="J76" s="47" t="s">
        <v>1313</v>
      </c>
      <c r="K76" s="48" t="s">
        <v>1312</v>
      </c>
      <c r="L76" s="48" t="s">
        <v>1314</v>
      </c>
      <c r="M76" s="47" t="s">
        <v>1313</v>
      </c>
    </row>
    <row r="77" spans="2:13" hidden="1" x14ac:dyDescent="0.25">
      <c r="B77" s="36" t="s">
        <v>1301</v>
      </c>
      <c r="C77" s="32">
        <f ca="1">OFFSET(B765,(MATCH(B2,B765:B802,0)-1),3)</f>
        <v>311215</v>
      </c>
      <c r="D77" s="21"/>
      <c r="E77" s="21">
        <f ca="1">OFFSET(B765,(MATCH(B2,B765:B802,0)-1),25)</f>
        <v>278874</v>
      </c>
      <c r="F77" s="21"/>
      <c r="G77" s="21">
        <f ca="1">OFFSET(B765,(MATCH(B2,B765:B802,0)-1),51)</f>
        <v>2709</v>
      </c>
      <c r="H77" s="32">
        <f ca="1">OFFSET(B765,(MATCH(B2,B765:B802,0)-1),(VLOOKUP(B6,B81:C98,2,0)+2))</f>
        <v>129080</v>
      </c>
      <c r="I77" s="21">
        <f ca="1">OFFSET(B765,(MATCH(B2,B765:B802,0)-1),(VLOOKUP(B6,B81:C98,2,0)+24))</f>
        <v>118111</v>
      </c>
      <c r="J77" s="22">
        <f ca="1">OFFSET(B765,(MATCH(B2,B765:B802,0)-1),(VLOOKUP(B6,B81:C98,2,0)+50))</f>
        <v>999</v>
      </c>
      <c r="K77" s="43">
        <f ca="1">H77/C77</f>
        <v>0.41476149928506018</v>
      </c>
      <c r="L77" s="44">
        <f ca="1">I77/E77</f>
        <v>0.42352818835746608</v>
      </c>
      <c r="M77" s="60">
        <f ca="1">IF(G77="-",G85,J77/G77)</f>
        <v>0.3687707641196013</v>
      </c>
    </row>
    <row r="78" spans="2:13" hidden="1" x14ac:dyDescent="0.25">
      <c r="B78" s="6" t="s">
        <v>1306</v>
      </c>
      <c r="C78" s="6">
        <f>E798</f>
        <v>8173941</v>
      </c>
      <c r="D78" s="9"/>
      <c r="E78" s="9">
        <f>AA798</f>
        <v>8676835</v>
      </c>
      <c r="F78" s="9"/>
      <c r="G78" s="70">
        <f>BA798</f>
        <v>68992</v>
      </c>
      <c r="H78" s="6">
        <f ca="1">OFFSET(B765,(MATCH("London",B765:B802,0)-1),(VLOOKUP(B6,B81:C98,2,0)+2))</f>
        <v>3957984</v>
      </c>
      <c r="I78" s="9">
        <f ca="1">OFFSET(B765,(MATCH("London",B765:B802,0)-1),(VLOOKUP(B6,B81:C98,2,0)+24))</f>
        <v>4271314</v>
      </c>
      <c r="J78" s="23">
        <f ca="1">OFFSET(B765,(MATCH("London",B765:B802,0)-1),(VLOOKUP(B6,B81:C98,2,0)+50))</f>
        <v>25756</v>
      </c>
      <c r="K78" s="13">
        <f t="shared" ref="K78:K79" ca="1" si="10">H78/C78</f>
        <v>0.48421979067380105</v>
      </c>
      <c r="L78" s="24">
        <f t="shared" ref="L78:L79" ca="1" si="11">I78/E78</f>
        <v>0.49226636210092733</v>
      </c>
      <c r="M78" s="25">
        <f t="shared" ref="M78:M79" ca="1" si="12">J78/G78</f>
        <v>0.37331864564007422</v>
      </c>
    </row>
    <row r="79" spans="2:13" hidden="1" x14ac:dyDescent="0.25">
      <c r="B79" s="36" t="s">
        <v>1307</v>
      </c>
      <c r="C79" s="29">
        <f>E802</f>
        <v>56075912</v>
      </c>
      <c r="D79" s="30"/>
      <c r="E79" s="30">
        <f>AA802</f>
        <v>55963096</v>
      </c>
      <c r="F79" s="30"/>
      <c r="G79" s="71">
        <f>BA802</f>
        <v>195074</v>
      </c>
      <c r="H79" s="29">
        <f ca="1">OFFSET(B765,(MATCH("England &amp; Wales",B765:B802,0)-1),(VLOOKUP(B6,B81:C98,2,0)+2))</f>
        <v>33243175</v>
      </c>
      <c r="I79" s="30">
        <f ca="1">OFFSET(B765,(MATCH("England &amp; Wales",B765:B802,0)-1),(VLOOKUP(B6,B81:C98,2,0)+24))</f>
        <v>33176751</v>
      </c>
      <c r="J79" s="31">
        <f ca="1">OFFSET(B765,(MATCH("England &amp; Wales",B765:B802,0)-1),(VLOOKUP(B6,B81:C98,2,0)+50))</f>
        <v>72172</v>
      </c>
      <c r="K79" s="26">
        <f t="shared" ca="1" si="10"/>
        <v>0.59282450903339745</v>
      </c>
      <c r="L79" s="27">
        <f t="shared" ca="1" si="11"/>
        <v>0.59283265886504921</v>
      </c>
      <c r="M79" s="28">
        <f t="shared" ca="1" si="12"/>
        <v>0.3699724207223925</v>
      </c>
    </row>
    <row r="80" spans="2:13" hidden="1" x14ac:dyDescent="0.25"/>
    <row r="81" spans="2:7" hidden="1" x14ac:dyDescent="0.25">
      <c r="B81" s="57" t="s">
        <v>1590</v>
      </c>
      <c r="C81" s="57">
        <v>2</v>
      </c>
      <c r="G81" s="57" t="str">
        <f>CONCATENATE(B2," Total")</f>
        <v>Brent Total</v>
      </c>
    </row>
    <row r="82" spans="2:7" hidden="1" x14ac:dyDescent="0.25">
      <c r="B82" s="57" t="s">
        <v>1591</v>
      </c>
      <c r="C82" s="57">
        <v>3</v>
      </c>
      <c r="G82" s="57" t="str">
        <f>CONCATENATE(B2," Percenatge")</f>
        <v>Brent Percenatge</v>
      </c>
    </row>
    <row r="83" spans="2:7" hidden="1" x14ac:dyDescent="0.25">
      <c r="B83" s="57" t="s">
        <v>1592</v>
      </c>
      <c r="C83" s="57">
        <v>4</v>
      </c>
      <c r="G83" s="57" t="str">
        <f>CONCATENATE(B6," total")</f>
        <v>Christian total</v>
      </c>
    </row>
    <row r="84" spans="2:7" hidden="1" x14ac:dyDescent="0.25">
      <c r="B84" s="57" t="s">
        <v>1593</v>
      </c>
      <c r="C84" s="57">
        <v>5</v>
      </c>
      <c r="G84" s="57" t="str">
        <f>CONCATENATE(B6," percentage")</f>
        <v>Christian percentage</v>
      </c>
    </row>
    <row r="85" spans="2:7" hidden="1" x14ac:dyDescent="0.25">
      <c r="B85" s="57" t="s">
        <v>1594</v>
      </c>
      <c r="C85" s="57">
        <v>6</v>
      </c>
      <c r="G85" s="62" t="s">
        <v>1659</v>
      </c>
    </row>
    <row r="86" spans="2:7" hidden="1" x14ac:dyDescent="0.25">
      <c r="B86" s="57" t="s">
        <v>1595</v>
      </c>
      <c r="C86" s="57">
        <v>7</v>
      </c>
      <c r="G86" s="57" t="s">
        <v>1670</v>
      </c>
    </row>
    <row r="87" spans="2:7" hidden="1" x14ac:dyDescent="0.25">
      <c r="B87" s="57" t="s">
        <v>1596</v>
      </c>
      <c r="C87" s="57">
        <v>8</v>
      </c>
      <c r="G87" s="57" t="s">
        <v>1671</v>
      </c>
    </row>
    <row r="88" spans="2:7" hidden="1" x14ac:dyDescent="0.25">
      <c r="B88" s="57" t="s">
        <v>1597</v>
      </c>
      <c r="C88" s="57">
        <v>9</v>
      </c>
      <c r="G88" s="57" t="str">
        <f>CONCATENATE(G86,B6,G87)</f>
        <v>Chart: Christian as a proportion of total population</v>
      </c>
    </row>
    <row r="89" spans="2:7" hidden="1" x14ac:dyDescent="0.25">
      <c r="B89" s="57" t="s">
        <v>1598</v>
      </c>
      <c r="C89" s="57">
        <v>10</v>
      </c>
    </row>
    <row r="90" spans="2:7" hidden="1" x14ac:dyDescent="0.25">
      <c r="C90" s="57">
        <v>11</v>
      </c>
    </row>
    <row r="91" spans="2:7" hidden="1" x14ac:dyDescent="0.25">
      <c r="C91" s="57">
        <v>12</v>
      </c>
    </row>
    <row r="92" spans="2:7" hidden="1" x14ac:dyDescent="0.25">
      <c r="C92" s="57">
        <v>13</v>
      </c>
    </row>
    <row r="93" spans="2:7" hidden="1" x14ac:dyDescent="0.25">
      <c r="C93" s="57">
        <v>14</v>
      </c>
    </row>
    <row r="94" spans="2:7" hidden="1" x14ac:dyDescent="0.25">
      <c r="C94" s="57">
        <v>15</v>
      </c>
    </row>
    <row r="95" spans="2:7" hidden="1" x14ac:dyDescent="0.25">
      <c r="C95" s="57">
        <v>16</v>
      </c>
    </row>
    <row r="96" spans="2:7" hidden="1" x14ac:dyDescent="0.25">
      <c r="C96" s="57">
        <v>17</v>
      </c>
    </row>
    <row r="97" spans="1:46" hidden="1" x14ac:dyDescent="0.25">
      <c r="C97" s="57">
        <v>18</v>
      </c>
    </row>
    <row r="98" spans="1:46" hidden="1" x14ac:dyDescent="0.25">
      <c r="C98" s="57">
        <v>19</v>
      </c>
    </row>
    <row r="99" spans="1:46" hidden="1" x14ac:dyDescent="0.25"/>
    <row r="100" spans="1:46" hidden="1" x14ac:dyDescent="0.25"/>
    <row r="101" spans="1:46" hidden="1" x14ac:dyDescent="0.25">
      <c r="E101" s="57">
        <v>1</v>
      </c>
      <c r="F101" s="57">
        <f>E101+1</f>
        <v>2</v>
      </c>
      <c r="G101" s="57">
        <f t="shared" ref="G101:K101" si="13">F101+1</f>
        <v>3</v>
      </c>
      <c r="H101" s="57">
        <f t="shared" si="13"/>
        <v>4</v>
      </c>
      <c r="I101" s="57">
        <f t="shared" si="13"/>
        <v>5</v>
      </c>
      <c r="J101" s="57">
        <f t="shared" si="13"/>
        <v>6</v>
      </c>
      <c r="K101" s="57">
        <f t="shared" si="13"/>
        <v>7</v>
      </c>
      <c r="L101" s="57">
        <f>K101+1</f>
        <v>8</v>
      </c>
      <c r="M101" s="57">
        <f t="shared" ref="M101:AT101" si="14">L101+1</f>
        <v>9</v>
      </c>
      <c r="N101" s="57">
        <f t="shared" si="14"/>
        <v>10</v>
      </c>
      <c r="O101" s="57">
        <f t="shared" si="14"/>
        <v>11</v>
      </c>
      <c r="P101" s="57">
        <f t="shared" si="14"/>
        <v>12</v>
      </c>
      <c r="Q101" s="57">
        <f t="shared" si="14"/>
        <v>13</v>
      </c>
      <c r="R101" s="57">
        <f t="shared" si="14"/>
        <v>14</v>
      </c>
      <c r="S101" s="57">
        <f t="shared" si="14"/>
        <v>15</v>
      </c>
      <c r="T101" s="57">
        <f t="shared" si="14"/>
        <v>16</v>
      </c>
      <c r="U101" s="57">
        <f t="shared" si="14"/>
        <v>17</v>
      </c>
      <c r="V101" s="57">
        <f t="shared" si="14"/>
        <v>18</v>
      </c>
      <c r="W101" s="57">
        <f t="shared" si="14"/>
        <v>19</v>
      </c>
      <c r="X101" s="57">
        <f t="shared" si="14"/>
        <v>20</v>
      </c>
      <c r="Y101" s="57">
        <f t="shared" si="14"/>
        <v>21</v>
      </c>
      <c r="Z101" s="57">
        <f t="shared" si="14"/>
        <v>22</v>
      </c>
      <c r="AA101" s="57">
        <f t="shared" si="14"/>
        <v>23</v>
      </c>
      <c r="AB101" s="57">
        <f t="shared" si="14"/>
        <v>24</v>
      </c>
      <c r="AC101" s="57">
        <f t="shared" si="14"/>
        <v>25</v>
      </c>
      <c r="AD101" s="57">
        <f t="shared" si="14"/>
        <v>26</v>
      </c>
      <c r="AE101" s="57">
        <f t="shared" si="14"/>
        <v>27</v>
      </c>
      <c r="AF101" s="57">
        <f t="shared" si="14"/>
        <v>28</v>
      </c>
      <c r="AG101" s="57">
        <f t="shared" si="14"/>
        <v>29</v>
      </c>
      <c r="AH101" s="57">
        <f t="shared" si="14"/>
        <v>30</v>
      </c>
      <c r="AI101" s="57">
        <f t="shared" si="14"/>
        <v>31</v>
      </c>
      <c r="AJ101" s="57">
        <f t="shared" si="14"/>
        <v>32</v>
      </c>
      <c r="AK101" s="57">
        <f t="shared" si="14"/>
        <v>33</v>
      </c>
      <c r="AL101" s="57">
        <f t="shared" si="14"/>
        <v>34</v>
      </c>
      <c r="AM101" s="57">
        <f t="shared" si="14"/>
        <v>35</v>
      </c>
      <c r="AN101" s="57">
        <f t="shared" si="14"/>
        <v>36</v>
      </c>
      <c r="AO101" s="57">
        <f t="shared" si="14"/>
        <v>37</v>
      </c>
      <c r="AP101" s="57">
        <f t="shared" si="14"/>
        <v>38</v>
      </c>
      <c r="AQ101" s="57">
        <f t="shared" si="14"/>
        <v>39</v>
      </c>
      <c r="AR101" s="57">
        <f t="shared" si="14"/>
        <v>40</v>
      </c>
      <c r="AS101" s="57">
        <f t="shared" si="14"/>
        <v>41</v>
      </c>
      <c r="AT101" s="57">
        <f t="shared" si="14"/>
        <v>42</v>
      </c>
    </row>
    <row r="102" spans="1:46" hidden="1" x14ac:dyDescent="0.25">
      <c r="A102" s="57">
        <v>-1</v>
      </c>
      <c r="B102" s="57" t="str">
        <f t="shared" ref="B102:B125" ca="1" si="15">OFFSET($A$1,((MATCH($B$2,$A:$A,0))+A102),2)</f>
        <v>E05000085</v>
      </c>
      <c r="C102" s="57" t="str">
        <f t="shared" ref="C102:C125" ca="1" si="16">IF((OFFSET($A$1,((MATCH($B$2,$A:$A,0))+A102),1))=$B$2,B102)</f>
        <v>E05000085</v>
      </c>
      <c r="D102" s="57" t="str">
        <f ca="1">IF(C102=FALSE,"",C102)</f>
        <v>E05000085</v>
      </c>
      <c r="E102" s="57" t="str">
        <f t="shared" ref="E102:T117" ca="1" si="17">OFFSET($C$130,((MATCH($D102,$C$130:$C$762,0))-1),E$101)</f>
        <v>Alperton</v>
      </c>
      <c r="F102" s="57">
        <f t="shared" ca="1" si="17"/>
        <v>14017</v>
      </c>
      <c r="G102" s="57">
        <f t="shared" ca="1" si="17"/>
        <v>3810</v>
      </c>
      <c r="H102" s="57">
        <f t="shared" ca="1" si="17"/>
        <v>278</v>
      </c>
      <c r="I102" s="57">
        <f t="shared" ca="1" si="17"/>
        <v>6644</v>
      </c>
      <c r="J102" s="57">
        <f t="shared" ca="1" si="17"/>
        <v>18</v>
      </c>
      <c r="K102" s="57">
        <f t="shared" ca="1" si="17"/>
        <v>1674</v>
      </c>
      <c r="L102" s="57">
        <f t="shared" ca="1" si="17"/>
        <v>140</v>
      </c>
      <c r="M102" s="57">
        <f t="shared" ca="1" si="17"/>
        <v>128</v>
      </c>
      <c r="N102" s="57">
        <f t="shared" ca="1" si="17"/>
        <v>589</v>
      </c>
      <c r="O102" s="57">
        <f t="shared" ca="1" si="17"/>
        <v>736</v>
      </c>
      <c r="P102" s="57">
        <f t="shared" ca="1" si="17"/>
        <v>0</v>
      </c>
      <c r="Q102" s="57">
        <f t="shared" ca="1" si="17"/>
        <v>0</v>
      </c>
      <c r="R102" s="57">
        <f t="shared" ca="1" si="17"/>
        <v>0</v>
      </c>
      <c r="S102" s="57">
        <f t="shared" ca="1" si="17"/>
        <v>0</v>
      </c>
      <c r="T102" s="57">
        <f t="shared" ca="1" si="17"/>
        <v>0</v>
      </c>
      <c r="U102" s="57">
        <f t="shared" ref="O102:X117" ca="1" si="18">OFFSET($C$130,((MATCH($D102,$C$130:$C$762,0))-1),U$101)</f>
        <v>0</v>
      </c>
      <c r="V102" s="57">
        <f t="shared" ca="1" si="18"/>
        <v>0</v>
      </c>
      <c r="W102" s="57">
        <f t="shared" ca="1" si="18"/>
        <v>0</v>
      </c>
      <c r="X102" s="57">
        <f t="shared" ca="1" si="18"/>
        <v>0</v>
      </c>
      <c r="AB102" s="57">
        <f t="shared" ref="AB102:AQ117" ca="1" si="19">OFFSET($C$130,((MATCH($D102,$C$130:$C$762,0))-1),AB$101)</f>
        <v>14262</v>
      </c>
      <c r="AC102" s="57">
        <f t="shared" ca="1" si="19"/>
        <v>4730</v>
      </c>
      <c r="AD102" s="57">
        <f t="shared" ca="1" si="19"/>
        <v>229</v>
      </c>
      <c r="AE102" s="57">
        <f t="shared" ca="1" si="19"/>
        <v>5187</v>
      </c>
      <c r="AF102" s="57">
        <f t="shared" ca="1" si="19"/>
        <v>72</v>
      </c>
      <c r="AG102" s="57">
        <f t="shared" ca="1" si="19"/>
        <v>1819</v>
      </c>
      <c r="AH102" s="57">
        <f t="shared" ca="1" si="19"/>
        <v>228</v>
      </c>
      <c r="AI102" s="57">
        <f t="shared" ca="1" si="19"/>
        <v>165</v>
      </c>
      <c r="AJ102" s="57">
        <f t="shared" ca="1" si="19"/>
        <v>1029</v>
      </c>
      <c r="AK102" s="57">
        <f t="shared" ca="1" si="19"/>
        <v>803</v>
      </c>
      <c r="AL102" s="57">
        <f t="shared" ca="1" si="19"/>
        <v>0</v>
      </c>
      <c r="AM102" s="57">
        <f t="shared" ca="1" si="19"/>
        <v>0</v>
      </c>
      <c r="AN102" s="57">
        <f t="shared" ca="1" si="19"/>
        <v>0</v>
      </c>
      <c r="AO102" s="57">
        <f t="shared" ca="1" si="19"/>
        <v>0</v>
      </c>
      <c r="AP102" s="57">
        <f t="shared" ca="1" si="19"/>
        <v>0</v>
      </c>
      <c r="AQ102" s="57">
        <f t="shared" ca="1" si="19"/>
        <v>0</v>
      </c>
      <c r="AR102" s="57">
        <f t="shared" ref="AL102:AT117" ca="1" si="20">OFFSET($C$130,((MATCH($D102,$C$130:$C$762,0))-1),AR$101)</f>
        <v>0</v>
      </c>
      <c r="AS102" s="57">
        <f t="shared" ca="1" si="20"/>
        <v>0</v>
      </c>
      <c r="AT102" s="57">
        <f t="shared" ca="1" si="20"/>
        <v>0</v>
      </c>
    </row>
    <row r="103" spans="1:46" hidden="1" x14ac:dyDescent="0.25">
      <c r="A103" s="57">
        <v>0</v>
      </c>
      <c r="B103" s="57" t="str">
        <f t="shared" ca="1" si="15"/>
        <v>E05000086</v>
      </c>
      <c r="C103" s="57" t="str">
        <f t="shared" ca="1" si="16"/>
        <v>E05000086</v>
      </c>
      <c r="D103" s="57" t="str">
        <f t="shared" ref="D103:D125" ca="1" si="21">IF(C103=FALSE,"",C103)</f>
        <v>E05000086</v>
      </c>
      <c r="E103" s="57" t="str">
        <f t="shared" ca="1" si="17"/>
        <v>Barnhill</v>
      </c>
      <c r="F103" s="57">
        <f t="shared" ca="1" si="17"/>
        <v>15772</v>
      </c>
      <c r="G103" s="57">
        <f t="shared" ca="1" si="17"/>
        <v>6072</v>
      </c>
      <c r="H103" s="57">
        <f t="shared" ca="1" si="17"/>
        <v>254</v>
      </c>
      <c r="I103" s="57">
        <f t="shared" ca="1" si="17"/>
        <v>2956</v>
      </c>
      <c r="J103" s="57">
        <f t="shared" ca="1" si="17"/>
        <v>363</v>
      </c>
      <c r="K103" s="57">
        <f t="shared" ca="1" si="17"/>
        <v>3682</v>
      </c>
      <c r="L103" s="57">
        <f t="shared" ca="1" si="17"/>
        <v>101</v>
      </c>
      <c r="M103" s="57">
        <f t="shared" ca="1" si="17"/>
        <v>234</v>
      </c>
      <c r="N103" s="57">
        <f t="shared" ca="1" si="17"/>
        <v>1095</v>
      </c>
      <c r="O103" s="57">
        <f t="shared" ca="1" si="18"/>
        <v>1015</v>
      </c>
      <c r="P103" s="57">
        <f t="shared" ca="1" si="18"/>
        <v>0</v>
      </c>
      <c r="Q103" s="57">
        <f t="shared" ca="1" si="18"/>
        <v>0</v>
      </c>
      <c r="R103" s="57">
        <f t="shared" ca="1" si="18"/>
        <v>0</v>
      </c>
      <c r="S103" s="57">
        <f t="shared" ca="1" si="18"/>
        <v>0</v>
      </c>
      <c r="T103" s="57">
        <f t="shared" ca="1" si="18"/>
        <v>0</v>
      </c>
      <c r="U103" s="57">
        <f t="shared" ca="1" si="18"/>
        <v>0</v>
      </c>
      <c r="V103" s="57">
        <f t="shared" ca="1" si="18"/>
        <v>0</v>
      </c>
      <c r="W103" s="57">
        <f t="shared" ca="1" si="18"/>
        <v>0</v>
      </c>
      <c r="X103" s="57">
        <f t="shared" ca="1" si="18"/>
        <v>0</v>
      </c>
      <c r="AB103" s="57">
        <f t="shared" ca="1" si="19"/>
        <v>13411</v>
      </c>
      <c r="AC103" s="57">
        <f t="shared" ca="1" si="19"/>
        <v>5308</v>
      </c>
      <c r="AD103" s="57">
        <f t="shared" ca="1" si="19"/>
        <v>199</v>
      </c>
      <c r="AE103" s="57">
        <f t="shared" ca="1" si="19"/>
        <v>2190</v>
      </c>
      <c r="AF103" s="57">
        <f t="shared" ca="1" si="19"/>
        <v>451</v>
      </c>
      <c r="AG103" s="57">
        <f t="shared" ca="1" si="19"/>
        <v>3088</v>
      </c>
      <c r="AH103" s="57">
        <f t="shared" ca="1" si="19"/>
        <v>82</v>
      </c>
      <c r="AI103" s="57">
        <f t="shared" ca="1" si="19"/>
        <v>188</v>
      </c>
      <c r="AJ103" s="57">
        <f t="shared" ca="1" si="19"/>
        <v>1013</v>
      </c>
      <c r="AK103" s="57">
        <f t="shared" ca="1" si="19"/>
        <v>892</v>
      </c>
      <c r="AL103" s="57">
        <f t="shared" ca="1" si="20"/>
        <v>0</v>
      </c>
      <c r="AM103" s="57">
        <f t="shared" ca="1" si="20"/>
        <v>0</v>
      </c>
      <c r="AN103" s="57">
        <f t="shared" ca="1" si="20"/>
        <v>0</v>
      </c>
      <c r="AO103" s="57">
        <f t="shared" ca="1" si="20"/>
        <v>0</v>
      </c>
      <c r="AP103" s="57">
        <f t="shared" ca="1" si="20"/>
        <v>0</v>
      </c>
      <c r="AQ103" s="57">
        <f t="shared" ca="1" si="20"/>
        <v>0</v>
      </c>
      <c r="AR103" s="57">
        <f t="shared" ca="1" si="20"/>
        <v>0</v>
      </c>
      <c r="AS103" s="57">
        <f t="shared" ca="1" si="20"/>
        <v>0</v>
      </c>
      <c r="AT103" s="57">
        <f t="shared" ca="1" si="20"/>
        <v>0</v>
      </c>
    </row>
    <row r="104" spans="1:46" hidden="1" x14ac:dyDescent="0.25">
      <c r="A104" s="57">
        <v>1</v>
      </c>
      <c r="B104" s="57" t="str">
        <f t="shared" ca="1" si="15"/>
        <v>E05000087</v>
      </c>
      <c r="C104" s="57" t="str">
        <f t="shared" ca="1" si="16"/>
        <v>E05000087</v>
      </c>
      <c r="D104" s="57" t="str">
        <f t="shared" ca="1" si="21"/>
        <v>E05000087</v>
      </c>
      <c r="E104" s="57" t="str">
        <f t="shared" ca="1" si="17"/>
        <v>Brondesbury Park</v>
      </c>
      <c r="F104" s="57">
        <f t="shared" ca="1" si="17"/>
        <v>13023</v>
      </c>
      <c r="G104" s="57">
        <f t="shared" ca="1" si="17"/>
        <v>5528</v>
      </c>
      <c r="H104" s="57">
        <f t="shared" ca="1" si="17"/>
        <v>125</v>
      </c>
      <c r="I104" s="57">
        <f t="shared" ca="1" si="17"/>
        <v>629</v>
      </c>
      <c r="J104" s="57">
        <f t="shared" ca="1" si="17"/>
        <v>614</v>
      </c>
      <c r="K104" s="57">
        <f t="shared" ca="1" si="17"/>
        <v>2223</v>
      </c>
      <c r="L104" s="57">
        <f t="shared" ca="1" si="17"/>
        <v>55</v>
      </c>
      <c r="M104" s="57">
        <f t="shared" ca="1" si="17"/>
        <v>75</v>
      </c>
      <c r="N104" s="57">
        <f t="shared" ca="1" si="17"/>
        <v>2622</v>
      </c>
      <c r="O104" s="57">
        <f t="shared" ca="1" si="18"/>
        <v>1152</v>
      </c>
      <c r="P104" s="57">
        <f t="shared" ca="1" si="18"/>
        <v>0</v>
      </c>
      <c r="Q104" s="57">
        <f t="shared" ca="1" si="18"/>
        <v>0</v>
      </c>
      <c r="R104" s="57">
        <f t="shared" ca="1" si="18"/>
        <v>0</v>
      </c>
      <c r="S104" s="57">
        <f t="shared" ca="1" si="18"/>
        <v>0</v>
      </c>
      <c r="T104" s="57">
        <f t="shared" ca="1" si="18"/>
        <v>0</v>
      </c>
      <c r="U104" s="57">
        <f t="shared" ca="1" si="18"/>
        <v>0</v>
      </c>
      <c r="V104" s="57">
        <f t="shared" ca="1" si="18"/>
        <v>0</v>
      </c>
      <c r="W104" s="57">
        <f t="shared" ca="1" si="18"/>
        <v>0</v>
      </c>
      <c r="X104" s="57">
        <f t="shared" ca="1" si="18"/>
        <v>0</v>
      </c>
      <c r="AB104" s="57">
        <f t="shared" ca="1" si="19"/>
        <v>8838</v>
      </c>
      <c r="AC104" s="57">
        <f t="shared" ca="1" si="19"/>
        <v>3751</v>
      </c>
      <c r="AD104" s="57">
        <f t="shared" ca="1" si="19"/>
        <v>82</v>
      </c>
      <c r="AE104" s="57">
        <f t="shared" ca="1" si="19"/>
        <v>425</v>
      </c>
      <c r="AF104" s="57">
        <f t="shared" ca="1" si="19"/>
        <v>433</v>
      </c>
      <c r="AG104" s="57">
        <f t="shared" ca="1" si="19"/>
        <v>1776</v>
      </c>
      <c r="AH104" s="57">
        <f t="shared" ca="1" si="19"/>
        <v>36</v>
      </c>
      <c r="AI104" s="57">
        <f t="shared" ca="1" si="19"/>
        <v>53</v>
      </c>
      <c r="AJ104" s="57">
        <f t="shared" ca="1" si="19"/>
        <v>1467</v>
      </c>
      <c r="AK104" s="57">
        <f t="shared" ca="1" si="19"/>
        <v>815</v>
      </c>
      <c r="AL104" s="57">
        <f t="shared" ca="1" si="20"/>
        <v>0</v>
      </c>
      <c r="AM104" s="57">
        <f t="shared" ca="1" si="20"/>
        <v>0</v>
      </c>
      <c r="AN104" s="57">
        <f t="shared" ca="1" si="20"/>
        <v>0</v>
      </c>
      <c r="AO104" s="57">
        <f t="shared" ca="1" si="20"/>
        <v>0</v>
      </c>
      <c r="AP104" s="57">
        <f t="shared" ca="1" si="20"/>
        <v>0</v>
      </c>
      <c r="AQ104" s="57">
        <f t="shared" ca="1" si="20"/>
        <v>0</v>
      </c>
      <c r="AR104" s="57">
        <f t="shared" ca="1" si="20"/>
        <v>0</v>
      </c>
      <c r="AS104" s="57">
        <f t="shared" ca="1" si="20"/>
        <v>0</v>
      </c>
      <c r="AT104" s="57">
        <f t="shared" ca="1" si="20"/>
        <v>0</v>
      </c>
    </row>
    <row r="105" spans="1:46" hidden="1" x14ac:dyDescent="0.25">
      <c r="A105" s="57">
        <v>2</v>
      </c>
      <c r="B105" s="57" t="str">
        <f t="shared" ca="1" si="15"/>
        <v>E05000088</v>
      </c>
      <c r="C105" s="57" t="str">
        <f t="shared" ca="1" si="16"/>
        <v>E05000088</v>
      </c>
      <c r="D105" s="57" t="str">
        <f t="shared" ca="1" si="21"/>
        <v>E05000088</v>
      </c>
      <c r="E105" s="57" t="str">
        <f t="shared" ca="1" si="17"/>
        <v>Dollis Hill</v>
      </c>
      <c r="F105" s="57">
        <f t="shared" ca="1" si="17"/>
        <v>13425</v>
      </c>
      <c r="G105" s="57">
        <f t="shared" ca="1" si="17"/>
        <v>5900</v>
      </c>
      <c r="H105" s="57">
        <f t="shared" ca="1" si="17"/>
        <v>142</v>
      </c>
      <c r="I105" s="57">
        <f t="shared" ca="1" si="17"/>
        <v>1359</v>
      </c>
      <c r="J105" s="57">
        <f t="shared" ca="1" si="17"/>
        <v>63</v>
      </c>
      <c r="K105" s="57">
        <f t="shared" ca="1" si="17"/>
        <v>4208</v>
      </c>
      <c r="L105" s="57">
        <f t="shared" ca="1" si="17"/>
        <v>14</v>
      </c>
      <c r="M105" s="57">
        <f t="shared" ca="1" si="17"/>
        <v>88</v>
      </c>
      <c r="N105" s="57">
        <f t="shared" ca="1" si="17"/>
        <v>821</v>
      </c>
      <c r="O105" s="57">
        <f t="shared" ca="1" si="18"/>
        <v>830</v>
      </c>
      <c r="P105" s="57">
        <f t="shared" ca="1" si="18"/>
        <v>0</v>
      </c>
      <c r="Q105" s="57">
        <f t="shared" ca="1" si="18"/>
        <v>0</v>
      </c>
      <c r="R105" s="57">
        <f t="shared" ca="1" si="18"/>
        <v>0</v>
      </c>
      <c r="S105" s="57">
        <f t="shared" ca="1" si="18"/>
        <v>0</v>
      </c>
      <c r="T105" s="57">
        <f t="shared" ca="1" si="18"/>
        <v>0</v>
      </c>
      <c r="U105" s="57">
        <f t="shared" ca="1" si="18"/>
        <v>0</v>
      </c>
      <c r="V105" s="57">
        <f t="shared" ca="1" si="18"/>
        <v>0</v>
      </c>
      <c r="W105" s="57">
        <f t="shared" ca="1" si="18"/>
        <v>0</v>
      </c>
      <c r="X105" s="57">
        <f t="shared" ca="1" si="18"/>
        <v>0</v>
      </c>
      <c r="AB105" s="57">
        <f t="shared" ca="1" si="19"/>
        <v>14098</v>
      </c>
      <c r="AC105" s="57">
        <f t="shared" ca="1" si="19"/>
        <v>5935</v>
      </c>
      <c r="AD105" s="57">
        <f t="shared" ca="1" si="19"/>
        <v>135</v>
      </c>
      <c r="AE105" s="57">
        <f t="shared" ca="1" si="19"/>
        <v>1505</v>
      </c>
      <c r="AF105" s="57">
        <f t="shared" ca="1" si="19"/>
        <v>287</v>
      </c>
      <c r="AG105" s="57">
        <f t="shared" ca="1" si="19"/>
        <v>3966</v>
      </c>
      <c r="AH105" s="57">
        <f t="shared" ca="1" si="19"/>
        <v>63</v>
      </c>
      <c r="AI105" s="57">
        <f t="shared" ca="1" si="19"/>
        <v>99</v>
      </c>
      <c r="AJ105" s="57">
        <f t="shared" ca="1" si="19"/>
        <v>1180</v>
      </c>
      <c r="AK105" s="57">
        <f t="shared" ca="1" si="19"/>
        <v>928</v>
      </c>
      <c r="AL105" s="57">
        <f t="shared" ca="1" si="20"/>
        <v>0</v>
      </c>
      <c r="AM105" s="57">
        <f t="shared" ca="1" si="20"/>
        <v>0</v>
      </c>
      <c r="AN105" s="57">
        <f t="shared" ca="1" si="20"/>
        <v>0</v>
      </c>
      <c r="AO105" s="57">
        <f t="shared" ca="1" si="20"/>
        <v>0</v>
      </c>
      <c r="AP105" s="57">
        <f t="shared" ca="1" si="20"/>
        <v>0</v>
      </c>
      <c r="AQ105" s="57">
        <f t="shared" ca="1" si="20"/>
        <v>0</v>
      </c>
      <c r="AR105" s="57">
        <f t="shared" ca="1" si="20"/>
        <v>0</v>
      </c>
      <c r="AS105" s="57">
        <f t="shared" ca="1" si="20"/>
        <v>0</v>
      </c>
      <c r="AT105" s="57">
        <f t="shared" ca="1" si="20"/>
        <v>0</v>
      </c>
    </row>
    <row r="106" spans="1:46" hidden="1" x14ac:dyDescent="0.25">
      <c r="A106" s="57">
        <v>3</v>
      </c>
      <c r="B106" s="57" t="str">
        <f t="shared" ca="1" si="15"/>
        <v>E05000089</v>
      </c>
      <c r="C106" s="57" t="str">
        <f t="shared" ca="1" si="16"/>
        <v>E05000089</v>
      </c>
      <c r="D106" s="57" t="str">
        <f t="shared" ca="1" si="21"/>
        <v>E05000089</v>
      </c>
      <c r="E106" s="57" t="str">
        <f t="shared" ca="1" si="17"/>
        <v>Dudden Hill</v>
      </c>
      <c r="F106" s="57">
        <f t="shared" ca="1" si="17"/>
        <v>15059</v>
      </c>
      <c r="G106" s="57">
        <f t="shared" ca="1" si="17"/>
        <v>6937</v>
      </c>
      <c r="H106" s="57">
        <f t="shared" ca="1" si="17"/>
        <v>214</v>
      </c>
      <c r="I106" s="57">
        <f t="shared" ca="1" si="17"/>
        <v>1144</v>
      </c>
      <c r="J106" s="57">
        <f t="shared" ca="1" si="17"/>
        <v>193</v>
      </c>
      <c r="K106" s="57">
        <f t="shared" ca="1" si="17"/>
        <v>3544</v>
      </c>
      <c r="L106" s="57">
        <f t="shared" ca="1" si="17"/>
        <v>29</v>
      </c>
      <c r="M106" s="57">
        <f t="shared" ca="1" si="17"/>
        <v>77</v>
      </c>
      <c r="N106" s="57">
        <f t="shared" ca="1" si="17"/>
        <v>1817</v>
      </c>
      <c r="O106" s="57">
        <f t="shared" ca="1" si="18"/>
        <v>1104</v>
      </c>
      <c r="P106" s="57">
        <f t="shared" ca="1" si="18"/>
        <v>0</v>
      </c>
      <c r="Q106" s="57">
        <f t="shared" ca="1" si="18"/>
        <v>0</v>
      </c>
      <c r="R106" s="57">
        <f t="shared" ca="1" si="18"/>
        <v>0</v>
      </c>
      <c r="S106" s="57">
        <f t="shared" ca="1" si="18"/>
        <v>0</v>
      </c>
      <c r="T106" s="57">
        <f t="shared" ca="1" si="18"/>
        <v>0</v>
      </c>
      <c r="U106" s="57">
        <f t="shared" ca="1" si="18"/>
        <v>0</v>
      </c>
      <c r="V106" s="57">
        <f t="shared" ca="1" si="18"/>
        <v>0</v>
      </c>
      <c r="W106" s="57">
        <f t="shared" ca="1" si="18"/>
        <v>0</v>
      </c>
      <c r="X106" s="57">
        <f t="shared" ca="1" si="18"/>
        <v>0</v>
      </c>
      <c r="AB106" s="57">
        <f t="shared" ca="1" si="19"/>
        <v>12830</v>
      </c>
      <c r="AC106" s="57">
        <f t="shared" ca="1" si="19"/>
        <v>5719</v>
      </c>
      <c r="AD106" s="57">
        <f t="shared" ca="1" si="19"/>
        <v>163</v>
      </c>
      <c r="AE106" s="57">
        <f t="shared" ca="1" si="19"/>
        <v>1089</v>
      </c>
      <c r="AF106" s="57">
        <f t="shared" ca="1" si="19"/>
        <v>205</v>
      </c>
      <c r="AG106" s="57">
        <f t="shared" ca="1" si="19"/>
        <v>3125</v>
      </c>
      <c r="AH106" s="57">
        <f t="shared" ca="1" si="19"/>
        <v>41</v>
      </c>
      <c r="AI106" s="57">
        <f t="shared" ca="1" si="19"/>
        <v>80</v>
      </c>
      <c r="AJ106" s="57">
        <f t="shared" ca="1" si="19"/>
        <v>1431</v>
      </c>
      <c r="AK106" s="57">
        <f t="shared" ca="1" si="19"/>
        <v>977</v>
      </c>
      <c r="AL106" s="57">
        <f t="shared" ca="1" si="20"/>
        <v>0</v>
      </c>
      <c r="AM106" s="57">
        <f t="shared" ca="1" si="20"/>
        <v>0</v>
      </c>
      <c r="AN106" s="57">
        <f t="shared" ca="1" si="20"/>
        <v>0</v>
      </c>
      <c r="AO106" s="57">
        <f t="shared" ca="1" si="20"/>
        <v>0</v>
      </c>
      <c r="AP106" s="57">
        <f t="shared" ca="1" si="20"/>
        <v>0</v>
      </c>
      <c r="AQ106" s="57">
        <f t="shared" ca="1" si="20"/>
        <v>0</v>
      </c>
      <c r="AR106" s="57">
        <f t="shared" ca="1" si="20"/>
        <v>0</v>
      </c>
      <c r="AS106" s="57">
        <f t="shared" ca="1" si="20"/>
        <v>0</v>
      </c>
      <c r="AT106" s="57">
        <f t="shared" ca="1" si="20"/>
        <v>0</v>
      </c>
    </row>
    <row r="107" spans="1:46" hidden="1" x14ac:dyDescent="0.25">
      <c r="A107" s="57">
        <v>4</v>
      </c>
      <c r="B107" s="57" t="str">
        <f t="shared" ca="1" si="15"/>
        <v>E05000090</v>
      </c>
      <c r="C107" s="57" t="str">
        <f t="shared" ca="1" si="16"/>
        <v>E05000090</v>
      </c>
      <c r="D107" s="57" t="str">
        <f t="shared" ca="1" si="21"/>
        <v>E05000090</v>
      </c>
      <c r="E107" s="57" t="str">
        <f t="shared" ca="1" si="17"/>
        <v>Fryent</v>
      </c>
      <c r="F107" s="57">
        <f t="shared" ca="1" si="17"/>
        <v>13445</v>
      </c>
      <c r="G107" s="57">
        <f t="shared" ca="1" si="17"/>
        <v>5506</v>
      </c>
      <c r="H107" s="57">
        <f t="shared" ca="1" si="17"/>
        <v>312</v>
      </c>
      <c r="I107" s="57">
        <f t="shared" ca="1" si="17"/>
        <v>2743</v>
      </c>
      <c r="J107" s="57">
        <f t="shared" ca="1" si="17"/>
        <v>187</v>
      </c>
      <c r="K107" s="57">
        <f t="shared" ca="1" si="17"/>
        <v>2844</v>
      </c>
      <c r="L107" s="57">
        <f t="shared" ca="1" si="17"/>
        <v>62</v>
      </c>
      <c r="M107" s="57">
        <f t="shared" ca="1" si="17"/>
        <v>130</v>
      </c>
      <c r="N107" s="57">
        <f t="shared" ca="1" si="17"/>
        <v>785</v>
      </c>
      <c r="O107" s="57">
        <f t="shared" ca="1" si="18"/>
        <v>876</v>
      </c>
      <c r="P107" s="57">
        <f t="shared" ca="1" si="18"/>
        <v>0</v>
      </c>
      <c r="Q107" s="57">
        <f t="shared" ca="1" si="18"/>
        <v>0</v>
      </c>
      <c r="R107" s="57">
        <f t="shared" ca="1" si="18"/>
        <v>0</v>
      </c>
      <c r="S107" s="57">
        <f t="shared" ca="1" si="18"/>
        <v>0</v>
      </c>
      <c r="T107" s="57">
        <f t="shared" ca="1" si="18"/>
        <v>0</v>
      </c>
      <c r="U107" s="57">
        <f t="shared" ca="1" si="18"/>
        <v>0</v>
      </c>
      <c r="V107" s="57">
        <f t="shared" ca="1" si="18"/>
        <v>0</v>
      </c>
      <c r="W107" s="57">
        <f t="shared" ca="1" si="18"/>
        <v>0</v>
      </c>
      <c r="X107" s="57">
        <f t="shared" ca="1" si="18"/>
        <v>0</v>
      </c>
      <c r="AB107" s="57">
        <f t="shared" ca="1" si="19"/>
        <v>11854</v>
      </c>
      <c r="AC107" s="57">
        <f t="shared" ca="1" si="19"/>
        <v>4908</v>
      </c>
      <c r="AD107" s="57">
        <f t="shared" ca="1" si="19"/>
        <v>212</v>
      </c>
      <c r="AE107" s="57">
        <f t="shared" ca="1" si="19"/>
        <v>2105</v>
      </c>
      <c r="AF107" s="57">
        <f t="shared" ca="1" si="19"/>
        <v>330</v>
      </c>
      <c r="AG107" s="57">
        <f t="shared" ca="1" si="19"/>
        <v>2538</v>
      </c>
      <c r="AH107" s="57">
        <f t="shared" ca="1" si="19"/>
        <v>69</v>
      </c>
      <c r="AI107" s="57">
        <f t="shared" ca="1" si="19"/>
        <v>101</v>
      </c>
      <c r="AJ107" s="57">
        <f t="shared" ca="1" si="19"/>
        <v>831</v>
      </c>
      <c r="AK107" s="57">
        <f t="shared" ca="1" si="19"/>
        <v>760</v>
      </c>
      <c r="AL107" s="57">
        <f t="shared" ca="1" si="20"/>
        <v>0</v>
      </c>
      <c r="AM107" s="57">
        <f t="shared" ca="1" si="20"/>
        <v>0</v>
      </c>
      <c r="AN107" s="57">
        <f t="shared" ca="1" si="20"/>
        <v>0</v>
      </c>
      <c r="AO107" s="57">
        <f t="shared" ca="1" si="20"/>
        <v>0</v>
      </c>
      <c r="AP107" s="57">
        <f t="shared" ca="1" si="20"/>
        <v>0</v>
      </c>
      <c r="AQ107" s="57">
        <f t="shared" ca="1" si="20"/>
        <v>0</v>
      </c>
      <c r="AR107" s="57">
        <f t="shared" ca="1" si="20"/>
        <v>0</v>
      </c>
      <c r="AS107" s="57">
        <f t="shared" ca="1" si="20"/>
        <v>0</v>
      </c>
      <c r="AT107" s="57">
        <f t="shared" ca="1" si="20"/>
        <v>0</v>
      </c>
    </row>
    <row r="108" spans="1:46" hidden="1" x14ac:dyDescent="0.25">
      <c r="A108" s="57">
        <v>5</v>
      </c>
      <c r="B108" s="57" t="str">
        <f t="shared" ca="1" si="15"/>
        <v>E05000091</v>
      </c>
      <c r="C108" s="57" t="str">
        <f t="shared" ca="1" si="16"/>
        <v>E05000091</v>
      </c>
      <c r="D108" s="57" t="str">
        <f t="shared" ca="1" si="21"/>
        <v>E05000091</v>
      </c>
      <c r="E108" s="57" t="str">
        <f t="shared" ca="1" si="17"/>
        <v>Harlesden</v>
      </c>
      <c r="F108" s="57">
        <f t="shared" ca="1" si="17"/>
        <v>17162</v>
      </c>
      <c r="G108" s="57">
        <f t="shared" ca="1" si="17"/>
        <v>9370</v>
      </c>
      <c r="H108" s="57">
        <f t="shared" ca="1" si="17"/>
        <v>131</v>
      </c>
      <c r="I108" s="57">
        <f t="shared" ca="1" si="17"/>
        <v>631</v>
      </c>
      <c r="J108" s="57">
        <f t="shared" ca="1" si="17"/>
        <v>26</v>
      </c>
      <c r="K108" s="57">
        <f t="shared" ca="1" si="17"/>
        <v>3749</v>
      </c>
      <c r="L108" s="57">
        <f t="shared" ca="1" si="17"/>
        <v>14</v>
      </c>
      <c r="M108" s="57">
        <f t="shared" ca="1" si="17"/>
        <v>97</v>
      </c>
      <c r="N108" s="57">
        <f t="shared" ca="1" si="17"/>
        <v>1782</v>
      </c>
      <c r="O108" s="57">
        <f t="shared" ca="1" si="18"/>
        <v>1362</v>
      </c>
      <c r="P108" s="57">
        <f t="shared" ca="1" si="18"/>
        <v>0</v>
      </c>
      <c r="Q108" s="57">
        <f t="shared" ca="1" si="18"/>
        <v>0</v>
      </c>
      <c r="R108" s="57">
        <f t="shared" ca="1" si="18"/>
        <v>0</v>
      </c>
      <c r="S108" s="57">
        <f t="shared" ca="1" si="18"/>
        <v>0</v>
      </c>
      <c r="T108" s="57">
        <f t="shared" ca="1" si="18"/>
        <v>0</v>
      </c>
      <c r="U108" s="57">
        <f t="shared" ca="1" si="18"/>
        <v>0</v>
      </c>
      <c r="V108" s="57">
        <f t="shared" ca="1" si="18"/>
        <v>0</v>
      </c>
      <c r="W108" s="57">
        <f t="shared" ca="1" si="18"/>
        <v>0</v>
      </c>
      <c r="X108" s="57">
        <f t="shared" ca="1" si="18"/>
        <v>0</v>
      </c>
      <c r="AB108" s="57">
        <f t="shared" ca="1" si="19"/>
        <v>13866</v>
      </c>
      <c r="AC108" s="57">
        <f t="shared" ca="1" si="19"/>
        <v>7169</v>
      </c>
      <c r="AD108" s="57">
        <f t="shared" ca="1" si="19"/>
        <v>109</v>
      </c>
      <c r="AE108" s="57">
        <f t="shared" ca="1" si="19"/>
        <v>605</v>
      </c>
      <c r="AF108" s="57">
        <f t="shared" ca="1" si="19"/>
        <v>36</v>
      </c>
      <c r="AG108" s="57">
        <f t="shared" ca="1" si="19"/>
        <v>3408</v>
      </c>
      <c r="AH108" s="57">
        <f t="shared" ca="1" si="19"/>
        <v>34</v>
      </c>
      <c r="AI108" s="57">
        <f t="shared" ca="1" si="19"/>
        <v>72</v>
      </c>
      <c r="AJ108" s="57">
        <f t="shared" ca="1" si="19"/>
        <v>1356</v>
      </c>
      <c r="AK108" s="57">
        <f t="shared" ca="1" si="19"/>
        <v>1077</v>
      </c>
      <c r="AL108" s="57">
        <f t="shared" ca="1" si="20"/>
        <v>0</v>
      </c>
      <c r="AM108" s="57">
        <f t="shared" ca="1" si="20"/>
        <v>0</v>
      </c>
      <c r="AN108" s="57">
        <f t="shared" ca="1" si="20"/>
        <v>0</v>
      </c>
      <c r="AO108" s="57">
        <f t="shared" ca="1" si="20"/>
        <v>0</v>
      </c>
      <c r="AP108" s="57">
        <f t="shared" ca="1" si="20"/>
        <v>0</v>
      </c>
      <c r="AQ108" s="57">
        <f t="shared" ca="1" si="20"/>
        <v>0</v>
      </c>
      <c r="AR108" s="57">
        <f t="shared" ca="1" si="20"/>
        <v>0</v>
      </c>
      <c r="AS108" s="57">
        <f t="shared" ca="1" si="20"/>
        <v>0</v>
      </c>
      <c r="AT108" s="57">
        <f t="shared" ca="1" si="20"/>
        <v>0</v>
      </c>
    </row>
    <row r="109" spans="1:46" hidden="1" x14ac:dyDescent="0.25">
      <c r="A109" s="57">
        <v>6</v>
      </c>
      <c r="B109" s="57" t="str">
        <f t="shared" ca="1" si="15"/>
        <v>E05000092</v>
      </c>
      <c r="C109" s="57" t="str">
        <f t="shared" ca="1" si="16"/>
        <v>E05000092</v>
      </c>
      <c r="D109" s="57" t="str">
        <f t="shared" ca="1" si="21"/>
        <v>E05000092</v>
      </c>
      <c r="E109" s="57" t="str">
        <f t="shared" ca="1" si="17"/>
        <v>Kensal Green</v>
      </c>
      <c r="F109" s="57">
        <f t="shared" ca="1" si="17"/>
        <v>14915</v>
      </c>
      <c r="G109" s="57">
        <f t="shared" ca="1" si="17"/>
        <v>8008</v>
      </c>
      <c r="H109" s="57">
        <f t="shared" ca="1" si="17"/>
        <v>89</v>
      </c>
      <c r="I109" s="57">
        <f t="shared" ca="1" si="17"/>
        <v>775</v>
      </c>
      <c r="J109" s="57">
        <f t="shared" ca="1" si="17"/>
        <v>97</v>
      </c>
      <c r="K109" s="57">
        <f t="shared" ca="1" si="17"/>
        <v>2130</v>
      </c>
      <c r="L109" s="57">
        <f t="shared" ca="1" si="17"/>
        <v>16</v>
      </c>
      <c r="M109" s="57">
        <f t="shared" ca="1" si="17"/>
        <v>100</v>
      </c>
      <c r="N109" s="57">
        <f t="shared" ca="1" si="17"/>
        <v>2509</v>
      </c>
      <c r="O109" s="57">
        <f t="shared" ca="1" si="18"/>
        <v>1191</v>
      </c>
      <c r="P109" s="57">
        <f t="shared" ca="1" si="18"/>
        <v>0</v>
      </c>
      <c r="Q109" s="57">
        <f t="shared" ca="1" si="18"/>
        <v>0</v>
      </c>
      <c r="R109" s="57">
        <f t="shared" ca="1" si="18"/>
        <v>0</v>
      </c>
      <c r="S109" s="57">
        <f t="shared" ca="1" si="18"/>
        <v>0</v>
      </c>
      <c r="T109" s="57">
        <f t="shared" ca="1" si="18"/>
        <v>0</v>
      </c>
      <c r="U109" s="57">
        <f t="shared" ca="1" si="18"/>
        <v>0</v>
      </c>
      <c r="V109" s="57">
        <f t="shared" ca="1" si="18"/>
        <v>0</v>
      </c>
      <c r="W109" s="57">
        <f t="shared" ca="1" si="18"/>
        <v>0</v>
      </c>
      <c r="X109" s="57">
        <f t="shared" ca="1" si="18"/>
        <v>0</v>
      </c>
      <c r="AB109" s="57">
        <f t="shared" ca="1" si="19"/>
        <v>11079</v>
      </c>
      <c r="AC109" s="57">
        <f t="shared" ca="1" si="19"/>
        <v>5856</v>
      </c>
      <c r="AD109" s="57">
        <f t="shared" ca="1" si="19"/>
        <v>71</v>
      </c>
      <c r="AE109" s="57">
        <f t="shared" ca="1" si="19"/>
        <v>566</v>
      </c>
      <c r="AF109" s="57">
        <f t="shared" ca="1" si="19"/>
        <v>74</v>
      </c>
      <c r="AG109" s="57">
        <f t="shared" ca="1" si="19"/>
        <v>1939</v>
      </c>
      <c r="AH109" s="57">
        <f t="shared" ca="1" si="19"/>
        <v>26</v>
      </c>
      <c r="AI109" s="57">
        <f t="shared" ca="1" si="19"/>
        <v>73</v>
      </c>
      <c r="AJ109" s="57">
        <f t="shared" ca="1" si="19"/>
        <v>1582</v>
      </c>
      <c r="AK109" s="57">
        <f t="shared" ca="1" si="19"/>
        <v>892</v>
      </c>
      <c r="AL109" s="57">
        <f t="shared" ca="1" si="20"/>
        <v>0</v>
      </c>
      <c r="AM109" s="57">
        <f t="shared" ca="1" si="20"/>
        <v>0</v>
      </c>
      <c r="AN109" s="57">
        <f t="shared" ca="1" si="20"/>
        <v>0</v>
      </c>
      <c r="AO109" s="57">
        <f t="shared" ca="1" si="20"/>
        <v>0</v>
      </c>
      <c r="AP109" s="57">
        <f t="shared" ca="1" si="20"/>
        <v>0</v>
      </c>
      <c r="AQ109" s="57">
        <f t="shared" ca="1" si="20"/>
        <v>0</v>
      </c>
      <c r="AR109" s="57">
        <f t="shared" ca="1" si="20"/>
        <v>0</v>
      </c>
      <c r="AS109" s="57">
        <f t="shared" ca="1" si="20"/>
        <v>0</v>
      </c>
      <c r="AT109" s="57">
        <f t="shared" ca="1" si="20"/>
        <v>0</v>
      </c>
    </row>
    <row r="110" spans="1:46" hidden="1" x14ac:dyDescent="0.25">
      <c r="A110" s="57">
        <v>7</v>
      </c>
      <c r="B110" s="57" t="str">
        <f t="shared" ca="1" si="15"/>
        <v>E05000093</v>
      </c>
      <c r="C110" s="57" t="str">
        <f t="shared" ca="1" si="16"/>
        <v>E05000093</v>
      </c>
      <c r="D110" s="57" t="str">
        <f t="shared" ca="1" si="21"/>
        <v>E05000093</v>
      </c>
      <c r="E110" s="57" t="str">
        <f t="shared" ca="1" si="17"/>
        <v>Kenton</v>
      </c>
      <c r="F110" s="57">
        <f t="shared" ca="1" si="17"/>
        <v>12133</v>
      </c>
      <c r="G110" s="57">
        <f t="shared" ca="1" si="17"/>
        <v>3121</v>
      </c>
      <c r="H110" s="57">
        <f t="shared" ca="1" si="17"/>
        <v>121</v>
      </c>
      <c r="I110" s="57">
        <f t="shared" ca="1" si="17"/>
        <v>4365</v>
      </c>
      <c r="J110" s="57">
        <f t="shared" ca="1" si="17"/>
        <v>667</v>
      </c>
      <c r="K110" s="57">
        <f t="shared" ca="1" si="17"/>
        <v>1469</v>
      </c>
      <c r="L110" s="57">
        <f t="shared" ca="1" si="17"/>
        <v>192</v>
      </c>
      <c r="M110" s="57">
        <f t="shared" ca="1" si="17"/>
        <v>812</v>
      </c>
      <c r="N110" s="57">
        <f t="shared" ca="1" si="17"/>
        <v>650</v>
      </c>
      <c r="O110" s="57">
        <f t="shared" ca="1" si="18"/>
        <v>736</v>
      </c>
      <c r="P110" s="57">
        <f t="shared" ca="1" si="18"/>
        <v>0</v>
      </c>
      <c r="Q110" s="57">
        <f t="shared" ca="1" si="18"/>
        <v>0</v>
      </c>
      <c r="R110" s="57">
        <f t="shared" ca="1" si="18"/>
        <v>0</v>
      </c>
      <c r="S110" s="57">
        <f t="shared" ca="1" si="18"/>
        <v>0</v>
      </c>
      <c r="T110" s="57">
        <f t="shared" ca="1" si="18"/>
        <v>0</v>
      </c>
      <c r="U110" s="57">
        <f t="shared" ca="1" si="18"/>
        <v>0</v>
      </c>
      <c r="V110" s="57">
        <f t="shared" ca="1" si="18"/>
        <v>0</v>
      </c>
      <c r="W110" s="57">
        <f t="shared" ca="1" si="18"/>
        <v>0</v>
      </c>
      <c r="X110" s="57">
        <f t="shared" ca="1" si="18"/>
        <v>0</v>
      </c>
      <c r="AB110" s="57">
        <f t="shared" ca="1" si="19"/>
        <v>9266</v>
      </c>
      <c r="AC110" s="57">
        <f t="shared" ca="1" si="19"/>
        <v>2846</v>
      </c>
      <c r="AD110" s="57">
        <f t="shared" ca="1" si="19"/>
        <v>82</v>
      </c>
      <c r="AE110" s="57">
        <f t="shared" ca="1" si="19"/>
        <v>2830</v>
      </c>
      <c r="AF110" s="57">
        <f t="shared" ca="1" si="19"/>
        <v>495</v>
      </c>
      <c r="AG110" s="57">
        <f t="shared" ca="1" si="19"/>
        <v>1217</v>
      </c>
      <c r="AH110" s="57">
        <f t="shared" ca="1" si="19"/>
        <v>147</v>
      </c>
      <c r="AI110" s="57">
        <f t="shared" ca="1" si="19"/>
        <v>464</v>
      </c>
      <c r="AJ110" s="57">
        <f t="shared" ca="1" si="19"/>
        <v>594</v>
      </c>
      <c r="AK110" s="57">
        <f t="shared" ca="1" si="19"/>
        <v>591</v>
      </c>
      <c r="AL110" s="57">
        <f t="shared" ca="1" si="20"/>
        <v>0</v>
      </c>
      <c r="AM110" s="57">
        <f t="shared" ca="1" si="20"/>
        <v>0</v>
      </c>
      <c r="AN110" s="57">
        <f t="shared" ca="1" si="20"/>
        <v>0</v>
      </c>
      <c r="AO110" s="57">
        <f t="shared" ca="1" si="20"/>
        <v>0</v>
      </c>
      <c r="AP110" s="57">
        <f t="shared" ca="1" si="20"/>
        <v>0</v>
      </c>
      <c r="AQ110" s="57">
        <f t="shared" ca="1" si="20"/>
        <v>0</v>
      </c>
      <c r="AR110" s="57">
        <f t="shared" ca="1" si="20"/>
        <v>0</v>
      </c>
      <c r="AS110" s="57">
        <f t="shared" ca="1" si="20"/>
        <v>0</v>
      </c>
      <c r="AT110" s="57">
        <f t="shared" ca="1" si="20"/>
        <v>0</v>
      </c>
    </row>
    <row r="111" spans="1:46" hidden="1" x14ac:dyDescent="0.25">
      <c r="A111" s="57">
        <v>8</v>
      </c>
      <c r="B111" s="57" t="str">
        <f t="shared" ca="1" si="15"/>
        <v>E05000094</v>
      </c>
      <c r="C111" s="57" t="str">
        <f t="shared" ca="1" si="16"/>
        <v>E05000094</v>
      </c>
      <c r="D111" s="57" t="str">
        <f t="shared" ca="1" si="21"/>
        <v>E05000094</v>
      </c>
      <c r="E111" s="57" t="str">
        <f t="shared" ca="1" si="17"/>
        <v>Kilburn</v>
      </c>
      <c r="F111" s="57">
        <f t="shared" ca="1" si="17"/>
        <v>16989</v>
      </c>
      <c r="G111" s="57">
        <f t="shared" ca="1" si="17"/>
        <v>8105</v>
      </c>
      <c r="H111" s="57">
        <f t="shared" ca="1" si="17"/>
        <v>190</v>
      </c>
      <c r="I111" s="57">
        <f t="shared" ca="1" si="17"/>
        <v>335</v>
      </c>
      <c r="J111" s="57">
        <f t="shared" ca="1" si="17"/>
        <v>241</v>
      </c>
      <c r="K111" s="57">
        <f t="shared" ca="1" si="17"/>
        <v>2846</v>
      </c>
      <c r="L111" s="57">
        <f t="shared" ca="1" si="17"/>
        <v>12</v>
      </c>
      <c r="M111" s="57">
        <f t="shared" ca="1" si="17"/>
        <v>118</v>
      </c>
      <c r="N111" s="57">
        <f t="shared" ca="1" si="17"/>
        <v>3671</v>
      </c>
      <c r="O111" s="57">
        <f t="shared" ca="1" si="18"/>
        <v>1471</v>
      </c>
      <c r="P111" s="57">
        <f t="shared" ca="1" si="18"/>
        <v>0</v>
      </c>
      <c r="Q111" s="57">
        <f t="shared" ca="1" si="18"/>
        <v>0</v>
      </c>
      <c r="R111" s="57">
        <f t="shared" ca="1" si="18"/>
        <v>0</v>
      </c>
      <c r="S111" s="57">
        <f t="shared" ca="1" si="18"/>
        <v>0</v>
      </c>
      <c r="T111" s="57">
        <f t="shared" ca="1" si="18"/>
        <v>0</v>
      </c>
      <c r="U111" s="57">
        <f t="shared" ca="1" si="18"/>
        <v>0</v>
      </c>
      <c r="V111" s="57">
        <f t="shared" ca="1" si="18"/>
        <v>0</v>
      </c>
      <c r="W111" s="57">
        <f t="shared" ca="1" si="18"/>
        <v>0</v>
      </c>
      <c r="X111" s="57">
        <f t="shared" ca="1" si="18"/>
        <v>0</v>
      </c>
      <c r="AB111" s="57">
        <f t="shared" ca="1" si="19"/>
        <v>12725</v>
      </c>
      <c r="AC111" s="57">
        <f t="shared" ca="1" si="19"/>
        <v>6022</v>
      </c>
      <c r="AD111" s="57">
        <f t="shared" ca="1" si="19"/>
        <v>132</v>
      </c>
      <c r="AE111" s="57">
        <f t="shared" ca="1" si="19"/>
        <v>352</v>
      </c>
      <c r="AF111" s="57">
        <f t="shared" ca="1" si="19"/>
        <v>168</v>
      </c>
      <c r="AG111" s="57">
        <f t="shared" ca="1" si="19"/>
        <v>2707</v>
      </c>
      <c r="AH111" s="57">
        <f t="shared" ca="1" si="19"/>
        <v>27</v>
      </c>
      <c r="AI111" s="57">
        <f t="shared" ca="1" si="19"/>
        <v>90</v>
      </c>
      <c r="AJ111" s="57">
        <f t="shared" ca="1" si="19"/>
        <v>2092</v>
      </c>
      <c r="AK111" s="57">
        <f t="shared" ca="1" si="19"/>
        <v>1135</v>
      </c>
      <c r="AL111" s="57">
        <f t="shared" ca="1" si="20"/>
        <v>0</v>
      </c>
      <c r="AM111" s="57">
        <f t="shared" ca="1" si="20"/>
        <v>0</v>
      </c>
      <c r="AN111" s="57">
        <f t="shared" ca="1" si="20"/>
        <v>0</v>
      </c>
      <c r="AO111" s="57">
        <f t="shared" ca="1" si="20"/>
        <v>0</v>
      </c>
      <c r="AP111" s="57">
        <f t="shared" ca="1" si="20"/>
        <v>0</v>
      </c>
      <c r="AQ111" s="57">
        <f t="shared" ca="1" si="20"/>
        <v>0</v>
      </c>
      <c r="AR111" s="57">
        <f t="shared" ca="1" si="20"/>
        <v>0</v>
      </c>
      <c r="AS111" s="57">
        <f t="shared" ca="1" si="20"/>
        <v>0</v>
      </c>
      <c r="AT111" s="57">
        <f t="shared" ca="1" si="20"/>
        <v>0</v>
      </c>
    </row>
    <row r="112" spans="1:46" hidden="1" x14ac:dyDescent="0.25">
      <c r="A112" s="57">
        <v>9</v>
      </c>
      <c r="B112" s="57" t="str">
        <f t="shared" ca="1" si="15"/>
        <v>E05000095</v>
      </c>
      <c r="C112" s="57" t="str">
        <f t="shared" ca="1" si="16"/>
        <v>E05000095</v>
      </c>
      <c r="D112" s="57" t="str">
        <f t="shared" ca="1" si="21"/>
        <v>E05000095</v>
      </c>
      <c r="E112" s="57" t="str">
        <f t="shared" ca="1" si="17"/>
        <v>Mapesbury</v>
      </c>
      <c r="F112" s="57">
        <f t="shared" ca="1" si="17"/>
        <v>15529</v>
      </c>
      <c r="G112" s="57">
        <f t="shared" ca="1" si="17"/>
        <v>7059</v>
      </c>
      <c r="H112" s="57">
        <f t="shared" ca="1" si="17"/>
        <v>340</v>
      </c>
      <c r="I112" s="57">
        <f t="shared" ca="1" si="17"/>
        <v>478</v>
      </c>
      <c r="J112" s="57">
        <f t="shared" ca="1" si="17"/>
        <v>507</v>
      </c>
      <c r="K112" s="57">
        <f t="shared" ca="1" si="17"/>
        <v>2581</v>
      </c>
      <c r="L112" s="57">
        <f t="shared" ca="1" si="17"/>
        <v>25</v>
      </c>
      <c r="M112" s="57">
        <f t="shared" ca="1" si="17"/>
        <v>91</v>
      </c>
      <c r="N112" s="57">
        <f t="shared" ca="1" si="17"/>
        <v>3124</v>
      </c>
      <c r="O112" s="57">
        <f t="shared" ca="1" si="18"/>
        <v>1324</v>
      </c>
      <c r="P112" s="57">
        <f t="shared" ca="1" si="18"/>
        <v>0</v>
      </c>
      <c r="Q112" s="57">
        <f t="shared" ca="1" si="18"/>
        <v>0</v>
      </c>
      <c r="R112" s="57">
        <f t="shared" ca="1" si="18"/>
        <v>0</v>
      </c>
      <c r="S112" s="57">
        <f t="shared" ca="1" si="18"/>
        <v>0</v>
      </c>
      <c r="T112" s="57">
        <f t="shared" ca="1" si="18"/>
        <v>0</v>
      </c>
      <c r="U112" s="57">
        <f t="shared" ca="1" si="18"/>
        <v>0</v>
      </c>
      <c r="V112" s="57">
        <f t="shared" ca="1" si="18"/>
        <v>0</v>
      </c>
      <c r="W112" s="57">
        <f t="shared" ca="1" si="18"/>
        <v>0</v>
      </c>
      <c r="X112" s="57">
        <f t="shared" ca="1" si="18"/>
        <v>0</v>
      </c>
      <c r="AB112" s="57">
        <f t="shared" ca="1" si="19"/>
        <v>10636</v>
      </c>
      <c r="AC112" s="57">
        <f t="shared" ca="1" si="19"/>
        <v>4768</v>
      </c>
      <c r="AD112" s="57">
        <f t="shared" ca="1" si="19"/>
        <v>182</v>
      </c>
      <c r="AE112" s="57">
        <f t="shared" ca="1" si="19"/>
        <v>416</v>
      </c>
      <c r="AF112" s="57">
        <f t="shared" ca="1" si="19"/>
        <v>342</v>
      </c>
      <c r="AG112" s="57">
        <f t="shared" ca="1" si="19"/>
        <v>2205</v>
      </c>
      <c r="AH112" s="57">
        <f t="shared" ca="1" si="19"/>
        <v>30</v>
      </c>
      <c r="AI112" s="57">
        <f t="shared" ca="1" si="19"/>
        <v>54</v>
      </c>
      <c r="AJ112" s="57">
        <f t="shared" ca="1" si="19"/>
        <v>1698</v>
      </c>
      <c r="AK112" s="57">
        <f t="shared" ca="1" si="19"/>
        <v>941</v>
      </c>
      <c r="AL112" s="57">
        <f t="shared" ca="1" si="20"/>
        <v>0</v>
      </c>
      <c r="AM112" s="57">
        <f t="shared" ca="1" si="20"/>
        <v>0</v>
      </c>
      <c r="AN112" s="57">
        <f t="shared" ca="1" si="20"/>
        <v>0</v>
      </c>
      <c r="AO112" s="57">
        <f t="shared" ca="1" si="20"/>
        <v>0</v>
      </c>
      <c r="AP112" s="57">
        <f t="shared" ca="1" si="20"/>
        <v>0</v>
      </c>
      <c r="AQ112" s="57">
        <f t="shared" ca="1" si="20"/>
        <v>0</v>
      </c>
      <c r="AR112" s="57">
        <f t="shared" ca="1" si="20"/>
        <v>0</v>
      </c>
      <c r="AS112" s="57">
        <f t="shared" ca="1" si="20"/>
        <v>0</v>
      </c>
      <c r="AT112" s="57">
        <f t="shared" ca="1" si="20"/>
        <v>0</v>
      </c>
    </row>
    <row r="113" spans="1:46" hidden="1" x14ac:dyDescent="0.25">
      <c r="A113" s="57">
        <v>10</v>
      </c>
      <c r="B113" s="57" t="str">
        <f t="shared" ca="1" si="15"/>
        <v>E05000096</v>
      </c>
      <c r="C113" s="57" t="str">
        <f t="shared" ca="1" si="16"/>
        <v>E05000096</v>
      </c>
      <c r="D113" s="57" t="str">
        <f t="shared" ca="1" si="21"/>
        <v>E05000096</v>
      </c>
      <c r="E113" s="57" t="str">
        <f t="shared" ca="1" si="17"/>
        <v>Northwick Park</v>
      </c>
      <c r="F113" s="57">
        <f t="shared" ca="1" si="17"/>
        <v>12811</v>
      </c>
      <c r="G113" s="57">
        <f t="shared" ca="1" si="17"/>
        <v>4708</v>
      </c>
      <c r="H113" s="57">
        <f t="shared" ca="1" si="17"/>
        <v>189</v>
      </c>
      <c r="I113" s="57">
        <f t="shared" ca="1" si="17"/>
        <v>3250</v>
      </c>
      <c r="J113" s="57">
        <f t="shared" ca="1" si="17"/>
        <v>119</v>
      </c>
      <c r="K113" s="57">
        <f t="shared" ca="1" si="17"/>
        <v>2046</v>
      </c>
      <c r="L113" s="57">
        <f t="shared" ca="1" si="17"/>
        <v>329</v>
      </c>
      <c r="M113" s="57">
        <f t="shared" ca="1" si="17"/>
        <v>316</v>
      </c>
      <c r="N113" s="57">
        <f t="shared" ca="1" si="17"/>
        <v>1066</v>
      </c>
      <c r="O113" s="57">
        <f t="shared" ca="1" si="18"/>
        <v>788</v>
      </c>
      <c r="P113" s="57">
        <f t="shared" ca="1" si="18"/>
        <v>0</v>
      </c>
      <c r="Q113" s="57">
        <f t="shared" ca="1" si="18"/>
        <v>0</v>
      </c>
      <c r="R113" s="57">
        <f t="shared" ca="1" si="18"/>
        <v>0</v>
      </c>
      <c r="S113" s="57">
        <f t="shared" ca="1" si="18"/>
        <v>0</v>
      </c>
      <c r="T113" s="57">
        <f t="shared" ca="1" si="18"/>
        <v>0</v>
      </c>
      <c r="U113" s="57">
        <f t="shared" ca="1" si="18"/>
        <v>0</v>
      </c>
      <c r="V113" s="57">
        <f t="shared" ca="1" si="18"/>
        <v>0</v>
      </c>
      <c r="W113" s="57">
        <f t="shared" ca="1" si="18"/>
        <v>0</v>
      </c>
      <c r="X113" s="57">
        <f t="shared" ca="1" si="18"/>
        <v>0</v>
      </c>
      <c r="AB113" s="57">
        <f t="shared" ca="1" si="19"/>
        <v>13878</v>
      </c>
      <c r="AC113" s="57">
        <f t="shared" ca="1" si="19"/>
        <v>5998</v>
      </c>
      <c r="AD113" s="57">
        <f t="shared" ca="1" si="19"/>
        <v>197</v>
      </c>
      <c r="AE113" s="57">
        <f t="shared" ca="1" si="19"/>
        <v>2660</v>
      </c>
      <c r="AF113" s="57">
        <f t="shared" ca="1" si="19"/>
        <v>196</v>
      </c>
      <c r="AG113" s="57">
        <f t="shared" ca="1" si="19"/>
        <v>1903</v>
      </c>
      <c r="AH113" s="57">
        <f t="shared" ca="1" si="19"/>
        <v>251</v>
      </c>
      <c r="AI113" s="57">
        <f t="shared" ca="1" si="19"/>
        <v>261</v>
      </c>
      <c r="AJ113" s="57">
        <f t="shared" ca="1" si="19"/>
        <v>1514</v>
      </c>
      <c r="AK113" s="57">
        <f t="shared" ca="1" si="19"/>
        <v>898</v>
      </c>
      <c r="AL113" s="57">
        <f t="shared" ca="1" si="20"/>
        <v>0</v>
      </c>
      <c r="AM113" s="57">
        <f t="shared" ca="1" si="20"/>
        <v>0</v>
      </c>
      <c r="AN113" s="57">
        <f t="shared" ca="1" si="20"/>
        <v>0</v>
      </c>
      <c r="AO113" s="57">
        <f t="shared" ca="1" si="20"/>
        <v>0</v>
      </c>
      <c r="AP113" s="57">
        <f t="shared" ca="1" si="20"/>
        <v>0</v>
      </c>
      <c r="AQ113" s="57">
        <f t="shared" ca="1" si="20"/>
        <v>0</v>
      </c>
      <c r="AR113" s="57">
        <f t="shared" ca="1" si="20"/>
        <v>0</v>
      </c>
      <c r="AS113" s="57">
        <f t="shared" ca="1" si="20"/>
        <v>0</v>
      </c>
      <c r="AT113" s="57">
        <f t="shared" ca="1" si="20"/>
        <v>0</v>
      </c>
    </row>
    <row r="114" spans="1:46" hidden="1" x14ac:dyDescent="0.25">
      <c r="A114" s="57">
        <v>11</v>
      </c>
      <c r="B114" s="57" t="str">
        <f t="shared" ca="1" si="15"/>
        <v>E05000097</v>
      </c>
      <c r="C114" s="57" t="str">
        <f t="shared" ca="1" si="16"/>
        <v>E05000097</v>
      </c>
      <c r="D114" s="57" t="str">
        <f t="shared" ca="1" si="21"/>
        <v>E05000097</v>
      </c>
      <c r="E114" s="57" t="str">
        <f t="shared" ca="1" si="17"/>
        <v>Preston</v>
      </c>
      <c r="F114" s="57">
        <f t="shared" ca="1" si="17"/>
        <v>15474</v>
      </c>
      <c r="G114" s="57">
        <f t="shared" ca="1" si="17"/>
        <v>5353</v>
      </c>
      <c r="H114" s="57">
        <f t="shared" ca="1" si="17"/>
        <v>228</v>
      </c>
      <c r="I114" s="57">
        <f t="shared" ca="1" si="17"/>
        <v>4063</v>
      </c>
      <c r="J114" s="57">
        <f t="shared" ca="1" si="17"/>
        <v>445</v>
      </c>
      <c r="K114" s="57">
        <f t="shared" ca="1" si="17"/>
        <v>3015</v>
      </c>
      <c r="L114" s="57">
        <f t="shared" ca="1" si="17"/>
        <v>128</v>
      </c>
      <c r="M114" s="57">
        <f t="shared" ca="1" si="17"/>
        <v>291</v>
      </c>
      <c r="N114" s="57">
        <f t="shared" ca="1" si="17"/>
        <v>1013</v>
      </c>
      <c r="O114" s="57">
        <f t="shared" ca="1" si="18"/>
        <v>938</v>
      </c>
      <c r="P114" s="57">
        <f t="shared" ca="1" si="18"/>
        <v>0</v>
      </c>
      <c r="Q114" s="57">
        <f t="shared" ca="1" si="18"/>
        <v>0</v>
      </c>
      <c r="R114" s="57">
        <f t="shared" ca="1" si="18"/>
        <v>0</v>
      </c>
      <c r="S114" s="57">
        <f t="shared" ca="1" si="18"/>
        <v>0</v>
      </c>
      <c r="T114" s="57">
        <f t="shared" ca="1" si="18"/>
        <v>0</v>
      </c>
      <c r="U114" s="57">
        <f t="shared" ca="1" si="18"/>
        <v>0</v>
      </c>
      <c r="V114" s="57">
        <f t="shared" ca="1" si="18"/>
        <v>0</v>
      </c>
      <c r="W114" s="57">
        <f t="shared" ca="1" si="18"/>
        <v>0</v>
      </c>
      <c r="X114" s="57">
        <f t="shared" ca="1" si="18"/>
        <v>0</v>
      </c>
      <c r="AB114" s="57">
        <f t="shared" ca="1" si="19"/>
        <v>12892</v>
      </c>
      <c r="AC114" s="57">
        <f t="shared" ca="1" si="19"/>
        <v>4702</v>
      </c>
      <c r="AD114" s="57">
        <f t="shared" ca="1" si="19"/>
        <v>188</v>
      </c>
      <c r="AE114" s="57">
        <f t="shared" ca="1" si="19"/>
        <v>2827</v>
      </c>
      <c r="AF114" s="57">
        <f t="shared" ca="1" si="19"/>
        <v>421</v>
      </c>
      <c r="AG114" s="57">
        <f t="shared" ca="1" si="19"/>
        <v>2685</v>
      </c>
      <c r="AH114" s="57">
        <f t="shared" ca="1" si="19"/>
        <v>114</v>
      </c>
      <c r="AI114" s="57">
        <f t="shared" ca="1" si="19"/>
        <v>218</v>
      </c>
      <c r="AJ114" s="57">
        <f t="shared" ca="1" si="19"/>
        <v>928</v>
      </c>
      <c r="AK114" s="57">
        <f t="shared" ca="1" si="19"/>
        <v>809</v>
      </c>
      <c r="AL114" s="57">
        <f t="shared" ca="1" si="20"/>
        <v>0</v>
      </c>
      <c r="AM114" s="57">
        <f t="shared" ca="1" si="20"/>
        <v>0</v>
      </c>
      <c r="AN114" s="57">
        <f t="shared" ca="1" si="20"/>
        <v>0</v>
      </c>
      <c r="AO114" s="57">
        <f t="shared" ca="1" si="20"/>
        <v>0</v>
      </c>
      <c r="AP114" s="57">
        <f t="shared" ca="1" si="20"/>
        <v>0</v>
      </c>
      <c r="AQ114" s="57">
        <f t="shared" ca="1" si="20"/>
        <v>0</v>
      </c>
      <c r="AR114" s="57">
        <f t="shared" ca="1" si="20"/>
        <v>0</v>
      </c>
      <c r="AS114" s="57">
        <f t="shared" ca="1" si="20"/>
        <v>0</v>
      </c>
      <c r="AT114" s="57">
        <f t="shared" ca="1" si="20"/>
        <v>0</v>
      </c>
    </row>
    <row r="115" spans="1:46" hidden="1" x14ac:dyDescent="0.25">
      <c r="A115" s="57">
        <v>12</v>
      </c>
      <c r="B115" s="57" t="str">
        <f t="shared" ca="1" si="15"/>
        <v>E05000098</v>
      </c>
      <c r="C115" s="57" t="str">
        <f t="shared" ca="1" si="16"/>
        <v>E05000098</v>
      </c>
      <c r="D115" s="57" t="str">
        <f t="shared" ca="1" si="21"/>
        <v>E05000098</v>
      </c>
      <c r="E115" s="57" t="str">
        <f t="shared" ca="1" si="17"/>
        <v>Queens Park</v>
      </c>
      <c r="F115" s="57">
        <f t="shared" ca="1" si="17"/>
        <v>15281</v>
      </c>
      <c r="G115" s="57">
        <f t="shared" ca="1" si="17"/>
        <v>7244</v>
      </c>
      <c r="H115" s="57">
        <f t="shared" ca="1" si="17"/>
        <v>149</v>
      </c>
      <c r="I115" s="57">
        <f t="shared" ca="1" si="17"/>
        <v>640</v>
      </c>
      <c r="J115" s="57">
        <f t="shared" ca="1" si="17"/>
        <v>392</v>
      </c>
      <c r="K115" s="57">
        <f t="shared" ca="1" si="17"/>
        <v>1332</v>
      </c>
      <c r="L115" s="57">
        <f t="shared" ca="1" si="17"/>
        <v>17</v>
      </c>
      <c r="M115" s="57">
        <f t="shared" ca="1" si="17"/>
        <v>81</v>
      </c>
      <c r="N115" s="57">
        <f t="shared" ca="1" si="17"/>
        <v>4057</v>
      </c>
      <c r="O115" s="57">
        <f t="shared" ca="1" si="18"/>
        <v>1369</v>
      </c>
      <c r="P115" s="57">
        <f t="shared" ca="1" si="18"/>
        <v>0</v>
      </c>
      <c r="Q115" s="57">
        <f t="shared" ca="1" si="18"/>
        <v>0</v>
      </c>
      <c r="R115" s="57">
        <f t="shared" ca="1" si="18"/>
        <v>0</v>
      </c>
      <c r="S115" s="57">
        <f t="shared" ca="1" si="18"/>
        <v>0</v>
      </c>
      <c r="T115" s="57">
        <f t="shared" ca="1" si="18"/>
        <v>0</v>
      </c>
      <c r="U115" s="57">
        <f t="shared" ca="1" si="18"/>
        <v>0</v>
      </c>
      <c r="V115" s="57">
        <f t="shared" ca="1" si="18"/>
        <v>0</v>
      </c>
      <c r="W115" s="57">
        <f t="shared" ca="1" si="18"/>
        <v>0</v>
      </c>
      <c r="X115" s="57">
        <f t="shared" ca="1" si="18"/>
        <v>0</v>
      </c>
      <c r="AB115" s="57">
        <f t="shared" ca="1" si="19"/>
        <v>12192</v>
      </c>
      <c r="AC115" s="57">
        <f t="shared" ca="1" si="19"/>
        <v>5683</v>
      </c>
      <c r="AD115" s="57">
        <f t="shared" ca="1" si="19"/>
        <v>116</v>
      </c>
      <c r="AE115" s="57">
        <f t="shared" ca="1" si="19"/>
        <v>564</v>
      </c>
      <c r="AF115" s="57">
        <f t="shared" ca="1" si="19"/>
        <v>288</v>
      </c>
      <c r="AG115" s="57">
        <f t="shared" ca="1" si="19"/>
        <v>1398</v>
      </c>
      <c r="AH115" s="57">
        <f t="shared" ca="1" si="19"/>
        <v>33</v>
      </c>
      <c r="AI115" s="57">
        <f t="shared" ca="1" si="19"/>
        <v>71</v>
      </c>
      <c r="AJ115" s="57">
        <f t="shared" ca="1" si="19"/>
        <v>2900</v>
      </c>
      <c r="AK115" s="57">
        <f t="shared" ca="1" si="19"/>
        <v>1139</v>
      </c>
      <c r="AL115" s="57">
        <f t="shared" ca="1" si="20"/>
        <v>0</v>
      </c>
      <c r="AM115" s="57">
        <f t="shared" ca="1" si="20"/>
        <v>0</v>
      </c>
      <c r="AN115" s="57">
        <f t="shared" ca="1" si="20"/>
        <v>0</v>
      </c>
      <c r="AO115" s="57">
        <f t="shared" ca="1" si="20"/>
        <v>0</v>
      </c>
      <c r="AP115" s="57">
        <f t="shared" ca="1" si="20"/>
        <v>0</v>
      </c>
      <c r="AQ115" s="57">
        <f t="shared" ca="1" si="20"/>
        <v>0</v>
      </c>
      <c r="AR115" s="57">
        <f t="shared" ca="1" si="20"/>
        <v>0</v>
      </c>
      <c r="AS115" s="57">
        <f t="shared" ca="1" si="20"/>
        <v>0</v>
      </c>
      <c r="AT115" s="57">
        <f t="shared" ca="1" si="20"/>
        <v>0</v>
      </c>
    </row>
    <row r="116" spans="1:46" hidden="1" x14ac:dyDescent="0.25">
      <c r="A116" s="57">
        <v>13</v>
      </c>
      <c r="B116" s="57" t="str">
        <f t="shared" ca="1" si="15"/>
        <v>E05000099</v>
      </c>
      <c r="C116" s="57" t="str">
        <f t="shared" ca="1" si="16"/>
        <v>E05000099</v>
      </c>
      <c r="D116" s="57" t="str">
        <f t="shared" ca="1" si="21"/>
        <v>E05000099</v>
      </c>
      <c r="E116" s="57" t="str">
        <f t="shared" ca="1" si="17"/>
        <v>Queensbury</v>
      </c>
      <c r="F116" s="57">
        <f t="shared" ca="1" si="17"/>
        <v>15155</v>
      </c>
      <c r="G116" s="57">
        <f t="shared" ca="1" si="17"/>
        <v>4964</v>
      </c>
      <c r="H116" s="57">
        <f t="shared" ca="1" si="17"/>
        <v>213</v>
      </c>
      <c r="I116" s="57">
        <f t="shared" ca="1" si="17"/>
        <v>5307</v>
      </c>
      <c r="J116" s="57">
        <f t="shared" ca="1" si="17"/>
        <v>75</v>
      </c>
      <c r="K116" s="57">
        <f t="shared" ca="1" si="17"/>
        <v>2641</v>
      </c>
      <c r="L116" s="57">
        <f t="shared" ca="1" si="17"/>
        <v>73</v>
      </c>
      <c r="M116" s="57">
        <f t="shared" ca="1" si="17"/>
        <v>312</v>
      </c>
      <c r="N116" s="57">
        <f t="shared" ca="1" si="17"/>
        <v>756</v>
      </c>
      <c r="O116" s="57">
        <f t="shared" ca="1" si="18"/>
        <v>814</v>
      </c>
      <c r="P116" s="57">
        <f t="shared" ca="1" si="18"/>
        <v>0</v>
      </c>
      <c r="Q116" s="57">
        <f t="shared" ca="1" si="18"/>
        <v>0</v>
      </c>
      <c r="R116" s="57">
        <f t="shared" ca="1" si="18"/>
        <v>0</v>
      </c>
      <c r="S116" s="57">
        <f t="shared" ca="1" si="18"/>
        <v>0</v>
      </c>
      <c r="T116" s="57">
        <f t="shared" ca="1" si="18"/>
        <v>0</v>
      </c>
      <c r="U116" s="57">
        <f t="shared" ca="1" si="18"/>
        <v>0</v>
      </c>
      <c r="V116" s="57">
        <f t="shared" ca="1" si="18"/>
        <v>0</v>
      </c>
      <c r="W116" s="57">
        <f t="shared" ca="1" si="18"/>
        <v>0</v>
      </c>
      <c r="X116" s="57">
        <f t="shared" ca="1" si="18"/>
        <v>0</v>
      </c>
      <c r="AB116" s="57">
        <f t="shared" ca="1" si="19"/>
        <v>13468</v>
      </c>
      <c r="AC116" s="57">
        <f t="shared" ca="1" si="19"/>
        <v>4729</v>
      </c>
      <c r="AD116" s="57">
        <f t="shared" ca="1" si="19"/>
        <v>180</v>
      </c>
      <c r="AE116" s="57">
        <f t="shared" ca="1" si="19"/>
        <v>4074</v>
      </c>
      <c r="AF116" s="57">
        <f t="shared" ca="1" si="19"/>
        <v>175</v>
      </c>
      <c r="AG116" s="57">
        <f t="shared" ca="1" si="19"/>
        <v>2330</v>
      </c>
      <c r="AH116" s="57">
        <f t="shared" ca="1" si="19"/>
        <v>82</v>
      </c>
      <c r="AI116" s="57">
        <f t="shared" ca="1" si="19"/>
        <v>270</v>
      </c>
      <c r="AJ116" s="57">
        <f t="shared" ca="1" si="19"/>
        <v>852</v>
      </c>
      <c r="AK116" s="57">
        <f t="shared" ca="1" si="19"/>
        <v>776</v>
      </c>
      <c r="AL116" s="57">
        <f t="shared" ca="1" si="20"/>
        <v>0</v>
      </c>
      <c r="AM116" s="57">
        <f t="shared" ca="1" si="20"/>
        <v>0</v>
      </c>
      <c r="AN116" s="57">
        <f t="shared" ca="1" si="20"/>
        <v>0</v>
      </c>
      <c r="AO116" s="57">
        <f t="shared" ca="1" si="20"/>
        <v>0</v>
      </c>
      <c r="AP116" s="57">
        <f t="shared" ca="1" si="20"/>
        <v>0</v>
      </c>
      <c r="AQ116" s="57">
        <f t="shared" ca="1" si="20"/>
        <v>0</v>
      </c>
      <c r="AR116" s="57">
        <f t="shared" ca="1" si="20"/>
        <v>0</v>
      </c>
      <c r="AS116" s="57">
        <f t="shared" ca="1" si="20"/>
        <v>0</v>
      </c>
      <c r="AT116" s="57">
        <f t="shared" ca="1" si="20"/>
        <v>0</v>
      </c>
    </row>
    <row r="117" spans="1:46" hidden="1" x14ac:dyDescent="0.25">
      <c r="A117" s="57">
        <v>14</v>
      </c>
      <c r="B117" s="57" t="str">
        <f t="shared" ca="1" si="15"/>
        <v>E05000100</v>
      </c>
      <c r="C117" s="57" t="str">
        <f t="shared" ca="1" si="16"/>
        <v>E05000100</v>
      </c>
      <c r="D117" s="57" t="str">
        <f t="shared" ca="1" si="21"/>
        <v>E05000100</v>
      </c>
      <c r="E117" s="57" t="str">
        <f t="shared" ca="1" si="17"/>
        <v>Stonebridge</v>
      </c>
      <c r="F117" s="57">
        <f t="shared" ca="1" si="17"/>
        <v>16903</v>
      </c>
      <c r="G117" s="57">
        <f t="shared" ca="1" si="17"/>
        <v>8436</v>
      </c>
      <c r="H117" s="57">
        <f t="shared" ca="1" si="17"/>
        <v>74</v>
      </c>
      <c r="I117" s="57">
        <f t="shared" ca="1" si="17"/>
        <v>1069</v>
      </c>
      <c r="J117" s="57">
        <f t="shared" ca="1" si="17"/>
        <v>29</v>
      </c>
      <c r="K117" s="57">
        <f t="shared" ca="1" si="17"/>
        <v>4772</v>
      </c>
      <c r="L117" s="57">
        <f t="shared" ca="1" si="17"/>
        <v>27</v>
      </c>
      <c r="M117" s="57">
        <f t="shared" ca="1" si="17"/>
        <v>84</v>
      </c>
      <c r="N117" s="57">
        <f t="shared" ca="1" si="17"/>
        <v>1137</v>
      </c>
      <c r="O117" s="57">
        <f t="shared" ca="1" si="18"/>
        <v>1275</v>
      </c>
      <c r="P117" s="57">
        <f t="shared" ca="1" si="18"/>
        <v>0</v>
      </c>
      <c r="Q117" s="57">
        <f t="shared" ca="1" si="18"/>
        <v>0</v>
      </c>
      <c r="R117" s="57">
        <f t="shared" ca="1" si="18"/>
        <v>0</v>
      </c>
      <c r="S117" s="57">
        <f t="shared" ca="1" si="18"/>
        <v>0</v>
      </c>
      <c r="T117" s="57">
        <f t="shared" ca="1" si="18"/>
        <v>0</v>
      </c>
      <c r="U117" s="57">
        <f t="shared" ca="1" si="18"/>
        <v>0</v>
      </c>
      <c r="V117" s="57">
        <f t="shared" ca="1" si="18"/>
        <v>0</v>
      </c>
      <c r="W117" s="57">
        <f t="shared" ca="1" si="18"/>
        <v>0</v>
      </c>
      <c r="X117" s="57">
        <f t="shared" ca="1" si="18"/>
        <v>0</v>
      </c>
      <c r="AB117" s="57">
        <f t="shared" ca="1" si="19"/>
        <v>26511</v>
      </c>
      <c r="AC117" s="57">
        <f t="shared" ca="1" si="19"/>
        <v>12529</v>
      </c>
      <c r="AD117" s="57">
        <f t="shared" ca="1" si="19"/>
        <v>239</v>
      </c>
      <c r="AE117" s="57">
        <f t="shared" ca="1" si="19"/>
        <v>3409</v>
      </c>
      <c r="AF117" s="57">
        <f t="shared" ca="1" si="19"/>
        <v>134</v>
      </c>
      <c r="AG117" s="57">
        <f t="shared" ca="1" si="19"/>
        <v>5245</v>
      </c>
      <c r="AH117" s="57">
        <f t="shared" ca="1" si="19"/>
        <v>290</v>
      </c>
      <c r="AI117" s="57">
        <f t="shared" ca="1" si="19"/>
        <v>162</v>
      </c>
      <c r="AJ117" s="57">
        <f t="shared" ca="1" si="19"/>
        <v>2767</v>
      </c>
      <c r="AK117" s="57">
        <f t="shared" ca="1" si="19"/>
        <v>1736</v>
      </c>
      <c r="AL117" s="57">
        <f t="shared" ca="1" si="20"/>
        <v>0</v>
      </c>
      <c r="AM117" s="57">
        <f t="shared" ca="1" si="20"/>
        <v>0</v>
      </c>
      <c r="AN117" s="57">
        <f t="shared" ca="1" si="20"/>
        <v>0</v>
      </c>
      <c r="AO117" s="57">
        <f t="shared" ca="1" si="20"/>
        <v>0</v>
      </c>
      <c r="AP117" s="57">
        <f t="shared" ca="1" si="20"/>
        <v>0</v>
      </c>
      <c r="AQ117" s="57">
        <f t="shared" ca="1" si="20"/>
        <v>0</v>
      </c>
      <c r="AR117" s="57">
        <f t="shared" ca="1" si="20"/>
        <v>0</v>
      </c>
      <c r="AS117" s="57">
        <f t="shared" ca="1" si="20"/>
        <v>0</v>
      </c>
      <c r="AT117" s="57">
        <f t="shared" ca="1" si="20"/>
        <v>0</v>
      </c>
    </row>
    <row r="118" spans="1:46" hidden="1" x14ac:dyDescent="0.25">
      <c r="A118" s="57">
        <v>15</v>
      </c>
      <c r="B118" s="57" t="str">
        <f t="shared" ca="1" si="15"/>
        <v>E05000101</v>
      </c>
      <c r="C118" s="57" t="str">
        <f t="shared" ca="1" si="16"/>
        <v>E05000101</v>
      </c>
      <c r="D118" s="57" t="str">
        <f t="shared" ca="1" si="21"/>
        <v>E05000101</v>
      </c>
      <c r="E118" s="57" t="str">
        <f t="shared" ref="E118:T125" ca="1" si="22">OFFSET($C$130,((MATCH($D118,$C$130:$C$762,0))-1),E$101)</f>
        <v>Sudbury</v>
      </c>
      <c r="F118" s="57">
        <f t="shared" ca="1" si="22"/>
        <v>14950</v>
      </c>
      <c r="G118" s="57">
        <f t="shared" ca="1" si="22"/>
        <v>4849</v>
      </c>
      <c r="H118" s="57">
        <f t="shared" ca="1" si="22"/>
        <v>361</v>
      </c>
      <c r="I118" s="57">
        <f t="shared" ca="1" si="22"/>
        <v>5110</v>
      </c>
      <c r="J118" s="57">
        <f t="shared" ca="1" si="22"/>
        <v>29</v>
      </c>
      <c r="K118" s="57">
        <f t="shared" ca="1" si="22"/>
        <v>2669</v>
      </c>
      <c r="L118" s="57">
        <f t="shared" ca="1" si="22"/>
        <v>144</v>
      </c>
      <c r="M118" s="57">
        <f t="shared" ca="1" si="22"/>
        <v>177</v>
      </c>
      <c r="N118" s="57">
        <f t="shared" ca="1" si="22"/>
        <v>775</v>
      </c>
      <c r="O118" s="57">
        <f t="shared" ca="1" si="22"/>
        <v>836</v>
      </c>
      <c r="P118" s="57">
        <f t="shared" ca="1" si="22"/>
        <v>0</v>
      </c>
      <c r="Q118" s="57">
        <f t="shared" ca="1" si="22"/>
        <v>0</v>
      </c>
      <c r="R118" s="57">
        <f t="shared" ca="1" si="22"/>
        <v>0</v>
      </c>
      <c r="S118" s="57">
        <f t="shared" ca="1" si="22"/>
        <v>0</v>
      </c>
      <c r="T118" s="57">
        <f t="shared" ca="1" si="22"/>
        <v>0</v>
      </c>
      <c r="U118" s="57">
        <f t="shared" ref="O118:X125" ca="1" si="23">OFFSET($C$130,((MATCH($D118,$C$130:$C$762,0))-1),U$101)</f>
        <v>0</v>
      </c>
      <c r="V118" s="57">
        <f t="shared" ca="1" si="23"/>
        <v>0</v>
      </c>
      <c r="W118" s="57">
        <f t="shared" ca="1" si="23"/>
        <v>0</v>
      </c>
      <c r="X118" s="57">
        <f t="shared" ca="1" si="23"/>
        <v>0</v>
      </c>
      <c r="AB118" s="57">
        <f t="shared" ref="AB118:AQ125" ca="1" si="24">OFFSET($C$130,((MATCH($D118,$C$130:$C$762,0))-1),AB$101)</f>
        <v>10884</v>
      </c>
      <c r="AC118" s="57">
        <f t="shared" ca="1" si="24"/>
        <v>3745</v>
      </c>
      <c r="AD118" s="57">
        <f t="shared" ca="1" si="24"/>
        <v>216</v>
      </c>
      <c r="AE118" s="57">
        <f t="shared" ca="1" si="24"/>
        <v>3150</v>
      </c>
      <c r="AF118" s="57">
        <f t="shared" ca="1" si="24"/>
        <v>41</v>
      </c>
      <c r="AG118" s="57">
        <f t="shared" ca="1" si="24"/>
        <v>2205</v>
      </c>
      <c r="AH118" s="57">
        <f t="shared" ca="1" si="24"/>
        <v>119</v>
      </c>
      <c r="AI118" s="57">
        <f t="shared" ca="1" si="24"/>
        <v>118</v>
      </c>
      <c r="AJ118" s="57">
        <f t="shared" ca="1" si="24"/>
        <v>656</v>
      </c>
      <c r="AK118" s="57">
        <f t="shared" ca="1" si="24"/>
        <v>634</v>
      </c>
      <c r="AL118" s="57">
        <f t="shared" ca="1" si="24"/>
        <v>0</v>
      </c>
      <c r="AM118" s="57">
        <f t="shared" ca="1" si="24"/>
        <v>0</v>
      </c>
      <c r="AN118" s="57">
        <f t="shared" ca="1" si="24"/>
        <v>0</v>
      </c>
      <c r="AO118" s="57">
        <f t="shared" ca="1" si="24"/>
        <v>0</v>
      </c>
      <c r="AP118" s="57">
        <f t="shared" ca="1" si="24"/>
        <v>0</v>
      </c>
      <c r="AQ118" s="57">
        <f t="shared" ca="1" si="24"/>
        <v>0</v>
      </c>
      <c r="AR118" s="57">
        <f t="shared" ref="AL118:AT125" ca="1" si="25">OFFSET($C$130,((MATCH($D118,$C$130:$C$762,0))-1),AR$101)</f>
        <v>0</v>
      </c>
      <c r="AS118" s="57">
        <f t="shared" ca="1" si="25"/>
        <v>0</v>
      </c>
      <c r="AT118" s="57">
        <f t="shared" ca="1" si="25"/>
        <v>0</v>
      </c>
    </row>
    <row r="119" spans="1:46" hidden="1" x14ac:dyDescent="0.25">
      <c r="A119" s="57">
        <v>16</v>
      </c>
      <c r="B119" s="57" t="str">
        <f t="shared" ca="1" si="15"/>
        <v>E05000102</v>
      </c>
      <c r="C119" s="57" t="str">
        <f t="shared" ca="1" si="16"/>
        <v>E05000102</v>
      </c>
      <c r="D119" s="57" t="str">
        <f t="shared" ca="1" si="21"/>
        <v>E05000102</v>
      </c>
      <c r="E119" s="57" t="str">
        <f t="shared" ca="1" si="22"/>
        <v>Tokyngton</v>
      </c>
      <c r="F119" s="57">
        <f t="shared" ca="1" si="22"/>
        <v>15105</v>
      </c>
      <c r="G119" s="57">
        <f t="shared" ca="1" si="22"/>
        <v>5836</v>
      </c>
      <c r="H119" s="57">
        <f t="shared" ca="1" si="22"/>
        <v>194</v>
      </c>
      <c r="I119" s="57">
        <f t="shared" ca="1" si="22"/>
        <v>4197</v>
      </c>
      <c r="J119" s="57">
        <f t="shared" ca="1" si="22"/>
        <v>49</v>
      </c>
      <c r="K119" s="57">
        <f t="shared" ca="1" si="22"/>
        <v>2852</v>
      </c>
      <c r="L119" s="57">
        <f t="shared" ca="1" si="22"/>
        <v>103</v>
      </c>
      <c r="M119" s="57">
        <f t="shared" ca="1" si="22"/>
        <v>133</v>
      </c>
      <c r="N119" s="57">
        <f t="shared" ca="1" si="22"/>
        <v>915</v>
      </c>
      <c r="O119" s="57">
        <f t="shared" ca="1" si="23"/>
        <v>826</v>
      </c>
      <c r="P119" s="57">
        <f t="shared" ca="1" si="23"/>
        <v>0</v>
      </c>
      <c r="Q119" s="57">
        <f t="shared" ca="1" si="23"/>
        <v>0</v>
      </c>
      <c r="R119" s="57">
        <f t="shared" ca="1" si="23"/>
        <v>0</v>
      </c>
      <c r="S119" s="57">
        <f t="shared" ca="1" si="23"/>
        <v>0</v>
      </c>
      <c r="T119" s="57">
        <f t="shared" ca="1" si="23"/>
        <v>0</v>
      </c>
      <c r="U119" s="57">
        <f t="shared" ca="1" si="23"/>
        <v>0</v>
      </c>
      <c r="V119" s="57">
        <f t="shared" ca="1" si="23"/>
        <v>0</v>
      </c>
      <c r="W119" s="57">
        <f t="shared" ca="1" si="23"/>
        <v>0</v>
      </c>
      <c r="X119" s="57">
        <f t="shared" ca="1" si="23"/>
        <v>0</v>
      </c>
      <c r="AB119" s="57">
        <f t="shared" ca="1" si="24"/>
        <v>18524</v>
      </c>
      <c r="AC119" s="57">
        <f t="shared" ca="1" si="24"/>
        <v>7857</v>
      </c>
      <c r="AD119" s="57">
        <f t="shared" ca="1" si="24"/>
        <v>220</v>
      </c>
      <c r="AE119" s="57">
        <f t="shared" ca="1" si="24"/>
        <v>3979</v>
      </c>
      <c r="AF119" s="57">
        <f t="shared" ca="1" si="24"/>
        <v>195</v>
      </c>
      <c r="AG119" s="57">
        <f t="shared" ca="1" si="24"/>
        <v>2932</v>
      </c>
      <c r="AH119" s="57">
        <f t="shared" ca="1" si="24"/>
        <v>234</v>
      </c>
      <c r="AI119" s="57">
        <f t="shared" ca="1" si="24"/>
        <v>192</v>
      </c>
      <c r="AJ119" s="57">
        <f t="shared" ca="1" si="24"/>
        <v>1785</v>
      </c>
      <c r="AK119" s="57">
        <f t="shared" ca="1" si="24"/>
        <v>1130</v>
      </c>
      <c r="AL119" s="57">
        <f t="shared" ca="1" si="25"/>
        <v>0</v>
      </c>
      <c r="AM119" s="57">
        <f t="shared" ca="1" si="25"/>
        <v>0</v>
      </c>
      <c r="AN119" s="57">
        <f t="shared" ca="1" si="25"/>
        <v>0</v>
      </c>
      <c r="AO119" s="57">
        <f t="shared" ca="1" si="25"/>
        <v>0</v>
      </c>
      <c r="AP119" s="57">
        <f t="shared" ca="1" si="25"/>
        <v>0</v>
      </c>
      <c r="AQ119" s="57">
        <f t="shared" ca="1" si="25"/>
        <v>0</v>
      </c>
      <c r="AR119" s="57">
        <f t="shared" ca="1" si="25"/>
        <v>0</v>
      </c>
      <c r="AS119" s="57">
        <f t="shared" ca="1" si="25"/>
        <v>0</v>
      </c>
      <c r="AT119" s="57">
        <f t="shared" ca="1" si="25"/>
        <v>0</v>
      </c>
    </row>
    <row r="120" spans="1:46" hidden="1" x14ac:dyDescent="0.25">
      <c r="A120" s="57">
        <v>17</v>
      </c>
      <c r="B120" s="57" t="str">
        <f t="shared" ca="1" si="15"/>
        <v>E05000103</v>
      </c>
      <c r="C120" s="57" t="str">
        <f t="shared" ca="1" si="16"/>
        <v>E05000103</v>
      </c>
      <c r="D120" s="57" t="str">
        <f t="shared" ca="1" si="21"/>
        <v>E05000103</v>
      </c>
      <c r="E120" s="57" t="str">
        <f t="shared" ca="1" si="22"/>
        <v>Welsh Harp</v>
      </c>
      <c r="F120" s="57">
        <f t="shared" ca="1" si="22"/>
        <v>13753</v>
      </c>
      <c r="G120" s="57">
        <f t="shared" ca="1" si="22"/>
        <v>6732</v>
      </c>
      <c r="H120" s="57">
        <f t="shared" ca="1" si="22"/>
        <v>178</v>
      </c>
      <c r="I120" s="57">
        <f t="shared" ca="1" si="22"/>
        <v>2193</v>
      </c>
      <c r="J120" s="57">
        <f t="shared" ca="1" si="22"/>
        <v>105</v>
      </c>
      <c r="K120" s="57">
        <f t="shared" ca="1" si="22"/>
        <v>2717</v>
      </c>
      <c r="L120" s="57">
        <f t="shared" ca="1" si="22"/>
        <v>52</v>
      </c>
      <c r="M120" s="57">
        <f t="shared" ca="1" si="22"/>
        <v>113</v>
      </c>
      <c r="N120" s="57">
        <f t="shared" ca="1" si="22"/>
        <v>817</v>
      </c>
      <c r="O120" s="57">
        <f t="shared" ca="1" si="23"/>
        <v>846</v>
      </c>
      <c r="P120" s="57">
        <f t="shared" ca="1" si="23"/>
        <v>0</v>
      </c>
      <c r="Q120" s="57">
        <f t="shared" ca="1" si="23"/>
        <v>0</v>
      </c>
      <c r="R120" s="57">
        <f t="shared" ca="1" si="23"/>
        <v>0</v>
      </c>
      <c r="S120" s="57">
        <f t="shared" ca="1" si="23"/>
        <v>0</v>
      </c>
      <c r="T120" s="57">
        <f t="shared" ca="1" si="23"/>
        <v>0</v>
      </c>
      <c r="U120" s="57">
        <f t="shared" ca="1" si="23"/>
        <v>0</v>
      </c>
      <c r="V120" s="57">
        <f t="shared" ca="1" si="23"/>
        <v>0</v>
      </c>
      <c r="W120" s="57">
        <f t="shared" ca="1" si="23"/>
        <v>0</v>
      </c>
      <c r="X120" s="57">
        <f t="shared" ca="1" si="23"/>
        <v>0</v>
      </c>
      <c r="AB120" s="57">
        <f t="shared" ca="1" si="24"/>
        <v>10537</v>
      </c>
      <c r="AC120" s="57">
        <f t="shared" ca="1" si="24"/>
        <v>5154</v>
      </c>
      <c r="AD120" s="57">
        <f t="shared" ca="1" si="24"/>
        <v>113</v>
      </c>
      <c r="AE120" s="57">
        <f t="shared" ca="1" si="24"/>
        <v>1373</v>
      </c>
      <c r="AF120" s="57">
        <f t="shared" ca="1" si="24"/>
        <v>94</v>
      </c>
      <c r="AG120" s="57">
        <f t="shared" ca="1" si="24"/>
        <v>2337</v>
      </c>
      <c r="AH120" s="57">
        <f t="shared" ca="1" si="24"/>
        <v>39</v>
      </c>
      <c r="AI120" s="57">
        <f t="shared" ca="1" si="24"/>
        <v>83</v>
      </c>
      <c r="AJ120" s="57">
        <f t="shared" ca="1" si="24"/>
        <v>664</v>
      </c>
      <c r="AK120" s="57">
        <f t="shared" ca="1" si="24"/>
        <v>680</v>
      </c>
      <c r="AL120" s="57">
        <f t="shared" ca="1" si="25"/>
        <v>0</v>
      </c>
      <c r="AM120" s="57">
        <f t="shared" ca="1" si="25"/>
        <v>0</v>
      </c>
      <c r="AN120" s="57">
        <f t="shared" ca="1" si="25"/>
        <v>0</v>
      </c>
      <c r="AO120" s="57">
        <f t="shared" ca="1" si="25"/>
        <v>0</v>
      </c>
      <c r="AP120" s="57">
        <f t="shared" ca="1" si="25"/>
        <v>0</v>
      </c>
      <c r="AQ120" s="57">
        <f t="shared" ca="1" si="25"/>
        <v>0</v>
      </c>
      <c r="AR120" s="57">
        <f t="shared" ca="1" si="25"/>
        <v>0</v>
      </c>
      <c r="AS120" s="57">
        <f t="shared" ca="1" si="25"/>
        <v>0</v>
      </c>
      <c r="AT120" s="57">
        <f t="shared" ca="1" si="25"/>
        <v>0</v>
      </c>
    </row>
    <row r="121" spans="1:46" hidden="1" x14ac:dyDescent="0.25">
      <c r="A121" s="57">
        <v>18</v>
      </c>
      <c r="B121" s="57" t="str">
        <f t="shared" ca="1" si="15"/>
        <v>E05000104</v>
      </c>
      <c r="C121" s="57" t="str">
        <f t="shared" ca="1" si="16"/>
        <v>E05000104</v>
      </c>
      <c r="D121" s="57" t="str">
        <f t="shared" ca="1" si="21"/>
        <v>E05000104</v>
      </c>
      <c r="E121" s="57" t="str">
        <f t="shared" ca="1" si="22"/>
        <v>Wembley Central</v>
      </c>
      <c r="F121" s="57">
        <f t="shared" ca="1" si="22"/>
        <v>14727</v>
      </c>
      <c r="G121" s="57">
        <f t="shared" ca="1" si="22"/>
        <v>3691</v>
      </c>
      <c r="H121" s="57">
        <f t="shared" ca="1" si="22"/>
        <v>284</v>
      </c>
      <c r="I121" s="57">
        <f t="shared" ca="1" si="22"/>
        <v>6623</v>
      </c>
      <c r="J121" s="57">
        <f t="shared" ca="1" si="22"/>
        <v>16</v>
      </c>
      <c r="K121" s="57">
        <f t="shared" ca="1" si="22"/>
        <v>2397</v>
      </c>
      <c r="L121" s="57">
        <f t="shared" ca="1" si="22"/>
        <v>153</v>
      </c>
      <c r="M121" s="57">
        <f t="shared" ca="1" si="22"/>
        <v>212</v>
      </c>
      <c r="N121" s="57">
        <f t="shared" ca="1" si="22"/>
        <v>561</v>
      </c>
      <c r="O121" s="57">
        <f t="shared" ca="1" si="23"/>
        <v>790</v>
      </c>
      <c r="P121" s="57">
        <f t="shared" ca="1" si="23"/>
        <v>0</v>
      </c>
      <c r="Q121" s="57">
        <f t="shared" ca="1" si="23"/>
        <v>0</v>
      </c>
      <c r="R121" s="57">
        <f t="shared" ca="1" si="23"/>
        <v>0</v>
      </c>
      <c r="S121" s="57">
        <f t="shared" ca="1" si="23"/>
        <v>0</v>
      </c>
      <c r="T121" s="57">
        <f t="shared" ca="1" si="23"/>
        <v>0</v>
      </c>
      <c r="U121" s="57">
        <f t="shared" ca="1" si="23"/>
        <v>0</v>
      </c>
      <c r="V121" s="57">
        <f t="shared" ca="1" si="23"/>
        <v>0</v>
      </c>
      <c r="W121" s="57">
        <f t="shared" ca="1" si="23"/>
        <v>0</v>
      </c>
      <c r="X121" s="57">
        <f t="shared" ca="1" si="23"/>
        <v>0</v>
      </c>
      <c r="AB121" s="57">
        <f t="shared" ca="1" si="24"/>
        <v>14320</v>
      </c>
      <c r="AC121" s="57">
        <f t="shared" ca="1" si="24"/>
        <v>4290</v>
      </c>
      <c r="AD121" s="57">
        <f t="shared" ca="1" si="24"/>
        <v>230</v>
      </c>
      <c r="AE121" s="57">
        <f t="shared" ca="1" si="24"/>
        <v>5166</v>
      </c>
      <c r="AF121" s="57">
        <f t="shared" ca="1" si="24"/>
        <v>68</v>
      </c>
      <c r="AG121" s="57">
        <f t="shared" ca="1" si="24"/>
        <v>2356</v>
      </c>
      <c r="AH121" s="57">
        <f t="shared" ca="1" si="24"/>
        <v>179</v>
      </c>
      <c r="AI121" s="57">
        <f t="shared" ca="1" si="24"/>
        <v>216</v>
      </c>
      <c r="AJ121" s="57">
        <f t="shared" ca="1" si="24"/>
        <v>961</v>
      </c>
      <c r="AK121" s="57">
        <f t="shared" ca="1" si="24"/>
        <v>854</v>
      </c>
      <c r="AL121" s="57">
        <f t="shared" ca="1" si="25"/>
        <v>0</v>
      </c>
      <c r="AM121" s="57">
        <f t="shared" ca="1" si="25"/>
        <v>0</v>
      </c>
      <c r="AN121" s="57">
        <f t="shared" ca="1" si="25"/>
        <v>0</v>
      </c>
      <c r="AO121" s="57">
        <f t="shared" ca="1" si="25"/>
        <v>0</v>
      </c>
      <c r="AP121" s="57">
        <f t="shared" ca="1" si="25"/>
        <v>0</v>
      </c>
      <c r="AQ121" s="57">
        <f t="shared" ca="1" si="25"/>
        <v>0</v>
      </c>
      <c r="AR121" s="57">
        <f t="shared" ca="1" si="25"/>
        <v>0</v>
      </c>
      <c r="AS121" s="57">
        <f t="shared" ca="1" si="25"/>
        <v>0</v>
      </c>
      <c r="AT121" s="57">
        <f t="shared" ca="1" si="25"/>
        <v>0</v>
      </c>
    </row>
    <row r="122" spans="1:46" hidden="1" x14ac:dyDescent="0.25">
      <c r="A122" s="57">
        <v>19</v>
      </c>
      <c r="B122" s="57" t="str">
        <f t="shared" ca="1" si="15"/>
        <v>E05000105</v>
      </c>
      <c r="C122" s="57" t="str">
        <f t="shared" ca="1" si="16"/>
        <v>E05000105</v>
      </c>
      <c r="D122" s="57" t="str">
        <f t="shared" ca="1" si="21"/>
        <v>E05000105</v>
      </c>
      <c r="E122" s="57" t="str">
        <f t="shared" ca="1" si="22"/>
        <v>Willesden Green</v>
      </c>
      <c r="F122" s="57">
        <f t="shared" ca="1" si="22"/>
        <v>15587</v>
      </c>
      <c r="G122" s="57">
        <f t="shared" ca="1" si="22"/>
        <v>7851</v>
      </c>
      <c r="H122" s="57">
        <f t="shared" ca="1" si="22"/>
        <v>234</v>
      </c>
      <c r="I122" s="57">
        <f t="shared" ca="1" si="22"/>
        <v>938</v>
      </c>
      <c r="J122" s="57">
        <f t="shared" ca="1" si="22"/>
        <v>122</v>
      </c>
      <c r="K122" s="57">
        <f t="shared" ca="1" si="22"/>
        <v>2645</v>
      </c>
      <c r="L122" s="57">
        <f t="shared" ca="1" si="22"/>
        <v>23</v>
      </c>
      <c r="M122" s="57">
        <f t="shared" ca="1" si="22"/>
        <v>99</v>
      </c>
      <c r="N122" s="57">
        <f t="shared" ca="1" si="22"/>
        <v>2492</v>
      </c>
      <c r="O122" s="57">
        <f t="shared" ca="1" si="23"/>
        <v>1183</v>
      </c>
      <c r="P122" s="57">
        <f t="shared" ca="1" si="23"/>
        <v>0</v>
      </c>
      <c r="Q122" s="57">
        <f t="shared" ca="1" si="23"/>
        <v>0</v>
      </c>
      <c r="R122" s="57">
        <f t="shared" ca="1" si="23"/>
        <v>0</v>
      </c>
      <c r="S122" s="57">
        <f t="shared" ca="1" si="23"/>
        <v>0</v>
      </c>
      <c r="T122" s="57">
        <f t="shared" ca="1" si="23"/>
        <v>0</v>
      </c>
      <c r="U122" s="57">
        <f t="shared" ca="1" si="23"/>
        <v>0</v>
      </c>
      <c r="V122" s="57">
        <f t="shared" ca="1" si="23"/>
        <v>0</v>
      </c>
      <c r="W122" s="57">
        <f t="shared" ca="1" si="23"/>
        <v>0</v>
      </c>
      <c r="X122" s="57">
        <f t="shared" ca="1" si="23"/>
        <v>0</v>
      </c>
      <c r="AB122" s="57">
        <f t="shared" ca="1" si="24"/>
        <v>12803</v>
      </c>
      <c r="AC122" s="57">
        <f t="shared" ca="1" si="24"/>
        <v>6412</v>
      </c>
      <c r="AD122" s="57">
        <f t="shared" ca="1" si="24"/>
        <v>182</v>
      </c>
      <c r="AE122" s="57">
        <f t="shared" ca="1" si="24"/>
        <v>939</v>
      </c>
      <c r="AF122" s="57">
        <f t="shared" ca="1" si="24"/>
        <v>106</v>
      </c>
      <c r="AG122" s="57">
        <f t="shared" ca="1" si="24"/>
        <v>2522</v>
      </c>
      <c r="AH122" s="57">
        <f t="shared" ca="1" si="24"/>
        <v>47</v>
      </c>
      <c r="AI122" s="57">
        <f t="shared" ca="1" si="24"/>
        <v>99</v>
      </c>
      <c r="AJ122" s="57">
        <f t="shared" ca="1" si="24"/>
        <v>1551</v>
      </c>
      <c r="AK122" s="57">
        <f t="shared" ca="1" si="24"/>
        <v>945</v>
      </c>
      <c r="AL122" s="57">
        <f t="shared" ca="1" si="25"/>
        <v>0</v>
      </c>
      <c r="AM122" s="57">
        <f t="shared" ca="1" si="25"/>
        <v>0</v>
      </c>
      <c r="AN122" s="57">
        <f t="shared" ca="1" si="25"/>
        <v>0</v>
      </c>
      <c r="AO122" s="57">
        <f t="shared" ca="1" si="25"/>
        <v>0</v>
      </c>
      <c r="AP122" s="57">
        <f t="shared" ca="1" si="25"/>
        <v>0</v>
      </c>
      <c r="AQ122" s="57">
        <f t="shared" ca="1" si="25"/>
        <v>0</v>
      </c>
      <c r="AR122" s="57">
        <f t="shared" ca="1" si="25"/>
        <v>0</v>
      </c>
      <c r="AS122" s="57">
        <f t="shared" ca="1" si="25"/>
        <v>0</v>
      </c>
      <c r="AT122" s="57">
        <f t="shared" ca="1" si="25"/>
        <v>0</v>
      </c>
    </row>
    <row r="123" spans="1:46" hidden="1" x14ac:dyDescent="0.25">
      <c r="A123" s="57">
        <v>20</v>
      </c>
      <c r="B123" s="57" t="str">
        <f t="shared" ca="1" si="15"/>
        <v>E05000106</v>
      </c>
      <c r="C123" s="57" t="b">
        <f t="shared" ca="1" si="16"/>
        <v>0</v>
      </c>
      <c r="D123" s="57" t="str">
        <f t="shared" ca="1" si="21"/>
        <v/>
      </c>
      <c r="E123" s="57" t="e">
        <f t="shared" ca="1" si="22"/>
        <v>#N/A</v>
      </c>
      <c r="F123" s="57" t="e">
        <f t="shared" ca="1" si="22"/>
        <v>#N/A</v>
      </c>
      <c r="G123" s="57" t="e">
        <f t="shared" ca="1" si="22"/>
        <v>#N/A</v>
      </c>
      <c r="H123" s="57" t="e">
        <f t="shared" ca="1" si="22"/>
        <v>#N/A</v>
      </c>
      <c r="I123" s="57" t="e">
        <f t="shared" ca="1" si="22"/>
        <v>#N/A</v>
      </c>
      <c r="J123" s="57" t="e">
        <f t="shared" ca="1" si="22"/>
        <v>#N/A</v>
      </c>
      <c r="K123" s="57" t="e">
        <f t="shared" ca="1" si="22"/>
        <v>#N/A</v>
      </c>
      <c r="L123" s="57" t="e">
        <f t="shared" ca="1" si="22"/>
        <v>#N/A</v>
      </c>
      <c r="M123" s="57" t="e">
        <f t="shared" ca="1" si="22"/>
        <v>#N/A</v>
      </c>
      <c r="N123" s="57" t="e">
        <f t="shared" ca="1" si="22"/>
        <v>#N/A</v>
      </c>
      <c r="O123" s="57" t="e">
        <f t="shared" ca="1" si="23"/>
        <v>#N/A</v>
      </c>
      <c r="P123" s="57" t="e">
        <f t="shared" ca="1" si="23"/>
        <v>#N/A</v>
      </c>
      <c r="Q123" s="57" t="e">
        <f t="shared" ca="1" si="23"/>
        <v>#N/A</v>
      </c>
      <c r="R123" s="57" t="e">
        <f t="shared" ca="1" si="23"/>
        <v>#N/A</v>
      </c>
      <c r="S123" s="57" t="e">
        <f t="shared" ca="1" si="23"/>
        <v>#N/A</v>
      </c>
      <c r="T123" s="57" t="e">
        <f t="shared" ca="1" si="23"/>
        <v>#N/A</v>
      </c>
      <c r="U123" s="57" t="e">
        <f t="shared" ca="1" si="23"/>
        <v>#N/A</v>
      </c>
      <c r="V123" s="57" t="e">
        <f t="shared" ca="1" si="23"/>
        <v>#N/A</v>
      </c>
      <c r="W123" s="57" t="e">
        <f t="shared" ca="1" si="23"/>
        <v>#N/A</v>
      </c>
      <c r="X123" s="57" t="e">
        <f t="shared" ca="1" si="23"/>
        <v>#N/A</v>
      </c>
      <c r="AB123" s="57" t="e">
        <f t="shared" ca="1" si="24"/>
        <v>#N/A</v>
      </c>
      <c r="AC123" s="57" t="e">
        <f t="shared" ca="1" si="24"/>
        <v>#N/A</v>
      </c>
      <c r="AD123" s="57" t="e">
        <f t="shared" ca="1" si="24"/>
        <v>#N/A</v>
      </c>
      <c r="AE123" s="57" t="e">
        <f t="shared" ca="1" si="24"/>
        <v>#N/A</v>
      </c>
      <c r="AF123" s="57" t="e">
        <f t="shared" ca="1" si="24"/>
        <v>#N/A</v>
      </c>
      <c r="AG123" s="57" t="e">
        <f t="shared" ca="1" si="24"/>
        <v>#N/A</v>
      </c>
      <c r="AH123" s="57" t="e">
        <f t="shared" ca="1" si="24"/>
        <v>#N/A</v>
      </c>
      <c r="AI123" s="57" t="e">
        <f t="shared" ca="1" si="24"/>
        <v>#N/A</v>
      </c>
      <c r="AJ123" s="57" t="e">
        <f t="shared" ca="1" si="24"/>
        <v>#N/A</v>
      </c>
      <c r="AK123" s="57" t="e">
        <f t="shared" ca="1" si="24"/>
        <v>#N/A</v>
      </c>
      <c r="AL123" s="57" t="e">
        <f t="shared" ca="1" si="25"/>
        <v>#N/A</v>
      </c>
      <c r="AM123" s="57" t="e">
        <f t="shared" ca="1" si="25"/>
        <v>#N/A</v>
      </c>
      <c r="AN123" s="57" t="e">
        <f t="shared" ca="1" si="25"/>
        <v>#N/A</v>
      </c>
      <c r="AO123" s="57" t="e">
        <f t="shared" ca="1" si="25"/>
        <v>#N/A</v>
      </c>
      <c r="AP123" s="57" t="e">
        <f t="shared" ca="1" si="25"/>
        <v>#N/A</v>
      </c>
      <c r="AQ123" s="57" t="e">
        <f t="shared" ca="1" si="25"/>
        <v>#N/A</v>
      </c>
      <c r="AR123" s="57" t="e">
        <f t="shared" ca="1" si="25"/>
        <v>#N/A</v>
      </c>
      <c r="AS123" s="57" t="e">
        <f t="shared" ca="1" si="25"/>
        <v>#N/A</v>
      </c>
      <c r="AT123" s="57" t="e">
        <f t="shared" ca="1" si="25"/>
        <v>#N/A</v>
      </c>
    </row>
    <row r="124" spans="1:46" hidden="1" x14ac:dyDescent="0.25">
      <c r="A124" s="57">
        <v>21</v>
      </c>
      <c r="B124" s="57" t="str">
        <f t="shared" ca="1" si="15"/>
        <v>E05000107</v>
      </c>
      <c r="C124" s="57" t="b">
        <f t="shared" ca="1" si="16"/>
        <v>0</v>
      </c>
      <c r="D124" s="57" t="str">
        <f t="shared" ca="1" si="21"/>
        <v/>
      </c>
      <c r="E124" s="57" t="e">
        <f t="shared" ca="1" si="22"/>
        <v>#N/A</v>
      </c>
      <c r="F124" s="57" t="e">
        <f t="shared" ca="1" si="22"/>
        <v>#N/A</v>
      </c>
      <c r="G124" s="57" t="e">
        <f t="shared" ca="1" si="22"/>
        <v>#N/A</v>
      </c>
      <c r="H124" s="57" t="e">
        <f t="shared" ca="1" si="22"/>
        <v>#N/A</v>
      </c>
      <c r="I124" s="57" t="e">
        <f t="shared" ca="1" si="22"/>
        <v>#N/A</v>
      </c>
      <c r="J124" s="57" t="e">
        <f t="shared" ca="1" si="22"/>
        <v>#N/A</v>
      </c>
      <c r="K124" s="57" t="e">
        <f t="shared" ca="1" si="22"/>
        <v>#N/A</v>
      </c>
      <c r="L124" s="57" t="e">
        <f t="shared" ca="1" si="22"/>
        <v>#N/A</v>
      </c>
      <c r="M124" s="57" t="e">
        <f t="shared" ca="1" si="22"/>
        <v>#N/A</v>
      </c>
      <c r="N124" s="57" t="e">
        <f t="shared" ca="1" si="22"/>
        <v>#N/A</v>
      </c>
      <c r="O124" s="57" t="e">
        <f t="shared" ca="1" si="23"/>
        <v>#N/A</v>
      </c>
      <c r="P124" s="57" t="e">
        <f t="shared" ca="1" si="23"/>
        <v>#N/A</v>
      </c>
      <c r="Q124" s="57" t="e">
        <f t="shared" ca="1" si="23"/>
        <v>#N/A</v>
      </c>
      <c r="R124" s="57" t="e">
        <f t="shared" ca="1" si="23"/>
        <v>#N/A</v>
      </c>
      <c r="S124" s="57" t="e">
        <f t="shared" ca="1" si="23"/>
        <v>#N/A</v>
      </c>
      <c r="T124" s="57" t="e">
        <f t="shared" ca="1" si="23"/>
        <v>#N/A</v>
      </c>
      <c r="U124" s="57" t="e">
        <f t="shared" ca="1" si="23"/>
        <v>#N/A</v>
      </c>
      <c r="V124" s="57" t="e">
        <f t="shared" ca="1" si="23"/>
        <v>#N/A</v>
      </c>
      <c r="W124" s="57" t="e">
        <f t="shared" ca="1" si="23"/>
        <v>#N/A</v>
      </c>
      <c r="X124" s="57" t="e">
        <f t="shared" ca="1" si="23"/>
        <v>#N/A</v>
      </c>
      <c r="AB124" s="57" t="e">
        <f t="shared" ca="1" si="24"/>
        <v>#N/A</v>
      </c>
      <c r="AC124" s="57" t="e">
        <f t="shared" ca="1" si="24"/>
        <v>#N/A</v>
      </c>
      <c r="AD124" s="57" t="e">
        <f t="shared" ca="1" si="24"/>
        <v>#N/A</v>
      </c>
      <c r="AE124" s="57" t="e">
        <f t="shared" ca="1" si="24"/>
        <v>#N/A</v>
      </c>
      <c r="AF124" s="57" t="e">
        <f t="shared" ca="1" si="24"/>
        <v>#N/A</v>
      </c>
      <c r="AG124" s="57" t="e">
        <f t="shared" ca="1" si="24"/>
        <v>#N/A</v>
      </c>
      <c r="AH124" s="57" t="e">
        <f t="shared" ca="1" si="24"/>
        <v>#N/A</v>
      </c>
      <c r="AI124" s="57" t="e">
        <f t="shared" ca="1" si="24"/>
        <v>#N/A</v>
      </c>
      <c r="AJ124" s="57" t="e">
        <f t="shared" ca="1" si="24"/>
        <v>#N/A</v>
      </c>
      <c r="AK124" s="57" t="e">
        <f t="shared" ca="1" si="24"/>
        <v>#N/A</v>
      </c>
      <c r="AL124" s="57" t="e">
        <f t="shared" ca="1" si="25"/>
        <v>#N/A</v>
      </c>
      <c r="AM124" s="57" t="e">
        <f t="shared" ca="1" si="25"/>
        <v>#N/A</v>
      </c>
      <c r="AN124" s="57" t="e">
        <f t="shared" ca="1" si="25"/>
        <v>#N/A</v>
      </c>
      <c r="AO124" s="57" t="e">
        <f t="shared" ca="1" si="25"/>
        <v>#N/A</v>
      </c>
      <c r="AP124" s="57" t="e">
        <f t="shared" ca="1" si="25"/>
        <v>#N/A</v>
      </c>
      <c r="AQ124" s="57" t="e">
        <f t="shared" ca="1" si="25"/>
        <v>#N/A</v>
      </c>
      <c r="AR124" s="57" t="e">
        <f t="shared" ca="1" si="25"/>
        <v>#N/A</v>
      </c>
      <c r="AS124" s="57" t="e">
        <f t="shared" ca="1" si="25"/>
        <v>#N/A</v>
      </c>
      <c r="AT124" s="57" t="e">
        <f t="shared" ca="1" si="25"/>
        <v>#N/A</v>
      </c>
    </row>
    <row r="125" spans="1:46" hidden="1" x14ac:dyDescent="0.25">
      <c r="A125" s="57">
        <v>22</v>
      </c>
      <c r="B125" s="57" t="str">
        <f t="shared" ca="1" si="15"/>
        <v>E05000108</v>
      </c>
      <c r="C125" s="57" t="b">
        <f t="shared" ca="1" si="16"/>
        <v>0</v>
      </c>
      <c r="D125" s="57" t="str">
        <f t="shared" ca="1" si="21"/>
        <v/>
      </c>
      <c r="E125" s="57" t="e">
        <f t="shared" ca="1" si="22"/>
        <v>#N/A</v>
      </c>
      <c r="F125" s="57" t="e">
        <f t="shared" ca="1" si="22"/>
        <v>#N/A</v>
      </c>
      <c r="G125" s="57" t="e">
        <f t="shared" ca="1" si="22"/>
        <v>#N/A</v>
      </c>
      <c r="H125" s="57" t="e">
        <f t="shared" ca="1" si="22"/>
        <v>#N/A</v>
      </c>
      <c r="I125" s="57" t="e">
        <f t="shared" ca="1" si="22"/>
        <v>#N/A</v>
      </c>
      <c r="J125" s="57" t="e">
        <f t="shared" ca="1" si="22"/>
        <v>#N/A</v>
      </c>
      <c r="K125" s="57" t="e">
        <f t="shared" ca="1" si="22"/>
        <v>#N/A</v>
      </c>
      <c r="L125" s="57" t="e">
        <f t="shared" ca="1" si="22"/>
        <v>#N/A</v>
      </c>
      <c r="M125" s="57" t="e">
        <f t="shared" ca="1" si="22"/>
        <v>#N/A</v>
      </c>
      <c r="N125" s="57" t="e">
        <f t="shared" ca="1" si="22"/>
        <v>#N/A</v>
      </c>
      <c r="O125" s="57" t="e">
        <f t="shared" ca="1" si="23"/>
        <v>#N/A</v>
      </c>
      <c r="P125" s="57" t="e">
        <f t="shared" ca="1" si="23"/>
        <v>#N/A</v>
      </c>
      <c r="Q125" s="57" t="e">
        <f t="shared" ca="1" si="23"/>
        <v>#N/A</v>
      </c>
      <c r="R125" s="57" t="e">
        <f t="shared" ca="1" si="23"/>
        <v>#N/A</v>
      </c>
      <c r="S125" s="57" t="e">
        <f t="shared" ca="1" si="23"/>
        <v>#N/A</v>
      </c>
      <c r="T125" s="57" t="e">
        <f t="shared" ca="1" si="23"/>
        <v>#N/A</v>
      </c>
      <c r="U125" s="57" t="e">
        <f t="shared" ca="1" si="23"/>
        <v>#N/A</v>
      </c>
      <c r="V125" s="57" t="e">
        <f t="shared" ca="1" si="23"/>
        <v>#N/A</v>
      </c>
      <c r="W125" s="57" t="e">
        <f t="shared" ca="1" si="23"/>
        <v>#N/A</v>
      </c>
      <c r="X125" s="57" t="e">
        <f t="shared" ca="1" si="23"/>
        <v>#N/A</v>
      </c>
      <c r="AB125" s="57" t="e">
        <f t="shared" ca="1" si="24"/>
        <v>#N/A</v>
      </c>
      <c r="AC125" s="57" t="e">
        <f t="shared" ca="1" si="24"/>
        <v>#N/A</v>
      </c>
      <c r="AD125" s="57" t="e">
        <f t="shared" ca="1" si="24"/>
        <v>#N/A</v>
      </c>
      <c r="AE125" s="57" t="e">
        <f t="shared" ca="1" si="24"/>
        <v>#N/A</v>
      </c>
      <c r="AF125" s="57" t="e">
        <f t="shared" ca="1" si="24"/>
        <v>#N/A</v>
      </c>
      <c r="AG125" s="57" t="e">
        <f t="shared" ca="1" si="24"/>
        <v>#N/A</v>
      </c>
      <c r="AH125" s="57" t="e">
        <f t="shared" ca="1" si="24"/>
        <v>#N/A</v>
      </c>
      <c r="AI125" s="57" t="e">
        <f t="shared" ca="1" si="24"/>
        <v>#N/A</v>
      </c>
      <c r="AJ125" s="57" t="e">
        <f t="shared" ca="1" si="24"/>
        <v>#N/A</v>
      </c>
      <c r="AK125" s="57" t="e">
        <f t="shared" ca="1" si="24"/>
        <v>#N/A</v>
      </c>
      <c r="AL125" s="57" t="e">
        <f t="shared" ca="1" si="25"/>
        <v>#N/A</v>
      </c>
      <c r="AM125" s="57" t="e">
        <f t="shared" ca="1" si="25"/>
        <v>#N/A</v>
      </c>
      <c r="AN125" s="57" t="e">
        <f t="shared" ca="1" si="25"/>
        <v>#N/A</v>
      </c>
      <c r="AO125" s="57" t="e">
        <f t="shared" ca="1" si="25"/>
        <v>#N/A</v>
      </c>
      <c r="AP125" s="57" t="e">
        <f t="shared" ca="1" si="25"/>
        <v>#N/A</v>
      </c>
      <c r="AQ125" s="57" t="e">
        <f t="shared" ca="1" si="25"/>
        <v>#N/A</v>
      </c>
      <c r="AR125" s="57" t="e">
        <f t="shared" ca="1" si="25"/>
        <v>#N/A</v>
      </c>
      <c r="AS125" s="57" t="e">
        <f t="shared" ca="1" si="25"/>
        <v>#N/A</v>
      </c>
      <c r="AT125" s="57" t="e">
        <f t="shared" ca="1" si="25"/>
        <v>#N/A</v>
      </c>
    </row>
    <row r="126" spans="1:46" hidden="1" x14ac:dyDescent="0.25"/>
    <row r="127" spans="1:46" hidden="1" x14ac:dyDescent="0.25"/>
    <row r="128" spans="1:46" hidden="1" x14ac:dyDescent="0.25"/>
    <row r="129" spans="1:36" hidden="1" x14ac:dyDescent="0.25"/>
    <row r="130" spans="1:36" hidden="1" x14ac:dyDescent="0.25">
      <c r="A130" s="57" t="s">
        <v>2</v>
      </c>
      <c r="B130" s="57" t="s">
        <v>2</v>
      </c>
      <c r="C130" s="57" t="s">
        <v>0</v>
      </c>
      <c r="D130" s="57" t="s">
        <v>1</v>
      </c>
      <c r="E130" s="57" t="s">
        <v>1599</v>
      </c>
      <c r="F130" s="57" t="s">
        <v>1590</v>
      </c>
      <c r="G130" s="57" t="s">
        <v>1591</v>
      </c>
      <c r="H130" s="57" t="s">
        <v>1592</v>
      </c>
      <c r="I130" s="57" t="s">
        <v>1593</v>
      </c>
      <c r="J130" s="57" t="s">
        <v>1594</v>
      </c>
      <c r="K130" s="57" t="s">
        <v>1595</v>
      </c>
      <c r="L130" s="57" t="s">
        <v>1600</v>
      </c>
      <c r="M130" s="57" t="s">
        <v>1601</v>
      </c>
      <c r="N130" s="57" t="s">
        <v>1602</v>
      </c>
      <c r="AA130" s="57" t="s">
        <v>1599</v>
      </c>
      <c r="AB130" s="57" t="s">
        <v>1590</v>
      </c>
      <c r="AC130" s="57" t="s">
        <v>1591</v>
      </c>
      <c r="AD130" s="57" t="s">
        <v>1592</v>
      </c>
      <c r="AE130" s="57" t="s">
        <v>1593</v>
      </c>
      <c r="AF130" s="57" t="s">
        <v>1594</v>
      </c>
      <c r="AG130" s="57" t="s">
        <v>1595</v>
      </c>
      <c r="AH130" s="57" t="s">
        <v>1600</v>
      </c>
      <c r="AI130" s="57" t="s">
        <v>1601</v>
      </c>
      <c r="AJ130" s="57" t="s">
        <v>1602</v>
      </c>
    </row>
    <row r="131" spans="1:36" hidden="1" x14ac:dyDescent="0.25">
      <c r="A131" s="57" t="s">
        <v>23</v>
      </c>
      <c r="B131" s="57" t="s">
        <v>23</v>
      </c>
      <c r="C131" s="57" t="s">
        <v>21</v>
      </c>
      <c r="D131" s="57" t="s">
        <v>22</v>
      </c>
      <c r="E131" s="57">
        <v>1465</v>
      </c>
      <c r="F131" s="57">
        <v>637</v>
      </c>
      <c r="G131" s="57">
        <v>21</v>
      </c>
      <c r="H131" s="57">
        <v>40</v>
      </c>
      <c r="I131" s="57">
        <v>46</v>
      </c>
      <c r="J131" s="57">
        <v>18</v>
      </c>
      <c r="K131" s="57">
        <v>0</v>
      </c>
      <c r="L131" s="57">
        <v>3</v>
      </c>
      <c r="M131" s="57">
        <v>567</v>
      </c>
      <c r="N131" s="57">
        <v>133</v>
      </c>
      <c r="AA131" s="57">
        <v>13465</v>
      </c>
      <c r="AB131" s="57">
        <v>6949</v>
      </c>
      <c r="AC131" s="57">
        <v>109</v>
      </c>
      <c r="AD131" s="57">
        <v>540</v>
      </c>
      <c r="AE131" s="57">
        <v>253</v>
      </c>
      <c r="AF131" s="57">
        <v>463</v>
      </c>
      <c r="AG131" s="57">
        <v>121</v>
      </c>
      <c r="AH131" s="57">
        <v>76</v>
      </c>
      <c r="AI131" s="57">
        <v>3794</v>
      </c>
      <c r="AJ131" s="57">
        <v>1160</v>
      </c>
    </row>
    <row r="132" spans="1:36" hidden="1" x14ac:dyDescent="0.25">
      <c r="B132" s="57" t="s">
        <v>23</v>
      </c>
      <c r="C132" s="57" t="s">
        <v>24</v>
      </c>
      <c r="D132" s="57" t="s">
        <v>25</v>
      </c>
      <c r="E132" s="57">
        <v>222</v>
      </c>
      <c r="F132" s="57">
        <v>89</v>
      </c>
      <c r="G132" s="57">
        <v>2</v>
      </c>
      <c r="H132" s="57">
        <v>11</v>
      </c>
      <c r="I132" s="57">
        <v>3</v>
      </c>
      <c r="J132" s="57">
        <v>4</v>
      </c>
      <c r="K132" s="57">
        <v>1</v>
      </c>
      <c r="L132" s="57">
        <v>0</v>
      </c>
      <c r="M132" s="57">
        <v>84</v>
      </c>
      <c r="N132" s="57">
        <v>28</v>
      </c>
      <c r="AA132" s="57">
        <v>127654</v>
      </c>
      <c r="AB132" s="57">
        <v>65614</v>
      </c>
      <c r="AC132" s="57">
        <v>1183</v>
      </c>
      <c r="AD132" s="57">
        <v>5160</v>
      </c>
      <c r="AE132" s="57">
        <v>1979</v>
      </c>
      <c r="AF132" s="57">
        <v>4721</v>
      </c>
      <c r="AG132" s="57">
        <v>1196</v>
      </c>
      <c r="AH132" s="57">
        <v>651</v>
      </c>
      <c r="AI132" s="57">
        <v>36670</v>
      </c>
      <c r="AJ132" s="57">
        <v>10480</v>
      </c>
    </row>
    <row r="133" spans="1:36" hidden="1" x14ac:dyDescent="0.25">
      <c r="B133" s="57" t="s">
        <v>23</v>
      </c>
      <c r="C133" s="57" t="s">
        <v>26</v>
      </c>
      <c r="D133" s="57" t="s">
        <v>27</v>
      </c>
      <c r="E133" s="57">
        <v>2782</v>
      </c>
      <c r="F133" s="57">
        <v>1244</v>
      </c>
      <c r="G133" s="57">
        <v>33</v>
      </c>
      <c r="H133" s="57">
        <v>50</v>
      </c>
      <c r="I133" s="57">
        <v>54</v>
      </c>
      <c r="J133" s="57">
        <v>60</v>
      </c>
      <c r="K133" s="57">
        <v>8</v>
      </c>
      <c r="L133" s="57">
        <v>12</v>
      </c>
      <c r="M133" s="57">
        <v>1046</v>
      </c>
      <c r="N133" s="57">
        <v>275</v>
      </c>
      <c r="AA133" s="57">
        <v>32022</v>
      </c>
      <c r="AB133" s="57">
        <v>16352</v>
      </c>
      <c r="AC133" s="57">
        <v>248</v>
      </c>
      <c r="AD133" s="57">
        <v>1102</v>
      </c>
      <c r="AE133" s="57">
        <v>562</v>
      </c>
      <c r="AF133" s="57">
        <v>993</v>
      </c>
      <c r="AG133" s="57">
        <v>289</v>
      </c>
      <c r="AH133" s="57">
        <v>181</v>
      </c>
      <c r="AI133" s="57">
        <v>9526</v>
      </c>
      <c r="AJ133" s="57">
        <v>2769</v>
      </c>
    </row>
    <row r="134" spans="1:36" hidden="1" x14ac:dyDescent="0.25">
      <c r="B134" s="57" t="s">
        <v>23</v>
      </c>
      <c r="C134" s="57" t="s">
        <v>28</v>
      </c>
      <c r="D134" s="57" t="s">
        <v>29</v>
      </c>
      <c r="E134" s="57">
        <v>276</v>
      </c>
      <c r="F134" s="57">
        <v>160</v>
      </c>
      <c r="G134" s="57">
        <v>2</v>
      </c>
      <c r="H134" s="57">
        <v>8</v>
      </c>
      <c r="I134" s="57">
        <v>0</v>
      </c>
      <c r="J134" s="57">
        <v>9</v>
      </c>
      <c r="K134" s="57">
        <v>0</v>
      </c>
      <c r="L134" s="57">
        <v>0</v>
      </c>
      <c r="M134" s="57">
        <v>82</v>
      </c>
      <c r="N134" s="57">
        <v>15</v>
      </c>
      <c r="AA134" s="57">
        <v>21525</v>
      </c>
      <c r="AB134" s="57">
        <v>11110</v>
      </c>
      <c r="AC134" s="57">
        <v>168</v>
      </c>
      <c r="AD134" s="57">
        <v>807</v>
      </c>
      <c r="AE134" s="57">
        <v>334</v>
      </c>
      <c r="AF134" s="57">
        <v>747</v>
      </c>
      <c r="AG134" s="57">
        <v>226</v>
      </c>
      <c r="AH134" s="57">
        <v>139</v>
      </c>
      <c r="AI134" s="57">
        <v>6155</v>
      </c>
      <c r="AJ134" s="57">
        <v>1839</v>
      </c>
    </row>
    <row r="135" spans="1:36" hidden="1" x14ac:dyDescent="0.25">
      <c r="B135" s="57" t="s">
        <v>23</v>
      </c>
      <c r="C135" s="57" t="s">
        <v>30</v>
      </c>
      <c r="D135" s="57" t="s">
        <v>31</v>
      </c>
      <c r="E135" s="57">
        <v>1099</v>
      </c>
      <c r="F135" s="57">
        <v>544</v>
      </c>
      <c r="G135" s="57">
        <v>18</v>
      </c>
      <c r="H135" s="57">
        <v>13</v>
      </c>
      <c r="I135" s="57">
        <v>13</v>
      </c>
      <c r="J135" s="57">
        <v>22</v>
      </c>
      <c r="K135" s="57">
        <v>2</v>
      </c>
      <c r="L135" s="57">
        <v>6</v>
      </c>
      <c r="M135" s="57">
        <v>393</v>
      </c>
      <c r="N135" s="57">
        <v>88</v>
      </c>
      <c r="AA135" s="57">
        <v>74538</v>
      </c>
      <c r="AB135" s="57">
        <v>37786</v>
      </c>
      <c r="AC135" s="57">
        <v>551</v>
      </c>
      <c r="AD135" s="57">
        <v>2712</v>
      </c>
      <c r="AE135" s="57">
        <v>1557</v>
      </c>
      <c r="AF135" s="57">
        <v>2586</v>
      </c>
      <c r="AG135" s="57">
        <v>728</v>
      </c>
      <c r="AH135" s="57">
        <v>424</v>
      </c>
      <c r="AI135" s="57">
        <v>21937</v>
      </c>
      <c r="AJ135" s="57">
        <v>6257</v>
      </c>
    </row>
    <row r="136" spans="1:36" hidden="1" x14ac:dyDescent="0.25">
      <c r="B136" s="57" t="s">
        <v>23</v>
      </c>
      <c r="C136" s="57" t="s">
        <v>32</v>
      </c>
      <c r="D136" s="57" t="s">
        <v>33</v>
      </c>
      <c r="E136" s="57">
        <v>985</v>
      </c>
      <c r="F136" s="57">
        <v>408</v>
      </c>
      <c r="G136" s="57">
        <v>11</v>
      </c>
      <c r="H136" s="57">
        <v>10</v>
      </c>
      <c r="I136" s="57">
        <v>40</v>
      </c>
      <c r="J136" s="57">
        <v>273</v>
      </c>
      <c r="K136" s="57">
        <v>4</v>
      </c>
      <c r="L136" s="57">
        <v>5</v>
      </c>
      <c r="M136" s="57">
        <v>175</v>
      </c>
      <c r="N136" s="57">
        <v>59</v>
      </c>
      <c r="AA136" s="57">
        <v>19450</v>
      </c>
      <c r="AB136" s="57">
        <v>10304</v>
      </c>
      <c r="AC136" s="57">
        <v>130</v>
      </c>
      <c r="AD136" s="57">
        <v>618</v>
      </c>
      <c r="AE136" s="57">
        <v>295</v>
      </c>
      <c r="AF136" s="57">
        <v>818</v>
      </c>
      <c r="AG136" s="57">
        <v>132</v>
      </c>
      <c r="AH136" s="57">
        <v>94</v>
      </c>
      <c r="AI136" s="57">
        <v>5545</v>
      </c>
      <c r="AJ136" s="57">
        <v>1514</v>
      </c>
    </row>
    <row r="137" spans="1:36" hidden="1" x14ac:dyDescent="0.25">
      <c r="B137" s="57" t="s">
        <v>23</v>
      </c>
      <c r="C137" s="57" t="s">
        <v>34</v>
      </c>
      <c r="D137" s="57" t="s">
        <v>35</v>
      </c>
      <c r="E137" s="57">
        <v>319</v>
      </c>
      <c r="F137" s="57">
        <v>156</v>
      </c>
      <c r="G137" s="57">
        <v>3</v>
      </c>
      <c r="H137" s="57">
        <v>7</v>
      </c>
      <c r="I137" s="57">
        <v>9</v>
      </c>
      <c r="J137" s="57">
        <v>15</v>
      </c>
      <c r="K137" s="57">
        <v>2</v>
      </c>
      <c r="L137" s="57">
        <v>1</v>
      </c>
      <c r="M137" s="57">
        <v>94</v>
      </c>
      <c r="N137" s="57">
        <v>32</v>
      </c>
      <c r="AA137" s="57">
        <v>22144</v>
      </c>
      <c r="AB137" s="57">
        <v>11346</v>
      </c>
      <c r="AC137" s="57">
        <v>373</v>
      </c>
      <c r="AD137" s="57">
        <v>915</v>
      </c>
      <c r="AE137" s="57">
        <v>347</v>
      </c>
      <c r="AF137" s="57">
        <v>826</v>
      </c>
      <c r="AG137" s="57">
        <v>187</v>
      </c>
      <c r="AH137" s="57">
        <v>124</v>
      </c>
      <c r="AI137" s="57">
        <v>6306</v>
      </c>
      <c r="AJ137" s="57">
        <v>1720</v>
      </c>
    </row>
    <row r="138" spans="1:36" hidden="1" x14ac:dyDescent="0.25">
      <c r="B138" s="57" t="s">
        <v>23</v>
      </c>
      <c r="C138" s="57" t="s">
        <v>36</v>
      </c>
      <c r="D138" s="57" t="s">
        <v>37</v>
      </c>
      <c r="E138" s="57">
        <v>227</v>
      </c>
      <c r="F138" s="57">
        <v>106</v>
      </c>
      <c r="G138" s="57">
        <v>2</v>
      </c>
      <c r="H138" s="57">
        <v>6</v>
      </c>
      <c r="I138" s="57">
        <v>1</v>
      </c>
      <c r="J138" s="57">
        <v>8</v>
      </c>
      <c r="K138" s="57">
        <v>1</v>
      </c>
      <c r="L138" s="57">
        <v>1</v>
      </c>
      <c r="M138" s="57">
        <v>81</v>
      </c>
      <c r="N138" s="57">
        <v>21</v>
      </c>
      <c r="AA138" s="57">
        <v>49277</v>
      </c>
      <c r="AB138" s="57">
        <v>26926</v>
      </c>
      <c r="AC138" s="57">
        <v>338</v>
      </c>
      <c r="AD138" s="57">
        <v>1457</v>
      </c>
      <c r="AE138" s="57">
        <v>571</v>
      </c>
      <c r="AF138" s="57">
        <v>1508</v>
      </c>
      <c r="AG138" s="57">
        <v>376</v>
      </c>
      <c r="AH138" s="57">
        <v>247</v>
      </c>
      <c r="AI138" s="57">
        <v>14141</v>
      </c>
      <c r="AJ138" s="57">
        <v>3713</v>
      </c>
    </row>
    <row r="139" spans="1:36" hidden="1" x14ac:dyDescent="0.25">
      <c r="A139" s="57" t="s">
        <v>40</v>
      </c>
      <c r="B139" s="57" t="s">
        <v>40</v>
      </c>
      <c r="C139" s="57" t="s">
        <v>38</v>
      </c>
      <c r="D139" s="57" t="s">
        <v>39</v>
      </c>
      <c r="E139" s="57">
        <v>12786</v>
      </c>
      <c r="F139" s="57">
        <v>4703</v>
      </c>
      <c r="G139" s="57">
        <v>67</v>
      </c>
      <c r="H139" s="57">
        <v>1186</v>
      </c>
      <c r="I139" s="57">
        <v>25</v>
      </c>
      <c r="J139" s="57">
        <v>4412</v>
      </c>
      <c r="K139" s="57">
        <v>493</v>
      </c>
      <c r="L139" s="57">
        <v>46</v>
      </c>
      <c r="M139" s="57">
        <v>1173</v>
      </c>
      <c r="N139" s="57">
        <v>681</v>
      </c>
      <c r="AA139" s="57">
        <v>15444</v>
      </c>
      <c r="AB139" s="57">
        <v>6799</v>
      </c>
      <c r="AC139" s="57">
        <v>75</v>
      </c>
      <c r="AD139" s="57">
        <v>1005</v>
      </c>
      <c r="AE139" s="57">
        <v>57</v>
      </c>
      <c r="AF139" s="57">
        <v>4077</v>
      </c>
      <c r="AG139" s="57">
        <v>483</v>
      </c>
      <c r="AH139" s="57">
        <v>44</v>
      </c>
      <c r="AI139" s="57">
        <v>2052</v>
      </c>
      <c r="AJ139" s="57">
        <v>852</v>
      </c>
    </row>
    <row r="140" spans="1:36" hidden="1" x14ac:dyDescent="0.25">
      <c r="B140" s="57" t="s">
        <v>40</v>
      </c>
      <c r="C140" s="57" t="s">
        <v>41</v>
      </c>
      <c r="D140" s="57" t="s">
        <v>42</v>
      </c>
      <c r="E140" s="57">
        <v>10385</v>
      </c>
      <c r="F140" s="57">
        <v>6389</v>
      </c>
      <c r="G140" s="57">
        <v>54</v>
      </c>
      <c r="H140" s="57">
        <v>64</v>
      </c>
      <c r="I140" s="57">
        <v>20</v>
      </c>
      <c r="J140" s="57">
        <v>640</v>
      </c>
      <c r="K140" s="57">
        <v>29</v>
      </c>
      <c r="L140" s="57">
        <v>34</v>
      </c>
      <c r="M140" s="57">
        <v>2466</v>
      </c>
      <c r="N140" s="57">
        <v>689</v>
      </c>
      <c r="AA140" s="57">
        <v>8123</v>
      </c>
      <c r="AB140" s="57">
        <v>4891</v>
      </c>
      <c r="AC140" s="57">
        <v>41</v>
      </c>
      <c r="AD140" s="57">
        <v>66</v>
      </c>
      <c r="AE140" s="57">
        <v>19</v>
      </c>
      <c r="AF140" s="57">
        <v>523</v>
      </c>
      <c r="AG140" s="57">
        <v>38</v>
      </c>
      <c r="AH140" s="57">
        <v>30</v>
      </c>
      <c r="AI140" s="57">
        <v>1958</v>
      </c>
      <c r="AJ140" s="57">
        <v>557</v>
      </c>
    </row>
    <row r="141" spans="1:36" hidden="1" x14ac:dyDescent="0.25">
      <c r="B141" s="57" t="s">
        <v>40</v>
      </c>
      <c r="C141" s="57" t="s">
        <v>43</v>
      </c>
      <c r="D141" s="57" t="s">
        <v>44</v>
      </c>
      <c r="E141" s="57">
        <v>11545</v>
      </c>
      <c r="F141" s="57">
        <v>6345</v>
      </c>
      <c r="G141" s="57">
        <v>89</v>
      </c>
      <c r="H141" s="57">
        <v>272</v>
      </c>
      <c r="I141" s="57">
        <v>35</v>
      </c>
      <c r="J141" s="57">
        <v>1586</v>
      </c>
      <c r="K141" s="57">
        <v>232</v>
      </c>
      <c r="L141" s="57">
        <v>28</v>
      </c>
      <c r="M141" s="57">
        <v>2245</v>
      </c>
      <c r="N141" s="57">
        <v>713</v>
      </c>
      <c r="AA141" s="57">
        <v>8752</v>
      </c>
      <c r="AB141" s="57">
        <v>4664</v>
      </c>
      <c r="AC141" s="57">
        <v>57</v>
      </c>
      <c r="AD141" s="57">
        <v>223</v>
      </c>
      <c r="AE141" s="57">
        <v>35</v>
      </c>
      <c r="AF141" s="57">
        <v>1317</v>
      </c>
      <c r="AG141" s="57">
        <v>171</v>
      </c>
      <c r="AH141" s="57">
        <v>21</v>
      </c>
      <c r="AI141" s="57">
        <v>1695</v>
      </c>
      <c r="AJ141" s="57">
        <v>569</v>
      </c>
    </row>
    <row r="142" spans="1:36" hidden="1" x14ac:dyDescent="0.25">
      <c r="B142" s="57" t="s">
        <v>40</v>
      </c>
      <c r="C142" s="57" t="s">
        <v>45</v>
      </c>
      <c r="D142" s="57" t="s">
        <v>46</v>
      </c>
      <c r="E142" s="57">
        <v>10021</v>
      </c>
      <c r="F142" s="57">
        <v>5715</v>
      </c>
      <c r="G142" s="57">
        <v>40</v>
      </c>
      <c r="H142" s="57">
        <v>328</v>
      </c>
      <c r="I142" s="57">
        <v>41</v>
      </c>
      <c r="J142" s="57">
        <v>1042</v>
      </c>
      <c r="K142" s="57">
        <v>278</v>
      </c>
      <c r="L142" s="57">
        <v>27</v>
      </c>
      <c r="M142" s="57">
        <v>1896</v>
      </c>
      <c r="N142" s="57">
        <v>654</v>
      </c>
      <c r="AA142" s="57">
        <v>8437</v>
      </c>
      <c r="AB142" s="57">
        <v>4802</v>
      </c>
      <c r="AC142" s="57">
        <v>32</v>
      </c>
      <c r="AD142" s="57">
        <v>244</v>
      </c>
      <c r="AE142" s="57">
        <v>36</v>
      </c>
      <c r="AF142" s="57">
        <v>906</v>
      </c>
      <c r="AG142" s="57">
        <v>223</v>
      </c>
      <c r="AH142" s="57">
        <v>14</v>
      </c>
      <c r="AI142" s="57">
        <v>1636</v>
      </c>
      <c r="AJ142" s="57">
        <v>544</v>
      </c>
    </row>
    <row r="143" spans="1:36" hidden="1" x14ac:dyDescent="0.25">
      <c r="B143" s="57" t="s">
        <v>40</v>
      </c>
      <c r="C143" s="57" t="s">
        <v>47</v>
      </c>
      <c r="D143" s="57" t="s">
        <v>48</v>
      </c>
      <c r="E143" s="57">
        <v>10506</v>
      </c>
      <c r="F143" s="57">
        <v>6721</v>
      </c>
      <c r="G143" s="57">
        <v>41</v>
      </c>
      <c r="H143" s="57">
        <v>86</v>
      </c>
      <c r="I143" s="57">
        <v>30</v>
      </c>
      <c r="J143" s="57">
        <v>557</v>
      </c>
      <c r="K143" s="57">
        <v>55</v>
      </c>
      <c r="L143" s="57">
        <v>27</v>
      </c>
      <c r="M143" s="57">
        <v>2331</v>
      </c>
      <c r="N143" s="57">
        <v>658</v>
      </c>
      <c r="AA143" s="57">
        <v>9619</v>
      </c>
      <c r="AB143" s="57">
        <v>6011</v>
      </c>
      <c r="AC143" s="57">
        <v>35</v>
      </c>
      <c r="AD143" s="57">
        <v>124</v>
      </c>
      <c r="AE143" s="57">
        <v>41</v>
      </c>
      <c r="AF143" s="57">
        <v>503</v>
      </c>
      <c r="AG143" s="57">
        <v>66</v>
      </c>
      <c r="AH143" s="57">
        <v>26</v>
      </c>
      <c r="AI143" s="57">
        <v>2178</v>
      </c>
      <c r="AJ143" s="57">
        <v>635</v>
      </c>
    </row>
    <row r="144" spans="1:36" hidden="1" x14ac:dyDescent="0.25">
      <c r="B144" s="57" t="s">
        <v>40</v>
      </c>
      <c r="C144" s="57" t="s">
        <v>49</v>
      </c>
      <c r="D144" s="57" t="s">
        <v>50</v>
      </c>
      <c r="E144" s="57">
        <v>11624</v>
      </c>
      <c r="F144" s="57">
        <v>6534</v>
      </c>
      <c r="G144" s="57">
        <v>33</v>
      </c>
      <c r="H144" s="57">
        <v>243</v>
      </c>
      <c r="I144" s="57">
        <v>20</v>
      </c>
      <c r="J144" s="57">
        <v>1777</v>
      </c>
      <c r="K144" s="57">
        <v>121</v>
      </c>
      <c r="L144" s="57">
        <v>27</v>
      </c>
      <c r="M144" s="57">
        <v>2192</v>
      </c>
      <c r="N144" s="57">
        <v>677</v>
      </c>
      <c r="AA144" s="57">
        <v>9044</v>
      </c>
      <c r="AB144" s="57">
        <v>4911</v>
      </c>
      <c r="AC144" s="57">
        <v>24</v>
      </c>
      <c r="AD144" s="57">
        <v>210</v>
      </c>
      <c r="AE144" s="57">
        <v>20</v>
      </c>
      <c r="AF144" s="57">
        <v>1446</v>
      </c>
      <c r="AG144" s="57">
        <v>161</v>
      </c>
      <c r="AH144" s="57">
        <v>26</v>
      </c>
      <c r="AI144" s="57">
        <v>1704</v>
      </c>
      <c r="AJ144" s="57">
        <v>542</v>
      </c>
    </row>
    <row r="145" spans="1:36" hidden="1" x14ac:dyDescent="0.25">
      <c r="B145" s="57" t="s">
        <v>40</v>
      </c>
      <c r="C145" s="57" t="s">
        <v>51</v>
      </c>
      <c r="D145" s="57" t="s">
        <v>52</v>
      </c>
      <c r="E145" s="57">
        <v>12452</v>
      </c>
      <c r="F145" s="57">
        <v>5875</v>
      </c>
      <c r="G145" s="57">
        <v>83</v>
      </c>
      <c r="H145" s="57">
        <v>443</v>
      </c>
      <c r="I145" s="57">
        <v>14</v>
      </c>
      <c r="J145" s="57">
        <v>3253</v>
      </c>
      <c r="K145" s="57">
        <v>231</v>
      </c>
      <c r="L145" s="57">
        <v>23</v>
      </c>
      <c r="M145" s="57">
        <v>1681</v>
      </c>
      <c r="N145" s="57">
        <v>849</v>
      </c>
      <c r="AA145" s="57">
        <v>11033</v>
      </c>
      <c r="AB145" s="57">
        <v>5186</v>
      </c>
      <c r="AC145" s="57">
        <v>66</v>
      </c>
      <c r="AD145" s="57">
        <v>390</v>
      </c>
      <c r="AE145" s="57">
        <v>31</v>
      </c>
      <c r="AF145" s="57">
        <v>2788</v>
      </c>
      <c r="AG145" s="57">
        <v>216</v>
      </c>
      <c r="AH145" s="57">
        <v>23</v>
      </c>
      <c r="AI145" s="57">
        <v>1567</v>
      </c>
      <c r="AJ145" s="57">
        <v>766</v>
      </c>
    </row>
    <row r="146" spans="1:36" hidden="1" x14ac:dyDescent="0.25">
      <c r="B146" s="57" t="s">
        <v>40</v>
      </c>
      <c r="C146" s="57" t="s">
        <v>53</v>
      </c>
      <c r="D146" s="57" t="s">
        <v>54</v>
      </c>
      <c r="E146" s="57">
        <v>11267</v>
      </c>
      <c r="F146" s="57">
        <v>6900</v>
      </c>
      <c r="G146" s="57">
        <v>30</v>
      </c>
      <c r="H146" s="57">
        <v>64</v>
      </c>
      <c r="I146" s="57">
        <v>12</v>
      </c>
      <c r="J146" s="57">
        <v>775</v>
      </c>
      <c r="K146" s="57">
        <v>32</v>
      </c>
      <c r="L146" s="57">
        <v>46</v>
      </c>
      <c r="M146" s="57">
        <v>2645</v>
      </c>
      <c r="N146" s="57">
        <v>763</v>
      </c>
      <c r="AA146" s="57">
        <v>8564</v>
      </c>
      <c r="AB146" s="57">
        <v>5107</v>
      </c>
      <c r="AC146" s="57">
        <v>23</v>
      </c>
      <c r="AD146" s="57">
        <v>67</v>
      </c>
      <c r="AE146" s="57">
        <v>16</v>
      </c>
      <c r="AF146" s="57">
        <v>617</v>
      </c>
      <c r="AG146" s="57">
        <v>25</v>
      </c>
      <c r="AH146" s="57">
        <v>34</v>
      </c>
      <c r="AI146" s="57">
        <v>2055</v>
      </c>
      <c r="AJ146" s="57">
        <v>620</v>
      </c>
    </row>
    <row r="147" spans="1:36" hidden="1" x14ac:dyDescent="0.25">
      <c r="B147" s="57" t="s">
        <v>40</v>
      </c>
      <c r="C147" s="57" t="s">
        <v>55</v>
      </c>
      <c r="D147" s="57" t="s">
        <v>56</v>
      </c>
      <c r="E147" s="57">
        <v>10786</v>
      </c>
      <c r="F147" s="57">
        <v>6725</v>
      </c>
      <c r="G147" s="57">
        <v>31</v>
      </c>
      <c r="H147" s="57">
        <v>87</v>
      </c>
      <c r="I147" s="57">
        <v>17</v>
      </c>
      <c r="J147" s="57">
        <v>740</v>
      </c>
      <c r="K147" s="57">
        <v>34</v>
      </c>
      <c r="L147" s="57">
        <v>28</v>
      </c>
      <c r="M147" s="57">
        <v>2489</v>
      </c>
      <c r="N147" s="57">
        <v>635</v>
      </c>
      <c r="AA147" s="57">
        <v>11261</v>
      </c>
      <c r="AB147" s="57">
        <v>6983</v>
      </c>
      <c r="AC147" s="57">
        <v>32</v>
      </c>
      <c r="AD147" s="57">
        <v>115</v>
      </c>
      <c r="AE147" s="57">
        <v>28</v>
      </c>
      <c r="AF147" s="57">
        <v>726</v>
      </c>
      <c r="AG147" s="57">
        <v>70</v>
      </c>
      <c r="AH147" s="57">
        <v>37</v>
      </c>
      <c r="AI147" s="57">
        <v>2565</v>
      </c>
      <c r="AJ147" s="57">
        <v>705</v>
      </c>
    </row>
    <row r="148" spans="1:36" hidden="1" x14ac:dyDescent="0.25">
      <c r="B148" s="57" t="s">
        <v>40</v>
      </c>
      <c r="C148" s="57" t="s">
        <v>57</v>
      </c>
      <c r="D148" s="57" t="s">
        <v>58</v>
      </c>
      <c r="E148" s="57">
        <v>11478</v>
      </c>
      <c r="F148" s="57">
        <v>4842</v>
      </c>
      <c r="G148" s="57">
        <v>71</v>
      </c>
      <c r="H148" s="57">
        <v>483</v>
      </c>
      <c r="I148" s="57">
        <v>18</v>
      </c>
      <c r="J148" s="57">
        <v>3675</v>
      </c>
      <c r="K148" s="57">
        <v>572</v>
      </c>
      <c r="L148" s="57">
        <v>25</v>
      </c>
      <c r="M148" s="57">
        <v>1136</v>
      </c>
      <c r="N148" s="57">
        <v>656</v>
      </c>
      <c r="AA148" s="57">
        <v>8781</v>
      </c>
      <c r="AB148" s="57">
        <v>3748</v>
      </c>
      <c r="AC148" s="57">
        <v>51</v>
      </c>
      <c r="AD148" s="57">
        <v>313</v>
      </c>
      <c r="AE148" s="57">
        <v>25</v>
      </c>
      <c r="AF148" s="57">
        <v>2808</v>
      </c>
      <c r="AG148" s="57">
        <v>381</v>
      </c>
      <c r="AH148" s="57">
        <v>23</v>
      </c>
      <c r="AI148" s="57">
        <v>913</v>
      </c>
      <c r="AJ148" s="57">
        <v>519</v>
      </c>
    </row>
    <row r="149" spans="1:36" hidden="1" x14ac:dyDescent="0.25">
      <c r="B149" s="57" t="s">
        <v>40</v>
      </c>
      <c r="C149" s="57" t="s">
        <v>59</v>
      </c>
      <c r="D149" s="57" t="s">
        <v>60</v>
      </c>
      <c r="E149" s="57">
        <v>10342</v>
      </c>
      <c r="F149" s="57">
        <v>6128</v>
      </c>
      <c r="G149" s="57">
        <v>55</v>
      </c>
      <c r="H149" s="57">
        <v>95</v>
      </c>
      <c r="I149" s="57">
        <v>16</v>
      </c>
      <c r="J149" s="57">
        <v>850</v>
      </c>
      <c r="K149" s="57">
        <v>44</v>
      </c>
      <c r="L149" s="57">
        <v>31</v>
      </c>
      <c r="M149" s="57">
        <v>2345</v>
      </c>
      <c r="N149" s="57">
        <v>778</v>
      </c>
      <c r="AA149" s="57">
        <v>7776</v>
      </c>
      <c r="AB149" s="57">
        <v>4525</v>
      </c>
      <c r="AC149" s="57">
        <v>46</v>
      </c>
      <c r="AD149" s="57">
        <v>89</v>
      </c>
      <c r="AE149" s="57">
        <v>15</v>
      </c>
      <c r="AF149" s="57">
        <v>693</v>
      </c>
      <c r="AG149" s="57">
        <v>37</v>
      </c>
      <c r="AH149" s="57">
        <v>25</v>
      </c>
      <c r="AI149" s="57">
        <v>1737</v>
      </c>
      <c r="AJ149" s="57">
        <v>609</v>
      </c>
    </row>
    <row r="150" spans="1:36" hidden="1" x14ac:dyDescent="0.25">
      <c r="B150" s="57" t="s">
        <v>40</v>
      </c>
      <c r="C150" s="57" t="s">
        <v>61</v>
      </c>
      <c r="D150" s="57" t="s">
        <v>62</v>
      </c>
      <c r="E150" s="57">
        <v>9839</v>
      </c>
      <c r="F150" s="57">
        <v>5880</v>
      </c>
      <c r="G150" s="57">
        <v>36</v>
      </c>
      <c r="H150" s="57">
        <v>94</v>
      </c>
      <c r="I150" s="57">
        <v>15</v>
      </c>
      <c r="J150" s="57">
        <v>759</v>
      </c>
      <c r="K150" s="57">
        <v>41</v>
      </c>
      <c r="L150" s="57">
        <v>17</v>
      </c>
      <c r="M150" s="57">
        <v>2327</v>
      </c>
      <c r="N150" s="57">
        <v>670</v>
      </c>
      <c r="AA150" s="57">
        <v>7485</v>
      </c>
      <c r="AB150" s="57">
        <v>4363</v>
      </c>
      <c r="AC150" s="57">
        <v>29</v>
      </c>
      <c r="AD150" s="57">
        <v>74</v>
      </c>
      <c r="AE150" s="57">
        <v>14</v>
      </c>
      <c r="AF150" s="57">
        <v>618</v>
      </c>
      <c r="AG150" s="57">
        <v>42</v>
      </c>
      <c r="AH150" s="57">
        <v>15</v>
      </c>
      <c r="AI150" s="57">
        <v>1800</v>
      </c>
      <c r="AJ150" s="57">
        <v>530</v>
      </c>
    </row>
    <row r="151" spans="1:36" hidden="1" x14ac:dyDescent="0.25">
      <c r="B151" s="57" t="s">
        <v>40</v>
      </c>
      <c r="C151" s="57" t="s">
        <v>63</v>
      </c>
      <c r="D151" s="57" t="s">
        <v>64</v>
      </c>
      <c r="E151" s="57">
        <v>10923</v>
      </c>
      <c r="F151" s="57">
        <v>6893</v>
      </c>
      <c r="G151" s="57">
        <v>35</v>
      </c>
      <c r="H151" s="57">
        <v>135</v>
      </c>
      <c r="I151" s="57">
        <v>36</v>
      </c>
      <c r="J151" s="57">
        <v>811</v>
      </c>
      <c r="K151" s="57">
        <v>116</v>
      </c>
      <c r="L151" s="57">
        <v>48</v>
      </c>
      <c r="M151" s="57">
        <v>2075</v>
      </c>
      <c r="N151" s="57">
        <v>774</v>
      </c>
      <c r="AA151" s="57">
        <v>13031</v>
      </c>
      <c r="AB151" s="57">
        <v>7695</v>
      </c>
      <c r="AC151" s="57">
        <v>40</v>
      </c>
      <c r="AD151" s="57">
        <v>337</v>
      </c>
      <c r="AE151" s="57">
        <v>45</v>
      </c>
      <c r="AF151" s="57">
        <v>883</v>
      </c>
      <c r="AG151" s="57">
        <v>336</v>
      </c>
      <c r="AH151" s="57">
        <v>68</v>
      </c>
      <c r="AI151" s="57">
        <v>2734</v>
      </c>
      <c r="AJ151" s="57">
        <v>893</v>
      </c>
    </row>
    <row r="152" spans="1:36" hidden="1" x14ac:dyDescent="0.25">
      <c r="B152" s="57" t="s">
        <v>40</v>
      </c>
      <c r="C152" s="57" t="s">
        <v>65</v>
      </c>
      <c r="D152" s="57" t="s">
        <v>66</v>
      </c>
      <c r="E152" s="57">
        <v>10728</v>
      </c>
      <c r="F152" s="57">
        <v>6202</v>
      </c>
      <c r="G152" s="57">
        <v>55</v>
      </c>
      <c r="H152" s="57">
        <v>162</v>
      </c>
      <c r="I152" s="57">
        <v>23</v>
      </c>
      <c r="J152" s="57">
        <v>1735</v>
      </c>
      <c r="K152" s="57">
        <v>84</v>
      </c>
      <c r="L152" s="57">
        <v>30</v>
      </c>
      <c r="M152" s="57">
        <v>1778</v>
      </c>
      <c r="N152" s="57">
        <v>659</v>
      </c>
      <c r="AA152" s="57">
        <v>16128</v>
      </c>
      <c r="AB152" s="57">
        <v>8671</v>
      </c>
      <c r="AC152" s="57">
        <v>67</v>
      </c>
      <c r="AD152" s="57">
        <v>461</v>
      </c>
      <c r="AE152" s="57">
        <v>66</v>
      </c>
      <c r="AF152" s="57">
        <v>2138</v>
      </c>
      <c r="AG152" s="57">
        <v>266</v>
      </c>
      <c r="AH152" s="57">
        <v>40</v>
      </c>
      <c r="AI152" s="57">
        <v>3339</v>
      </c>
      <c r="AJ152" s="57">
        <v>1080</v>
      </c>
    </row>
    <row r="153" spans="1:36" hidden="1" x14ac:dyDescent="0.25">
      <c r="B153" s="57" t="s">
        <v>40</v>
      </c>
      <c r="C153" s="57" t="s">
        <v>67</v>
      </c>
      <c r="D153" s="57" t="s">
        <v>68</v>
      </c>
      <c r="E153" s="57">
        <v>9867</v>
      </c>
      <c r="F153" s="57">
        <v>5584</v>
      </c>
      <c r="G153" s="57">
        <v>33</v>
      </c>
      <c r="H153" s="57">
        <v>174</v>
      </c>
      <c r="I153" s="57">
        <v>38</v>
      </c>
      <c r="J153" s="57">
        <v>920</v>
      </c>
      <c r="K153" s="57">
        <v>155</v>
      </c>
      <c r="L153" s="57">
        <v>34</v>
      </c>
      <c r="M153" s="57">
        <v>2268</v>
      </c>
      <c r="N153" s="57">
        <v>661</v>
      </c>
      <c r="AA153" s="57">
        <v>8082</v>
      </c>
      <c r="AB153" s="57">
        <v>4486</v>
      </c>
      <c r="AC153" s="57">
        <v>36</v>
      </c>
      <c r="AD153" s="57">
        <v>147</v>
      </c>
      <c r="AE153" s="57">
        <v>39</v>
      </c>
      <c r="AF153" s="57">
        <v>784</v>
      </c>
      <c r="AG153" s="57">
        <v>121</v>
      </c>
      <c r="AH153" s="57">
        <v>26</v>
      </c>
      <c r="AI153" s="57">
        <v>1885</v>
      </c>
      <c r="AJ153" s="57">
        <v>558</v>
      </c>
    </row>
    <row r="154" spans="1:36" hidden="1" x14ac:dyDescent="0.25">
      <c r="B154" s="57" t="s">
        <v>40</v>
      </c>
      <c r="C154" s="57" t="s">
        <v>69</v>
      </c>
      <c r="D154" s="57" t="s">
        <v>70</v>
      </c>
      <c r="E154" s="57">
        <v>10787</v>
      </c>
      <c r="F154" s="57">
        <v>6740</v>
      </c>
      <c r="G154" s="57">
        <v>48</v>
      </c>
      <c r="H154" s="57">
        <v>115</v>
      </c>
      <c r="I154" s="57">
        <v>20</v>
      </c>
      <c r="J154" s="57">
        <v>701</v>
      </c>
      <c r="K154" s="57">
        <v>57</v>
      </c>
      <c r="L154" s="57">
        <v>34</v>
      </c>
      <c r="M154" s="57">
        <v>2352</v>
      </c>
      <c r="N154" s="57">
        <v>720</v>
      </c>
      <c r="AA154" s="57">
        <v>8408</v>
      </c>
      <c r="AB154" s="57">
        <v>5127</v>
      </c>
      <c r="AC154" s="57">
        <v>41</v>
      </c>
      <c r="AD154" s="57">
        <v>108</v>
      </c>
      <c r="AE154" s="57">
        <v>15</v>
      </c>
      <c r="AF154" s="57">
        <v>620</v>
      </c>
      <c r="AG154" s="57">
        <v>38</v>
      </c>
      <c r="AH154" s="57">
        <v>28</v>
      </c>
      <c r="AI154" s="57">
        <v>1872</v>
      </c>
      <c r="AJ154" s="57">
        <v>559</v>
      </c>
    </row>
    <row r="155" spans="1:36" hidden="1" x14ac:dyDescent="0.25">
      <c r="B155" s="57" t="s">
        <v>40</v>
      </c>
      <c r="C155" s="57" t="s">
        <v>71</v>
      </c>
      <c r="D155" s="57" t="s">
        <v>72</v>
      </c>
      <c r="E155" s="57">
        <v>10575</v>
      </c>
      <c r="F155" s="57">
        <v>5925</v>
      </c>
      <c r="G155" s="57">
        <v>41</v>
      </c>
      <c r="H155" s="57">
        <v>433</v>
      </c>
      <c r="I155" s="57">
        <v>45</v>
      </c>
      <c r="J155" s="57">
        <v>1287</v>
      </c>
      <c r="K155" s="57">
        <v>378</v>
      </c>
      <c r="L155" s="57">
        <v>28</v>
      </c>
      <c r="M155" s="57">
        <v>1707</v>
      </c>
      <c r="N155" s="57">
        <v>731</v>
      </c>
      <c r="AA155" s="57">
        <v>9149</v>
      </c>
      <c r="AB155" s="57">
        <v>5011</v>
      </c>
      <c r="AC155" s="57">
        <v>47</v>
      </c>
      <c r="AD155" s="57">
        <v>345</v>
      </c>
      <c r="AE155" s="57">
        <v>40</v>
      </c>
      <c r="AF155" s="57">
        <v>1122</v>
      </c>
      <c r="AG155" s="57">
        <v>279</v>
      </c>
      <c r="AH155" s="57">
        <v>34</v>
      </c>
      <c r="AI155" s="57">
        <v>1620</v>
      </c>
      <c r="AJ155" s="57">
        <v>651</v>
      </c>
    </row>
    <row r="156" spans="1:36" hidden="1" x14ac:dyDescent="0.25">
      <c r="A156" s="57" t="s">
        <v>75</v>
      </c>
      <c r="B156" s="57" t="s">
        <v>75</v>
      </c>
      <c r="C156" s="57" t="s">
        <v>73</v>
      </c>
      <c r="D156" s="57" t="s">
        <v>74</v>
      </c>
      <c r="E156" s="57">
        <v>16394</v>
      </c>
      <c r="F156" s="57">
        <v>8574</v>
      </c>
      <c r="G156" s="57">
        <v>129</v>
      </c>
      <c r="H156" s="57">
        <v>1075</v>
      </c>
      <c r="I156" s="57">
        <v>764</v>
      </c>
      <c r="J156" s="57">
        <v>1604</v>
      </c>
      <c r="K156" s="57">
        <v>82</v>
      </c>
      <c r="L156" s="57">
        <v>247</v>
      </c>
      <c r="M156" s="57">
        <v>2591</v>
      </c>
      <c r="N156" s="57">
        <v>1328</v>
      </c>
      <c r="AA156" s="57">
        <v>13910</v>
      </c>
      <c r="AB156" s="57">
        <v>7386</v>
      </c>
      <c r="AC156" s="57">
        <v>105</v>
      </c>
      <c r="AD156" s="57">
        <v>776</v>
      </c>
      <c r="AE156" s="57">
        <v>607</v>
      </c>
      <c r="AF156" s="57">
        <v>1323</v>
      </c>
      <c r="AG156" s="57">
        <v>69</v>
      </c>
      <c r="AH156" s="57">
        <v>168</v>
      </c>
      <c r="AI156" s="57">
        <v>2332</v>
      </c>
      <c r="AJ156" s="57">
        <v>1144</v>
      </c>
    </row>
    <row r="157" spans="1:36" hidden="1" x14ac:dyDescent="0.25">
      <c r="B157" s="57" t="s">
        <v>75</v>
      </c>
      <c r="C157" s="57" t="s">
        <v>76</v>
      </c>
      <c r="D157" s="57" t="s">
        <v>77</v>
      </c>
      <c r="E157" s="57">
        <v>18217</v>
      </c>
      <c r="F157" s="57">
        <v>9114</v>
      </c>
      <c r="G157" s="57">
        <v>449</v>
      </c>
      <c r="H157" s="57">
        <v>1359</v>
      </c>
      <c r="I157" s="57">
        <v>224</v>
      </c>
      <c r="J157" s="57">
        <v>3356</v>
      </c>
      <c r="K157" s="57">
        <v>63</v>
      </c>
      <c r="L157" s="57">
        <v>88</v>
      </c>
      <c r="M157" s="57">
        <v>2377</v>
      </c>
      <c r="N157" s="57">
        <v>1187</v>
      </c>
      <c r="AA157" s="57">
        <v>14807</v>
      </c>
      <c r="AB157" s="57">
        <v>7217</v>
      </c>
      <c r="AC157" s="57">
        <v>254</v>
      </c>
      <c r="AD157" s="57">
        <v>1036</v>
      </c>
      <c r="AE157" s="57">
        <v>367</v>
      </c>
      <c r="AF157" s="57">
        <v>2882</v>
      </c>
      <c r="AG157" s="57">
        <v>57</v>
      </c>
      <c r="AH157" s="57">
        <v>96</v>
      </c>
      <c r="AI157" s="57">
        <v>1863</v>
      </c>
      <c r="AJ157" s="57">
        <v>1035</v>
      </c>
    </row>
    <row r="158" spans="1:36" hidden="1" x14ac:dyDescent="0.25">
      <c r="B158" s="57" t="s">
        <v>75</v>
      </c>
      <c r="C158" s="57" t="s">
        <v>78</v>
      </c>
      <c r="D158" s="57" t="s">
        <v>79</v>
      </c>
      <c r="E158" s="57">
        <v>20049</v>
      </c>
      <c r="F158" s="57">
        <v>7565</v>
      </c>
      <c r="G158" s="57">
        <v>262</v>
      </c>
      <c r="H158" s="57">
        <v>684</v>
      </c>
      <c r="I158" s="57">
        <v>3394</v>
      </c>
      <c r="J158" s="57">
        <v>2850</v>
      </c>
      <c r="K158" s="57">
        <v>24</v>
      </c>
      <c r="L158" s="57">
        <v>144</v>
      </c>
      <c r="M158" s="57">
        <v>3241</v>
      </c>
      <c r="N158" s="57">
        <v>1885</v>
      </c>
      <c r="AA158" s="57">
        <v>16986</v>
      </c>
      <c r="AB158" s="57">
        <v>6309</v>
      </c>
      <c r="AC158" s="57">
        <v>210</v>
      </c>
      <c r="AD158" s="57">
        <v>759</v>
      </c>
      <c r="AE158" s="57">
        <v>2807</v>
      </c>
      <c r="AF158" s="57">
        <v>2712</v>
      </c>
      <c r="AG158" s="57">
        <v>29</v>
      </c>
      <c r="AH158" s="57">
        <v>133</v>
      </c>
      <c r="AI158" s="57">
        <v>2437</v>
      </c>
      <c r="AJ158" s="57">
        <v>1590</v>
      </c>
    </row>
    <row r="159" spans="1:36" hidden="1" x14ac:dyDescent="0.25">
      <c r="B159" s="57" t="s">
        <v>75</v>
      </c>
      <c r="C159" s="57" t="s">
        <v>80</v>
      </c>
      <c r="D159" s="57" t="s">
        <v>81</v>
      </c>
      <c r="E159" s="57">
        <v>17098</v>
      </c>
      <c r="F159" s="57">
        <v>7974</v>
      </c>
      <c r="G159" s="57">
        <v>323</v>
      </c>
      <c r="H159" s="57">
        <v>1668</v>
      </c>
      <c r="I159" s="57">
        <v>244</v>
      </c>
      <c r="J159" s="57">
        <v>3301</v>
      </c>
      <c r="K159" s="57">
        <v>49</v>
      </c>
      <c r="L159" s="57">
        <v>71</v>
      </c>
      <c r="M159" s="57">
        <v>2278</v>
      </c>
      <c r="N159" s="57">
        <v>1190</v>
      </c>
      <c r="AA159" s="57">
        <v>19636</v>
      </c>
      <c r="AB159" s="57">
        <v>9272</v>
      </c>
      <c r="AC159" s="57">
        <v>266</v>
      </c>
      <c r="AD159" s="57">
        <v>1806</v>
      </c>
      <c r="AE159" s="57">
        <v>383</v>
      </c>
      <c r="AF159" s="57">
        <v>3128</v>
      </c>
      <c r="AG159" s="57">
        <v>93</v>
      </c>
      <c r="AH159" s="57">
        <v>132</v>
      </c>
      <c r="AI159" s="57">
        <v>3159</v>
      </c>
      <c r="AJ159" s="57">
        <v>1397</v>
      </c>
    </row>
    <row r="160" spans="1:36" hidden="1" x14ac:dyDescent="0.25">
      <c r="B160" s="57" t="s">
        <v>75</v>
      </c>
      <c r="C160" s="57" t="s">
        <v>82</v>
      </c>
      <c r="D160" s="57" t="s">
        <v>83</v>
      </c>
      <c r="E160" s="57">
        <v>17250</v>
      </c>
      <c r="F160" s="57">
        <v>8176</v>
      </c>
      <c r="G160" s="57">
        <v>145</v>
      </c>
      <c r="H160" s="57">
        <v>1057</v>
      </c>
      <c r="I160" s="57">
        <v>684</v>
      </c>
      <c r="J160" s="57">
        <v>1598</v>
      </c>
      <c r="K160" s="57">
        <v>129</v>
      </c>
      <c r="L160" s="57">
        <v>117</v>
      </c>
      <c r="M160" s="57">
        <v>3928</v>
      </c>
      <c r="N160" s="57">
        <v>1416</v>
      </c>
      <c r="AA160" s="57">
        <v>12805</v>
      </c>
      <c r="AB160" s="57">
        <v>6081</v>
      </c>
      <c r="AC160" s="57">
        <v>101</v>
      </c>
      <c r="AD160" s="57">
        <v>792</v>
      </c>
      <c r="AE160" s="57">
        <v>533</v>
      </c>
      <c r="AF160" s="57">
        <v>1403</v>
      </c>
      <c r="AG160" s="57">
        <v>77</v>
      </c>
      <c r="AH160" s="57">
        <v>91</v>
      </c>
      <c r="AI160" s="57">
        <v>2682</v>
      </c>
      <c r="AJ160" s="57">
        <v>1045</v>
      </c>
    </row>
    <row r="161" spans="2:36" hidden="1" x14ac:dyDescent="0.25">
      <c r="B161" s="57" t="s">
        <v>75</v>
      </c>
      <c r="C161" s="57" t="s">
        <v>84</v>
      </c>
      <c r="D161" s="57" t="s">
        <v>85</v>
      </c>
      <c r="E161" s="57">
        <v>16137</v>
      </c>
      <c r="F161" s="57">
        <v>8762</v>
      </c>
      <c r="G161" s="57">
        <v>130</v>
      </c>
      <c r="H161" s="57">
        <v>585</v>
      </c>
      <c r="I161" s="57">
        <v>852</v>
      </c>
      <c r="J161" s="57">
        <v>983</v>
      </c>
      <c r="K161" s="57">
        <v>50</v>
      </c>
      <c r="L161" s="57">
        <v>155</v>
      </c>
      <c r="M161" s="57">
        <v>3316</v>
      </c>
      <c r="N161" s="57">
        <v>1304</v>
      </c>
      <c r="AA161" s="57">
        <v>12296</v>
      </c>
      <c r="AB161" s="57">
        <v>6823</v>
      </c>
      <c r="AC161" s="57">
        <v>92</v>
      </c>
      <c r="AD161" s="57">
        <v>415</v>
      </c>
      <c r="AE161" s="57">
        <v>621</v>
      </c>
      <c r="AF161" s="57">
        <v>830</v>
      </c>
      <c r="AG161" s="57">
        <v>29</v>
      </c>
      <c r="AH161" s="57">
        <v>98</v>
      </c>
      <c r="AI161" s="57">
        <v>2365</v>
      </c>
      <c r="AJ161" s="57">
        <v>1023</v>
      </c>
    </row>
    <row r="162" spans="2:36" hidden="1" x14ac:dyDescent="0.25">
      <c r="B162" s="57" t="s">
        <v>75</v>
      </c>
      <c r="C162" s="57" t="s">
        <v>86</v>
      </c>
      <c r="D162" s="57" t="s">
        <v>87</v>
      </c>
      <c r="E162" s="57">
        <v>15989</v>
      </c>
      <c r="F162" s="57">
        <v>6589</v>
      </c>
      <c r="G162" s="57">
        <v>152</v>
      </c>
      <c r="H162" s="57">
        <v>665</v>
      </c>
      <c r="I162" s="57">
        <v>1412</v>
      </c>
      <c r="J162" s="57">
        <v>1190</v>
      </c>
      <c r="K162" s="57">
        <v>57</v>
      </c>
      <c r="L162" s="57">
        <v>101</v>
      </c>
      <c r="M162" s="57">
        <v>4345</v>
      </c>
      <c r="N162" s="57">
        <v>1478</v>
      </c>
      <c r="AA162" s="57">
        <v>12338</v>
      </c>
      <c r="AB162" s="57">
        <v>5324</v>
      </c>
      <c r="AC162" s="57">
        <v>110</v>
      </c>
      <c r="AD162" s="57">
        <v>556</v>
      </c>
      <c r="AE162" s="57">
        <v>984</v>
      </c>
      <c r="AF162" s="57">
        <v>1144</v>
      </c>
      <c r="AG162" s="57">
        <v>44</v>
      </c>
      <c r="AH162" s="57">
        <v>92</v>
      </c>
      <c r="AI162" s="57">
        <v>2951</v>
      </c>
      <c r="AJ162" s="57">
        <v>1133</v>
      </c>
    </row>
    <row r="163" spans="2:36" hidden="1" x14ac:dyDescent="0.25">
      <c r="B163" s="57" t="s">
        <v>75</v>
      </c>
      <c r="C163" s="57" t="s">
        <v>88</v>
      </c>
      <c r="D163" s="57" t="s">
        <v>89</v>
      </c>
      <c r="E163" s="57">
        <v>16728</v>
      </c>
      <c r="F163" s="57">
        <v>4627</v>
      </c>
      <c r="G163" s="57">
        <v>130</v>
      </c>
      <c r="H163" s="57">
        <v>1474</v>
      </c>
      <c r="I163" s="57">
        <v>5447</v>
      </c>
      <c r="J163" s="57">
        <v>1886</v>
      </c>
      <c r="K163" s="57">
        <v>60</v>
      </c>
      <c r="L163" s="57">
        <v>389</v>
      </c>
      <c r="M163" s="57">
        <v>1368</v>
      </c>
      <c r="N163" s="57">
        <v>1347</v>
      </c>
      <c r="AA163" s="57">
        <v>15484</v>
      </c>
      <c r="AB163" s="57">
        <v>4697</v>
      </c>
      <c r="AC163" s="57">
        <v>156</v>
      </c>
      <c r="AD163" s="57">
        <v>1409</v>
      </c>
      <c r="AE163" s="57">
        <v>4312</v>
      </c>
      <c r="AF163" s="57">
        <v>1850</v>
      </c>
      <c r="AG163" s="57">
        <v>72</v>
      </c>
      <c r="AH163" s="57">
        <v>319</v>
      </c>
      <c r="AI163" s="57">
        <v>1436</v>
      </c>
      <c r="AJ163" s="57">
        <v>1233</v>
      </c>
    </row>
    <row r="164" spans="2:36" hidden="1" x14ac:dyDescent="0.25">
      <c r="B164" s="57" t="s">
        <v>75</v>
      </c>
      <c r="C164" s="57" t="s">
        <v>90</v>
      </c>
      <c r="D164" s="57" t="s">
        <v>91</v>
      </c>
      <c r="E164" s="57">
        <v>15715</v>
      </c>
      <c r="F164" s="57">
        <v>4453</v>
      </c>
      <c r="G164" s="57">
        <v>199</v>
      </c>
      <c r="H164" s="57">
        <v>962</v>
      </c>
      <c r="I164" s="57">
        <v>4904</v>
      </c>
      <c r="J164" s="57">
        <v>1277</v>
      </c>
      <c r="K164" s="57">
        <v>63</v>
      </c>
      <c r="L164" s="57">
        <v>125</v>
      </c>
      <c r="M164" s="57">
        <v>2309</v>
      </c>
      <c r="N164" s="57">
        <v>1423</v>
      </c>
      <c r="AA164" s="57">
        <v>14370</v>
      </c>
      <c r="AB164" s="57">
        <v>4632</v>
      </c>
      <c r="AC164" s="57">
        <v>158</v>
      </c>
      <c r="AD164" s="57">
        <v>855</v>
      </c>
      <c r="AE164" s="57">
        <v>3938</v>
      </c>
      <c r="AF164" s="57">
        <v>1201</v>
      </c>
      <c r="AG164" s="57">
        <v>71</v>
      </c>
      <c r="AH164" s="57">
        <v>113</v>
      </c>
      <c r="AI164" s="57">
        <v>2037</v>
      </c>
      <c r="AJ164" s="57">
        <v>1365</v>
      </c>
    </row>
    <row r="165" spans="2:36" hidden="1" x14ac:dyDescent="0.25">
      <c r="B165" s="57" t="s">
        <v>75</v>
      </c>
      <c r="C165" s="57" t="s">
        <v>92</v>
      </c>
      <c r="D165" s="57" t="s">
        <v>93</v>
      </c>
      <c r="E165" s="57">
        <v>15929</v>
      </c>
      <c r="F165" s="57">
        <v>4219</v>
      </c>
      <c r="G165" s="57">
        <v>158</v>
      </c>
      <c r="H165" s="57">
        <v>378</v>
      </c>
      <c r="I165" s="57">
        <v>6090</v>
      </c>
      <c r="J165" s="57">
        <v>761</v>
      </c>
      <c r="K165" s="57">
        <v>30</v>
      </c>
      <c r="L165" s="57">
        <v>98</v>
      </c>
      <c r="M165" s="57">
        <v>2411</v>
      </c>
      <c r="N165" s="57">
        <v>1784</v>
      </c>
      <c r="AA165" s="57">
        <v>13803</v>
      </c>
      <c r="AB165" s="57">
        <v>4172</v>
      </c>
      <c r="AC165" s="57">
        <v>138</v>
      </c>
      <c r="AD165" s="57">
        <v>390</v>
      </c>
      <c r="AE165" s="57">
        <v>4694</v>
      </c>
      <c r="AF165" s="57">
        <v>819</v>
      </c>
      <c r="AG165" s="57">
        <v>28</v>
      </c>
      <c r="AH165" s="57">
        <v>71</v>
      </c>
      <c r="AI165" s="57">
        <v>1992</v>
      </c>
      <c r="AJ165" s="57">
        <v>1499</v>
      </c>
    </row>
    <row r="166" spans="2:36" hidden="1" x14ac:dyDescent="0.25">
      <c r="B166" s="57" t="s">
        <v>75</v>
      </c>
      <c r="C166" s="57" t="s">
        <v>94</v>
      </c>
      <c r="D166" s="57" t="s">
        <v>95</v>
      </c>
      <c r="E166" s="57">
        <v>18818</v>
      </c>
      <c r="F166" s="57">
        <v>4913</v>
      </c>
      <c r="G166" s="57">
        <v>172</v>
      </c>
      <c r="H166" s="57">
        <v>713</v>
      </c>
      <c r="I166" s="57">
        <v>6975</v>
      </c>
      <c r="J166" s="57">
        <v>2300</v>
      </c>
      <c r="K166" s="57">
        <v>45</v>
      </c>
      <c r="L166" s="57">
        <v>112</v>
      </c>
      <c r="M166" s="57">
        <v>1903</v>
      </c>
      <c r="N166" s="57">
        <v>1685</v>
      </c>
      <c r="AA166" s="57">
        <v>16769</v>
      </c>
      <c r="AB166" s="57">
        <v>4571</v>
      </c>
      <c r="AC166" s="57">
        <v>130</v>
      </c>
      <c r="AD166" s="57">
        <v>806</v>
      </c>
      <c r="AE166" s="57">
        <v>5953</v>
      </c>
      <c r="AF166" s="57">
        <v>2150</v>
      </c>
      <c r="AG166" s="57">
        <v>45</v>
      </c>
      <c r="AH166" s="57">
        <v>103</v>
      </c>
      <c r="AI166" s="57">
        <v>1551</v>
      </c>
      <c r="AJ166" s="57">
        <v>1460</v>
      </c>
    </row>
    <row r="167" spans="2:36" hidden="1" x14ac:dyDescent="0.25">
      <c r="B167" s="57" t="s">
        <v>75</v>
      </c>
      <c r="C167" s="57" t="s">
        <v>96</v>
      </c>
      <c r="D167" s="57" t="s">
        <v>97</v>
      </c>
      <c r="E167" s="57">
        <v>17437</v>
      </c>
      <c r="F167" s="57">
        <v>6814</v>
      </c>
      <c r="G167" s="57">
        <v>268</v>
      </c>
      <c r="H167" s="57">
        <v>1420</v>
      </c>
      <c r="I167" s="57">
        <v>3390</v>
      </c>
      <c r="J167" s="57">
        <v>1866</v>
      </c>
      <c r="K167" s="57">
        <v>55</v>
      </c>
      <c r="L167" s="57">
        <v>240</v>
      </c>
      <c r="M167" s="57">
        <v>2007</v>
      </c>
      <c r="N167" s="57">
        <v>1377</v>
      </c>
      <c r="AA167" s="57">
        <v>13103</v>
      </c>
      <c r="AB167" s="57">
        <v>5286</v>
      </c>
      <c r="AC167" s="57">
        <v>171</v>
      </c>
      <c r="AD167" s="57">
        <v>909</v>
      </c>
      <c r="AE167" s="57">
        <v>2397</v>
      </c>
      <c r="AF167" s="57">
        <v>1548</v>
      </c>
      <c r="AG167" s="57">
        <v>35</v>
      </c>
      <c r="AH167" s="57">
        <v>149</v>
      </c>
      <c r="AI167" s="57">
        <v>1584</v>
      </c>
      <c r="AJ167" s="57">
        <v>1024</v>
      </c>
    </row>
    <row r="168" spans="2:36" hidden="1" x14ac:dyDescent="0.25">
      <c r="B168" s="57" t="s">
        <v>75</v>
      </c>
      <c r="C168" s="57" t="s">
        <v>98</v>
      </c>
      <c r="D168" s="57" t="s">
        <v>99</v>
      </c>
      <c r="E168" s="57">
        <v>18472</v>
      </c>
      <c r="F168" s="57">
        <v>5936</v>
      </c>
      <c r="G168" s="57">
        <v>235</v>
      </c>
      <c r="H168" s="57">
        <v>1035</v>
      </c>
      <c r="I168" s="57">
        <v>5805</v>
      </c>
      <c r="J168" s="57">
        <v>1576</v>
      </c>
      <c r="K168" s="57">
        <v>30</v>
      </c>
      <c r="L168" s="57">
        <v>113</v>
      </c>
      <c r="M168" s="57">
        <v>2122</v>
      </c>
      <c r="N168" s="57">
        <v>1620</v>
      </c>
      <c r="AA168" s="57">
        <v>17825</v>
      </c>
      <c r="AB168" s="57">
        <v>6207</v>
      </c>
      <c r="AC168" s="57">
        <v>212</v>
      </c>
      <c r="AD168" s="57">
        <v>969</v>
      </c>
      <c r="AE168" s="57">
        <v>4732</v>
      </c>
      <c r="AF168" s="57">
        <v>1542</v>
      </c>
      <c r="AG168" s="57">
        <v>48</v>
      </c>
      <c r="AH168" s="57">
        <v>134</v>
      </c>
      <c r="AI168" s="57">
        <v>2382</v>
      </c>
      <c r="AJ168" s="57">
        <v>1599</v>
      </c>
    </row>
    <row r="169" spans="2:36" hidden="1" x14ac:dyDescent="0.25">
      <c r="B169" s="57" t="s">
        <v>75</v>
      </c>
      <c r="C169" s="57" t="s">
        <v>100</v>
      </c>
      <c r="D169" s="57" t="s">
        <v>101</v>
      </c>
      <c r="E169" s="57">
        <v>15307</v>
      </c>
      <c r="F169" s="57">
        <v>8180</v>
      </c>
      <c r="G169" s="57">
        <v>99</v>
      </c>
      <c r="H169" s="57">
        <v>480</v>
      </c>
      <c r="I169" s="57">
        <v>992</v>
      </c>
      <c r="J169" s="57">
        <v>592</v>
      </c>
      <c r="K169" s="57">
        <v>39</v>
      </c>
      <c r="L169" s="57">
        <v>113</v>
      </c>
      <c r="M169" s="57">
        <v>3535</v>
      </c>
      <c r="N169" s="57">
        <v>1277</v>
      </c>
      <c r="AA169" s="57">
        <v>14047</v>
      </c>
      <c r="AB169" s="57">
        <v>7649</v>
      </c>
      <c r="AC169" s="57">
        <v>99</v>
      </c>
      <c r="AD169" s="57">
        <v>507</v>
      </c>
      <c r="AE169" s="57">
        <v>842</v>
      </c>
      <c r="AF169" s="57">
        <v>682</v>
      </c>
      <c r="AG169" s="57">
        <v>34</v>
      </c>
      <c r="AH169" s="57">
        <v>101</v>
      </c>
      <c r="AI169" s="57">
        <v>2943</v>
      </c>
      <c r="AJ169" s="57">
        <v>1190</v>
      </c>
    </row>
    <row r="170" spans="2:36" hidden="1" x14ac:dyDescent="0.25">
      <c r="B170" s="57" t="s">
        <v>75</v>
      </c>
      <c r="C170" s="57" t="s">
        <v>102</v>
      </c>
      <c r="D170" s="57" t="s">
        <v>103</v>
      </c>
      <c r="E170" s="57">
        <v>18451</v>
      </c>
      <c r="F170" s="57">
        <v>7221</v>
      </c>
      <c r="G170" s="57">
        <v>211</v>
      </c>
      <c r="H170" s="57">
        <v>952</v>
      </c>
      <c r="I170" s="57">
        <v>3502</v>
      </c>
      <c r="J170" s="57">
        <v>2266</v>
      </c>
      <c r="K170" s="57">
        <v>65</v>
      </c>
      <c r="L170" s="57">
        <v>146</v>
      </c>
      <c r="M170" s="57">
        <v>2578</v>
      </c>
      <c r="N170" s="57">
        <v>1510</v>
      </c>
      <c r="AA170" s="57">
        <v>17677</v>
      </c>
      <c r="AB170" s="57">
        <v>7495</v>
      </c>
      <c r="AC170" s="57">
        <v>178</v>
      </c>
      <c r="AD170" s="57">
        <v>824</v>
      </c>
      <c r="AE170" s="57">
        <v>2633</v>
      </c>
      <c r="AF170" s="57">
        <v>2068</v>
      </c>
      <c r="AG170" s="57">
        <v>62</v>
      </c>
      <c r="AH170" s="57">
        <v>144</v>
      </c>
      <c r="AI170" s="57">
        <v>2719</v>
      </c>
      <c r="AJ170" s="57">
        <v>1554</v>
      </c>
    </row>
    <row r="171" spans="2:36" hidden="1" x14ac:dyDescent="0.25">
      <c r="B171" s="57" t="s">
        <v>75</v>
      </c>
      <c r="C171" s="57" t="s">
        <v>104</v>
      </c>
      <c r="D171" s="57" t="s">
        <v>105</v>
      </c>
      <c r="E171" s="57">
        <v>15811</v>
      </c>
      <c r="F171" s="57">
        <v>8309</v>
      </c>
      <c r="G171" s="57">
        <v>132</v>
      </c>
      <c r="H171" s="57">
        <v>842</v>
      </c>
      <c r="I171" s="57">
        <v>1396</v>
      </c>
      <c r="J171" s="57">
        <v>1056</v>
      </c>
      <c r="K171" s="57">
        <v>64</v>
      </c>
      <c r="L171" s="57">
        <v>205</v>
      </c>
      <c r="M171" s="57">
        <v>2552</v>
      </c>
      <c r="N171" s="57">
        <v>1255</v>
      </c>
      <c r="AA171" s="57">
        <v>12647</v>
      </c>
      <c r="AB171" s="57">
        <v>6706</v>
      </c>
      <c r="AC171" s="57">
        <v>89</v>
      </c>
      <c r="AD171" s="57">
        <v>584</v>
      </c>
      <c r="AE171" s="57">
        <v>1078</v>
      </c>
      <c r="AF171" s="57">
        <v>944</v>
      </c>
      <c r="AG171" s="57">
        <v>54</v>
      </c>
      <c r="AH171" s="57">
        <v>129</v>
      </c>
      <c r="AI171" s="57">
        <v>2035</v>
      </c>
      <c r="AJ171" s="57">
        <v>1028</v>
      </c>
    </row>
    <row r="172" spans="2:36" hidden="1" x14ac:dyDescent="0.25">
      <c r="B172" s="57" t="s">
        <v>75</v>
      </c>
      <c r="C172" s="57" t="s">
        <v>106</v>
      </c>
      <c r="D172" s="57" t="s">
        <v>107</v>
      </c>
      <c r="E172" s="57">
        <v>15159</v>
      </c>
      <c r="F172" s="57">
        <v>6014</v>
      </c>
      <c r="G172" s="57">
        <v>354</v>
      </c>
      <c r="H172" s="57">
        <v>1022</v>
      </c>
      <c r="I172" s="57">
        <v>2449</v>
      </c>
      <c r="J172" s="57">
        <v>1099</v>
      </c>
      <c r="K172" s="57">
        <v>79</v>
      </c>
      <c r="L172" s="57">
        <v>298</v>
      </c>
      <c r="M172" s="57">
        <v>2505</v>
      </c>
      <c r="N172" s="57">
        <v>1339</v>
      </c>
      <c r="AA172" s="57">
        <v>13178</v>
      </c>
      <c r="AB172" s="57">
        <v>5841</v>
      </c>
      <c r="AC172" s="57">
        <v>254</v>
      </c>
      <c r="AD172" s="57">
        <v>775</v>
      </c>
      <c r="AE172" s="57">
        <v>1783</v>
      </c>
      <c r="AF172" s="57">
        <v>966</v>
      </c>
      <c r="AG172" s="57">
        <v>65</v>
      </c>
      <c r="AH172" s="57">
        <v>204</v>
      </c>
      <c r="AI172" s="57">
        <v>2147</v>
      </c>
      <c r="AJ172" s="57">
        <v>1143</v>
      </c>
    </row>
    <row r="173" spans="2:36" hidden="1" x14ac:dyDescent="0.25">
      <c r="B173" s="57" t="s">
        <v>75</v>
      </c>
      <c r="C173" s="57" t="s">
        <v>108</v>
      </c>
      <c r="D173" s="57" t="s">
        <v>109</v>
      </c>
      <c r="E173" s="57">
        <v>15915</v>
      </c>
      <c r="F173" s="57">
        <v>8877</v>
      </c>
      <c r="G173" s="57">
        <v>181</v>
      </c>
      <c r="H173" s="57">
        <v>532</v>
      </c>
      <c r="I173" s="57">
        <v>486</v>
      </c>
      <c r="J173" s="57">
        <v>1211</v>
      </c>
      <c r="K173" s="57">
        <v>35</v>
      </c>
      <c r="L173" s="57">
        <v>160</v>
      </c>
      <c r="M173" s="57">
        <v>3040</v>
      </c>
      <c r="N173" s="57">
        <v>1393</v>
      </c>
      <c r="AA173" s="57">
        <v>14717</v>
      </c>
      <c r="AB173" s="57">
        <v>8251</v>
      </c>
      <c r="AC173" s="57">
        <v>162</v>
      </c>
      <c r="AD173" s="57">
        <v>581</v>
      </c>
      <c r="AE173" s="57">
        <v>517</v>
      </c>
      <c r="AF173" s="57">
        <v>1176</v>
      </c>
      <c r="AG173" s="57">
        <v>46</v>
      </c>
      <c r="AH173" s="57">
        <v>145</v>
      </c>
      <c r="AI173" s="57">
        <v>2597</v>
      </c>
      <c r="AJ173" s="57">
        <v>1242</v>
      </c>
    </row>
    <row r="174" spans="2:36" hidden="1" x14ac:dyDescent="0.25">
      <c r="B174" s="57" t="s">
        <v>75</v>
      </c>
      <c r="C174" s="57" t="s">
        <v>110</v>
      </c>
      <c r="D174" s="57" t="s">
        <v>111</v>
      </c>
      <c r="E174" s="57">
        <v>16533</v>
      </c>
      <c r="F174" s="57">
        <v>6305</v>
      </c>
      <c r="G174" s="57">
        <v>343</v>
      </c>
      <c r="H174" s="57">
        <v>1481</v>
      </c>
      <c r="I174" s="57">
        <v>1508</v>
      </c>
      <c r="J174" s="57">
        <v>1293</v>
      </c>
      <c r="K174" s="57">
        <v>127</v>
      </c>
      <c r="L174" s="57">
        <v>386</v>
      </c>
      <c r="M174" s="57">
        <v>3678</v>
      </c>
      <c r="N174" s="57">
        <v>1412</v>
      </c>
      <c r="AA174" s="57">
        <v>14990</v>
      </c>
      <c r="AB174" s="57">
        <v>6066</v>
      </c>
      <c r="AC174" s="57">
        <v>296</v>
      </c>
      <c r="AD174" s="57">
        <v>1322</v>
      </c>
      <c r="AE174" s="57">
        <v>1375</v>
      </c>
      <c r="AF174" s="57">
        <v>1322</v>
      </c>
      <c r="AG174" s="57">
        <v>105</v>
      </c>
      <c r="AH174" s="57">
        <v>288</v>
      </c>
      <c r="AI174" s="57">
        <v>2893</v>
      </c>
      <c r="AJ174" s="57">
        <v>1323</v>
      </c>
    </row>
    <row r="175" spans="2:36" hidden="1" x14ac:dyDescent="0.25">
      <c r="B175" s="57" t="s">
        <v>75</v>
      </c>
      <c r="C175" s="57" t="s">
        <v>112</v>
      </c>
      <c r="D175" s="57" t="s">
        <v>113</v>
      </c>
      <c r="E175" s="57">
        <v>17402</v>
      </c>
      <c r="F175" s="57">
        <v>6331</v>
      </c>
      <c r="G175" s="57">
        <v>282</v>
      </c>
      <c r="H175" s="57">
        <v>1913</v>
      </c>
      <c r="I175" s="57">
        <v>2449</v>
      </c>
      <c r="J175" s="57">
        <v>2971</v>
      </c>
      <c r="K175" s="57">
        <v>41</v>
      </c>
      <c r="L175" s="57">
        <v>197</v>
      </c>
      <c r="M175" s="57">
        <v>1983</v>
      </c>
      <c r="N175" s="57">
        <v>1235</v>
      </c>
      <c r="AA175" s="57">
        <v>18230</v>
      </c>
      <c r="AB175" s="57">
        <v>7096</v>
      </c>
      <c r="AC175" s="57">
        <v>243</v>
      </c>
      <c r="AD175" s="57">
        <v>2051</v>
      </c>
      <c r="AE175" s="57">
        <v>2201</v>
      </c>
      <c r="AF175" s="57">
        <v>2918</v>
      </c>
      <c r="AG175" s="57">
        <v>68</v>
      </c>
      <c r="AH175" s="57">
        <v>219</v>
      </c>
      <c r="AI175" s="57">
        <v>2125</v>
      </c>
      <c r="AJ175" s="57">
        <v>1309</v>
      </c>
    </row>
    <row r="176" spans="2:36" hidden="1" x14ac:dyDescent="0.25">
      <c r="B176" s="57" t="s">
        <v>75</v>
      </c>
      <c r="C176" s="57" t="s">
        <v>114</v>
      </c>
      <c r="D176" s="57" t="s">
        <v>115</v>
      </c>
      <c r="E176" s="57">
        <v>17575</v>
      </c>
      <c r="F176" s="57">
        <v>7913</v>
      </c>
      <c r="G176" s="57">
        <v>167</v>
      </c>
      <c r="H176" s="57">
        <v>1627</v>
      </c>
      <c r="I176" s="57">
        <v>1117</v>
      </c>
      <c r="J176" s="57">
        <v>1708</v>
      </c>
      <c r="K176" s="57">
        <v>82</v>
      </c>
      <c r="L176" s="57">
        <v>259</v>
      </c>
      <c r="M176" s="57">
        <v>3230</v>
      </c>
      <c r="N176" s="57">
        <v>1472</v>
      </c>
      <c r="AA176" s="57">
        <v>14874</v>
      </c>
      <c r="AB176" s="57">
        <v>6980</v>
      </c>
      <c r="AC176" s="57">
        <v>138</v>
      </c>
      <c r="AD176" s="57">
        <v>1202</v>
      </c>
      <c r="AE176" s="57">
        <v>959</v>
      </c>
      <c r="AF176" s="57">
        <v>1462</v>
      </c>
      <c r="AG176" s="57">
        <v>64</v>
      </c>
      <c r="AH176" s="57">
        <v>204</v>
      </c>
      <c r="AI176" s="57">
        <v>2628</v>
      </c>
      <c r="AJ176" s="57">
        <v>1237</v>
      </c>
    </row>
    <row r="177" spans="1:36" hidden="1" x14ac:dyDescent="0.25">
      <c r="A177" s="57" t="s">
        <v>118</v>
      </c>
      <c r="B177" s="57" t="s">
        <v>118</v>
      </c>
      <c r="C177" s="57" t="s">
        <v>116</v>
      </c>
      <c r="D177" s="57" t="s">
        <v>117</v>
      </c>
      <c r="E177" s="57">
        <v>10418</v>
      </c>
      <c r="F177" s="57">
        <v>6657</v>
      </c>
      <c r="G177" s="57">
        <v>39</v>
      </c>
      <c r="H177" s="57">
        <v>119</v>
      </c>
      <c r="I177" s="57">
        <v>3</v>
      </c>
      <c r="J177" s="57">
        <v>176</v>
      </c>
      <c r="K177" s="57">
        <v>126</v>
      </c>
      <c r="L177" s="57">
        <v>37</v>
      </c>
      <c r="M177" s="57">
        <v>2530</v>
      </c>
      <c r="N177" s="57">
        <v>731</v>
      </c>
      <c r="AA177" s="57">
        <v>8299</v>
      </c>
      <c r="AB177" s="57">
        <v>5316</v>
      </c>
      <c r="AC177" s="57">
        <v>27</v>
      </c>
      <c r="AD177" s="57">
        <v>74</v>
      </c>
      <c r="AE177" s="57">
        <v>2</v>
      </c>
      <c r="AF177" s="57">
        <v>168</v>
      </c>
      <c r="AG177" s="57">
        <v>94</v>
      </c>
      <c r="AH177" s="57">
        <v>33</v>
      </c>
      <c r="AI177" s="57">
        <v>2004</v>
      </c>
      <c r="AJ177" s="57">
        <v>581</v>
      </c>
    </row>
    <row r="178" spans="1:36" hidden="1" x14ac:dyDescent="0.25">
      <c r="B178" s="57" t="s">
        <v>118</v>
      </c>
      <c r="C178" s="57" t="s">
        <v>119</v>
      </c>
      <c r="D178" s="57" t="s">
        <v>120</v>
      </c>
      <c r="E178" s="57">
        <v>11890</v>
      </c>
      <c r="F178" s="57">
        <v>6904</v>
      </c>
      <c r="G178" s="57">
        <v>59</v>
      </c>
      <c r="H178" s="57">
        <v>246</v>
      </c>
      <c r="I178" s="57">
        <v>9</v>
      </c>
      <c r="J178" s="57">
        <v>318</v>
      </c>
      <c r="K178" s="57">
        <v>542</v>
      </c>
      <c r="L178" s="57">
        <v>35</v>
      </c>
      <c r="M178" s="57">
        <v>2957</v>
      </c>
      <c r="N178" s="57">
        <v>820</v>
      </c>
      <c r="AA178" s="57">
        <v>10010</v>
      </c>
      <c r="AB178" s="57">
        <v>5864</v>
      </c>
      <c r="AC178" s="57">
        <v>59</v>
      </c>
      <c r="AD178" s="57">
        <v>261</v>
      </c>
      <c r="AE178" s="57">
        <v>5</v>
      </c>
      <c r="AF178" s="57">
        <v>300</v>
      </c>
      <c r="AG178" s="57">
        <v>374</v>
      </c>
      <c r="AH178" s="57">
        <v>36</v>
      </c>
      <c r="AI178" s="57">
        <v>2442</v>
      </c>
      <c r="AJ178" s="57">
        <v>669</v>
      </c>
    </row>
    <row r="179" spans="1:36" hidden="1" x14ac:dyDescent="0.25">
      <c r="B179" s="57" t="s">
        <v>118</v>
      </c>
      <c r="C179" s="57" t="s">
        <v>121</v>
      </c>
      <c r="D179" s="57" t="s">
        <v>122</v>
      </c>
      <c r="E179" s="57">
        <v>10616</v>
      </c>
      <c r="F179" s="57">
        <v>6846</v>
      </c>
      <c r="G179" s="57">
        <v>33</v>
      </c>
      <c r="H179" s="57">
        <v>112</v>
      </c>
      <c r="I179" s="57">
        <v>20</v>
      </c>
      <c r="J179" s="57">
        <v>147</v>
      </c>
      <c r="K179" s="57">
        <v>71</v>
      </c>
      <c r="L179" s="57">
        <v>32</v>
      </c>
      <c r="M179" s="57">
        <v>2555</v>
      </c>
      <c r="N179" s="57">
        <v>800</v>
      </c>
      <c r="AA179" s="57">
        <v>7067</v>
      </c>
      <c r="AB179" s="57">
        <v>4597</v>
      </c>
      <c r="AC179" s="57">
        <v>28</v>
      </c>
      <c r="AD179" s="57">
        <v>72</v>
      </c>
      <c r="AE179" s="57">
        <v>15</v>
      </c>
      <c r="AF179" s="57">
        <v>114</v>
      </c>
      <c r="AG179" s="57">
        <v>48</v>
      </c>
      <c r="AH179" s="57">
        <v>21</v>
      </c>
      <c r="AI179" s="57">
        <v>1619</v>
      </c>
      <c r="AJ179" s="57">
        <v>553</v>
      </c>
    </row>
    <row r="180" spans="1:36" hidden="1" x14ac:dyDescent="0.25">
      <c r="B180" s="57" t="s">
        <v>118</v>
      </c>
      <c r="C180" s="57" t="s">
        <v>123</v>
      </c>
      <c r="D180" s="57" t="s">
        <v>124</v>
      </c>
      <c r="E180" s="57">
        <v>10910</v>
      </c>
      <c r="F180" s="57">
        <v>6979</v>
      </c>
      <c r="G180" s="57">
        <v>38</v>
      </c>
      <c r="H180" s="57">
        <v>124</v>
      </c>
      <c r="I180" s="57">
        <v>4</v>
      </c>
      <c r="J180" s="57">
        <v>208</v>
      </c>
      <c r="K180" s="57">
        <v>78</v>
      </c>
      <c r="L180" s="57">
        <v>14</v>
      </c>
      <c r="M180" s="57">
        <v>2656</v>
      </c>
      <c r="N180" s="57">
        <v>809</v>
      </c>
      <c r="AA180" s="57">
        <v>7538</v>
      </c>
      <c r="AB180" s="57">
        <v>4805</v>
      </c>
      <c r="AC180" s="57">
        <v>25</v>
      </c>
      <c r="AD180" s="57">
        <v>104</v>
      </c>
      <c r="AE180" s="57">
        <v>4</v>
      </c>
      <c r="AF180" s="57">
        <v>197</v>
      </c>
      <c r="AG180" s="57">
        <v>44</v>
      </c>
      <c r="AH180" s="57">
        <v>10</v>
      </c>
      <c r="AI180" s="57">
        <v>1791</v>
      </c>
      <c r="AJ180" s="57">
        <v>558</v>
      </c>
    </row>
    <row r="181" spans="1:36" hidden="1" x14ac:dyDescent="0.25">
      <c r="B181" s="57" t="s">
        <v>118</v>
      </c>
      <c r="C181" s="57" t="s">
        <v>125</v>
      </c>
      <c r="D181" s="57" t="s">
        <v>126</v>
      </c>
      <c r="E181" s="57">
        <v>10546</v>
      </c>
      <c r="F181" s="57">
        <v>6798</v>
      </c>
      <c r="G181" s="57">
        <v>55</v>
      </c>
      <c r="H181" s="57">
        <v>186</v>
      </c>
      <c r="I181" s="57">
        <v>6</v>
      </c>
      <c r="J181" s="57">
        <v>139</v>
      </c>
      <c r="K181" s="57">
        <v>252</v>
      </c>
      <c r="L181" s="57">
        <v>25</v>
      </c>
      <c r="M181" s="57">
        <v>2263</v>
      </c>
      <c r="N181" s="57">
        <v>822</v>
      </c>
      <c r="AA181" s="57">
        <v>7313</v>
      </c>
      <c r="AB181" s="57">
        <v>4792</v>
      </c>
      <c r="AC181" s="57">
        <v>34</v>
      </c>
      <c r="AD181" s="57">
        <v>118</v>
      </c>
      <c r="AE181" s="57">
        <v>3</v>
      </c>
      <c r="AF181" s="57">
        <v>116</v>
      </c>
      <c r="AG181" s="57">
        <v>163</v>
      </c>
      <c r="AH181" s="57">
        <v>16</v>
      </c>
      <c r="AI181" s="57">
        <v>1467</v>
      </c>
      <c r="AJ181" s="57">
        <v>604</v>
      </c>
    </row>
    <row r="182" spans="1:36" hidden="1" x14ac:dyDescent="0.25">
      <c r="B182" s="57" t="s">
        <v>118</v>
      </c>
      <c r="C182" s="57" t="s">
        <v>127</v>
      </c>
      <c r="D182" s="57" t="s">
        <v>128</v>
      </c>
      <c r="E182" s="57">
        <v>10965</v>
      </c>
      <c r="F182" s="57">
        <v>6672</v>
      </c>
      <c r="G182" s="57">
        <v>80</v>
      </c>
      <c r="H182" s="57">
        <v>211</v>
      </c>
      <c r="I182" s="57">
        <v>13</v>
      </c>
      <c r="J182" s="57">
        <v>216</v>
      </c>
      <c r="K182" s="57">
        <v>200</v>
      </c>
      <c r="L182" s="57">
        <v>45</v>
      </c>
      <c r="M182" s="57">
        <v>2763</v>
      </c>
      <c r="N182" s="57">
        <v>765</v>
      </c>
      <c r="AA182" s="57">
        <v>14185</v>
      </c>
      <c r="AB182" s="57">
        <v>8586</v>
      </c>
      <c r="AC182" s="57">
        <v>91</v>
      </c>
      <c r="AD182" s="57">
        <v>324</v>
      </c>
      <c r="AE182" s="57">
        <v>18</v>
      </c>
      <c r="AF182" s="57">
        <v>361</v>
      </c>
      <c r="AG182" s="57">
        <v>246</v>
      </c>
      <c r="AH182" s="57">
        <v>53</v>
      </c>
      <c r="AI182" s="57">
        <v>3460</v>
      </c>
      <c r="AJ182" s="57">
        <v>1046</v>
      </c>
    </row>
    <row r="183" spans="1:36" hidden="1" x14ac:dyDescent="0.25">
      <c r="B183" s="57" t="s">
        <v>118</v>
      </c>
      <c r="C183" s="57" t="s">
        <v>129</v>
      </c>
      <c r="D183" s="57" t="s">
        <v>130</v>
      </c>
      <c r="E183" s="57">
        <v>11128</v>
      </c>
      <c r="F183" s="57">
        <v>6646</v>
      </c>
      <c r="G183" s="57">
        <v>43</v>
      </c>
      <c r="H183" s="57">
        <v>116</v>
      </c>
      <c r="I183" s="57">
        <v>17</v>
      </c>
      <c r="J183" s="57">
        <v>230</v>
      </c>
      <c r="K183" s="57">
        <v>174</v>
      </c>
      <c r="L183" s="57">
        <v>26</v>
      </c>
      <c r="M183" s="57">
        <v>3024</v>
      </c>
      <c r="N183" s="57">
        <v>852</v>
      </c>
      <c r="AA183" s="57">
        <v>7488</v>
      </c>
      <c r="AB183" s="57">
        <v>4466</v>
      </c>
      <c r="AC183" s="57">
        <v>29</v>
      </c>
      <c r="AD183" s="57">
        <v>72</v>
      </c>
      <c r="AE183" s="57">
        <v>11</v>
      </c>
      <c r="AF183" s="57">
        <v>167</v>
      </c>
      <c r="AG183" s="57">
        <v>105</v>
      </c>
      <c r="AH183" s="57">
        <v>17</v>
      </c>
      <c r="AI183" s="57">
        <v>2033</v>
      </c>
      <c r="AJ183" s="57">
        <v>588</v>
      </c>
    </row>
    <row r="184" spans="1:36" hidden="1" x14ac:dyDescent="0.25">
      <c r="B184" s="57" t="s">
        <v>118</v>
      </c>
      <c r="C184" s="57" t="s">
        <v>131</v>
      </c>
      <c r="D184" s="57" t="s">
        <v>132</v>
      </c>
      <c r="E184" s="57">
        <v>11226</v>
      </c>
      <c r="F184" s="57">
        <v>6980</v>
      </c>
      <c r="G184" s="57">
        <v>73</v>
      </c>
      <c r="H184" s="57">
        <v>117</v>
      </c>
      <c r="I184" s="57">
        <v>1</v>
      </c>
      <c r="J184" s="57">
        <v>199</v>
      </c>
      <c r="K184" s="57">
        <v>66</v>
      </c>
      <c r="L184" s="57">
        <v>38</v>
      </c>
      <c r="M184" s="57">
        <v>2999</v>
      </c>
      <c r="N184" s="57">
        <v>753</v>
      </c>
      <c r="AA184" s="57">
        <v>12674</v>
      </c>
      <c r="AB184" s="57">
        <v>7620</v>
      </c>
      <c r="AC184" s="57">
        <v>64</v>
      </c>
      <c r="AD184" s="57">
        <v>166</v>
      </c>
      <c r="AE184" s="57">
        <v>9</v>
      </c>
      <c r="AF184" s="57">
        <v>294</v>
      </c>
      <c r="AG184" s="57">
        <v>136</v>
      </c>
      <c r="AH184" s="57">
        <v>44</v>
      </c>
      <c r="AI184" s="57">
        <v>3457</v>
      </c>
      <c r="AJ184" s="57">
        <v>884</v>
      </c>
    </row>
    <row r="185" spans="1:36" hidden="1" x14ac:dyDescent="0.25">
      <c r="B185" s="57" t="s">
        <v>118</v>
      </c>
      <c r="C185" s="57" t="s">
        <v>133</v>
      </c>
      <c r="D185" s="57" t="s">
        <v>134</v>
      </c>
      <c r="E185" s="57">
        <v>11207</v>
      </c>
      <c r="F185" s="57">
        <v>7026</v>
      </c>
      <c r="G185" s="57">
        <v>67</v>
      </c>
      <c r="H185" s="57">
        <v>98</v>
      </c>
      <c r="I185" s="57">
        <v>11</v>
      </c>
      <c r="J185" s="57">
        <v>308</v>
      </c>
      <c r="K185" s="57">
        <v>48</v>
      </c>
      <c r="L185" s="57">
        <v>35</v>
      </c>
      <c r="M185" s="57">
        <v>2876</v>
      </c>
      <c r="N185" s="57">
        <v>738</v>
      </c>
      <c r="AA185" s="57">
        <v>11478</v>
      </c>
      <c r="AB185" s="57">
        <v>7141</v>
      </c>
      <c r="AC185" s="57">
        <v>48</v>
      </c>
      <c r="AD185" s="57">
        <v>103</v>
      </c>
      <c r="AE185" s="57">
        <v>15</v>
      </c>
      <c r="AF185" s="57">
        <v>277</v>
      </c>
      <c r="AG185" s="57">
        <v>78</v>
      </c>
      <c r="AH185" s="57">
        <v>30</v>
      </c>
      <c r="AI185" s="57">
        <v>2988</v>
      </c>
      <c r="AJ185" s="57">
        <v>798</v>
      </c>
    </row>
    <row r="186" spans="1:36" hidden="1" x14ac:dyDescent="0.25">
      <c r="B186" s="57" t="s">
        <v>118</v>
      </c>
      <c r="C186" s="57" t="s">
        <v>135</v>
      </c>
      <c r="D186" s="57" t="s">
        <v>136</v>
      </c>
      <c r="E186" s="57">
        <v>10864</v>
      </c>
      <c r="F186" s="57">
        <v>6500</v>
      </c>
      <c r="G186" s="57">
        <v>86</v>
      </c>
      <c r="H186" s="57">
        <v>226</v>
      </c>
      <c r="I186" s="57">
        <v>13</v>
      </c>
      <c r="J186" s="57">
        <v>306</v>
      </c>
      <c r="K186" s="57">
        <v>227</v>
      </c>
      <c r="L186" s="57">
        <v>35</v>
      </c>
      <c r="M186" s="57">
        <v>2696</v>
      </c>
      <c r="N186" s="57">
        <v>775</v>
      </c>
      <c r="AA186" s="57">
        <v>8969</v>
      </c>
      <c r="AB186" s="57">
        <v>5358</v>
      </c>
      <c r="AC186" s="57">
        <v>80</v>
      </c>
      <c r="AD186" s="57">
        <v>170</v>
      </c>
      <c r="AE186" s="57">
        <v>13</v>
      </c>
      <c r="AF186" s="57">
        <v>296</v>
      </c>
      <c r="AG186" s="57">
        <v>165</v>
      </c>
      <c r="AH186" s="57">
        <v>39</v>
      </c>
      <c r="AI186" s="57">
        <v>2192</v>
      </c>
      <c r="AJ186" s="57">
        <v>656</v>
      </c>
    </row>
    <row r="187" spans="1:36" hidden="1" x14ac:dyDescent="0.25">
      <c r="B187" s="57" t="s">
        <v>118</v>
      </c>
      <c r="C187" s="57" t="s">
        <v>137</v>
      </c>
      <c r="D187" s="57" t="s">
        <v>138</v>
      </c>
      <c r="E187" s="57">
        <v>10858</v>
      </c>
      <c r="F187" s="57">
        <v>6708</v>
      </c>
      <c r="G187" s="57">
        <v>89</v>
      </c>
      <c r="H187" s="57">
        <v>238</v>
      </c>
      <c r="I187" s="57">
        <v>7</v>
      </c>
      <c r="J187" s="57">
        <v>296</v>
      </c>
      <c r="K187" s="57">
        <v>191</v>
      </c>
      <c r="L187" s="57">
        <v>28</v>
      </c>
      <c r="M187" s="57">
        <v>2519</v>
      </c>
      <c r="N187" s="57">
        <v>782</v>
      </c>
      <c r="AA187" s="57">
        <v>7750</v>
      </c>
      <c r="AB187" s="57">
        <v>4840</v>
      </c>
      <c r="AC187" s="57">
        <v>51</v>
      </c>
      <c r="AD187" s="57">
        <v>158</v>
      </c>
      <c r="AE187" s="57">
        <v>5</v>
      </c>
      <c r="AF187" s="57">
        <v>217</v>
      </c>
      <c r="AG187" s="57">
        <v>115</v>
      </c>
      <c r="AH187" s="57">
        <v>21</v>
      </c>
      <c r="AI187" s="57">
        <v>1765</v>
      </c>
      <c r="AJ187" s="57">
        <v>578</v>
      </c>
    </row>
    <row r="188" spans="1:36" hidden="1" x14ac:dyDescent="0.25">
      <c r="B188" s="57" t="s">
        <v>118</v>
      </c>
      <c r="C188" s="57" t="s">
        <v>139</v>
      </c>
      <c r="D188" s="57" t="s">
        <v>140</v>
      </c>
      <c r="E188" s="57">
        <v>12053</v>
      </c>
      <c r="F188" s="57">
        <v>7073</v>
      </c>
      <c r="G188" s="57">
        <v>38</v>
      </c>
      <c r="H188" s="57">
        <v>196</v>
      </c>
      <c r="I188" s="57">
        <v>16</v>
      </c>
      <c r="J188" s="57">
        <v>402</v>
      </c>
      <c r="K188" s="57">
        <v>586</v>
      </c>
      <c r="L188" s="57">
        <v>80</v>
      </c>
      <c r="M188" s="57">
        <v>2917</v>
      </c>
      <c r="N188" s="57">
        <v>745</v>
      </c>
      <c r="AA188" s="57">
        <v>12668</v>
      </c>
      <c r="AB188" s="57">
        <v>7333</v>
      </c>
      <c r="AC188" s="57">
        <v>43</v>
      </c>
      <c r="AD188" s="57">
        <v>249</v>
      </c>
      <c r="AE188" s="57">
        <v>19</v>
      </c>
      <c r="AF188" s="57">
        <v>417</v>
      </c>
      <c r="AG188" s="57">
        <v>506</v>
      </c>
      <c r="AH188" s="57">
        <v>67</v>
      </c>
      <c r="AI188" s="57">
        <v>3218</v>
      </c>
      <c r="AJ188" s="57">
        <v>816</v>
      </c>
    </row>
    <row r="189" spans="1:36" hidden="1" x14ac:dyDescent="0.25">
      <c r="B189" s="57" t="s">
        <v>118</v>
      </c>
      <c r="C189" s="57" t="s">
        <v>141</v>
      </c>
      <c r="D189" s="57" t="s">
        <v>142</v>
      </c>
      <c r="E189" s="57">
        <v>10800</v>
      </c>
      <c r="F189" s="57">
        <v>6695</v>
      </c>
      <c r="G189" s="57">
        <v>74</v>
      </c>
      <c r="H189" s="57">
        <v>249</v>
      </c>
      <c r="I189" s="57">
        <v>17</v>
      </c>
      <c r="J189" s="57">
        <v>328</v>
      </c>
      <c r="K189" s="57">
        <v>176</v>
      </c>
      <c r="L189" s="57">
        <v>18</v>
      </c>
      <c r="M189" s="57">
        <v>2552</v>
      </c>
      <c r="N189" s="57">
        <v>691</v>
      </c>
      <c r="AA189" s="57">
        <v>7674</v>
      </c>
      <c r="AB189" s="57">
        <v>4744</v>
      </c>
      <c r="AC189" s="57">
        <v>56</v>
      </c>
      <c r="AD189" s="57">
        <v>203</v>
      </c>
      <c r="AE189" s="57">
        <v>14</v>
      </c>
      <c r="AF189" s="57">
        <v>287</v>
      </c>
      <c r="AG189" s="57">
        <v>129</v>
      </c>
      <c r="AH189" s="57">
        <v>9</v>
      </c>
      <c r="AI189" s="57">
        <v>1735</v>
      </c>
      <c r="AJ189" s="57">
        <v>497</v>
      </c>
    </row>
    <row r="190" spans="1:36" hidden="1" x14ac:dyDescent="0.25">
      <c r="B190" s="57" t="s">
        <v>118</v>
      </c>
      <c r="C190" s="57" t="s">
        <v>143</v>
      </c>
      <c r="D190" s="57" t="s">
        <v>144</v>
      </c>
      <c r="E190" s="57">
        <v>11346</v>
      </c>
      <c r="F190" s="57">
        <v>6872</v>
      </c>
      <c r="G190" s="57">
        <v>163</v>
      </c>
      <c r="H190" s="57">
        <v>250</v>
      </c>
      <c r="I190" s="57">
        <v>9</v>
      </c>
      <c r="J190" s="57">
        <v>382</v>
      </c>
      <c r="K190" s="57">
        <v>377</v>
      </c>
      <c r="L190" s="57">
        <v>36</v>
      </c>
      <c r="M190" s="57">
        <v>2459</v>
      </c>
      <c r="N190" s="57">
        <v>798</v>
      </c>
      <c r="AA190" s="57">
        <v>7613</v>
      </c>
      <c r="AB190" s="57">
        <v>4602</v>
      </c>
      <c r="AC190" s="57">
        <v>123</v>
      </c>
      <c r="AD190" s="57">
        <v>150</v>
      </c>
      <c r="AE190" s="57">
        <v>5</v>
      </c>
      <c r="AF190" s="57">
        <v>270</v>
      </c>
      <c r="AG190" s="57">
        <v>240</v>
      </c>
      <c r="AH190" s="57">
        <v>21</v>
      </c>
      <c r="AI190" s="57">
        <v>1640</v>
      </c>
      <c r="AJ190" s="57">
        <v>562</v>
      </c>
    </row>
    <row r="191" spans="1:36" hidden="1" x14ac:dyDescent="0.25">
      <c r="B191" s="57" t="s">
        <v>118</v>
      </c>
      <c r="C191" s="57" t="s">
        <v>145</v>
      </c>
      <c r="D191" s="57" t="s">
        <v>146</v>
      </c>
      <c r="E191" s="57">
        <v>10442</v>
      </c>
      <c r="F191" s="57">
        <v>6714</v>
      </c>
      <c r="G191" s="57">
        <v>54</v>
      </c>
      <c r="H191" s="57">
        <v>133</v>
      </c>
      <c r="I191" s="57">
        <v>20</v>
      </c>
      <c r="J191" s="57">
        <v>131</v>
      </c>
      <c r="K191" s="57">
        <v>16</v>
      </c>
      <c r="L191" s="57">
        <v>29</v>
      </c>
      <c r="M191" s="57">
        <v>2474</v>
      </c>
      <c r="N191" s="57">
        <v>871</v>
      </c>
      <c r="AA191" s="57">
        <v>9444</v>
      </c>
      <c r="AB191" s="57">
        <v>6174</v>
      </c>
      <c r="AC191" s="57">
        <v>65</v>
      </c>
      <c r="AD191" s="57">
        <v>158</v>
      </c>
      <c r="AE191" s="57">
        <v>16</v>
      </c>
      <c r="AF191" s="57">
        <v>179</v>
      </c>
      <c r="AG191" s="57">
        <v>38</v>
      </c>
      <c r="AH191" s="57">
        <v>35</v>
      </c>
      <c r="AI191" s="57">
        <v>1991</v>
      </c>
      <c r="AJ191" s="57">
        <v>788</v>
      </c>
    </row>
    <row r="192" spans="1:36" hidden="1" x14ac:dyDescent="0.25">
      <c r="B192" s="57" t="s">
        <v>118</v>
      </c>
      <c r="C192" s="57" t="s">
        <v>147</v>
      </c>
      <c r="D192" s="57" t="s">
        <v>148</v>
      </c>
      <c r="E192" s="57">
        <v>11566</v>
      </c>
      <c r="F192" s="57">
        <v>6858</v>
      </c>
      <c r="G192" s="57">
        <v>39</v>
      </c>
      <c r="H192" s="57">
        <v>92</v>
      </c>
      <c r="I192" s="57">
        <v>10</v>
      </c>
      <c r="J192" s="57">
        <v>355</v>
      </c>
      <c r="K192" s="57">
        <v>81</v>
      </c>
      <c r="L192" s="57">
        <v>39</v>
      </c>
      <c r="M192" s="57">
        <v>3314</v>
      </c>
      <c r="N192" s="57">
        <v>778</v>
      </c>
      <c r="AA192" s="57">
        <v>10429</v>
      </c>
      <c r="AB192" s="57">
        <v>5999</v>
      </c>
      <c r="AC192" s="57">
        <v>50</v>
      </c>
      <c r="AD192" s="57">
        <v>93</v>
      </c>
      <c r="AE192" s="57">
        <v>8</v>
      </c>
      <c r="AF192" s="57">
        <v>287</v>
      </c>
      <c r="AG192" s="57">
        <v>90</v>
      </c>
      <c r="AH192" s="57">
        <v>36</v>
      </c>
      <c r="AI192" s="57">
        <v>3135</v>
      </c>
      <c r="AJ192" s="57">
        <v>731</v>
      </c>
    </row>
    <row r="193" spans="1:36" hidden="1" x14ac:dyDescent="0.25">
      <c r="B193" s="57" t="s">
        <v>118</v>
      </c>
      <c r="C193" s="57" t="s">
        <v>149</v>
      </c>
      <c r="D193" s="57" t="s">
        <v>150</v>
      </c>
      <c r="E193" s="57">
        <v>10598</v>
      </c>
      <c r="F193" s="57">
        <v>6557</v>
      </c>
      <c r="G193" s="57">
        <v>36</v>
      </c>
      <c r="H193" s="57">
        <v>103</v>
      </c>
      <c r="I193" s="57">
        <v>16</v>
      </c>
      <c r="J193" s="57">
        <v>200</v>
      </c>
      <c r="K193" s="57">
        <v>431</v>
      </c>
      <c r="L193" s="57">
        <v>28</v>
      </c>
      <c r="M193" s="57">
        <v>2607</v>
      </c>
      <c r="N193" s="57">
        <v>620</v>
      </c>
      <c r="AA193" s="57">
        <v>7876</v>
      </c>
      <c r="AB193" s="57">
        <v>4819</v>
      </c>
      <c r="AC193" s="57">
        <v>45</v>
      </c>
      <c r="AD193" s="57">
        <v>106</v>
      </c>
      <c r="AE193" s="57">
        <v>16</v>
      </c>
      <c r="AF193" s="57">
        <v>195</v>
      </c>
      <c r="AG193" s="57">
        <v>289</v>
      </c>
      <c r="AH193" s="57">
        <v>24</v>
      </c>
      <c r="AI193" s="57">
        <v>1899</v>
      </c>
      <c r="AJ193" s="57">
        <v>483</v>
      </c>
    </row>
    <row r="194" spans="1:36" hidden="1" x14ac:dyDescent="0.25">
      <c r="B194" s="57" t="s">
        <v>118</v>
      </c>
      <c r="C194" s="57" t="s">
        <v>151</v>
      </c>
      <c r="D194" s="57" t="s">
        <v>152</v>
      </c>
      <c r="E194" s="57">
        <v>10491</v>
      </c>
      <c r="F194" s="57">
        <v>7006</v>
      </c>
      <c r="G194" s="57">
        <v>31</v>
      </c>
      <c r="H194" s="57">
        <v>158</v>
      </c>
      <c r="I194" s="57">
        <v>13</v>
      </c>
      <c r="J194" s="57">
        <v>106</v>
      </c>
      <c r="K194" s="57">
        <v>86</v>
      </c>
      <c r="L194" s="57">
        <v>39</v>
      </c>
      <c r="M194" s="57">
        <v>2285</v>
      </c>
      <c r="N194" s="57">
        <v>767</v>
      </c>
      <c r="AA194" s="57">
        <v>8019</v>
      </c>
      <c r="AB194" s="57">
        <v>5406</v>
      </c>
      <c r="AC194" s="57">
        <v>31</v>
      </c>
      <c r="AD194" s="57">
        <v>118</v>
      </c>
      <c r="AE194" s="57">
        <v>11</v>
      </c>
      <c r="AF194" s="57">
        <v>128</v>
      </c>
      <c r="AG194" s="57">
        <v>77</v>
      </c>
      <c r="AH194" s="57">
        <v>22</v>
      </c>
      <c r="AI194" s="57">
        <v>1639</v>
      </c>
      <c r="AJ194" s="57">
        <v>587</v>
      </c>
    </row>
    <row r="195" spans="1:36" hidden="1" x14ac:dyDescent="0.25">
      <c r="B195" s="57" t="s">
        <v>118</v>
      </c>
      <c r="C195" s="57" t="s">
        <v>153</v>
      </c>
      <c r="D195" s="57" t="s">
        <v>154</v>
      </c>
      <c r="E195" s="57">
        <v>11135</v>
      </c>
      <c r="F195" s="57">
        <v>6873</v>
      </c>
      <c r="G195" s="57">
        <v>72</v>
      </c>
      <c r="H195" s="57">
        <v>322</v>
      </c>
      <c r="I195" s="57">
        <v>7</v>
      </c>
      <c r="J195" s="57">
        <v>267</v>
      </c>
      <c r="K195" s="57">
        <v>298</v>
      </c>
      <c r="L195" s="57">
        <v>22</v>
      </c>
      <c r="M195" s="57">
        <v>2540</v>
      </c>
      <c r="N195" s="57">
        <v>734</v>
      </c>
      <c r="AA195" s="57">
        <v>7104</v>
      </c>
      <c r="AB195" s="57">
        <v>4427</v>
      </c>
      <c r="AC195" s="57">
        <v>47</v>
      </c>
      <c r="AD195" s="57">
        <v>185</v>
      </c>
      <c r="AE195" s="57">
        <v>3</v>
      </c>
      <c r="AF195" s="57">
        <v>190</v>
      </c>
      <c r="AG195" s="57">
        <v>158</v>
      </c>
      <c r="AH195" s="57">
        <v>15</v>
      </c>
      <c r="AI195" s="57">
        <v>1597</v>
      </c>
      <c r="AJ195" s="57">
        <v>482</v>
      </c>
    </row>
    <row r="196" spans="1:36" hidden="1" x14ac:dyDescent="0.25">
      <c r="B196" s="57" t="s">
        <v>118</v>
      </c>
      <c r="C196" s="57" t="s">
        <v>155</v>
      </c>
      <c r="D196" s="57" t="s">
        <v>156</v>
      </c>
      <c r="E196" s="57">
        <v>10844</v>
      </c>
      <c r="F196" s="57">
        <v>6916</v>
      </c>
      <c r="G196" s="57">
        <v>65</v>
      </c>
      <c r="H196" s="57">
        <v>129</v>
      </c>
      <c r="I196" s="57">
        <v>20</v>
      </c>
      <c r="J196" s="57">
        <v>246</v>
      </c>
      <c r="K196" s="57">
        <v>61</v>
      </c>
      <c r="L196" s="57">
        <v>38</v>
      </c>
      <c r="M196" s="57">
        <v>2543</v>
      </c>
      <c r="N196" s="57">
        <v>826</v>
      </c>
      <c r="AA196" s="57">
        <v>11950</v>
      </c>
      <c r="AB196" s="57">
        <v>7545</v>
      </c>
      <c r="AC196" s="57">
        <v>81</v>
      </c>
      <c r="AD196" s="57">
        <v>173</v>
      </c>
      <c r="AE196" s="57">
        <v>17</v>
      </c>
      <c r="AF196" s="57">
        <v>304</v>
      </c>
      <c r="AG196" s="57">
        <v>79</v>
      </c>
      <c r="AH196" s="57">
        <v>52</v>
      </c>
      <c r="AI196" s="57">
        <v>2773</v>
      </c>
      <c r="AJ196" s="57">
        <v>926</v>
      </c>
    </row>
    <row r="197" spans="1:36" hidden="1" x14ac:dyDescent="0.25">
      <c r="B197" s="57" t="s">
        <v>118</v>
      </c>
      <c r="C197" s="57" t="s">
        <v>157</v>
      </c>
      <c r="D197" s="57" t="s">
        <v>158</v>
      </c>
      <c r="E197" s="57">
        <v>12094</v>
      </c>
      <c r="F197" s="57">
        <v>7813</v>
      </c>
      <c r="G197" s="57">
        <v>143</v>
      </c>
      <c r="H197" s="57">
        <v>122</v>
      </c>
      <c r="I197" s="57">
        <v>2</v>
      </c>
      <c r="J197" s="57">
        <v>685</v>
      </c>
      <c r="K197" s="57">
        <v>69</v>
      </c>
      <c r="L197" s="57">
        <v>45</v>
      </c>
      <c r="M197" s="57">
        <v>2466</v>
      </c>
      <c r="N197" s="57">
        <v>749</v>
      </c>
      <c r="AA197" s="57">
        <v>10971</v>
      </c>
      <c r="AB197" s="57">
        <v>6824</v>
      </c>
      <c r="AC197" s="57">
        <v>122</v>
      </c>
      <c r="AD197" s="57">
        <v>163</v>
      </c>
      <c r="AE197" s="57">
        <v>4</v>
      </c>
      <c r="AF197" s="57">
        <v>551</v>
      </c>
      <c r="AG197" s="57">
        <v>139</v>
      </c>
      <c r="AH197" s="57">
        <v>40</v>
      </c>
      <c r="AI197" s="57">
        <v>2439</v>
      </c>
      <c r="AJ197" s="57">
        <v>689</v>
      </c>
    </row>
    <row r="198" spans="1:36" hidden="1" x14ac:dyDescent="0.25">
      <c r="A198" s="57" t="s">
        <v>161</v>
      </c>
      <c r="B198" s="57" t="s">
        <v>161</v>
      </c>
      <c r="C198" s="57" t="s">
        <v>159</v>
      </c>
      <c r="D198" s="57" t="s">
        <v>160</v>
      </c>
      <c r="E198" s="57">
        <v>14017</v>
      </c>
      <c r="F198" s="57">
        <v>3810</v>
      </c>
      <c r="G198" s="57">
        <v>278</v>
      </c>
      <c r="H198" s="57">
        <v>6644</v>
      </c>
      <c r="I198" s="57">
        <v>18</v>
      </c>
      <c r="J198" s="57">
        <v>1674</v>
      </c>
      <c r="K198" s="57">
        <v>140</v>
      </c>
      <c r="L198" s="57">
        <v>128</v>
      </c>
      <c r="M198" s="57">
        <v>589</v>
      </c>
      <c r="N198" s="57">
        <v>736</v>
      </c>
      <c r="AA198" s="57">
        <v>14262</v>
      </c>
      <c r="AB198" s="57">
        <v>4730</v>
      </c>
      <c r="AC198" s="57">
        <v>229</v>
      </c>
      <c r="AD198" s="57">
        <v>5187</v>
      </c>
      <c r="AE198" s="57">
        <v>72</v>
      </c>
      <c r="AF198" s="57">
        <v>1819</v>
      </c>
      <c r="AG198" s="57">
        <v>228</v>
      </c>
      <c r="AH198" s="57">
        <v>165</v>
      </c>
      <c r="AI198" s="57">
        <v>1029</v>
      </c>
      <c r="AJ198" s="57">
        <v>803</v>
      </c>
    </row>
    <row r="199" spans="1:36" hidden="1" x14ac:dyDescent="0.25">
      <c r="B199" s="57" t="s">
        <v>161</v>
      </c>
      <c r="C199" s="57" t="s">
        <v>162</v>
      </c>
      <c r="D199" s="57" t="s">
        <v>163</v>
      </c>
      <c r="E199" s="57">
        <v>15772</v>
      </c>
      <c r="F199" s="57">
        <v>6072</v>
      </c>
      <c r="G199" s="57">
        <v>254</v>
      </c>
      <c r="H199" s="57">
        <v>2956</v>
      </c>
      <c r="I199" s="57">
        <v>363</v>
      </c>
      <c r="J199" s="57">
        <v>3682</v>
      </c>
      <c r="K199" s="57">
        <v>101</v>
      </c>
      <c r="L199" s="57">
        <v>234</v>
      </c>
      <c r="M199" s="57">
        <v>1095</v>
      </c>
      <c r="N199" s="57">
        <v>1015</v>
      </c>
      <c r="AA199" s="57">
        <v>13411</v>
      </c>
      <c r="AB199" s="57">
        <v>5308</v>
      </c>
      <c r="AC199" s="57">
        <v>199</v>
      </c>
      <c r="AD199" s="57">
        <v>2190</v>
      </c>
      <c r="AE199" s="57">
        <v>451</v>
      </c>
      <c r="AF199" s="57">
        <v>3088</v>
      </c>
      <c r="AG199" s="57">
        <v>82</v>
      </c>
      <c r="AH199" s="57">
        <v>188</v>
      </c>
      <c r="AI199" s="57">
        <v>1013</v>
      </c>
      <c r="AJ199" s="57">
        <v>892</v>
      </c>
    </row>
    <row r="200" spans="1:36" hidden="1" x14ac:dyDescent="0.25">
      <c r="B200" s="57" t="s">
        <v>161</v>
      </c>
      <c r="C200" s="57" t="s">
        <v>164</v>
      </c>
      <c r="D200" s="57" t="s">
        <v>165</v>
      </c>
      <c r="E200" s="57">
        <v>13023</v>
      </c>
      <c r="F200" s="57">
        <v>5528</v>
      </c>
      <c r="G200" s="57">
        <v>125</v>
      </c>
      <c r="H200" s="57">
        <v>629</v>
      </c>
      <c r="I200" s="57">
        <v>614</v>
      </c>
      <c r="J200" s="57">
        <v>2223</v>
      </c>
      <c r="K200" s="57">
        <v>55</v>
      </c>
      <c r="L200" s="57">
        <v>75</v>
      </c>
      <c r="M200" s="57">
        <v>2622</v>
      </c>
      <c r="N200" s="57">
        <v>1152</v>
      </c>
      <c r="AA200" s="57">
        <v>8838</v>
      </c>
      <c r="AB200" s="57">
        <v>3751</v>
      </c>
      <c r="AC200" s="57">
        <v>82</v>
      </c>
      <c r="AD200" s="57">
        <v>425</v>
      </c>
      <c r="AE200" s="57">
        <v>433</v>
      </c>
      <c r="AF200" s="57">
        <v>1776</v>
      </c>
      <c r="AG200" s="57">
        <v>36</v>
      </c>
      <c r="AH200" s="57">
        <v>53</v>
      </c>
      <c r="AI200" s="57">
        <v>1467</v>
      </c>
      <c r="AJ200" s="57">
        <v>815</v>
      </c>
    </row>
    <row r="201" spans="1:36" hidden="1" x14ac:dyDescent="0.25">
      <c r="B201" s="57" t="s">
        <v>161</v>
      </c>
      <c r="C201" s="57" t="s">
        <v>166</v>
      </c>
      <c r="D201" s="57" t="s">
        <v>167</v>
      </c>
      <c r="E201" s="57">
        <v>13425</v>
      </c>
      <c r="F201" s="57">
        <v>5900</v>
      </c>
      <c r="G201" s="57">
        <v>142</v>
      </c>
      <c r="H201" s="57">
        <v>1359</v>
      </c>
      <c r="I201" s="57">
        <v>63</v>
      </c>
      <c r="J201" s="57">
        <v>4208</v>
      </c>
      <c r="K201" s="57">
        <v>14</v>
      </c>
      <c r="L201" s="57">
        <v>88</v>
      </c>
      <c r="M201" s="57">
        <v>821</v>
      </c>
      <c r="N201" s="57">
        <v>830</v>
      </c>
      <c r="AA201" s="57">
        <v>14098</v>
      </c>
      <c r="AB201" s="57">
        <v>5935</v>
      </c>
      <c r="AC201" s="57">
        <v>135</v>
      </c>
      <c r="AD201" s="57">
        <v>1505</v>
      </c>
      <c r="AE201" s="57">
        <v>287</v>
      </c>
      <c r="AF201" s="57">
        <v>3966</v>
      </c>
      <c r="AG201" s="57">
        <v>63</v>
      </c>
      <c r="AH201" s="57">
        <v>99</v>
      </c>
      <c r="AI201" s="57">
        <v>1180</v>
      </c>
      <c r="AJ201" s="57">
        <v>928</v>
      </c>
    </row>
    <row r="202" spans="1:36" hidden="1" x14ac:dyDescent="0.25">
      <c r="B202" s="57" t="s">
        <v>161</v>
      </c>
      <c r="C202" s="57" t="s">
        <v>168</v>
      </c>
      <c r="D202" s="57" t="s">
        <v>169</v>
      </c>
      <c r="E202" s="57">
        <v>15059</v>
      </c>
      <c r="F202" s="57">
        <v>6937</v>
      </c>
      <c r="G202" s="57">
        <v>214</v>
      </c>
      <c r="H202" s="57">
        <v>1144</v>
      </c>
      <c r="I202" s="57">
        <v>193</v>
      </c>
      <c r="J202" s="57">
        <v>3544</v>
      </c>
      <c r="K202" s="57">
        <v>29</v>
      </c>
      <c r="L202" s="57">
        <v>77</v>
      </c>
      <c r="M202" s="57">
        <v>1817</v>
      </c>
      <c r="N202" s="57">
        <v>1104</v>
      </c>
      <c r="AA202" s="57">
        <v>12830</v>
      </c>
      <c r="AB202" s="57">
        <v>5719</v>
      </c>
      <c r="AC202" s="57">
        <v>163</v>
      </c>
      <c r="AD202" s="57">
        <v>1089</v>
      </c>
      <c r="AE202" s="57">
        <v>205</v>
      </c>
      <c r="AF202" s="57">
        <v>3125</v>
      </c>
      <c r="AG202" s="57">
        <v>41</v>
      </c>
      <c r="AH202" s="57">
        <v>80</v>
      </c>
      <c r="AI202" s="57">
        <v>1431</v>
      </c>
      <c r="AJ202" s="57">
        <v>977</v>
      </c>
    </row>
    <row r="203" spans="1:36" hidden="1" x14ac:dyDescent="0.25">
      <c r="B203" s="57" t="s">
        <v>161</v>
      </c>
      <c r="C203" s="57" t="s">
        <v>170</v>
      </c>
      <c r="D203" s="57" t="s">
        <v>171</v>
      </c>
      <c r="E203" s="57">
        <v>13445</v>
      </c>
      <c r="F203" s="57">
        <v>5506</v>
      </c>
      <c r="G203" s="57">
        <v>312</v>
      </c>
      <c r="H203" s="57">
        <v>2743</v>
      </c>
      <c r="I203" s="57">
        <v>187</v>
      </c>
      <c r="J203" s="57">
        <v>2844</v>
      </c>
      <c r="K203" s="57">
        <v>62</v>
      </c>
      <c r="L203" s="57">
        <v>130</v>
      </c>
      <c r="M203" s="57">
        <v>785</v>
      </c>
      <c r="N203" s="57">
        <v>876</v>
      </c>
      <c r="AA203" s="57">
        <v>11854</v>
      </c>
      <c r="AB203" s="57">
        <v>4908</v>
      </c>
      <c r="AC203" s="57">
        <v>212</v>
      </c>
      <c r="AD203" s="57">
        <v>2105</v>
      </c>
      <c r="AE203" s="57">
        <v>330</v>
      </c>
      <c r="AF203" s="57">
        <v>2538</v>
      </c>
      <c r="AG203" s="57">
        <v>69</v>
      </c>
      <c r="AH203" s="57">
        <v>101</v>
      </c>
      <c r="AI203" s="57">
        <v>831</v>
      </c>
      <c r="AJ203" s="57">
        <v>760</v>
      </c>
    </row>
    <row r="204" spans="1:36" hidden="1" x14ac:dyDescent="0.25">
      <c r="B204" s="57" t="s">
        <v>161</v>
      </c>
      <c r="C204" s="57" t="s">
        <v>172</v>
      </c>
      <c r="D204" s="57" t="s">
        <v>173</v>
      </c>
      <c r="E204" s="57">
        <v>17162</v>
      </c>
      <c r="F204" s="57">
        <v>9370</v>
      </c>
      <c r="G204" s="57">
        <v>131</v>
      </c>
      <c r="H204" s="57">
        <v>631</v>
      </c>
      <c r="I204" s="57">
        <v>26</v>
      </c>
      <c r="J204" s="57">
        <v>3749</v>
      </c>
      <c r="K204" s="57">
        <v>14</v>
      </c>
      <c r="L204" s="57">
        <v>97</v>
      </c>
      <c r="M204" s="57">
        <v>1782</v>
      </c>
      <c r="N204" s="57">
        <v>1362</v>
      </c>
      <c r="AA204" s="57">
        <v>13866</v>
      </c>
      <c r="AB204" s="57">
        <v>7169</v>
      </c>
      <c r="AC204" s="57">
        <v>109</v>
      </c>
      <c r="AD204" s="57">
        <v>605</v>
      </c>
      <c r="AE204" s="57">
        <v>36</v>
      </c>
      <c r="AF204" s="57">
        <v>3408</v>
      </c>
      <c r="AG204" s="57">
        <v>34</v>
      </c>
      <c r="AH204" s="57">
        <v>72</v>
      </c>
      <c r="AI204" s="57">
        <v>1356</v>
      </c>
      <c r="AJ204" s="57">
        <v>1077</v>
      </c>
    </row>
    <row r="205" spans="1:36" hidden="1" x14ac:dyDescent="0.25">
      <c r="B205" s="57" t="s">
        <v>161</v>
      </c>
      <c r="C205" s="57" t="s">
        <v>174</v>
      </c>
      <c r="D205" s="57" t="s">
        <v>175</v>
      </c>
      <c r="E205" s="57">
        <v>14915</v>
      </c>
      <c r="F205" s="57">
        <v>8008</v>
      </c>
      <c r="G205" s="57">
        <v>89</v>
      </c>
      <c r="H205" s="57">
        <v>775</v>
      </c>
      <c r="I205" s="57">
        <v>97</v>
      </c>
      <c r="J205" s="57">
        <v>2130</v>
      </c>
      <c r="K205" s="57">
        <v>16</v>
      </c>
      <c r="L205" s="57">
        <v>100</v>
      </c>
      <c r="M205" s="57">
        <v>2509</v>
      </c>
      <c r="N205" s="57">
        <v>1191</v>
      </c>
      <c r="AA205" s="57">
        <v>11079</v>
      </c>
      <c r="AB205" s="57">
        <v>5856</v>
      </c>
      <c r="AC205" s="57">
        <v>71</v>
      </c>
      <c r="AD205" s="57">
        <v>566</v>
      </c>
      <c r="AE205" s="57">
        <v>74</v>
      </c>
      <c r="AF205" s="57">
        <v>1939</v>
      </c>
      <c r="AG205" s="57">
        <v>26</v>
      </c>
      <c r="AH205" s="57">
        <v>73</v>
      </c>
      <c r="AI205" s="57">
        <v>1582</v>
      </c>
      <c r="AJ205" s="57">
        <v>892</v>
      </c>
    </row>
    <row r="206" spans="1:36" hidden="1" x14ac:dyDescent="0.25">
      <c r="B206" s="57" t="s">
        <v>161</v>
      </c>
      <c r="C206" s="57" t="s">
        <v>176</v>
      </c>
      <c r="D206" s="57" t="s">
        <v>177</v>
      </c>
      <c r="E206" s="57">
        <v>12133</v>
      </c>
      <c r="F206" s="57">
        <v>3121</v>
      </c>
      <c r="G206" s="57">
        <v>121</v>
      </c>
      <c r="H206" s="57">
        <v>4365</v>
      </c>
      <c r="I206" s="57">
        <v>667</v>
      </c>
      <c r="J206" s="57">
        <v>1469</v>
      </c>
      <c r="K206" s="57">
        <v>192</v>
      </c>
      <c r="L206" s="57">
        <v>812</v>
      </c>
      <c r="M206" s="57">
        <v>650</v>
      </c>
      <c r="N206" s="57">
        <v>736</v>
      </c>
      <c r="AA206" s="57">
        <v>9266</v>
      </c>
      <c r="AB206" s="57">
        <v>2846</v>
      </c>
      <c r="AC206" s="57">
        <v>82</v>
      </c>
      <c r="AD206" s="57">
        <v>2830</v>
      </c>
      <c r="AE206" s="57">
        <v>495</v>
      </c>
      <c r="AF206" s="57">
        <v>1217</v>
      </c>
      <c r="AG206" s="57">
        <v>147</v>
      </c>
      <c r="AH206" s="57">
        <v>464</v>
      </c>
      <c r="AI206" s="57">
        <v>594</v>
      </c>
      <c r="AJ206" s="57">
        <v>591</v>
      </c>
    </row>
    <row r="207" spans="1:36" hidden="1" x14ac:dyDescent="0.25">
      <c r="B207" s="57" t="s">
        <v>161</v>
      </c>
      <c r="C207" s="57" t="s">
        <v>178</v>
      </c>
      <c r="D207" s="57" t="s">
        <v>179</v>
      </c>
      <c r="E207" s="57">
        <v>16989</v>
      </c>
      <c r="F207" s="57">
        <v>8105</v>
      </c>
      <c r="G207" s="57">
        <v>190</v>
      </c>
      <c r="H207" s="57">
        <v>335</v>
      </c>
      <c r="I207" s="57">
        <v>241</v>
      </c>
      <c r="J207" s="57">
        <v>2846</v>
      </c>
      <c r="K207" s="57">
        <v>12</v>
      </c>
      <c r="L207" s="57">
        <v>118</v>
      </c>
      <c r="M207" s="57">
        <v>3671</v>
      </c>
      <c r="N207" s="57">
        <v>1471</v>
      </c>
      <c r="AA207" s="57">
        <v>12725</v>
      </c>
      <c r="AB207" s="57">
        <v>6022</v>
      </c>
      <c r="AC207" s="57">
        <v>132</v>
      </c>
      <c r="AD207" s="57">
        <v>352</v>
      </c>
      <c r="AE207" s="57">
        <v>168</v>
      </c>
      <c r="AF207" s="57">
        <v>2707</v>
      </c>
      <c r="AG207" s="57">
        <v>27</v>
      </c>
      <c r="AH207" s="57">
        <v>90</v>
      </c>
      <c r="AI207" s="57">
        <v>2092</v>
      </c>
      <c r="AJ207" s="57">
        <v>1135</v>
      </c>
    </row>
    <row r="208" spans="1:36" hidden="1" x14ac:dyDescent="0.25">
      <c r="B208" s="57" t="s">
        <v>161</v>
      </c>
      <c r="C208" s="57" t="s">
        <v>180</v>
      </c>
      <c r="D208" s="57" t="s">
        <v>181</v>
      </c>
      <c r="E208" s="57">
        <v>15529</v>
      </c>
      <c r="F208" s="57">
        <v>7059</v>
      </c>
      <c r="G208" s="57">
        <v>340</v>
      </c>
      <c r="H208" s="57">
        <v>478</v>
      </c>
      <c r="I208" s="57">
        <v>507</v>
      </c>
      <c r="J208" s="57">
        <v>2581</v>
      </c>
      <c r="K208" s="57">
        <v>25</v>
      </c>
      <c r="L208" s="57">
        <v>91</v>
      </c>
      <c r="M208" s="57">
        <v>3124</v>
      </c>
      <c r="N208" s="57">
        <v>1324</v>
      </c>
      <c r="AA208" s="57">
        <v>10636</v>
      </c>
      <c r="AB208" s="57">
        <v>4768</v>
      </c>
      <c r="AC208" s="57">
        <v>182</v>
      </c>
      <c r="AD208" s="57">
        <v>416</v>
      </c>
      <c r="AE208" s="57">
        <v>342</v>
      </c>
      <c r="AF208" s="57">
        <v>2205</v>
      </c>
      <c r="AG208" s="57">
        <v>30</v>
      </c>
      <c r="AH208" s="57">
        <v>54</v>
      </c>
      <c r="AI208" s="57">
        <v>1698</v>
      </c>
      <c r="AJ208" s="57">
        <v>941</v>
      </c>
    </row>
    <row r="209" spans="1:36" hidden="1" x14ac:dyDescent="0.25">
      <c r="B209" s="57" t="s">
        <v>161</v>
      </c>
      <c r="C209" s="57" t="s">
        <v>182</v>
      </c>
      <c r="D209" s="57" t="s">
        <v>183</v>
      </c>
      <c r="E209" s="57">
        <v>12811</v>
      </c>
      <c r="F209" s="57">
        <v>4708</v>
      </c>
      <c r="G209" s="57">
        <v>189</v>
      </c>
      <c r="H209" s="57">
        <v>3250</v>
      </c>
      <c r="I209" s="57">
        <v>119</v>
      </c>
      <c r="J209" s="57">
        <v>2046</v>
      </c>
      <c r="K209" s="57">
        <v>329</v>
      </c>
      <c r="L209" s="57">
        <v>316</v>
      </c>
      <c r="M209" s="57">
        <v>1066</v>
      </c>
      <c r="N209" s="57">
        <v>788</v>
      </c>
      <c r="AA209" s="57">
        <v>13878</v>
      </c>
      <c r="AB209" s="57">
        <v>5998</v>
      </c>
      <c r="AC209" s="57">
        <v>197</v>
      </c>
      <c r="AD209" s="57">
        <v>2660</v>
      </c>
      <c r="AE209" s="57">
        <v>196</v>
      </c>
      <c r="AF209" s="57">
        <v>1903</v>
      </c>
      <c r="AG209" s="57">
        <v>251</v>
      </c>
      <c r="AH209" s="57">
        <v>261</v>
      </c>
      <c r="AI209" s="57">
        <v>1514</v>
      </c>
      <c r="AJ209" s="57">
        <v>898</v>
      </c>
    </row>
    <row r="210" spans="1:36" hidden="1" x14ac:dyDescent="0.25">
      <c r="B210" s="57" t="s">
        <v>161</v>
      </c>
      <c r="C210" s="57" t="s">
        <v>184</v>
      </c>
      <c r="D210" s="57" t="s">
        <v>185</v>
      </c>
      <c r="E210" s="57">
        <v>15474</v>
      </c>
      <c r="F210" s="57">
        <v>5353</v>
      </c>
      <c r="G210" s="57">
        <v>228</v>
      </c>
      <c r="H210" s="57">
        <v>4063</v>
      </c>
      <c r="I210" s="57">
        <v>445</v>
      </c>
      <c r="J210" s="57">
        <v>3015</v>
      </c>
      <c r="K210" s="57">
        <v>128</v>
      </c>
      <c r="L210" s="57">
        <v>291</v>
      </c>
      <c r="M210" s="57">
        <v>1013</v>
      </c>
      <c r="N210" s="57">
        <v>938</v>
      </c>
      <c r="AA210" s="57">
        <v>12892</v>
      </c>
      <c r="AB210" s="57">
        <v>4702</v>
      </c>
      <c r="AC210" s="57">
        <v>188</v>
      </c>
      <c r="AD210" s="57">
        <v>2827</v>
      </c>
      <c r="AE210" s="57">
        <v>421</v>
      </c>
      <c r="AF210" s="57">
        <v>2685</v>
      </c>
      <c r="AG210" s="57">
        <v>114</v>
      </c>
      <c r="AH210" s="57">
        <v>218</v>
      </c>
      <c r="AI210" s="57">
        <v>928</v>
      </c>
      <c r="AJ210" s="57">
        <v>809</v>
      </c>
    </row>
    <row r="211" spans="1:36" hidden="1" x14ac:dyDescent="0.25">
      <c r="B211" s="57" t="s">
        <v>161</v>
      </c>
      <c r="C211" s="57" t="s">
        <v>186</v>
      </c>
      <c r="D211" s="57" t="s">
        <v>187</v>
      </c>
      <c r="E211" s="57">
        <v>15281</v>
      </c>
      <c r="F211" s="57">
        <v>7244</v>
      </c>
      <c r="G211" s="57">
        <v>149</v>
      </c>
      <c r="H211" s="57">
        <v>640</v>
      </c>
      <c r="I211" s="57">
        <v>392</v>
      </c>
      <c r="J211" s="57">
        <v>1332</v>
      </c>
      <c r="K211" s="57">
        <v>17</v>
      </c>
      <c r="L211" s="57">
        <v>81</v>
      </c>
      <c r="M211" s="57">
        <v>4057</v>
      </c>
      <c r="N211" s="57">
        <v>1369</v>
      </c>
      <c r="AA211" s="57">
        <v>12192</v>
      </c>
      <c r="AB211" s="57">
        <v>5683</v>
      </c>
      <c r="AC211" s="57">
        <v>116</v>
      </c>
      <c r="AD211" s="57">
        <v>564</v>
      </c>
      <c r="AE211" s="57">
        <v>288</v>
      </c>
      <c r="AF211" s="57">
        <v>1398</v>
      </c>
      <c r="AG211" s="57">
        <v>33</v>
      </c>
      <c r="AH211" s="57">
        <v>71</v>
      </c>
      <c r="AI211" s="57">
        <v>2900</v>
      </c>
      <c r="AJ211" s="57">
        <v>1139</v>
      </c>
    </row>
    <row r="212" spans="1:36" hidden="1" x14ac:dyDescent="0.25">
      <c r="B212" s="57" t="s">
        <v>161</v>
      </c>
      <c r="C212" s="57" t="s">
        <v>188</v>
      </c>
      <c r="D212" s="57" t="s">
        <v>189</v>
      </c>
      <c r="E212" s="57">
        <v>15155</v>
      </c>
      <c r="F212" s="57">
        <v>4964</v>
      </c>
      <c r="G212" s="57">
        <v>213</v>
      </c>
      <c r="H212" s="57">
        <v>5307</v>
      </c>
      <c r="I212" s="57">
        <v>75</v>
      </c>
      <c r="J212" s="57">
        <v>2641</v>
      </c>
      <c r="K212" s="57">
        <v>73</v>
      </c>
      <c r="L212" s="57">
        <v>312</v>
      </c>
      <c r="M212" s="57">
        <v>756</v>
      </c>
      <c r="N212" s="57">
        <v>814</v>
      </c>
      <c r="AA212" s="57">
        <v>13468</v>
      </c>
      <c r="AB212" s="57">
        <v>4729</v>
      </c>
      <c r="AC212" s="57">
        <v>180</v>
      </c>
      <c r="AD212" s="57">
        <v>4074</v>
      </c>
      <c r="AE212" s="57">
        <v>175</v>
      </c>
      <c r="AF212" s="57">
        <v>2330</v>
      </c>
      <c r="AG212" s="57">
        <v>82</v>
      </c>
      <c r="AH212" s="57">
        <v>270</v>
      </c>
      <c r="AI212" s="57">
        <v>852</v>
      </c>
      <c r="AJ212" s="57">
        <v>776</v>
      </c>
    </row>
    <row r="213" spans="1:36" hidden="1" x14ac:dyDescent="0.25">
      <c r="B213" s="57" t="s">
        <v>161</v>
      </c>
      <c r="C213" s="57" t="s">
        <v>190</v>
      </c>
      <c r="D213" s="57" t="s">
        <v>191</v>
      </c>
      <c r="E213" s="57">
        <v>16903</v>
      </c>
      <c r="F213" s="57">
        <v>8436</v>
      </c>
      <c r="G213" s="57">
        <v>74</v>
      </c>
      <c r="H213" s="57">
        <v>1069</v>
      </c>
      <c r="I213" s="57">
        <v>29</v>
      </c>
      <c r="J213" s="57">
        <v>4772</v>
      </c>
      <c r="K213" s="57">
        <v>27</v>
      </c>
      <c r="L213" s="57">
        <v>84</v>
      </c>
      <c r="M213" s="57">
        <v>1137</v>
      </c>
      <c r="N213" s="57">
        <v>1275</v>
      </c>
      <c r="AA213" s="57">
        <v>26511</v>
      </c>
      <c r="AB213" s="57">
        <v>12529</v>
      </c>
      <c r="AC213" s="57">
        <v>239</v>
      </c>
      <c r="AD213" s="57">
        <v>3409</v>
      </c>
      <c r="AE213" s="57">
        <v>134</v>
      </c>
      <c r="AF213" s="57">
        <v>5245</v>
      </c>
      <c r="AG213" s="57">
        <v>290</v>
      </c>
      <c r="AH213" s="57">
        <v>162</v>
      </c>
      <c r="AI213" s="57">
        <v>2767</v>
      </c>
      <c r="AJ213" s="57">
        <v>1736</v>
      </c>
    </row>
    <row r="214" spans="1:36" hidden="1" x14ac:dyDescent="0.25">
      <c r="B214" s="57" t="s">
        <v>161</v>
      </c>
      <c r="C214" s="57" t="s">
        <v>192</v>
      </c>
      <c r="D214" s="57" t="s">
        <v>193</v>
      </c>
      <c r="E214" s="57">
        <v>14950</v>
      </c>
      <c r="F214" s="57">
        <v>4849</v>
      </c>
      <c r="G214" s="57">
        <v>361</v>
      </c>
      <c r="H214" s="57">
        <v>5110</v>
      </c>
      <c r="I214" s="57">
        <v>29</v>
      </c>
      <c r="J214" s="57">
        <v>2669</v>
      </c>
      <c r="K214" s="57">
        <v>144</v>
      </c>
      <c r="L214" s="57">
        <v>177</v>
      </c>
      <c r="M214" s="57">
        <v>775</v>
      </c>
      <c r="N214" s="57">
        <v>836</v>
      </c>
      <c r="AA214" s="57">
        <v>10884</v>
      </c>
      <c r="AB214" s="57">
        <v>3745</v>
      </c>
      <c r="AC214" s="57">
        <v>216</v>
      </c>
      <c r="AD214" s="57">
        <v>3150</v>
      </c>
      <c r="AE214" s="57">
        <v>41</v>
      </c>
      <c r="AF214" s="57">
        <v>2205</v>
      </c>
      <c r="AG214" s="57">
        <v>119</v>
      </c>
      <c r="AH214" s="57">
        <v>118</v>
      </c>
      <c r="AI214" s="57">
        <v>656</v>
      </c>
      <c r="AJ214" s="57">
        <v>634</v>
      </c>
    </row>
    <row r="215" spans="1:36" hidden="1" x14ac:dyDescent="0.25">
      <c r="B215" s="57" t="s">
        <v>161</v>
      </c>
      <c r="C215" s="57" t="s">
        <v>194</v>
      </c>
      <c r="D215" s="57" t="s">
        <v>195</v>
      </c>
      <c r="E215" s="57">
        <v>15105</v>
      </c>
      <c r="F215" s="57">
        <v>5836</v>
      </c>
      <c r="G215" s="57">
        <v>194</v>
      </c>
      <c r="H215" s="57">
        <v>4197</v>
      </c>
      <c r="I215" s="57">
        <v>49</v>
      </c>
      <c r="J215" s="57">
        <v>2852</v>
      </c>
      <c r="K215" s="57">
        <v>103</v>
      </c>
      <c r="L215" s="57">
        <v>133</v>
      </c>
      <c r="M215" s="57">
        <v>915</v>
      </c>
      <c r="N215" s="57">
        <v>826</v>
      </c>
      <c r="AA215" s="57">
        <v>18524</v>
      </c>
      <c r="AB215" s="57">
        <v>7857</v>
      </c>
      <c r="AC215" s="57">
        <v>220</v>
      </c>
      <c r="AD215" s="57">
        <v>3979</v>
      </c>
      <c r="AE215" s="57">
        <v>195</v>
      </c>
      <c r="AF215" s="57">
        <v>2932</v>
      </c>
      <c r="AG215" s="57">
        <v>234</v>
      </c>
      <c r="AH215" s="57">
        <v>192</v>
      </c>
      <c r="AI215" s="57">
        <v>1785</v>
      </c>
      <c r="AJ215" s="57">
        <v>1130</v>
      </c>
    </row>
    <row r="216" spans="1:36" hidden="1" x14ac:dyDescent="0.25">
      <c r="B216" s="57" t="s">
        <v>161</v>
      </c>
      <c r="C216" s="57" t="s">
        <v>196</v>
      </c>
      <c r="D216" s="57" t="s">
        <v>197</v>
      </c>
      <c r="E216" s="57">
        <v>13753</v>
      </c>
      <c r="F216" s="57">
        <v>6732</v>
      </c>
      <c r="G216" s="57">
        <v>178</v>
      </c>
      <c r="H216" s="57">
        <v>2193</v>
      </c>
      <c r="I216" s="57">
        <v>105</v>
      </c>
      <c r="J216" s="57">
        <v>2717</v>
      </c>
      <c r="K216" s="57">
        <v>52</v>
      </c>
      <c r="L216" s="57">
        <v>113</v>
      </c>
      <c r="M216" s="57">
        <v>817</v>
      </c>
      <c r="N216" s="57">
        <v>846</v>
      </c>
      <c r="AA216" s="57">
        <v>10537</v>
      </c>
      <c r="AB216" s="57">
        <v>5154</v>
      </c>
      <c r="AC216" s="57">
        <v>113</v>
      </c>
      <c r="AD216" s="57">
        <v>1373</v>
      </c>
      <c r="AE216" s="57">
        <v>94</v>
      </c>
      <c r="AF216" s="57">
        <v>2337</v>
      </c>
      <c r="AG216" s="57">
        <v>39</v>
      </c>
      <c r="AH216" s="57">
        <v>83</v>
      </c>
      <c r="AI216" s="57">
        <v>664</v>
      </c>
      <c r="AJ216" s="57">
        <v>680</v>
      </c>
    </row>
    <row r="217" spans="1:36" hidden="1" x14ac:dyDescent="0.25">
      <c r="B217" s="57" t="s">
        <v>161</v>
      </c>
      <c r="C217" s="57" t="s">
        <v>198</v>
      </c>
      <c r="D217" s="57" t="s">
        <v>199</v>
      </c>
      <c r="E217" s="57">
        <v>14727</v>
      </c>
      <c r="F217" s="57">
        <v>3691</v>
      </c>
      <c r="G217" s="57">
        <v>284</v>
      </c>
      <c r="H217" s="57">
        <v>6623</v>
      </c>
      <c r="I217" s="57">
        <v>16</v>
      </c>
      <c r="J217" s="57">
        <v>2397</v>
      </c>
      <c r="K217" s="57">
        <v>153</v>
      </c>
      <c r="L217" s="57">
        <v>212</v>
      </c>
      <c r="M217" s="57">
        <v>561</v>
      </c>
      <c r="N217" s="57">
        <v>790</v>
      </c>
      <c r="AA217" s="57">
        <v>14320</v>
      </c>
      <c r="AB217" s="57">
        <v>4290</v>
      </c>
      <c r="AC217" s="57">
        <v>230</v>
      </c>
      <c r="AD217" s="57">
        <v>5166</v>
      </c>
      <c r="AE217" s="57">
        <v>68</v>
      </c>
      <c r="AF217" s="57">
        <v>2356</v>
      </c>
      <c r="AG217" s="57">
        <v>179</v>
      </c>
      <c r="AH217" s="57">
        <v>216</v>
      </c>
      <c r="AI217" s="57">
        <v>961</v>
      </c>
      <c r="AJ217" s="57">
        <v>854</v>
      </c>
    </row>
    <row r="218" spans="1:36" hidden="1" x14ac:dyDescent="0.25">
      <c r="B218" s="57" t="s">
        <v>161</v>
      </c>
      <c r="C218" s="57" t="s">
        <v>200</v>
      </c>
      <c r="D218" s="57" t="s">
        <v>201</v>
      </c>
      <c r="E218" s="57">
        <v>15587</v>
      </c>
      <c r="F218" s="57">
        <v>7851</v>
      </c>
      <c r="G218" s="57">
        <v>234</v>
      </c>
      <c r="H218" s="57">
        <v>938</v>
      </c>
      <c r="I218" s="57">
        <v>122</v>
      </c>
      <c r="J218" s="57">
        <v>2645</v>
      </c>
      <c r="K218" s="57">
        <v>23</v>
      </c>
      <c r="L218" s="57">
        <v>99</v>
      </c>
      <c r="M218" s="57">
        <v>2492</v>
      </c>
      <c r="N218" s="57">
        <v>1183</v>
      </c>
      <c r="AA218" s="57">
        <v>12803</v>
      </c>
      <c r="AB218" s="57">
        <v>6412</v>
      </c>
      <c r="AC218" s="57">
        <v>182</v>
      </c>
      <c r="AD218" s="57">
        <v>939</v>
      </c>
      <c r="AE218" s="57">
        <v>106</v>
      </c>
      <c r="AF218" s="57">
        <v>2522</v>
      </c>
      <c r="AG218" s="57">
        <v>47</v>
      </c>
      <c r="AH218" s="57">
        <v>99</v>
      </c>
      <c r="AI218" s="57">
        <v>1551</v>
      </c>
      <c r="AJ218" s="57">
        <v>945</v>
      </c>
    </row>
    <row r="219" spans="1:36" hidden="1" x14ac:dyDescent="0.25">
      <c r="A219" s="57" t="s">
        <v>204</v>
      </c>
      <c r="B219" s="57" t="s">
        <v>204</v>
      </c>
      <c r="C219" s="57" t="s">
        <v>202</v>
      </c>
      <c r="D219" s="57" t="s">
        <v>203</v>
      </c>
      <c r="E219" s="57">
        <v>15098</v>
      </c>
      <c r="F219" s="57">
        <v>9194</v>
      </c>
      <c r="G219" s="57">
        <v>95</v>
      </c>
      <c r="H219" s="57">
        <v>488</v>
      </c>
      <c r="I219" s="57">
        <v>70</v>
      </c>
      <c r="J219" s="57">
        <v>384</v>
      </c>
      <c r="K219" s="57">
        <v>54</v>
      </c>
      <c r="L219" s="57">
        <v>63</v>
      </c>
      <c r="M219" s="57">
        <v>3462</v>
      </c>
      <c r="N219" s="57">
        <v>1288</v>
      </c>
      <c r="AA219" s="57">
        <v>12529</v>
      </c>
      <c r="AB219" s="57">
        <v>7737</v>
      </c>
      <c r="AC219" s="57">
        <v>87</v>
      </c>
      <c r="AD219" s="57">
        <v>342</v>
      </c>
      <c r="AE219" s="57">
        <v>54</v>
      </c>
      <c r="AF219" s="57">
        <v>326</v>
      </c>
      <c r="AG219" s="57">
        <v>49</v>
      </c>
      <c r="AH219" s="57">
        <v>48</v>
      </c>
      <c r="AI219" s="57">
        <v>2785</v>
      </c>
      <c r="AJ219" s="57">
        <v>1101</v>
      </c>
    </row>
    <row r="220" spans="1:36" hidden="1" x14ac:dyDescent="0.25">
      <c r="B220" s="57" t="s">
        <v>204</v>
      </c>
      <c r="C220" s="57" t="s">
        <v>205</v>
      </c>
      <c r="D220" s="57" t="s">
        <v>206</v>
      </c>
      <c r="E220" s="57">
        <v>9951</v>
      </c>
      <c r="F220" s="57">
        <v>6317</v>
      </c>
      <c r="G220" s="57">
        <v>22</v>
      </c>
      <c r="H220" s="57">
        <v>35</v>
      </c>
      <c r="I220" s="57">
        <v>18</v>
      </c>
      <c r="J220" s="57">
        <v>59</v>
      </c>
      <c r="K220" s="57">
        <v>21</v>
      </c>
      <c r="L220" s="57">
        <v>30</v>
      </c>
      <c r="M220" s="57">
        <v>2742</v>
      </c>
      <c r="N220" s="57">
        <v>707</v>
      </c>
      <c r="AA220" s="57">
        <v>7879</v>
      </c>
      <c r="AB220" s="57">
        <v>4872</v>
      </c>
      <c r="AC220" s="57">
        <v>27</v>
      </c>
      <c r="AD220" s="57">
        <v>41</v>
      </c>
      <c r="AE220" s="57">
        <v>15</v>
      </c>
      <c r="AF220" s="57">
        <v>66</v>
      </c>
      <c r="AG220" s="57">
        <v>35</v>
      </c>
      <c r="AH220" s="57">
        <v>25</v>
      </c>
      <c r="AI220" s="57">
        <v>2237</v>
      </c>
      <c r="AJ220" s="57">
        <v>561</v>
      </c>
    </row>
    <row r="221" spans="1:36" hidden="1" x14ac:dyDescent="0.25">
      <c r="B221" s="57" t="s">
        <v>204</v>
      </c>
      <c r="C221" s="57" t="s">
        <v>207</v>
      </c>
      <c r="D221" s="57" t="s">
        <v>208</v>
      </c>
      <c r="E221" s="57">
        <v>15113</v>
      </c>
      <c r="F221" s="57">
        <v>9247</v>
      </c>
      <c r="G221" s="57">
        <v>76</v>
      </c>
      <c r="H221" s="57">
        <v>229</v>
      </c>
      <c r="I221" s="57">
        <v>32</v>
      </c>
      <c r="J221" s="57">
        <v>338</v>
      </c>
      <c r="K221" s="57">
        <v>38</v>
      </c>
      <c r="L221" s="57">
        <v>42</v>
      </c>
      <c r="M221" s="57">
        <v>4025</v>
      </c>
      <c r="N221" s="57">
        <v>1086</v>
      </c>
      <c r="AA221" s="57">
        <v>13238</v>
      </c>
      <c r="AB221" s="57">
        <v>8085</v>
      </c>
      <c r="AC221" s="57">
        <v>80</v>
      </c>
      <c r="AD221" s="57">
        <v>200</v>
      </c>
      <c r="AE221" s="57">
        <v>25</v>
      </c>
      <c r="AF221" s="57">
        <v>319</v>
      </c>
      <c r="AG221" s="57">
        <v>34</v>
      </c>
      <c r="AH221" s="57">
        <v>54</v>
      </c>
      <c r="AI221" s="57">
        <v>3420</v>
      </c>
      <c r="AJ221" s="57">
        <v>1021</v>
      </c>
    </row>
    <row r="222" spans="1:36" hidden="1" x14ac:dyDescent="0.25">
      <c r="B222" s="57" t="s">
        <v>204</v>
      </c>
      <c r="C222" s="57" t="s">
        <v>209</v>
      </c>
      <c r="D222" s="57" t="s">
        <v>210</v>
      </c>
      <c r="E222" s="57">
        <v>16826</v>
      </c>
      <c r="F222" s="57">
        <v>9542</v>
      </c>
      <c r="G222" s="57">
        <v>142</v>
      </c>
      <c r="H222" s="57">
        <v>390</v>
      </c>
      <c r="I222" s="57">
        <v>74</v>
      </c>
      <c r="J222" s="57">
        <v>506</v>
      </c>
      <c r="K222" s="57">
        <v>59</v>
      </c>
      <c r="L222" s="57">
        <v>69</v>
      </c>
      <c r="M222" s="57">
        <v>4665</v>
      </c>
      <c r="N222" s="57">
        <v>1379</v>
      </c>
      <c r="AA222" s="57">
        <v>29202</v>
      </c>
      <c r="AB222" s="57">
        <v>17030</v>
      </c>
      <c r="AC222" s="57">
        <v>164</v>
      </c>
      <c r="AD222" s="57">
        <v>589</v>
      </c>
      <c r="AE222" s="57">
        <v>102</v>
      </c>
      <c r="AF222" s="57">
        <v>865</v>
      </c>
      <c r="AG222" s="57">
        <v>127</v>
      </c>
      <c r="AH222" s="57">
        <v>114</v>
      </c>
      <c r="AI222" s="57">
        <v>7939</v>
      </c>
      <c r="AJ222" s="57">
        <v>2272</v>
      </c>
    </row>
    <row r="223" spans="1:36" hidden="1" x14ac:dyDescent="0.25">
      <c r="B223" s="57" t="s">
        <v>204</v>
      </c>
      <c r="C223" s="57" t="s">
        <v>211</v>
      </c>
      <c r="D223" s="57" t="s">
        <v>212</v>
      </c>
      <c r="E223" s="57">
        <v>14507</v>
      </c>
      <c r="F223" s="57">
        <v>9316</v>
      </c>
      <c r="G223" s="57">
        <v>66</v>
      </c>
      <c r="H223" s="57">
        <v>272</v>
      </c>
      <c r="I223" s="57">
        <v>47</v>
      </c>
      <c r="J223" s="57">
        <v>170</v>
      </c>
      <c r="K223" s="57">
        <v>53</v>
      </c>
      <c r="L223" s="57">
        <v>59</v>
      </c>
      <c r="M223" s="57">
        <v>3415</v>
      </c>
      <c r="N223" s="57">
        <v>1109</v>
      </c>
      <c r="AA223" s="57">
        <v>11212</v>
      </c>
      <c r="AB223" s="57">
        <v>7229</v>
      </c>
      <c r="AC223" s="57">
        <v>53</v>
      </c>
      <c r="AD223" s="57">
        <v>190</v>
      </c>
      <c r="AE223" s="57">
        <v>30</v>
      </c>
      <c r="AF223" s="57">
        <v>172</v>
      </c>
      <c r="AG223" s="57">
        <v>36</v>
      </c>
      <c r="AH223" s="57">
        <v>40</v>
      </c>
      <c r="AI223" s="57">
        <v>2574</v>
      </c>
      <c r="AJ223" s="57">
        <v>888</v>
      </c>
    </row>
    <row r="224" spans="1:36" hidden="1" x14ac:dyDescent="0.25">
      <c r="B224" s="57" t="s">
        <v>204</v>
      </c>
      <c r="C224" s="57" t="s">
        <v>213</v>
      </c>
      <c r="D224" s="57" t="s">
        <v>214</v>
      </c>
      <c r="E224" s="57">
        <v>14831</v>
      </c>
      <c r="F224" s="57">
        <v>9267</v>
      </c>
      <c r="G224" s="57">
        <v>61</v>
      </c>
      <c r="H224" s="57">
        <v>229</v>
      </c>
      <c r="I224" s="57">
        <v>58</v>
      </c>
      <c r="J224" s="57">
        <v>433</v>
      </c>
      <c r="K224" s="57">
        <v>65</v>
      </c>
      <c r="L224" s="57">
        <v>47</v>
      </c>
      <c r="M224" s="57">
        <v>3531</v>
      </c>
      <c r="N224" s="57">
        <v>1140</v>
      </c>
      <c r="AA224" s="57">
        <v>12599</v>
      </c>
      <c r="AB224" s="57">
        <v>7957</v>
      </c>
      <c r="AC224" s="57">
        <v>46</v>
      </c>
      <c r="AD224" s="57">
        <v>193</v>
      </c>
      <c r="AE224" s="57">
        <v>45</v>
      </c>
      <c r="AF224" s="57">
        <v>440</v>
      </c>
      <c r="AG224" s="57">
        <v>43</v>
      </c>
      <c r="AH224" s="57">
        <v>44</v>
      </c>
      <c r="AI224" s="57">
        <v>2843</v>
      </c>
      <c r="AJ224" s="57">
        <v>988</v>
      </c>
    </row>
    <row r="225" spans="2:36" hidden="1" x14ac:dyDescent="0.25">
      <c r="B225" s="57" t="s">
        <v>204</v>
      </c>
      <c r="C225" s="57" t="s">
        <v>215</v>
      </c>
      <c r="D225" s="57" t="s">
        <v>216</v>
      </c>
      <c r="E225" s="57">
        <v>15560</v>
      </c>
      <c r="F225" s="57">
        <v>8635</v>
      </c>
      <c r="G225" s="57">
        <v>95</v>
      </c>
      <c r="H225" s="57">
        <v>174</v>
      </c>
      <c r="I225" s="57">
        <v>46</v>
      </c>
      <c r="J225" s="57">
        <v>428</v>
      </c>
      <c r="K225" s="57">
        <v>15</v>
      </c>
      <c r="L225" s="57">
        <v>67</v>
      </c>
      <c r="M225" s="57">
        <v>4746</v>
      </c>
      <c r="N225" s="57">
        <v>1354</v>
      </c>
      <c r="AA225" s="57">
        <v>11383</v>
      </c>
      <c r="AB225" s="57">
        <v>6465</v>
      </c>
      <c r="AC225" s="57">
        <v>72</v>
      </c>
      <c r="AD225" s="57">
        <v>169</v>
      </c>
      <c r="AE225" s="57">
        <v>35</v>
      </c>
      <c r="AF225" s="57">
        <v>370</v>
      </c>
      <c r="AG225" s="57">
        <v>17</v>
      </c>
      <c r="AH225" s="57">
        <v>47</v>
      </c>
      <c r="AI225" s="57">
        <v>3154</v>
      </c>
      <c r="AJ225" s="57">
        <v>1054</v>
      </c>
    </row>
    <row r="226" spans="2:36" hidden="1" x14ac:dyDescent="0.25">
      <c r="B226" s="57" t="s">
        <v>204</v>
      </c>
      <c r="C226" s="57" t="s">
        <v>217</v>
      </c>
      <c r="D226" s="57" t="s">
        <v>218</v>
      </c>
      <c r="E226" s="57">
        <v>15392</v>
      </c>
      <c r="F226" s="57">
        <v>8696</v>
      </c>
      <c r="G226" s="57">
        <v>109</v>
      </c>
      <c r="H226" s="57">
        <v>287</v>
      </c>
      <c r="I226" s="57">
        <v>92</v>
      </c>
      <c r="J226" s="57">
        <v>400</v>
      </c>
      <c r="K226" s="57">
        <v>38</v>
      </c>
      <c r="L226" s="57">
        <v>55</v>
      </c>
      <c r="M226" s="57">
        <v>4441</v>
      </c>
      <c r="N226" s="57">
        <v>1274</v>
      </c>
      <c r="AA226" s="57">
        <v>11379</v>
      </c>
      <c r="AB226" s="57">
        <v>6767</v>
      </c>
      <c r="AC226" s="57">
        <v>76</v>
      </c>
      <c r="AD226" s="57">
        <v>217</v>
      </c>
      <c r="AE226" s="57">
        <v>79</v>
      </c>
      <c r="AF226" s="57">
        <v>396</v>
      </c>
      <c r="AG226" s="57">
        <v>25</v>
      </c>
      <c r="AH226" s="57">
        <v>46</v>
      </c>
      <c r="AI226" s="57">
        <v>2802</v>
      </c>
      <c r="AJ226" s="57">
        <v>971</v>
      </c>
    </row>
    <row r="227" spans="2:36" hidden="1" x14ac:dyDescent="0.25">
      <c r="B227" s="57" t="s">
        <v>204</v>
      </c>
      <c r="C227" s="57" t="s">
        <v>219</v>
      </c>
      <c r="D227" s="57" t="s">
        <v>220</v>
      </c>
      <c r="E227" s="57">
        <v>15445</v>
      </c>
      <c r="F227" s="57">
        <v>9294</v>
      </c>
      <c r="G227" s="57">
        <v>52</v>
      </c>
      <c r="H227" s="57">
        <v>113</v>
      </c>
      <c r="I227" s="57">
        <v>24</v>
      </c>
      <c r="J227" s="57">
        <v>264</v>
      </c>
      <c r="K227" s="57">
        <v>14</v>
      </c>
      <c r="L227" s="57">
        <v>66</v>
      </c>
      <c r="M227" s="57">
        <v>4456</v>
      </c>
      <c r="N227" s="57">
        <v>1162</v>
      </c>
      <c r="AA227" s="57">
        <v>15708</v>
      </c>
      <c r="AB227" s="57">
        <v>9358</v>
      </c>
      <c r="AC227" s="57">
        <v>52</v>
      </c>
      <c r="AD227" s="57">
        <v>146</v>
      </c>
      <c r="AE227" s="57">
        <v>29</v>
      </c>
      <c r="AF227" s="57">
        <v>304</v>
      </c>
      <c r="AG227" s="57">
        <v>64</v>
      </c>
      <c r="AH227" s="57">
        <v>62</v>
      </c>
      <c r="AI227" s="57">
        <v>4517</v>
      </c>
      <c r="AJ227" s="57">
        <v>1176</v>
      </c>
    </row>
    <row r="228" spans="2:36" hidden="1" x14ac:dyDescent="0.25">
      <c r="B228" s="57" t="s">
        <v>204</v>
      </c>
      <c r="C228" s="57" t="s">
        <v>221</v>
      </c>
      <c r="D228" s="57" t="s">
        <v>222</v>
      </c>
      <c r="E228" s="57">
        <v>16769</v>
      </c>
      <c r="F228" s="57">
        <v>9965</v>
      </c>
      <c r="G228" s="57">
        <v>46</v>
      </c>
      <c r="H228" s="57">
        <v>134</v>
      </c>
      <c r="I228" s="57">
        <v>19</v>
      </c>
      <c r="J228" s="57">
        <v>352</v>
      </c>
      <c r="K228" s="57">
        <v>29</v>
      </c>
      <c r="L228" s="57">
        <v>68</v>
      </c>
      <c r="M228" s="57">
        <v>4881</v>
      </c>
      <c r="N228" s="57">
        <v>1275</v>
      </c>
      <c r="AA228" s="57">
        <v>13827</v>
      </c>
      <c r="AB228" s="57">
        <v>8085</v>
      </c>
      <c r="AC228" s="57">
        <v>42</v>
      </c>
      <c r="AD228" s="57">
        <v>108</v>
      </c>
      <c r="AE228" s="57">
        <v>18</v>
      </c>
      <c r="AF228" s="57">
        <v>301</v>
      </c>
      <c r="AG228" s="57">
        <v>31</v>
      </c>
      <c r="AH228" s="57">
        <v>60</v>
      </c>
      <c r="AI228" s="57">
        <v>4131</v>
      </c>
      <c r="AJ228" s="57">
        <v>1051</v>
      </c>
    </row>
    <row r="229" spans="2:36" hidden="1" x14ac:dyDescent="0.25">
      <c r="B229" s="57" t="s">
        <v>204</v>
      </c>
      <c r="C229" s="57" t="s">
        <v>223</v>
      </c>
      <c r="D229" s="57" t="s">
        <v>224</v>
      </c>
      <c r="E229" s="57">
        <v>12255</v>
      </c>
      <c r="F229" s="57">
        <v>6295</v>
      </c>
      <c r="G229" s="57">
        <v>104</v>
      </c>
      <c r="H229" s="57">
        <v>143</v>
      </c>
      <c r="I229" s="57">
        <v>26</v>
      </c>
      <c r="J229" s="57">
        <v>709</v>
      </c>
      <c r="K229" s="57">
        <v>14</v>
      </c>
      <c r="L229" s="57">
        <v>71</v>
      </c>
      <c r="M229" s="57">
        <v>3726</v>
      </c>
      <c r="N229" s="57">
        <v>1167</v>
      </c>
      <c r="AA229" s="57">
        <v>8736</v>
      </c>
      <c r="AB229" s="57">
        <v>4666</v>
      </c>
      <c r="AC229" s="57">
        <v>65</v>
      </c>
      <c r="AD229" s="57">
        <v>147</v>
      </c>
      <c r="AE229" s="57">
        <v>21</v>
      </c>
      <c r="AF229" s="57">
        <v>638</v>
      </c>
      <c r="AG229" s="57">
        <v>13</v>
      </c>
      <c r="AH229" s="57">
        <v>44</v>
      </c>
      <c r="AI229" s="57">
        <v>2285</v>
      </c>
      <c r="AJ229" s="57">
        <v>857</v>
      </c>
    </row>
    <row r="230" spans="2:36" hidden="1" x14ac:dyDescent="0.25">
      <c r="B230" s="57" t="s">
        <v>204</v>
      </c>
      <c r="C230" s="57" t="s">
        <v>225</v>
      </c>
      <c r="D230" s="57" t="s">
        <v>226</v>
      </c>
      <c r="E230" s="57">
        <v>5110</v>
      </c>
      <c r="F230" s="57">
        <v>3367</v>
      </c>
      <c r="G230" s="57">
        <v>11</v>
      </c>
      <c r="H230" s="57">
        <v>19</v>
      </c>
      <c r="I230" s="57">
        <v>9</v>
      </c>
      <c r="J230" s="57">
        <v>29</v>
      </c>
      <c r="K230" s="57">
        <v>6</v>
      </c>
      <c r="L230" s="57">
        <v>13</v>
      </c>
      <c r="M230" s="57">
        <v>1266</v>
      </c>
      <c r="N230" s="57">
        <v>390</v>
      </c>
      <c r="AA230" s="57">
        <v>4547</v>
      </c>
      <c r="AB230" s="57">
        <v>2934</v>
      </c>
      <c r="AC230" s="57">
        <v>8</v>
      </c>
      <c r="AD230" s="57">
        <v>19</v>
      </c>
      <c r="AE230" s="57">
        <v>10</v>
      </c>
      <c r="AF230" s="57">
        <v>32</v>
      </c>
      <c r="AG230" s="57">
        <v>7</v>
      </c>
      <c r="AH230" s="57">
        <v>10</v>
      </c>
      <c r="AI230" s="57">
        <v>1192</v>
      </c>
      <c r="AJ230" s="57">
        <v>335</v>
      </c>
    </row>
    <row r="231" spans="2:36" hidden="1" x14ac:dyDescent="0.25">
      <c r="B231" s="57" t="s">
        <v>204</v>
      </c>
      <c r="C231" s="57" t="s">
        <v>227</v>
      </c>
      <c r="D231" s="57" t="s">
        <v>228</v>
      </c>
      <c r="E231" s="57">
        <v>14632</v>
      </c>
      <c r="F231" s="57">
        <v>9505</v>
      </c>
      <c r="G231" s="57">
        <v>54</v>
      </c>
      <c r="H231" s="57">
        <v>292</v>
      </c>
      <c r="I231" s="57">
        <v>40</v>
      </c>
      <c r="J231" s="57">
        <v>251</v>
      </c>
      <c r="K231" s="57">
        <v>39</v>
      </c>
      <c r="L231" s="57">
        <v>35</v>
      </c>
      <c r="M231" s="57">
        <v>3279</v>
      </c>
      <c r="N231" s="57">
        <v>1137</v>
      </c>
      <c r="AA231" s="57">
        <v>14393</v>
      </c>
      <c r="AB231" s="57">
        <v>9491</v>
      </c>
      <c r="AC231" s="57">
        <v>65</v>
      </c>
      <c r="AD231" s="57">
        <v>286</v>
      </c>
      <c r="AE231" s="57">
        <v>39</v>
      </c>
      <c r="AF231" s="57">
        <v>317</v>
      </c>
      <c r="AG231" s="57">
        <v>54</v>
      </c>
      <c r="AH231" s="57">
        <v>41</v>
      </c>
      <c r="AI231" s="57">
        <v>3026</v>
      </c>
      <c r="AJ231" s="57">
        <v>1074</v>
      </c>
    </row>
    <row r="232" spans="2:36" hidden="1" x14ac:dyDescent="0.25">
      <c r="B232" s="57" t="s">
        <v>204</v>
      </c>
      <c r="C232" s="57" t="s">
        <v>229</v>
      </c>
      <c r="D232" s="57" t="s">
        <v>230</v>
      </c>
      <c r="E232" s="57">
        <v>15906</v>
      </c>
      <c r="F232" s="57">
        <v>10172</v>
      </c>
      <c r="G232" s="57">
        <v>49</v>
      </c>
      <c r="H232" s="57">
        <v>169</v>
      </c>
      <c r="I232" s="57">
        <v>62</v>
      </c>
      <c r="J232" s="57">
        <v>249</v>
      </c>
      <c r="K232" s="57">
        <v>8</v>
      </c>
      <c r="L232" s="57">
        <v>38</v>
      </c>
      <c r="M232" s="57">
        <v>3974</v>
      </c>
      <c r="N232" s="57">
        <v>1185</v>
      </c>
      <c r="AA232" s="57">
        <v>12262</v>
      </c>
      <c r="AB232" s="57">
        <v>7902</v>
      </c>
      <c r="AC232" s="57">
        <v>41</v>
      </c>
      <c r="AD232" s="57">
        <v>144</v>
      </c>
      <c r="AE232" s="57">
        <v>38</v>
      </c>
      <c r="AF232" s="57">
        <v>258</v>
      </c>
      <c r="AG232" s="57">
        <v>6</v>
      </c>
      <c r="AH232" s="57">
        <v>35</v>
      </c>
      <c r="AI232" s="57">
        <v>2890</v>
      </c>
      <c r="AJ232" s="57">
        <v>948</v>
      </c>
    </row>
    <row r="233" spans="2:36" hidden="1" x14ac:dyDescent="0.25">
      <c r="B233" s="57" t="s">
        <v>204</v>
      </c>
      <c r="C233" s="57" t="s">
        <v>231</v>
      </c>
      <c r="D233" s="57" t="s">
        <v>232</v>
      </c>
      <c r="E233" s="57">
        <v>15892</v>
      </c>
      <c r="F233" s="57">
        <v>9968</v>
      </c>
      <c r="G233" s="57">
        <v>81</v>
      </c>
      <c r="H233" s="57">
        <v>288</v>
      </c>
      <c r="I233" s="57">
        <v>82</v>
      </c>
      <c r="J233" s="57">
        <v>378</v>
      </c>
      <c r="K233" s="57">
        <v>29</v>
      </c>
      <c r="L233" s="57">
        <v>48</v>
      </c>
      <c r="M233" s="57">
        <v>3776</v>
      </c>
      <c r="N233" s="57">
        <v>1242</v>
      </c>
      <c r="AA233" s="57">
        <v>14175</v>
      </c>
      <c r="AB233" s="57">
        <v>8856</v>
      </c>
      <c r="AC233" s="57">
        <v>71</v>
      </c>
      <c r="AD233" s="57">
        <v>292</v>
      </c>
      <c r="AE233" s="57">
        <v>63</v>
      </c>
      <c r="AF233" s="57">
        <v>423</v>
      </c>
      <c r="AG233" s="57">
        <v>24</v>
      </c>
      <c r="AH233" s="57">
        <v>53</v>
      </c>
      <c r="AI233" s="57">
        <v>3275</v>
      </c>
      <c r="AJ233" s="57">
        <v>1118</v>
      </c>
    </row>
    <row r="234" spans="2:36" hidden="1" x14ac:dyDescent="0.25">
      <c r="B234" s="57" t="s">
        <v>204</v>
      </c>
      <c r="C234" s="57" t="s">
        <v>233</v>
      </c>
      <c r="D234" s="57" t="s">
        <v>234</v>
      </c>
      <c r="E234" s="57">
        <v>9987</v>
      </c>
      <c r="F234" s="57">
        <v>5867</v>
      </c>
      <c r="G234" s="57">
        <v>76</v>
      </c>
      <c r="H234" s="57">
        <v>206</v>
      </c>
      <c r="I234" s="57">
        <v>18</v>
      </c>
      <c r="J234" s="57">
        <v>241</v>
      </c>
      <c r="K234" s="57">
        <v>18</v>
      </c>
      <c r="L234" s="57">
        <v>48</v>
      </c>
      <c r="M234" s="57">
        <v>2789</v>
      </c>
      <c r="N234" s="57">
        <v>724</v>
      </c>
      <c r="AA234" s="57">
        <v>7106</v>
      </c>
      <c r="AB234" s="57">
        <v>4210</v>
      </c>
      <c r="AC234" s="57">
        <v>47</v>
      </c>
      <c r="AD234" s="57">
        <v>134</v>
      </c>
      <c r="AE234" s="57">
        <v>13</v>
      </c>
      <c r="AF234" s="57">
        <v>173</v>
      </c>
      <c r="AG234" s="57">
        <v>13</v>
      </c>
      <c r="AH234" s="57">
        <v>22</v>
      </c>
      <c r="AI234" s="57">
        <v>1931</v>
      </c>
      <c r="AJ234" s="57">
        <v>563</v>
      </c>
    </row>
    <row r="235" spans="2:36" hidden="1" x14ac:dyDescent="0.25">
      <c r="B235" s="57" t="s">
        <v>204</v>
      </c>
      <c r="C235" s="57" t="s">
        <v>235</v>
      </c>
      <c r="D235" s="57" t="s">
        <v>236</v>
      </c>
      <c r="E235" s="57">
        <v>15311</v>
      </c>
      <c r="F235" s="57">
        <v>9668</v>
      </c>
      <c r="G235" s="57">
        <v>68</v>
      </c>
      <c r="H235" s="57">
        <v>197</v>
      </c>
      <c r="I235" s="57">
        <v>19</v>
      </c>
      <c r="J235" s="57">
        <v>316</v>
      </c>
      <c r="K235" s="57">
        <v>25</v>
      </c>
      <c r="L235" s="57">
        <v>55</v>
      </c>
      <c r="M235" s="57">
        <v>3808</v>
      </c>
      <c r="N235" s="57">
        <v>1155</v>
      </c>
      <c r="AA235" s="57">
        <v>14787</v>
      </c>
      <c r="AB235" s="57">
        <v>9205</v>
      </c>
      <c r="AC235" s="57">
        <v>70</v>
      </c>
      <c r="AD235" s="57">
        <v>196</v>
      </c>
      <c r="AE235" s="57">
        <v>24</v>
      </c>
      <c r="AF235" s="57">
        <v>319</v>
      </c>
      <c r="AG235" s="57">
        <v>42</v>
      </c>
      <c r="AH235" s="57">
        <v>50</v>
      </c>
      <c r="AI235" s="57">
        <v>3715</v>
      </c>
      <c r="AJ235" s="57">
        <v>1166</v>
      </c>
    </row>
    <row r="236" spans="2:36" hidden="1" x14ac:dyDescent="0.25">
      <c r="B236" s="57" t="s">
        <v>204</v>
      </c>
      <c r="C236" s="57" t="s">
        <v>237</v>
      </c>
      <c r="D236" s="57" t="s">
        <v>238</v>
      </c>
      <c r="E236" s="57">
        <v>17326</v>
      </c>
      <c r="F236" s="57">
        <v>9403</v>
      </c>
      <c r="G236" s="57">
        <v>119</v>
      </c>
      <c r="H236" s="57">
        <v>241</v>
      </c>
      <c r="I236" s="57">
        <v>30</v>
      </c>
      <c r="J236" s="57">
        <v>1160</v>
      </c>
      <c r="K236" s="57">
        <v>43</v>
      </c>
      <c r="L236" s="57">
        <v>83</v>
      </c>
      <c r="M236" s="57">
        <v>4868</v>
      </c>
      <c r="N236" s="57">
        <v>1379</v>
      </c>
      <c r="AA236" s="57">
        <v>14798</v>
      </c>
      <c r="AB236" s="57">
        <v>8212</v>
      </c>
      <c r="AC236" s="57">
        <v>76</v>
      </c>
      <c r="AD236" s="57">
        <v>261</v>
      </c>
      <c r="AE236" s="57">
        <v>25</v>
      </c>
      <c r="AF236" s="57">
        <v>1080</v>
      </c>
      <c r="AG236" s="57">
        <v>49</v>
      </c>
      <c r="AH236" s="57">
        <v>67</v>
      </c>
      <c r="AI236" s="57">
        <v>3834</v>
      </c>
      <c r="AJ236" s="57">
        <v>1194</v>
      </c>
    </row>
    <row r="237" spans="2:36" hidden="1" x14ac:dyDescent="0.25">
      <c r="B237" s="57" t="s">
        <v>204</v>
      </c>
      <c r="C237" s="57" t="s">
        <v>239</v>
      </c>
      <c r="D237" s="57" t="s">
        <v>240</v>
      </c>
      <c r="E237" s="57">
        <v>13651</v>
      </c>
      <c r="F237" s="57">
        <v>9001</v>
      </c>
      <c r="G237" s="57">
        <v>81</v>
      </c>
      <c r="H237" s="57">
        <v>250</v>
      </c>
      <c r="I237" s="57">
        <v>38</v>
      </c>
      <c r="J237" s="57">
        <v>172</v>
      </c>
      <c r="K237" s="57">
        <v>51</v>
      </c>
      <c r="L237" s="57">
        <v>40</v>
      </c>
      <c r="M237" s="57">
        <v>2968</v>
      </c>
      <c r="N237" s="57">
        <v>1050</v>
      </c>
      <c r="AA237" s="57">
        <v>10130</v>
      </c>
      <c r="AB237" s="57">
        <v>6704</v>
      </c>
      <c r="AC237" s="57">
        <v>51</v>
      </c>
      <c r="AD237" s="57">
        <v>175</v>
      </c>
      <c r="AE237" s="57">
        <v>28</v>
      </c>
      <c r="AF237" s="57">
        <v>172</v>
      </c>
      <c r="AG237" s="57">
        <v>37</v>
      </c>
      <c r="AH237" s="57">
        <v>27</v>
      </c>
      <c r="AI237" s="57">
        <v>2133</v>
      </c>
      <c r="AJ237" s="57">
        <v>803</v>
      </c>
    </row>
    <row r="238" spans="2:36" hidden="1" x14ac:dyDescent="0.25">
      <c r="B238" s="57" t="s">
        <v>204</v>
      </c>
      <c r="C238" s="57" t="s">
        <v>241</v>
      </c>
      <c r="D238" s="57" t="s">
        <v>242</v>
      </c>
      <c r="E238" s="57">
        <v>15122</v>
      </c>
      <c r="F238" s="57">
        <v>9031</v>
      </c>
      <c r="G238" s="57">
        <v>83</v>
      </c>
      <c r="H238" s="57">
        <v>297</v>
      </c>
      <c r="I238" s="57">
        <v>44</v>
      </c>
      <c r="J238" s="57">
        <v>457</v>
      </c>
      <c r="K238" s="57">
        <v>54</v>
      </c>
      <c r="L238" s="57">
        <v>65</v>
      </c>
      <c r="M238" s="57">
        <v>3938</v>
      </c>
      <c r="N238" s="57">
        <v>1153</v>
      </c>
      <c r="AA238" s="57">
        <v>11113</v>
      </c>
      <c r="AB238" s="57">
        <v>6726</v>
      </c>
      <c r="AC238" s="57">
        <v>64</v>
      </c>
      <c r="AD238" s="57">
        <v>217</v>
      </c>
      <c r="AE238" s="57">
        <v>28</v>
      </c>
      <c r="AF238" s="57">
        <v>371</v>
      </c>
      <c r="AG238" s="57">
        <v>41</v>
      </c>
      <c r="AH238" s="57">
        <v>43</v>
      </c>
      <c r="AI238" s="57">
        <v>2744</v>
      </c>
      <c r="AJ238" s="57">
        <v>879</v>
      </c>
    </row>
    <row r="239" spans="2:36" hidden="1" x14ac:dyDescent="0.25">
      <c r="B239" s="57" t="s">
        <v>204</v>
      </c>
      <c r="C239" s="57" t="s">
        <v>243</v>
      </c>
      <c r="D239" s="57" t="s">
        <v>244</v>
      </c>
      <c r="E239" s="57">
        <v>9824</v>
      </c>
      <c r="F239" s="57">
        <v>6030</v>
      </c>
      <c r="G239" s="57">
        <v>43</v>
      </c>
      <c r="H239" s="57">
        <v>275</v>
      </c>
      <c r="I239" s="57">
        <v>63</v>
      </c>
      <c r="J239" s="57">
        <v>318</v>
      </c>
      <c r="K239" s="57">
        <v>30</v>
      </c>
      <c r="L239" s="57">
        <v>25</v>
      </c>
      <c r="M239" s="57">
        <v>2300</v>
      </c>
      <c r="N239" s="57">
        <v>740</v>
      </c>
      <c r="AA239" s="57">
        <v>6521</v>
      </c>
      <c r="AB239" s="57">
        <v>4135</v>
      </c>
      <c r="AC239" s="57">
        <v>28</v>
      </c>
      <c r="AD239" s="57">
        <v>153</v>
      </c>
      <c r="AE239" s="57">
        <v>36</v>
      </c>
      <c r="AF239" s="57">
        <v>208</v>
      </c>
      <c r="AG239" s="57">
        <v>20</v>
      </c>
      <c r="AH239" s="57">
        <v>14</v>
      </c>
      <c r="AI239" s="57">
        <v>1420</v>
      </c>
      <c r="AJ239" s="57">
        <v>507</v>
      </c>
    </row>
    <row r="240" spans="2:36" hidden="1" x14ac:dyDescent="0.25">
      <c r="B240" s="57" t="s">
        <v>204</v>
      </c>
      <c r="C240" s="57" t="s">
        <v>245</v>
      </c>
      <c r="D240" s="57" t="s">
        <v>246</v>
      </c>
      <c r="E240" s="57">
        <v>14884</v>
      </c>
      <c r="F240" s="57">
        <v>9876</v>
      </c>
      <c r="G240" s="57">
        <v>47</v>
      </c>
      <c r="H240" s="57">
        <v>259</v>
      </c>
      <c r="I240" s="57">
        <v>46</v>
      </c>
      <c r="J240" s="57">
        <v>227</v>
      </c>
      <c r="K240" s="57">
        <v>33</v>
      </c>
      <c r="L240" s="57">
        <v>51</v>
      </c>
      <c r="M240" s="57">
        <v>3247</v>
      </c>
      <c r="N240" s="57">
        <v>1098</v>
      </c>
      <c r="AA240" s="57">
        <v>11766</v>
      </c>
      <c r="AB240" s="57">
        <v>7691</v>
      </c>
      <c r="AC240" s="57">
        <v>40</v>
      </c>
      <c r="AD240" s="57">
        <v>208</v>
      </c>
      <c r="AE240" s="57">
        <v>25</v>
      </c>
      <c r="AF240" s="57">
        <v>265</v>
      </c>
      <c r="AG240" s="57">
        <v>21</v>
      </c>
      <c r="AH240" s="57">
        <v>43</v>
      </c>
      <c r="AI240" s="57">
        <v>2600</v>
      </c>
      <c r="AJ240" s="57">
        <v>873</v>
      </c>
    </row>
    <row r="241" spans="1:36" hidden="1" x14ac:dyDescent="0.25">
      <c r="A241" s="57" t="s">
        <v>249</v>
      </c>
      <c r="B241" s="57" t="s">
        <v>249</v>
      </c>
      <c r="C241" s="57" t="s">
        <v>247</v>
      </c>
      <c r="D241" s="57" t="s">
        <v>248</v>
      </c>
      <c r="E241" s="57">
        <v>12702</v>
      </c>
      <c r="F241" s="57">
        <v>4073</v>
      </c>
      <c r="G241" s="57">
        <v>154</v>
      </c>
      <c r="H241" s="57">
        <v>227</v>
      </c>
      <c r="I241" s="57">
        <v>1237</v>
      </c>
      <c r="J241" s="57">
        <v>1099</v>
      </c>
      <c r="K241" s="57">
        <v>36</v>
      </c>
      <c r="L241" s="57">
        <v>65</v>
      </c>
      <c r="M241" s="57">
        <v>3110</v>
      </c>
      <c r="N241" s="57">
        <v>2701</v>
      </c>
      <c r="AA241" s="57">
        <v>9229</v>
      </c>
      <c r="AB241" s="57">
        <v>3115</v>
      </c>
      <c r="AC241" s="57">
        <v>121</v>
      </c>
      <c r="AD241" s="57">
        <v>202</v>
      </c>
      <c r="AE241" s="57">
        <v>760</v>
      </c>
      <c r="AF241" s="57">
        <v>1033</v>
      </c>
      <c r="AG241" s="57">
        <v>21</v>
      </c>
      <c r="AH241" s="57">
        <v>50</v>
      </c>
      <c r="AI241" s="57">
        <v>2102</v>
      </c>
      <c r="AJ241" s="57">
        <v>1825</v>
      </c>
    </row>
    <row r="242" spans="1:36" hidden="1" x14ac:dyDescent="0.25">
      <c r="B242" s="57" t="s">
        <v>249</v>
      </c>
      <c r="C242" s="57" t="s">
        <v>250</v>
      </c>
      <c r="D242" s="57" t="s">
        <v>251</v>
      </c>
      <c r="E242" s="57">
        <v>10892</v>
      </c>
      <c r="F242" s="57">
        <v>3343</v>
      </c>
      <c r="G242" s="57">
        <v>231</v>
      </c>
      <c r="H242" s="57">
        <v>267</v>
      </c>
      <c r="I242" s="57">
        <v>151</v>
      </c>
      <c r="J242" s="57">
        <v>948</v>
      </c>
      <c r="K242" s="57">
        <v>38</v>
      </c>
      <c r="L242" s="57">
        <v>72</v>
      </c>
      <c r="M242" s="57">
        <v>3049</v>
      </c>
      <c r="N242" s="57">
        <v>2793</v>
      </c>
      <c r="AA242" s="57">
        <v>61558</v>
      </c>
      <c r="AB242" s="57">
        <v>25602</v>
      </c>
      <c r="AC242" s="57">
        <v>729</v>
      </c>
      <c r="AD242" s="57">
        <v>1957</v>
      </c>
      <c r="AE242" s="57">
        <v>1067</v>
      </c>
      <c r="AF242" s="57">
        <v>3339</v>
      </c>
      <c r="AG242" s="57">
        <v>402</v>
      </c>
      <c r="AH242" s="57">
        <v>380</v>
      </c>
      <c r="AI242" s="57">
        <v>21093</v>
      </c>
      <c r="AJ242" s="57">
        <v>6989</v>
      </c>
    </row>
    <row r="243" spans="1:36" hidden="1" x14ac:dyDescent="0.25">
      <c r="B243" s="57" t="s">
        <v>249</v>
      </c>
      <c r="C243" s="57" t="s">
        <v>252</v>
      </c>
      <c r="D243" s="57" t="s">
        <v>253</v>
      </c>
      <c r="E243" s="57">
        <v>12613</v>
      </c>
      <c r="F243" s="57">
        <v>4446</v>
      </c>
      <c r="G243" s="57">
        <v>122</v>
      </c>
      <c r="H243" s="57">
        <v>132</v>
      </c>
      <c r="I243" s="57">
        <v>491</v>
      </c>
      <c r="J243" s="57">
        <v>1166</v>
      </c>
      <c r="K243" s="57">
        <v>18</v>
      </c>
      <c r="L243" s="57">
        <v>67</v>
      </c>
      <c r="M243" s="57">
        <v>3551</v>
      </c>
      <c r="N243" s="57">
        <v>2620</v>
      </c>
      <c r="AA243" s="57">
        <v>20851</v>
      </c>
      <c r="AB243" s="57">
        <v>7977</v>
      </c>
      <c r="AC243" s="57">
        <v>260</v>
      </c>
      <c r="AD243" s="57">
        <v>513</v>
      </c>
      <c r="AE243" s="57">
        <v>768</v>
      </c>
      <c r="AF243" s="57">
        <v>1710</v>
      </c>
      <c r="AG243" s="57">
        <v>67</v>
      </c>
      <c r="AH243" s="57">
        <v>143</v>
      </c>
      <c r="AI243" s="57">
        <v>6366</v>
      </c>
      <c r="AJ243" s="57">
        <v>3047</v>
      </c>
    </row>
    <row r="244" spans="1:36" hidden="1" x14ac:dyDescent="0.25">
      <c r="B244" s="57" t="s">
        <v>249</v>
      </c>
      <c r="C244" s="57" t="s">
        <v>254</v>
      </c>
      <c r="D244" s="57" t="s">
        <v>255</v>
      </c>
      <c r="E244" s="57">
        <v>11925</v>
      </c>
      <c r="F244" s="57">
        <v>3818</v>
      </c>
      <c r="G244" s="57">
        <v>138</v>
      </c>
      <c r="H244" s="57">
        <v>108</v>
      </c>
      <c r="I244" s="57">
        <v>172</v>
      </c>
      <c r="J244" s="57">
        <v>1403</v>
      </c>
      <c r="K244" s="57">
        <v>6</v>
      </c>
      <c r="L244" s="57">
        <v>72</v>
      </c>
      <c r="M244" s="57">
        <v>3860</v>
      </c>
      <c r="N244" s="57">
        <v>2348</v>
      </c>
      <c r="AA244" s="57">
        <v>9863</v>
      </c>
      <c r="AB244" s="57">
        <v>3346</v>
      </c>
      <c r="AC244" s="57">
        <v>123</v>
      </c>
      <c r="AD244" s="57">
        <v>183</v>
      </c>
      <c r="AE244" s="57">
        <v>154</v>
      </c>
      <c r="AF244" s="57">
        <v>1331</v>
      </c>
      <c r="AG244" s="57">
        <v>23</v>
      </c>
      <c r="AH244" s="57">
        <v>68</v>
      </c>
      <c r="AI244" s="57">
        <v>2846</v>
      </c>
      <c r="AJ244" s="57">
        <v>1789</v>
      </c>
    </row>
    <row r="245" spans="1:36" hidden="1" x14ac:dyDescent="0.25">
      <c r="B245" s="57" t="s">
        <v>249</v>
      </c>
      <c r="C245" s="57" t="s">
        <v>256</v>
      </c>
      <c r="D245" s="57" t="s">
        <v>257</v>
      </c>
      <c r="E245" s="57">
        <v>11740</v>
      </c>
      <c r="F245" s="57">
        <v>4241</v>
      </c>
      <c r="G245" s="57">
        <v>122</v>
      </c>
      <c r="H245" s="57">
        <v>183</v>
      </c>
      <c r="I245" s="57">
        <v>775</v>
      </c>
      <c r="J245" s="57">
        <v>1031</v>
      </c>
      <c r="K245" s="57">
        <v>25</v>
      </c>
      <c r="L245" s="57">
        <v>69</v>
      </c>
      <c r="M245" s="57">
        <v>2808</v>
      </c>
      <c r="N245" s="57">
        <v>2486</v>
      </c>
      <c r="AA245" s="57">
        <v>7818</v>
      </c>
      <c r="AB245" s="57">
        <v>2893</v>
      </c>
      <c r="AC245" s="57">
        <v>73</v>
      </c>
      <c r="AD245" s="57">
        <v>153</v>
      </c>
      <c r="AE245" s="57">
        <v>535</v>
      </c>
      <c r="AF245" s="57">
        <v>930</v>
      </c>
      <c r="AG245" s="57">
        <v>21</v>
      </c>
      <c r="AH245" s="57">
        <v>53</v>
      </c>
      <c r="AI245" s="57">
        <v>1614</v>
      </c>
      <c r="AJ245" s="57">
        <v>1546</v>
      </c>
    </row>
    <row r="246" spans="1:36" hidden="1" x14ac:dyDescent="0.25">
      <c r="B246" s="57" t="s">
        <v>249</v>
      </c>
      <c r="C246" s="57" t="s">
        <v>258</v>
      </c>
      <c r="D246" s="57" t="s">
        <v>259</v>
      </c>
      <c r="E246" s="57">
        <v>11986</v>
      </c>
      <c r="F246" s="57">
        <v>3912</v>
      </c>
      <c r="G246" s="57">
        <v>181</v>
      </c>
      <c r="H246" s="57">
        <v>276</v>
      </c>
      <c r="I246" s="57">
        <v>1620</v>
      </c>
      <c r="J246" s="57">
        <v>515</v>
      </c>
      <c r="K246" s="57">
        <v>27</v>
      </c>
      <c r="L246" s="57">
        <v>100</v>
      </c>
      <c r="M246" s="57">
        <v>2763</v>
      </c>
      <c r="N246" s="57">
        <v>2592</v>
      </c>
      <c r="AA246" s="57">
        <v>10919</v>
      </c>
      <c r="AB246" s="57">
        <v>3886</v>
      </c>
      <c r="AC246" s="57">
        <v>147</v>
      </c>
      <c r="AD246" s="57">
        <v>305</v>
      </c>
      <c r="AE246" s="57">
        <v>1306</v>
      </c>
      <c r="AF246" s="57">
        <v>558</v>
      </c>
      <c r="AG246" s="57">
        <v>22</v>
      </c>
      <c r="AH246" s="57">
        <v>85</v>
      </c>
      <c r="AI246" s="57">
        <v>2543</v>
      </c>
      <c r="AJ246" s="57">
        <v>2067</v>
      </c>
    </row>
    <row r="247" spans="1:36" hidden="1" x14ac:dyDescent="0.25">
      <c r="B247" s="57" t="s">
        <v>249</v>
      </c>
      <c r="C247" s="57" t="s">
        <v>260</v>
      </c>
      <c r="D247" s="57" t="s">
        <v>261</v>
      </c>
      <c r="E247" s="57">
        <v>11264</v>
      </c>
      <c r="F247" s="57">
        <v>4267</v>
      </c>
      <c r="G247" s="57">
        <v>114</v>
      </c>
      <c r="H247" s="57">
        <v>84</v>
      </c>
      <c r="I247" s="57">
        <v>276</v>
      </c>
      <c r="J247" s="57">
        <v>1321</v>
      </c>
      <c r="K247" s="57">
        <v>12</v>
      </c>
      <c r="L247" s="57">
        <v>56</v>
      </c>
      <c r="M247" s="57">
        <v>2954</v>
      </c>
      <c r="N247" s="57">
        <v>2180</v>
      </c>
      <c r="AA247" s="57">
        <v>9170</v>
      </c>
      <c r="AB247" s="57">
        <v>3583</v>
      </c>
      <c r="AC247" s="57">
        <v>81</v>
      </c>
      <c r="AD247" s="57">
        <v>104</v>
      </c>
      <c r="AE247" s="57">
        <v>218</v>
      </c>
      <c r="AF247" s="57">
        <v>1214</v>
      </c>
      <c r="AG247" s="57">
        <v>18</v>
      </c>
      <c r="AH247" s="57">
        <v>46</v>
      </c>
      <c r="AI247" s="57">
        <v>2247</v>
      </c>
      <c r="AJ247" s="57">
        <v>1659</v>
      </c>
    </row>
    <row r="248" spans="1:36" hidden="1" x14ac:dyDescent="0.25">
      <c r="B248" s="57" t="s">
        <v>249</v>
      </c>
      <c r="C248" s="57" t="s">
        <v>262</v>
      </c>
      <c r="D248" s="57" t="s">
        <v>263</v>
      </c>
      <c r="E248" s="57">
        <v>11270</v>
      </c>
      <c r="F248" s="57">
        <v>3932</v>
      </c>
      <c r="G248" s="57">
        <v>113</v>
      </c>
      <c r="H248" s="57">
        <v>153</v>
      </c>
      <c r="I248" s="57">
        <v>1182</v>
      </c>
      <c r="J248" s="57">
        <v>277</v>
      </c>
      <c r="K248" s="57">
        <v>21</v>
      </c>
      <c r="L248" s="57">
        <v>57</v>
      </c>
      <c r="M248" s="57">
        <v>3060</v>
      </c>
      <c r="N248" s="57">
        <v>2475</v>
      </c>
      <c r="AA248" s="57">
        <v>16824</v>
      </c>
      <c r="AB248" s="57">
        <v>7329</v>
      </c>
      <c r="AC248" s="57">
        <v>227</v>
      </c>
      <c r="AD248" s="57">
        <v>616</v>
      </c>
      <c r="AE248" s="57">
        <v>1152</v>
      </c>
      <c r="AF248" s="57">
        <v>789</v>
      </c>
      <c r="AG248" s="57">
        <v>82</v>
      </c>
      <c r="AH248" s="57">
        <v>116</v>
      </c>
      <c r="AI248" s="57">
        <v>3939</v>
      </c>
      <c r="AJ248" s="57">
        <v>2574</v>
      </c>
    </row>
    <row r="249" spans="1:36" hidden="1" x14ac:dyDescent="0.25">
      <c r="B249" s="57" t="s">
        <v>249</v>
      </c>
      <c r="C249" s="57" t="s">
        <v>264</v>
      </c>
      <c r="D249" s="57" t="s">
        <v>265</v>
      </c>
      <c r="E249" s="57">
        <v>12364</v>
      </c>
      <c r="F249" s="57">
        <v>4463</v>
      </c>
      <c r="G249" s="57">
        <v>113</v>
      </c>
      <c r="H249" s="57">
        <v>86</v>
      </c>
      <c r="I249" s="57">
        <v>312</v>
      </c>
      <c r="J249" s="57">
        <v>2141</v>
      </c>
      <c r="K249" s="57">
        <v>26</v>
      </c>
      <c r="L249" s="57">
        <v>57</v>
      </c>
      <c r="M249" s="57">
        <v>2890</v>
      </c>
      <c r="N249" s="57">
        <v>2276</v>
      </c>
      <c r="AA249" s="57">
        <v>9871</v>
      </c>
      <c r="AB249" s="57">
        <v>3607</v>
      </c>
      <c r="AC249" s="57">
        <v>82</v>
      </c>
      <c r="AD249" s="57">
        <v>90</v>
      </c>
      <c r="AE249" s="57">
        <v>209</v>
      </c>
      <c r="AF249" s="57">
        <v>1958</v>
      </c>
      <c r="AG249" s="57">
        <v>21</v>
      </c>
      <c r="AH249" s="57">
        <v>54</v>
      </c>
      <c r="AI249" s="57">
        <v>2106</v>
      </c>
      <c r="AJ249" s="57">
        <v>1744</v>
      </c>
    </row>
    <row r="250" spans="1:36" hidden="1" x14ac:dyDescent="0.25">
      <c r="B250" s="57" t="s">
        <v>249</v>
      </c>
      <c r="C250" s="57" t="s">
        <v>266</v>
      </c>
      <c r="D250" s="57" t="s">
        <v>267</v>
      </c>
      <c r="E250" s="57">
        <v>10955</v>
      </c>
      <c r="F250" s="57">
        <v>4110</v>
      </c>
      <c r="G250" s="57">
        <v>99</v>
      </c>
      <c r="H250" s="57">
        <v>52</v>
      </c>
      <c r="I250" s="57">
        <v>460</v>
      </c>
      <c r="J250" s="57">
        <v>556</v>
      </c>
      <c r="K250" s="57">
        <v>7</v>
      </c>
      <c r="L250" s="57">
        <v>93</v>
      </c>
      <c r="M250" s="57">
        <v>3512</v>
      </c>
      <c r="N250" s="57">
        <v>2066</v>
      </c>
      <c r="AA250" s="57">
        <v>9293</v>
      </c>
      <c r="AB250" s="57">
        <v>3754</v>
      </c>
      <c r="AC250" s="57">
        <v>96</v>
      </c>
      <c r="AD250" s="57">
        <v>102</v>
      </c>
      <c r="AE250" s="57">
        <v>361</v>
      </c>
      <c r="AF250" s="57">
        <v>590</v>
      </c>
      <c r="AG250" s="57">
        <v>19</v>
      </c>
      <c r="AH250" s="57">
        <v>75</v>
      </c>
      <c r="AI250" s="57">
        <v>2712</v>
      </c>
      <c r="AJ250" s="57">
        <v>1584</v>
      </c>
    </row>
    <row r="251" spans="1:36" hidden="1" x14ac:dyDescent="0.25">
      <c r="B251" s="57" t="s">
        <v>249</v>
      </c>
      <c r="C251" s="57" t="s">
        <v>268</v>
      </c>
      <c r="D251" s="57" t="s">
        <v>269</v>
      </c>
      <c r="E251" s="57">
        <v>13023</v>
      </c>
      <c r="F251" s="57">
        <v>4323</v>
      </c>
      <c r="G251" s="57">
        <v>182</v>
      </c>
      <c r="H251" s="57">
        <v>166</v>
      </c>
      <c r="I251" s="57">
        <v>141</v>
      </c>
      <c r="J251" s="57">
        <v>1995</v>
      </c>
      <c r="K251" s="57">
        <v>35</v>
      </c>
      <c r="L251" s="57">
        <v>64</v>
      </c>
      <c r="M251" s="57">
        <v>3128</v>
      </c>
      <c r="N251" s="57">
        <v>2989</v>
      </c>
      <c r="AA251" s="57">
        <v>93236</v>
      </c>
      <c r="AB251" s="57">
        <v>42441</v>
      </c>
      <c r="AC251" s="57">
        <v>854</v>
      </c>
      <c r="AD251" s="57">
        <v>2581</v>
      </c>
      <c r="AE251" s="57">
        <v>2221</v>
      </c>
      <c r="AF251" s="57">
        <v>5026</v>
      </c>
      <c r="AG251" s="57">
        <v>666</v>
      </c>
      <c r="AH251" s="57">
        <v>533</v>
      </c>
      <c r="AI251" s="57">
        <v>29765</v>
      </c>
      <c r="AJ251" s="57">
        <v>9149</v>
      </c>
    </row>
    <row r="252" spans="1:36" hidden="1" x14ac:dyDescent="0.25">
      <c r="B252" s="57" t="s">
        <v>249</v>
      </c>
      <c r="C252" s="57" t="s">
        <v>270</v>
      </c>
      <c r="D252" s="57" t="s">
        <v>271</v>
      </c>
      <c r="E252" s="57">
        <v>13417</v>
      </c>
      <c r="F252" s="57">
        <v>4365</v>
      </c>
      <c r="G252" s="57">
        <v>141</v>
      </c>
      <c r="H252" s="57">
        <v>67</v>
      </c>
      <c r="I252" s="57">
        <v>211</v>
      </c>
      <c r="J252" s="57">
        <v>1299</v>
      </c>
      <c r="K252" s="57">
        <v>12</v>
      </c>
      <c r="L252" s="57">
        <v>84</v>
      </c>
      <c r="M252" s="57">
        <v>4564</v>
      </c>
      <c r="N252" s="57">
        <v>2674</v>
      </c>
      <c r="AA252" s="57">
        <v>15699</v>
      </c>
      <c r="AB252" s="57">
        <v>6323</v>
      </c>
      <c r="AC252" s="57">
        <v>159</v>
      </c>
      <c r="AD252" s="57">
        <v>237</v>
      </c>
      <c r="AE252" s="57">
        <v>360</v>
      </c>
      <c r="AF252" s="57">
        <v>1572</v>
      </c>
      <c r="AG252" s="57">
        <v>39</v>
      </c>
      <c r="AH252" s="57">
        <v>97</v>
      </c>
      <c r="AI252" s="57">
        <v>4598</v>
      </c>
      <c r="AJ252" s="57">
        <v>2314</v>
      </c>
    </row>
    <row r="253" spans="1:36" hidden="1" x14ac:dyDescent="0.25">
      <c r="B253" s="57" t="s">
        <v>249</v>
      </c>
      <c r="C253" s="57" t="s">
        <v>272</v>
      </c>
      <c r="D253" s="57" t="s">
        <v>179</v>
      </c>
      <c r="E253" s="57">
        <v>12038</v>
      </c>
      <c r="F253" s="57">
        <v>4526</v>
      </c>
      <c r="G253" s="57">
        <v>106</v>
      </c>
      <c r="H253" s="57">
        <v>168</v>
      </c>
      <c r="I253" s="57">
        <v>313</v>
      </c>
      <c r="J253" s="57">
        <v>2201</v>
      </c>
      <c r="K253" s="57">
        <v>22</v>
      </c>
      <c r="L253" s="57">
        <v>52</v>
      </c>
      <c r="M253" s="57">
        <v>2252</v>
      </c>
      <c r="N253" s="57">
        <v>2398</v>
      </c>
      <c r="AA253" s="57">
        <v>9791</v>
      </c>
      <c r="AB253" s="57">
        <v>3824</v>
      </c>
      <c r="AC253" s="57">
        <v>82</v>
      </c>
      <c r="AD253" s="57">
        <v>227</v>
      </c>
      <c r="AE253" s="57">
        <v>262</v>
      </c>
      <c r="AF253" s="57">
        <v>2172</v>
      </c>
      <c r="AG253" s="57">
        <v>33</v>
      </c>
      <c r="AH253" s="57">
        <v>52</v>
      </c>
      <c r="AI253" s="57">
        <v>1457</v>
      </c>
      <c r="AJ253" s="57">
        <v>1682</v>
      </c>
    </row>
    <row r="254" spans="1:36" hidden="1" x14ac:dyDescent="0.25">
      <c r="B254" s="57" t="s">
        <v>249</v>
      </c>
      <c r="C254" s="57" t="s">
        <v>273</v>
      </c>
      <c r="D254" s="57" t="s">
        <v>274</v>
      </c>
      <c r="E254" s="57">
        <v>11843</v>
      </c>
      <c r="F254" s="57">
        <v>3551</v>
      </c>
      <c r="G254" s="57">
        <v>235</v>
      </c>
      <c r="H254" s="57">
        <v>201</v>
      </c>
      <c r="I254" s="57">
        <v>100</v>
      </c>
      <c r="J254" s="57">
        <v>2137</v>
      </c>
      <c r="K254" s="57">
        <v>47</v>
      </c>
      <c r="L254" s="57">
        <v>63</v>
      </c>
      <c r="M254" s="57">
        <v>2945</v>
      </c>
      <c r="N254" s="57">
        <v>2564</v>
      </c>
      <c r="AA254" s="57">
        <v>21707</v>
      </c>
      <c r="AB254" s="57">
        <v>8472</v>
      </c>
      <c r="AC254" s="57">
        <v>315</v>
      </c>
      <c r="AD254" s="57">
        <v>556</v>
      </c>
      <c r="AE254" s="57">
        <v>326</v>
      </c>
      <c r="AF254" s="57">
        <v>2561</v>
      </c>
      <c r="AG254" s="57">
        <v>140</v>
      </c>
      <c r="AH254" s="57">
        <v>125</v>
      </c>
      <c r="AI254" s="57">
        <v>6200</v>
      </c>
      <c r="AJ254" s="57">
        <v>3012</v>
      </c>
    </row>
    <row r="255" spans="1:36" hidden="1" x14ac:dyDescent="0.25">
      <c r="B255" s="57" t="s">
        <v>249</v>
      </c>
      <c r="C255" s="57" t="s">
        <v>275</v>
      </c>
      <c r="D255" s="57" t="s">
        <v>276</v>
      </c>
      <c r="E255" s="57">
        <v>13528</v>
      </c>
      <c r="F255" s="57">
        <v>4303</v>
      </c>
      <c r="G255" s="57">
        <v>163</v>
      </c>
      <c r="H255" s="57">
        <v>234</v>
      </c>
      <c r="I255" s="57">
        <v>220</v>
      </c>
      <c r="J255" s="57">
        <v>2678</v>
      </c>
      <c r="K255" s="57">
        <v>28</v>
      </c>
      <c r="L255" s="57">
        <v>71</v>
      </c>
      <c r="M255" s="57">
        <v>2855</v>
      </c>
      <c r="N255" s="57">
        <v>2976</v>
      </c>
      <c r="AA255" s="57">
        <v>35748</v>
      </c>
      <c r="AB255" s="57">
        <v>15486</v>
      </c>
      <c r="AC255" s="57">
        <v>361</v>
      </c>
      <c r="AD255" s="57">
        <v>1225</v>
      </c>
      <c r="AE255" s="57">
        <v>568</v>
      </c>
      <c r="AF255" s="57">
        <v>3923</v>
      </c>
      <c r="AG255" s="57">
        <v>254</v>
      </c>
      <c r="AH255" s="57">
        <v>234</v>
      </c>
      <c r="AI255" s="57">
        <v>9498</v>
      </c>
      <c r="AJ255" s="57">
        <v>4199</v>
      </c>
    </row>
    <row r="256" spans="1:36" hidden="1" x14ac:dyDescent="0.25">
      <c r="B256" s="57" t="s">
        <v>249</v>
      </c>
      <c r="C256" s="57" t="s">
        <v>277</v>
      </c>
      <c r="D256" s="57" t="s">
        <v>278</v>
      </c>
      <c r="E256" s="57">
        <v>13818</v>
      </c>
      <c r="F256" s="57">
        <v>4715</v>
      </c>
      <c r="G256" s="57">
        <v>142</v>
      </c>
      <c r="H256" s="57">
        <v>157</v>
      </c>
      <c r="I256" s="57">
        <v>54</v>
      </c>
      <c r="J256" s="57">
        <v>3508</v>
      </c>
      <c r="K256" s="57">
        <v>29</v>
      </c>
      <c r="L256" s="57">
        <v>61</v>
      </c>
      <c r="M256" s="57">
        <v>2693</v>
      </c>
      <c r="N256" s="57">
        <v>2459</v>
      </c>
      <c r="AA256" s="57">
        <v>22666</v>
      </c>
      <c r="AB256" s="57">
        <v>9363</v>
      </c>
      <c r="AC256" s="57">
        <v>260</v>
      </c>
      <c r="AD256" s="57">
        <v>506</v>
      </c>
      <c r="AE256" s="57">
        <v>225</v>
      </c>
      <c r="AF256" s="57">
        <v>3775</v>
      </c>
      <c r="AG256" s="57">
        <v>104</v>
      </c>
      <c r="AH256" s="57">
        <v>126</v>
      </c>
      <c r="AI256" s="57">
        <v>5321</v>
      </c>
      <c r="AJ256" s="57">
        <v>2986</v>
      </c>
    </row>
    <row r="257" spans="1:36" hidden="1" x14ac:dyDescent="0.25">
      <c r="B257" s="57" t="s">
        <v>249</v>
      </c>
      <c r="C257" s="57" t="s">
        <v>279</v>
      </c>
      <c r="D257" s="57" t="s">
        <v>280</v>
      </c>
      <c r="E257" s="57">
        <v>12900</v>
      </c>
      <c r="F257" s="57">
        <v>4236</v>
      </c>
      <c r="G257" s="57">
        <v>280</v>
      </c>
      <c r="H257" s="57">
        <v>409</v>
      </c>
      <c r="I257" s="57">
        <v>1410</v>
      </c>
      <c r="J257" s="57">
        <v>1280</v>
      </c>
      <c r="K257" s="57">
        <v>43</v>
      </c>
      <c r="L257" s="57">
        <v>73</v>
      </c>
      <c r="M257" s="57">
        <v>3085</v>
      </c>
      <c r="N257" s="57">
        <v>2084</v>
      </c>
      <c r="AA257" s="57">
        <v>10613</v>
      </c>
      <c r="AB257" s="57">
        <v>3831</v>
      </c>
      <c r="AC257" s="57">
        <v>197</v>
      </c>
      <c r="AD257" s="57">
        <v>381</v>
      </c>
      <c r="AE257" s="57">
        <v>941</v>
      </c>
      <c r="AF257" s="57">
        <v>1266</v>
      </c>
      <c r="AG257" s="57">
        <v>59</v>
      </c>
      <c r="AH257" s="57">
        <v>60</v>
      </c>
      <c r="AI257" s="57">
        <v>2279</v>
      </c>
      <c r="AJ257" s="57">
        <v>1599</v>
      </c>
    </row>
    <row r="258" spans="1:36" hidden="1" x14ac:dyDescent="0.25">
      <c r="B258" s="57" t="s">
        <v>249</v>
      </c>
      <c r="C258" s="57" t="s">
        <v>281</v>
      </c>
      <c r="D258" s="57" t="s">
        <v>282</v>
      </c>
      <c r="E258" s="57">
        <v>12060</v>
      </c>
      <c r="F258" s="57">
        <v>4197</v>
      </c>
      <c r="G258" s="57">
        <v>153</v>
      </c>
      <c r="H258" s="57">
        <v>171</v>
      </c>
      <c r="I258" s="57">
        <v>698</v>
      </c>
      <c r="J258" s="57">
        <v>1088</v>
      </c>
      <c r="K258" s="57">
        <v>33</v>
      </c>
      <c r="L258" s="57">
        <v>91</v>
      </c>
      <c r="M258" s="57">
        <v>3034</v>
      </c>
      <c r="N258" s="57">
        <v>2595</v>
      </c>
      <c r="AA258" s="57">
        <v>9251</v>
      </c>
      <c r="AB258" s="57">
        <v>3526</v>
      </c>
      <c r="AC258" s="57">
        <v>134</v>
      </c>
      <c r="AD258" s="57">
        <v>234</v>
      </c>
      <c r="AE258" s="57">
        <v>438</v>
      </c>
      <c r="AF258" s="57">
        <v>1248</v>
      </c>
      <c r="AG258" s="57">
        <v>28</v>
      </c>
      <c r="AH258" s="57">
        <v>66</v>
      </c>
      <c r="AI258" s="57">
        <v>1949</v>
      </c>
      <c r="AJ258" s="57">
        <v>1628</v>
      </c>
    </row>
    <row r="259" spans="1:36" hidden="1" x14ac:dyDescent="0.25">
      <c r="A259" s="57" t="s">
        <v>285</v>
      </c>
      <c r="B259" s="57" t="s">
        <v>285</v>
      </c>
      <c r="C259" s="57" t="s">
        <v>283</v>
      </c>
      <c r="D259" s="57" t="s">
        <v>284</v>
      </c>
      <c r="E259" s="57">
        <v>16883</v>
      </c>
      <c r="F259" s="57">
        <v>8790</v>
      </c>
      <c r="G259" s="57">
        <v>132</v>
      </c>
      <c r="H259" s="57">
        <v>1087</v>
      </c>
      <c r="I259" s="57">
        <v>43</v>
      </c>
      <c r="J259" s="57">
        <v>1189</v>
      </c>
      <c r="K259" s="57">
        <v>35</v>
      </c>
      <c r="L259" s="57">
        <v>115</v>
      </c>
      <c r="M259" s="57">
        <v>4072</v>
      </c>
      <c r="N259" s="57">
        <v>1420</v>
      </c>
      <c r="AA259" s="57">
        <v>12503</v>
      </c>
      <c r="AB259" s="57">
        <v>6690</v>
      </c>
      <c r="AC259" s="57">
        <v>87</v>
      </c>
      <c r="AD259" s="57">
        <v>711</v>
      </c>
      <c r="AE259" s="57">
        <v>32</v>
      </c>
      <c r="AF259" s="57">
        <v>1016</v>
      </c>
      <c r="AG259" s="57">
        <v>36</v>
      </c>
      <c r="AH259" s="57">
        <v>60</v>
      </c>
      <c r="AI259" s="57">
        <v>2802</v>
      </c>
      <c r="AJ259" s="57">
        <v>1069</v>
      </c>
    </row>
    <row r="260" spans="1:36" hidden="1" x14ac:dyDescent="0.25">
      <c r="B260" s="57" t="s">
        <v>285</v>
      </c>
      <c r="C260" s="57" t="s">
        <v>286</v>
      </c>
      <c r="D260" s="57" t="s">
        <v>287</v>
      </c>
      <c r="E260" s="57">
        <v>14721</v>
      </c>
      <c r="F260" s="57">
        <v>8987</v>
      </c>
      <c r="G260" s="57">
        <v>59</v>
      </c>
      <c r="H260" s="57">
        <v>635</v>
      </c>
      <c r="I260" s="57">
        <v>30</v>
      </c>
      <c r="J260" s="57">
        <v>829</v>
      </c>
      <c r="K260" s="57">
        <v>53</v>
      </c>
      <c r="L260" s="57">
        <v>61</v>
      </c>
      <c r="M260" s="57">
        <v>3035</v>
      </c>
      <c r="N260" s="57">
        <v>1032</v>
      </c>
      <c r="AA260" s="57">
        <v>10664</v>
      </c>
      <c r="AB260" s="57">
        <v>6427</v>
      </c>
      <c r="AC260" s="57">
        <v>47</v>
      </c>
      <c r="AD260" s="57">
        <v>432</v>
      </c>
      <c r="AE260" s="57">
        <v>21</v>
      </c>
      <c r="AF260" s="57">
        <v>652</v>
      </c>
      <c r="AG260" s="57">
        <v>39</v>
      </c>
      <c r="AH260" s="57">
        <v>46</v>
      </c>
      <c r="AI260" s="57">
        <v>2210</v>
      </c>
      <c r="AJ260" s="57">
        <v>790</v>
      </c>
    </row>
    <row r="261" spans="1:36" hidden="1" x14ac:dyDescent="0.25">
      <c r="B261" s="57" t="s">
        <v>285</v>
      </c>
      <c r="C261" s="57" t="s">
        <v>288</v>
      </c>
      <c r="D261" s="57" t="s">
        <v>289</v>
      </c>
      <c r="E261" s="57">
        <v>16201</v>
      </c>
      <c r="F261" s="57">
        <v>8751</v>
      </c>
      <c r="G261" s="57">
        <v>66</v>
      </c>
      <c r="H261" s="57">
        <v>1734</v>
      </c>
      <c r="I261" s="57">
        <v>20</v>
      </c>
      <c r="J261" s="57">
        <v>2381</v>
      </c>
      <c r="K261" s="57">
        <v>103</v>
      </c>
      <c r="L261" s="57">
        <v>137</v>
      </c>
      <c r="M261" s="57">
        <v>1760</v>
      </c>
      <c r="N261" s="57">
        <v>1249</v>
      </c>
      <c r="AA261" s="57">
        <v>11985</v>
      </c>
      <c r="AB261" s="57">
        <v>6392</v>
      </c>
      <c r="AC261" s="57">
        <v>44</v>
      </c>
      <c r="AD261" s="57">
        <v>1199</v>
      </c>
      <c r="AE261" s="57">
        <v>21</v>
      </c>
      <c r="AF261" s="57">
        <v>1891</v>
      </c>
      <c r="AG261" s="57">
        <v>66</v>
      </c>
      <c r="AH261" s="57">
        <v>105</v>
      </c>
      <c r="AI261" s="57">
        <v>1340</v>
      </c>
      <c r="AJ261" s="57">
        <v>927</v>
      </c>
    </row>
    <row r="262" spans="1:36" hidden="1" x14ac:dyDescent="0.25">
      <c r="B262" s="57" t="s">
        <v>285</v>
      </c>
      <c r="C262" s="57" t="s">
        <v>290</v>
      </c>
      <c r="D262" s="57" t="s">
        <v>291</v>
      </c>
      <c r="E262" s="57">
        <v>18652</v>
      </c>
      <c r="F262" s="57">
        <v>9236</v>
      </c>
      <c r="G262" s="57">
        <v>99</v>
      </c>
      <c r="H262" s="57">
        <v>2831</v>
      </c>
      <c r="I262" s="57">
        <v>19</v>
      </c>
      <c r="J262" s="57">
        <v>2592</v>
      </c>
      <c r="K262" s="57">
        <v>78</v>
      </c>
      <c r="L262" s="57">
        <v>51</v>
      </c>
      <c r="M262" s="57">
        <v>2516</v>
      </c>
      <c r="N262" s="57">
        <v>1230</v>
      </c>
      <c r="AA262" s="57">
        <v>22126</v>
      </c>
      <c r="AB262" s="57">
        <v>11175</v>
      </c>
      <c r="AC262" s="57">
        <v>125</v>
      </c>
      <c r="AD262" s="57">
        <v>2543</v>
      </c>
      <c r="AE262" s="57">
        <v>36</v>
      </c>
      <c r="AF262" s="57">
        <v>2737</v>
      </c>
      <c r="AG262" s="57">
        <v>110</v>
      </c>
      <c r="AH262" s="57">
        <v>109</v>
      </c>
      <c r="AI262" s="57">
        <v>3770</v>
      </c>
      <c r="AJ262" s="57">
        <v>1521</v>
      </c>
    </row>
    <row r="263" spans="1:36" hidden="1" x14ac:dyDescent="0.25">
      <c r="B263" s="57" t="s">
        <v>285</v>
      </c>
      <c r="C263" s="57" t="s">
        <v>292</v>
      </c>
      <c r="D263" s="57" t="s">
        <v>293</v>
      </c>
      <c r="E263" s="57">
        <v>12244</v>
      </c>
      <c r="F263" s="57">
        <v>7970</v>
      </c>
      <c r="G263" s="57">
        <v>47</v>
      </c>
      <c r="H263" s="57">
        <v>249</v>
      </c>
      <c r="I263" s="57">
        <v>23</v>
      </c>
      <c r="J263" s="57">
        <v>206</v>
      </c>
      <c r="K263" s="57">
        <v>20</v>
      </c>
      <c r="L263" s="57">
        <v>37</v>
      </c>
      <c r="M263" s="57">
        <v>2740</v>
      </c>
      <c r="N263" s="57">
        <v>952</v>
      </c>
      <c r="AA263" s="57">
        <v>9859</v>
      </c>
      <c r="AB263" s="57">
        <v>6391</v>
      </c>
      <c r="AC263" s="57">
        <v>28</v>
      </c>
      <c r="AD263" s="57">
        <v>202</v>
      </c>
      <c r="AE263" s="57">
        <v>19</v>
      </c>
      <c r="AF263" s="57">
        <v>212</v>
      </c>
      <c r="AG263" s="57">
        <v>15</v>
      </c>
      <c r="AH263" s="57">
        <v>34</v>
      </c>
      <c r="AI263" s="57">
        <v>2189</v>
      </c>
      <c r="AJ263" s="57">
        <v>769</v>
      </c>
    </row>
    <row r="264" spans="1:36" hidden="1" x14ac:dyDescent="0.25">
      <c r="B264" s="57" t="s">
        <v>285</v>
      </c>
      <c r="C264" s="57" t="s">
        <v>294</v>
      </c>
      <c r="D264" s="57" t="s">
        <v>295</v>
      </c>
      <c r="E264" s="57">
        <v>13449</v>
      </c>
      <c r="F264" s="57">
        <v>7860</v>
      </c>
      <c r="G264" s="57">
        <v>120</v>
      </c>
      <c r="H264" s="57">
        <v>795</v>
      </c>
      <c r="I264" s="57">
        <v>28</v>
      </c>
      <c r="J264" s="57">
        <v>631</v>
      </c>
      <c r="K264" s="57">
        <v>66</v>
      </c>
      <c r="L264" s="57">
        <v>70</v>
      </c>
      <c r="M264" s="57">
        <v>2865</v>
      </c>
      <c r="N264" s="57">
        <v>1014</v>
      </c>
      <c r="AA264" s="57">
        <v>11009</v>
      </c>
      <c r="AB264" s="57">
        <v>6509</v>
      </c>
      <c r="AC264" s="57">
        <v>99</v>
      </c>
      <c r="AD264" s="57">
        <v>545</v>
      </c>
      <c r="AE264" s="57">
        <v>28</v>
      </c>
      <c r="AF264" s="57">
        <v>488</v>
      </c>
      <c r="AG264" s="57">
        <v>45</v>
      </c>
      <c r="AH264" s="57">
        <v>53</v>
      </c>
      <c r="AI264" s="57">
        <v>2383</v>
      </c>
      <c r="AJ264" s="57">
        <v>859</v>
      </c>
    </row>
    <row r="265" spans="1:36" hidden="1" x14ac:dyDescent="0.25">
      <c r="B265" s="57" t="s">
        <v>285</v>
      </c>
      <c r="C265" s="57" t="s">
        <v>296</v>
      </c>
      <c r="D265" s="57" t="s">
        <v>297</v>
      </c>
      <c r="E265" s="57">
        <v>15790</v>
      </c>
      <c r="F265" s="57">
        <v>8578</v>
      </c>
      <c r="G265" s="57">
        <v>136</v>
      </c>
      <c r="H265" s="57">
        <v>761</v>
      </c>
      <c r="I265" s="57">
        <v>28</v>
      </c>
      <c r="J265" s="57">
        <v>800</v>
      </c>
      <c r="K265" s="57">
        <v>60</v>
      </c>
      <c r="L265" s="57">
        <v>110</v>
      </c>
      <c r="M265" s="57">
        <v>4090</v>
      </c>
      <c r="N265" s="57">
        <v>1227</v>
      </c>
      <c r="AA265" s="57">
        <v>12308</v>
      </c>
      <c r="AB265" s="57">
        <v>6972</v>
      </c>
      <c r="AC265" s="57">
        <v>93</v>
      </c>
      <c r="AD265" s="57">
        <v>566</v>
      </c>
      <c r="AE265" s="57">
        <v>17</v>
      </c>
      <c r="AF265" s="57">
        <v>689</v>
      </c>
      <c r="AG265" s="57">
        <v>60</v>
      </c>
      <c r="AH265" s="57">
        <v>67</v>
      </c>
      <c r="AI265" s="57">
        <v>2863</v>
      </c>
      <c r="AJ265" s="57">
        <v>981</v>
      </c>
    </row>
    <row r="266" spans="1:36" hidden="1" x14ac:dyDescent="0.25">
      <c r="B266" s="57" t="s">
        <v>285</v>
      </c>
      <c r="C266" s="57" t="s">
        <v>298</v>
      </c>
      <c r="D266" s="57" t="s">
        <v>299</v>
      </c>
      <c r="E266" s="57">
        <v>16569</v>
      </c>
      <c r="F266" s="57">
        <v>7685</v>
      </c>
      <c r="G266" s="57">
        <v>181</v>
      </c>
      <c r="H266" s="57">
        <v>2230</v>
      </c>
      <c r="I266" s="57">
        <v>48</v>
      </c>
      <c r="J266" s="57">
        <v>1352</v>
      </c>
      <c r="K266" s="57">
        <v>83</v>
      </c>
      <c r="L266" s="57">
        <v>164</v>
      </c>
      <c r="M266" s="57">
        <v>3516</v>
      </c>
      <c r="N266" s="57">
        <v>1310</v>
      </c>
      <c r="AA266" s="57">
        <v>30283</v>
      </c>
      <c r="AB266" s="57">
        <v>16016</v>
      </c>
      <c r="AC266" s="57">
        <v>262</v>
      </c>
      <c r="AD266" s="57">
        <v>2200</v>
      </c>
      <c r="AE266" s="57">
        <v>90</v>
      </c>
      <c r="AF266" s="57">
        <v>1954</v>
      </c>
      <c r="AG266" s="57">
        <v>151</v>
      </c>
      <c r="AH266" s="57">
        <v>207</v>
      </c>
      <c r="AI266" s="57">
        <v>7073</v>
      </c>
      <c r="AJ266" s="57">
        <v>2330</v>
      </c>
    </row>
    <row r="267" spans="1:36" hidden="1" x14ac:dyDescent="0.25">
      <c r="B267" s="57" t="s">
        <v>285</v>
      </c>
      <c r="C267" s="57" t="s">
        <v>300</v>
      </c>
      <c r="D267" s="57" t="s">
        <v>301</v>
      </c>
      <c r="E267" s="57">
        <v>11479</v>
      </c>
      <c r="F267" s="57">
        <v>6086</v>
      </c>
      <c r="G267" s="57">
        <v>25</v>
      </c>
      <c r="H267" s="57">
        <v>97</v>
      </c>
      <c r="I267" s="57">
        <v>12</v>
      </c>
      <c r="J267" s="57">
        <v>609</v>
      </c>
      <c r="K267" s="57">
        <v>16</v>
      </c>
      <c r="L267" s="57">
        <v>32</v>
      </c>
      <c r="M267" s="57">
        <v>3778</v>
      </c>
      <c r="N267" s="57">
        <v>824</v>
      </c>
      <c r="AA267" s="57">
        <v>8805</v>
      </c>
      <c r="AB267" s="57">
        <v>4626</v>
      </c>
      <c r="AC267" s="57">
        <v>17</v>
      </c>
      <c r="AD267" s="57">
        <v>74</v>
      </c>
      <c r="AE267" s="57">
        <v>8</v>
      </c>
      <c r="AF267" s="57">
        <v>487</v>
      </c>
      <c r="AG267" s="57">
        <v>10</v>
      </c>
      <c r="AH267" s="57">
        <v>18</v>
      </c>
      <c r="AI267" s="57">
        <v>2919</v>
      </c>
      <c r="AJ267" s="57">
        <v>646</v>
      </c>
    </row>
    <row r="268" spans="1:36" hidden="1" x14ac:dyDescent="0.25">
      <c r="B268" s="57" t="s">
        <v>285</v>
      </c>
      <c r="C268" s="57" t="s">
        <v>302</v>
      </c>
      <c r="D268" s="57" t="s">
        <v>303</v>
      </c>
      <c r="E268" s="57">
        <v>13213</v>
      </c>
      <c r="F268" s="57">
        <v>7826</v>
      </c>
      <c r="G268" s="57">
        <v>109</v>
      </c>
      <c r="H268" s="57">
        <v>480</v>
      </c>
      <c r="I268" s="57">
        <v>53</v>
      </c>
      <c r="J268" s="57">
        <v>578</v>
      </c>
      <c r="K268" s="57">
        <v>54</v>
      </c>
      <c r="L268" s="57">
        <v>50</v>
      </c>
      <c r="M268" s="57">
        <v>3038</v>
      </c>
      <c r="N268" s="57">
        <v>1025</v>
      </c>
      <c r="AA268" s="57">
        <v>9754</v>
      </c>
      <c r="AB268" s="57">
        <v>5803</v>
      </c>
      <c r="AC268" s="57">
        <v>77</v>
      </c>
      <c r="AD268" s="57">
        <v>340</v>
      </c>
      <c r="AE268" s="57">
        <v>38</v>
      </c>
      <c r="AF268" s="57">
        <v>482</v>
      </c>
      <c r="AG268" s="57">
        <v>30</v>
      </c>
      <c r="AH268" s="57">
        <v>39</v>
      </c>
      <c r="AI268" s="57">
        <v>2153</v>
      </c>
      <c r="AJ268" s="57">
        <v>792</v>
      </c>
    </row>
    <row r="269" spans="1:36" hidden="1" x14ac:dyDescent="0.25">
      <c r="B269" s="57" t="s">
        <v>285</v>
      </c>
      <c r="C269" s="57" t="s">
        <v>304</v>
      </c>
      <c r="D269" s="57" t="s">
        <v>305</v>
      </c>
      <c r="E269" s="57">
        <v>14966</v>
      </c>
      <c r="F269" s="57">
        <v>8954</v>
      </c>
      <c r="G269" s="57">
        <v>118</v>
      </c>
      <c r="H269" s="57">
        <v>569</v>
      </c>
      <c r="I269" s="57">
        <v>43</v>
      </c>
      <c r="J269" s="57">
        <v>519</v>
      </c>
      <c r="K269" s="57">
        <v>25</v>
      </c>
      <c r="L269" s="57">
        <v>72</v>
      </c>
      <c r="M269" s="57">
        <v>3508</v>
      </c>
      <c r="N269" s="57">
        <v>1158</v>
      </c>
      <c r="AA269" s="57">
        <v>10765</v>
      </c>
      <c r="AB269" s="57">
        <v>6475</v>
      </c>
      <c r="AC269" s="57">
        <v>77</v>
      </c>
      <c r="AD269" s="57">
        <v>357</v>
      </c>
      <c r="AE269" s="57">
        <v>29</v>
      </c>
      <c r="AF269" s="57">
        <v>416</v>
      </c>
      <c r="AG269" s="57">
        <v>22</v>
      </c>
      <c r="AH269" s="57">
        <v>38</v>
      </c>
      <c r="AI269" s="57">
        <v>2457</v>
      </c>
      <c r="AJ269" s="57">
        <v>894</v>
      </c>
    </row>
    <row r="270" spans="1:36" hidden="1" x14ac:dyDescent="0.25">
      <c r="B270" s="57" t="s">
        <v>285</v>
      </c>
      <c r="C270" s="57" t="s">
        <v>306</v>
      </c>
      <c r="D270" s="57" t="s">
        <v>307</v>
      </c>
      <c r="E270" s="57">
        <v>10801</v>
      </c>
      <c r="F270" s="57">
        <v>6102</v>
      </c>
      <c r="G270" s="57">
        <v>52</v>
      </c>
      <c r="H270" s="57">
        <v>82</v>
      </c>
      <c r="I270" s="57">
        <v>23</v>
      </c>
      <c r="J270" s="57">
        <v>346</v>
      </c>
      <c r="K270" s="57">
        <v>20</v>
      </c>
      <c r="L270" s="57">
        <v>35</v>
      </c>
      <c r="M270" s="57">
        <v>3421</v>
      </c>
      <c r="N270" s="57">
        <v>720</v>
      </c>
      <c r="AA270" s="57">
        <v>8964</v>
      </c>
      <c r="AB270" s="57">
        <v>4977</v>
      </c>
      <c r="AC270" s="57">
        <v>35</v>
      </c>
      <c r="AD270" s="57">
        <v>90</v>
      </c>
      <c r="AE270" s="57">
        <v>18</v>
      </c>
      <c r="AF270" s="57">
        <v>321</v>
      </c>
      <c r="AG270" s="57">
        <v>18</v>
      </c>
      <c r="AH270" s="57">
        <v>33</v>
      </c>
      <c r="AI270" s="57">
        <v>2860</v>
      </c>
      <c r="AJ270" s="57">
        <v>612</v>
      </c>
    </row>
    <row r="271" spans="1:36" hidden="1" x14ac:dyDescent="0.25">
      <c r="B271" s="57" t="s">
        <v>285</v>
      </c>
      <c r="C271" s="57" t="s">
        <v>308</v>
      </c>
      <c r="D271" s="57" t="s">
        <v>309</v>
      </c>
      <c r="E271" s="57">
        <v>16476</v>
      </c>
      <c r="F271" s="57">
        <v>8516</v>
      </c>
      <c r="G271" s="57">
        <v>88</v>
      </c>
      <c r="H271" s="57">
        <v>1268</v>
      </c>
      <c r="I271" s="57">
        <v>29</v>
      </c>
      <c r="J271" s="57">
        <v>2933</v>
      </c>
      <c r="K271" s="57">
        <v>156</v>
      </c>
      <c r="L271" s="57">
        <v>134</v>
      </c>
      <c r="M271" s="57">
        <v>2090</v>
      </c>
      <c r="N271" s="57">
        <v>1262</v>
      </c>
      <c r="AA271" s="57">
        <v>12391</v>
      </c>
      <c r="AB271" s="57">
        <v>6460</v>
      </c>
      <c r="AC271" s="57">
        <v>59</v>
      </c>
      <c r="AD271" s="57">
        <v>878</v>
      </c>
      <c r="AE271" s="57">
        <v>24</v>
      </c>
      <c r="AF271" s="57">
        <v>2278</v>
      </c>
      <c r="AG271" s="57">
        <v>114</v>
      </c>
      <c r="AH271" s="57">
        <v>87</v>
      </c>
      <c r="AI271" s="57">
        <v>1557</v>
      </c>
      <c r="AJ271" s="57">
        <v>934</v>
      </c>
    </row>
    <row r="272" spans="1:36" hidden="1" x14ac:dyDescent="0.25">
      <c r="B272" s="57" t="s">
        <v>285</v>
      </c>
      <c r="C272" s="57" t="s">
        <v>310</v>
      </c>
      <c r="D272" s="57" t="s">
        <v>311</v>
      </c>
      <c r="E272" s="57">
        <v>14607</v>
      </c>
      <c r="F272" s="57">
        <v>8372</v>
      </c>
      <c r="G272" s="57">
        <v>152</v>
      </c>
      <c r="H272" s="57">
        <v>887</v>
      </c>
      <c r="I272" s="57">
        <v>35</v>
      </c>
      <c r="J272" s="57">
        <v>845</v>
      </c>
      <c r="K272" s="57">
        <v>89</v>
      </c>
      <c r="L272" s="57">
        <v>75</v>
      </c>
      <c r="M272" s="57">
        <v>3062</v>
      </c>
      <c r="N272" s="57">
        <v>1090</v>
      </c>
      <c r="AA272" s="57">
        <v>12875</v>
      </c>
      <c r="AB272" s="57">
        <v>7593</v>
      </c>
      <c r="AC272" s="57">
        <v>113</v>
      </c>
      <c r="AD272" s="57">
        <v>667</v>
      </c>
      <c r="AE272" s="57">
        <v>29</v>
      </c>
      <c r="AF272" s="57">
        <v>779</v>
      </c>
      <c r="AG272" s="57">
        <v>67</v>
      </c>
      <c r="AH272" s="57">
        <v>61</v>
      </c>
      <c r="AI272" s="57">
        <v>2582</v>
      </c>
      <c r="AJ272" s="57">
        <v>984</v>
      </c>
    </row>
    <row r="273" spans="1:36" hidden="1" x14ac:dyDescent="0.25">
      <c r="B273" s="57" t="s">
        <v>285</v>
      </c>
      <c r="C273" s="57" t="s">
        <v>312</v>
      </c>
      <c r="D273" s="57" t="s">
        <v>313</v>
      </c>
      <c r="E273" s="57">
        <v>12777</v>
      </c>
      <c r="F273" s="57">
        <v>8003</v>
      </c>
      <c r="G273" s="57">
        <v>66</v>
      </c>
      <c r="H273" s="57">
        <v>485</v>
      </c>
      <c r="I273" s="57">
        <v>37</v>
      </c>
      <c r="J273" s="57">
        <v>391</v>
      </c>
      <c r="K273" s="57">
        <v>45</v>
      </c>
      <c r="L273" s="57">
        <v>43</v>
      </c>
      <c r="M273" s="57">
        <v>2773</v>
      </c>
      <c r="N273" s="57">
        <v>934</v>
      </c>
      <c r="AA273" s="57">
        <v>9510</v>
      </c>
      <c r="AB273" s="57">
        <v>6000</v>
      </c>
      <c r="AC273" s="57">
        <v>47</v>
      </c>
      <c r="AD273" s="57">
        <v>325</v>
      </c>
      <c r="AE273" s="57">
        <v>32</v>
      </c>
      <c r="AF273" s="57">
        <v>349</v>
      </c>
      <c r="AG273" s="57">
        <v>37</v>
      </c>
      <c r="AH273" s="57">
        <v>34</v>
      </c>
      <c r="AI273" s="57">
        <v>1975</v>
      </c>
      <c r="AJ273" s="57">
        <v>711</v>
      </c>
    </row>
    <row r="274" spans="1:36" hidden="1" x14ac:dyDescent="0.25">
      <c r="B274" s="57" t="s">
        <v>285</v>
      </c>
      <c r="C274" s="57" t="s">
        <v>314</v>
      </c>
      <c r="D274" s="57" t="s">
        <v>315</v>
      </c>
      <c r="E274" s="57">
        <v>18087</v>
      </c>
      <c r="F274" s="57">
        <v>10096</v>
      </c>
      <c r="G274" s="57">
        <v>125</v>
      </c>
      <c r="H274" s="57">
        <v>1126</v>
      </c>
      <c r="I274" s="57">
        <v>19</v>
      </c>
      <c r="J274" s="57">
        <v>2205</v>
      </c>
      <c r="K274" s="57">
        <v>55</v>
      </c>
      <c r="L274" s="57">
        <v>133</v>
      </c>
      <c r="M274" s="57">
        <v>2909</v>
      </c>
      <c r="N274" s="57">
        <v>1419</v>
      </c>
      <c r="AA274" s="57">
        <v>16197</v>
      </c>
      <c r="AB274" s="57">
        <v>8980</v>
      </c>
      <c r="AC274" s="57">
        <v>110</v>
      </c>
      <c r="AD274" s="57">
        <v>906</v>
      </c>
      <c r="AE274" s="57">
        <v>24</v>
      </c>
      <c r="AF274" s="57">
        <v>1835</v>
      </c>
      <c r="AG274" s="57">
        <v>54</v>
      </c>
      <c r="AH274" s="57">
        <v>105</v>
      </c>
      <c r="AI274" s="57">
        <v>2890</v>
      </c>
      <c r="AJ274" s="57">
        <v>1293</v>
      </c>
    </row>
    <row r="275" spans="1:36" hidden="1" x14ac:dyDescent="0.25">
      <c r="B275" s="57" t="s">
        <v>285</v>
      </c>
      <c r="C275" s="57" t="s">
        <v>316</v>
      </c>
      <c r="D275" s="57" t="s">
        <v>317</v>
      </c>
      <c r="E275" s="57">
        <v>11719</v>
      </c>
      <c r="F275" s="57">
        <v>7451</v>
      </c>
      <c r="G275" s="57">
        <v>62</v>
      </c>
      <c r="H275" s="57">
        <v>501</v>
      </c>
      <c r="I275" s="57">
        <v>26</v>
      </c>
      <c r="J275" s="57">
        <v>451</v>
      </c>
      <c r="K275" s="57">
        <v>28</v>
      </c>
      <c r="L275" s="57">
        <v>65</v>
      </c>
      <c r="M275" s="57">
        <v>2319</v>
      </c>
      <c r="N275" s="57">
        <v>816</v>
      </c>
      <c r="AA275" s="57">
        <v>8484</v>
      </c>
      <c r="AB275" s="57">
        <v>5384</v>
      </c>
      <c r="AC275" s="57">
        <v>52</v>
      </c>
      <c r="AD275" s="57">
        <v>324</v>
      </c>
      <c r="AE275" s="57">
        <v>18</v>
      </c>
      <c r="AF275" s="57">
        <v>336</v>
      </c>
      <c r="AG275" s="57">
        <v>16</v>
      </c>
      <c r="AH275" s="57">
        <v>52</v>
      </c>
      <c r="AI275" s="57">
        <v>1680</v>
      </c>
      <c r="AJ275" s="57">
        <v>622</v>
      </c>
    </row>
    <row r="276" spans="1:36" hidden="1" x14ac:dyDescent="0.25">
      <c r="B276" s="57" t="s">
        <v>285</v>
      </c>
      <c r="C276" s="57" t="s">
        <v>318</v>
      </c>
      <c r="D276" s="57" t="s">
        <v>319</v>
      </c>
      <c r="E276" s="57">
        <v>14296</v>
      </c>
      <c r="F276" s="57">
        <v>8692</v>
      </c>
      <c r="G276" s="57">
        <v>45</v>
      </c>
      <c r="H276" s="57">
        <v>618</v>
      </c>
      <c r="I276" s="57">
        <v>34</v>
      </c>
      <c r="J276" s="57">
        <v>858</v>
      </c>
      <c r="K276" s="57">
        <v>61</v>
      </c>
      <c r="L276" s="57">
        <v>58</v>
      </c>
      <c r="M276" s="57">
        <v>2850</v>
      </c>
      <c r="N276" s="57">
        <v>1080</v>
      </c>
      <c r="AA276" s="57">
        <v>9944</v>
      </c>
      <c r="AB276" s="57">
        <v>6083</v>
      </c>
      <c r="AC276" s="57">
        <v>27</v>
      </c>
      <c r="AD276" s="57">
        <v>379</v>
      </c>
      <c r="AE276" s="57">
        <v>21</v>
      </c>
      <c r="AF276" s="57">
        <v>661</v>
      </c>
      <c r="AG276" s="57">
        <v>32</v>
      </c>
      <c r="AH276" s="57">
        <v>33</v>
      </c>
      <c r="AI276" s="57">
        <v>1925</v>
      </c>
      <c r="AJ276" s="57">
        <v>783</v>
      </c>
    </row>
    <row r="277" spans="1:36" hidden="1" x14ac:dyDescent="0.25">
      <c r="B277" s="57" t="s">
        <v>285</v>
      </c>
      <c r="C277" s="57" t="s">
        <v>320</v>
      </c>
      <c r="D277" s="57" t="s">
        <v>321</v>
      </c>
      <c r="E277" s="57">
        <v>16518</v>
      </c>
      <c r="F277" s="57">
        <v>9866</v>
      </c>
      <c r="G277" s="57">
        <v>122</v>
      </c>
      <c r="H277" s="57">
        <v>262</v>
      </c>
      <c r="I277" s="57">
        <v>44</v>
      </c>
      <c r="J277" s="57">
        <v>1084</v>
      </c>
      <c r="K277" s="57">
        <v>44</v>
      </c>
      <c r="L277" s="57">
        <v>102</v>
      </c>
      <c r="M277" s="57">
        <v>3577</v>
      </c>
      <c r="N277" s="57">
        <v>1417</v>
      </c>
      <c r="AA277" s="57">
        <v>12826</v>
      </c>
      <c r="AB277" s="57">
        <v>7710</v>
      </c>
      <c r="AC277" s="57">
        <v>86</v>
      </c>
      <c r="AD277" s="57">
        <v>273</v>
      </c>
      <c r="AE277" s="57">
        <v>39</v>
      </c>
      <c r="AF277" s="57">
        <v>896</v>
      </c>
      <c r="AG277" s="57">
        <v>39</v>
      </c>
      <c r="AH277" s="57">
        <v>81</v>
      </c>
      <c r="AI277" s="57">
        <v>2615</v>
      </c>
      <c r="AJ277" s="57">
        <v>1087</v>
      </c>
    </row>
    <row r="278" spans="1:36" hidden="1" x14ac:dyDescent="0.25">
      <c r="B278" s="57" t="s">
        <v>285</v>
      </c>
      <c r="C278" s="57" t="s">
        <v>322</v>
      </c>
      <c r="D278" s="57" t="s">
        <v>323</v>
      </c>
      <c r="E278" s="57">
        <v>16539</v>
      </c>
      <c r="F278" s="57">
        <v>10236</v>
      </c>
      <c r="G278" s="57">
        <v>90</v>
      </c>
      <c r="H278" s="57">
        <v>514</v>
      </c>
      <c r="I278" s="57">
        <v>18</v>
      </c>
      <c r="J278" s="57">
        <v>1703</v>
      </c>
      <c r="K278" s="57">
        <v>70</v>
      </c>
      <c r="L278" s="57">
        <v>90</v>
      </c>
      <c r="M278" s="57">
        <v>2461</v>
      </c>
      <c r="N278" s="57">
        <v>1357</v>
      </c>
      <c r="AA278" s="57">
        <v>12636</v>
      </c>
      <c r="AB278" s="57">
        <v>7514</v>
      </c>
      <c r="AC278" s="57">
        <v>77</v>
      </c>
      <c r="AD278" s="57">
        <v>431</v>
      </c>
      <c r="AE278" s="57">
        <v>18</v>
      </c>
      <c r="AF278" s="57">
        <v>1481</v>
      </c>
      <c r="AG278" s="57">
        <v>62</v>
      </c>
      <c r="AH278" s="57">
        <v>80</v>
      </c>
      <c r="AI278" s="57">
        <v>1868</v>
      </c>
      <c r="AJ278" s="57">
        <v>1105</v>
      </c>
    </row>
    <row r="279" spans="1:36" hidden="1" x14ac:dyDescent="0.25">
      <c r="B279" s="57" t="s">
        <v>285</v>
      </c>
      <c r="C279" s="57" t="s">
        <v>324</v>
      </c>
      <c r="D279" s="57" t="s">
        <v>325</v>
      </c>
      <c r="E279" s="57">
        <v>16082</v>
      </c>
      <c r="F279" s="57">
        <v>8868</v>
      </c>
      <c r="G279" s="57">
        <v>124</v>
      </c>
      <c r="H279" s="57">
        <v>660</v>
      </c>
      <c r="I279" s="57">
        <v>44</v>
      </c>
      <c r="J279" s="57">
        <v>1680</v>
      </c>
      <c r="K279" s="57">
        <v>41</v>
      </c>
      <c r="L279" s="57">
        <v>104</v>
      </c>
      <c r="M279" s="57">
        <v>3177</v>
      </c>
      <c r="N279" s="57">
        <v>1384</v>
      </c>
      <c r="AA279" s="57">
        <v>12040</v>
      </c>
      <c r="AB279" s="57">
        <v>6758</v>
      </c>
      <c r="AC279" s="57">
        <v>93</v>
      </c>
      <c r="AD279" s="57">
        <v>435</v>
      </c>
      <c r="AE279" s="57">
        <v>39</v>
      </c>
      <c r="AF279" s="57">
        <v>1347</v>
      </c>
      <c r="AG279" s="57">
        <v>30</v>
      </c>
      <c r="AH279" s="57">
        <v>77</v>
      </c>
      <c r="AI279" s="57">
        <v>2218</v>
      </c>
      <c r="AJ279" s="57">
        <v>1043</v>
      </c>
    </row>
    <row r="280" spans="1:36" hidden="1" x14ac:dyDescent="0.25">
      <c r="B280" s="57" t="s">
        <v>285</v>
      </c>
      <c r="C280" s="57" t="s">
        <v>326</v>
      </c>
      <c r="D280" s="57" t="s">
        <v>327</v>
      </c>
      <c r="E280" s="57">
        <v>17077</v>
      </c>
      <c r="F280" s="57">
        <v>9769</v>
      </c>
      <c r="G280" s="57">
        <v>179</v>
      </c>
      <c r="H280" s="57">
        <v>914</v>
      </c>
      <c r="I280" s="57">
        <v>24</v>
      </c>
      <c r="J280" s="57">
        <v>1246</v>
      </c>
      <c r="K280" s="57">
        <v>72</v>
      </c>
      <c r="L280" s="57">
        <v>100</v>
      </c>
      <c r="M280" s="57">
        <v>3571</v>
      </c>
      <c r="N280" s="57">
        <v>1202</v>
      </c>
      <c r="AA280" s="57">
        <v>16550</v>
      </c>
      <c r="AB280" s="57">
        <v>9657</v>
      </c>
      <c r="AC280" s="57">
        <v>148</v>
      </c>
      <c r="AD280" s="57">
        <v>731</v>
      </c>
      <c r="AE280" s="57">
        <v>25</v>
      </c>
      <c r="AF280" s="57">
        <v>1092</v>
      </c>
      <c r="AG280" s="57">
        <v>64</v>
      </c>
      <c r="AH280" s="57">
        <v>81</v>
      </c>
      <c r="AI280" s="57">
        <v>3595</v>
      </c>
      <c r="AJ280" s="57">
        <v>1157</v>
      </c>
    </row>
    <row r="281" spans="1:36" hidden="1" x14ac:dyDescent="0.25">
      <c r="B281" s="57" t="s">
        <v>285</v>
      </c>
      <c r="C281" s="57" t="s">
        <v>328</v>
      </c>
      <c r="D281" s="57" t="s">
        <v>329</v>
      </c>
      <c r="E281" s="57">
        <v>17489</v>
      </c>
      <c r="F281" s="57">
        <v>8207</v>
      </c>
      <c r="G281" s="57">
        <v>89</v>
      </c>
      <c r="H281" s="57">
        <v>2594</v>
      </c>
      <c r="I281" s="57">
        <v>19</v>
      </c>
      <c r="J281" s="57">
        <v>3025</v>
      </c>
      <c r="K281" s="57">
        <v>130</v>
      </c>
      <c r="L281" s="57">
        <v>229</v>
      </c>
      <c r="M281" s="57">
        <v>1907</v>
      </c>
      <c r="N281" s="57">
        <v>1289</v>
      </c>
      <c r="AA281" s="57">
        <v>16328</v>
      </c>
      <c r="AB281" s="57">
        <v>8067</v>
      </c>
      <c r="AC281" s="57">
        <v>112</v>
      </c>
      <c r="AD281" s="57">
        <v>2060</v>
      </c>
      <c r="AE281" s="57">
        <v>20</v>
      </c>
      <c r="AF281" s="57">
        <v>2582</v>
      </c>
      <c r="AG281" s="57">
        <v>103</v>
      </c>
      <c r="AH281" s="57">
        <v>161</v>
      </c>
      <c r="AI281" s="57">
        <v>2062</v>
      </c>
      <c r="AJ281" s="57">
        <v>1161</v>
      </c>
    </row>
    <row r="282" spans="1:36" hidden="1" x14ac:dyDescent="0.25">
      <c r="B282" s="57" t="s">
        <v>285</v>
      </c>
      <c r="C282" s="57" t="s">
        <v>330</v>
      </c>
      <c r="D282" s="57" t="s">
        <v>331</v>
      </c>
      <c r="E282" s="57">
        <v>16743</v>
      </c>
      <c r="F282" s="57">
        <v>10121</v>
      </c>
      <c r="G282" s="57">
        <v>95</v>
      </c>
      <c r="H282" s="57">
        <v>360</v>
      </c>
      <c r="I282" s="57">
        <v>10</v>
      </c>
      <c r="J282" s="57">
        <v>1060</v>
      </c>
      <c r="K282" s="57">
        <v>46</v>
      </c>
      <c r="L282" s="57">
        <v>86</v>
      </c>
      <c r="M282" s="57">
        <v>3619</v>
      </c>
      <c r="N282" s="57">
        <v>1346</v>
      </c>
      <c r="AA282" s="57">
        <v>11835</v>
      </c>
      <c r="AB282" s="57">
        <v>7034</v>
      </c>
      <c r="AC282" s="57">
        <v>58</v>
      </c>
      <c r="AD282" s="57">
        <v>273</v>
      </c>
      <c r="AE282" s="57">
        <v>10</v>
      </c>
      <c r="AF282" s="57">
        <v>831</v>
      </c>
      <c r="AG282" s="57">
        <v>27</v>
      </c>
      <c r="AH282" s="57">
        <v>54</v>
      </c>
      <c r="AI282" s="57">
        <v>2541</v>
      </c>
      <c r="AJ282" s="57">
        <v>1007</v>
      </c>
    </row>
    <row r="283" spans="1:36" hidden="1" x14ac:dyDescent="0.25">
      <c r="A283" s="57" t="s">
        <v>334</v>
      </c>
      <c r="B283" s="57" t="s">
        <v>334</v>
      </c>
      <c r="C283" s="57" t="s">
        <v>332</v>
      </c>
      <c r="D283" s="57" t="s">
        <v>333</v>
      </c>
      <c r="E283" s="57">
        <v>15427</v>
      </c>
      <c r="F283" s="57">
        <v>7502</v>
      </c>
      <c r="G283" s="57">
        <v>338</v>
      </c>
      <c r="H283" s="57">
        <v>330</v>
      </c>
      <c r="I283" s="57">
        <v>62</v>
      </c>
      <c r="J283" s="57">
        <v>2482</v>
      </c>
      <c r="K283" s="57">
        <v>151</v>
      </c>
      <c r="L283" s="57">
        <v>56</v>
      </c>
      <c r="M283" s="57">
        <v>3293</v>
      </c>
      <c r="N283" s="57">
        <v>1213</v>
      </c>
      <c r="AA283" s="57">
        <v>11392</v>
      </c>
      <c r="AB283" s="57">
        <v>5458</v>
      </c>
      <c r="AC283" s="57">
        <v>210</v>
      </c>
      <c r="AD283" s="57">
        <v>400</v>
      </c>
      <c r="AE283" s="57">
        <v>42</v>
      </c>
      <c r="AF283" s="57">
        <v>2183</v>
      </c>
      <c r="AG283" s="57">
        <v>156</v>
      </c>
      <c r="AH283" s="57">
        <v>44</v>
      </c>
      <c r="AI283" s="57">
        <v>1966</v>
      </c>
      <c r="AJ283" s="57">
        <v>933</v>
      </c>
    </row>
    <row r="284" spans="1:36" hidden="1" x14ac:dyDescent="0.25">
      <c r="B284" s="57" t="s">
        <v>334</v>
      </c>
      <c r="C284" s="57" t="s">
        <v>335</v>
      </c>
      <c r="D284" s="57" t="s">
        <v>336</v>
      </c>
      <c r="E284" s="57">
        <v>14558</v>
      </c>
      <c r="F284" s="57">
        <v>7326</v>
      </c>
      <c r="G284" s="57">
        <v>141</v>
      </c>
      <c r="H284" s="57">
        <v>549</v>
      </c>
      <c r="I284" s="57">
        <v>104</v>
      </c>
      <c r="J284" s="57">
        <v>2090</v>
      </c>
      <c r="K284" s="57">
        <v>312</v>
      </c>
      <c r="L284" s="57">
        <v>62</v>
      </c>
      <c r="M284" s="57">
        <v>2848</v>
      </c>
      <c r="N284" s="57">
        <v>1126</v>
      </c>
      <c r="AA284" s="57">
        <v>10666</v>
      </c>
      <c r="AB284" s="57">
        <v>5268</v>
      </c>
      <c r="AC284" s="57">
        <v>105</v>
      </c>
      <c r="AD284" s="57">
        <v>402</v>
      </c>
      <c r="AE284" s="57">
        <v>69</v>
      </c>
      <c r="AF284" s="57">
        <v>1808</v>
      </c>
      <c r="AG284" s="57">
        <v>262</v>
      </c>
      <c r="AH284" s="57">
        <v>46</v>
      </c>
      <c r="AI284" s="57">
        <v>1813</v>
      </c>
      <c r="AJ284" s="57">
        <v>893</v>
      </c>
    </row>
    <row r="285" spans="1:36" hidden="1" x14ac:dyDescent="0.25">
      <c r="B285" s="57" t="s">
        <v>334</v>
      </c>
      <c r="C285" s="57" t="s">
        <v>337</v>
      </c>
      <c r="D285" s="57" t="s">
        <v>338</v>
      </c>
      <c r="E285" s="57">
        <v>13910</v>
      </c>
      <c r="F285" s="57">
        <v>3549</v>
      </c>
      <c r="G285" s="57">
        <v>85</v>
      </c>
      <c r="H285" s="57">
        <v>2236</v>
      </c>
      <c r="I285" s="57">
        <v>8</v>
      </c>
      <c r="J285" s="57">
        <v>3370</v>
      </c>
      <c r="K285" s="57">
        <v>3126</v>
      </c>
      <c r="L285" s="57">
        <v>107</v>
      </c>
      <c r="M285" s="57">
        <v>652</v>
      </c>
      <c r="N285" s="57">
        <v>777</v>
      </c>
      <c r="AA285" s="57">
        <v>10712</v>
      </c>
      <c r="AB285" s="57">
        <v>2898</v>
      </c>
      <c r="AC285" s="57">
        <v>63</v>
      </c>
      <c r="AD285" s="57">
        <v>1470</v>
      </c>
      <c r="AE285" s="57">
        <v>7</v>
      </c>
      <c r="AF285" s="57">
        <v>2800</v>
      </c>
      <c r="AG285" s="57">
        <v>2169</v>
      </c>
      <c r="AH285" s="57">
        <v>73</v>
      </c>
      <c r="AI285" s="57">
        <v>617</v>
      </c>
      <c r="AJ285" s="57">
        <v>615</v>
      </c>
    </row>
    <row r="286" spans="1:36" hidden="1" x14ac:dyDescent="0.25">
      <c r="B286" s="57" t="s">
        <v>334</v>
      </c>
      <c r="C286" s="57" t="s">
        <v>339</v>
      </c>
      <c r="D286" s="57" t="s">
        <v>340</v>
      </c>
      <c r="E286" s="57">
        <v>14029</v>
      </c>
      <c r="F286" s="57">
        <v>7144</v>
      </c>
      <c r="G286" s="57">
        <v>211</v>
      </c>
      <c r="H286" s="57">
        <v>545</v>
      </c>
      <c r="I286" s="57">
        <v>116</v>
      </c>
      <c r="J286" s="57">
        <v>982</v>
      </c>
      <c r="K286" s="57">
        <v>264</v>
      </c>
      <c r="L286" s="57">
        <v>96</v>
      </c>
      <c r="M286" s="57">
        <v>3567</v>
      </c>
      <c r="N286" s="57">
        <v>1104</v>
      </c>
      <c r="AA286" s="57">
        <v>18077</v>
      </c>
      <c r="AB286" s="57">
        <v>9113</v>
      </c>
      <c r="AC286" s="57">
        <v>241</v>
      </c>
      <c r="AD286" s="57">
        <v>1217</v>
      </c>
      <c r="AE286" s="57">
        <v>130</v>
      </c>
      <c r="AF286" s="57">
        <v>1611</v>
      </c>
      <c r="AG286" s="57">
        <v>717</v>
      </c>
      <c r="AH286" s="57">
        <v>125</v>
      </c>
      <c r="AI286" s="57">
        <v>3622</v>
      </c>
      <c r="AJ286" s="57">
        <v>1301</v>
      </c>
    </row>
    <row r="287" spans="1:36" hidden="1" x14ac:dyDescent="0.25">
      <c r="B287" s="57" t="s">
        <v>334</v>
      </c>
      <c r="C287" s="57" t="s">
        <v>341</v>
      </c>
      <c r="D287" s="57" t="s">
        <v>342</v>
      </c>
      <c r="E287" s="57">
        <v>14019</v>
      </c>
      <c r="F287" s="57">
        <v>6911</v>
      </c>
      <c r="G287" s="57">
        <v>184</v>
      </c>
      <c r="H287" s="57">
        <v>477</v>
      </c>
      <c r="I287" s="57">
        <v>104</v>
      </c>
      <c r="J287" s="57">
        <v>1321</v>
      </c>
      <c r="K287" s="57">
        <v>247</v>
      </c>
      <c r="L287" s="57">
        <v>67</v>
      </c>
      <c r="M287" s="57">
        <v>3511</v>
      </c>
      <c r="N287" s="57">
        <v>1197</v>
      </c>
      <c r="AA287" s="57">
        <v>10241</v>
      </c>
      <c r="AB287" s="57">
        <v>5149</v>
      </c>
      <c r="AC287" s="57">
        <v>134</v>
      </c>
      <c r="AD287" s="57">
        <v>415</v>
      </c>
      <c r="AE287" s="57">
        <v>87</v>
      </c>
      <c r="AF287" s="57">
        <v>1206</v>
      </c>
      <c r="AG287" s="57">
        <v>244</v>
      </c>
      <c r="AH287" s="57">
        <v>43</v>
      </c>
      <c r="AI287" s="57">
        <v>2065</v>
      </c>
      <c r="AJ287" s="57">
        <v>898</v>
      </c>
    </row>
    <row r="288" spans="1:36" hidden="1" x14ac:dyDescent="0.25">
      <c r="B288" s="57" t="s">
        <v>334</v>
      </c>
      <c r="C288" s="57" t="s">
        <v>343</v>
      </c>
      <c r="D288" s="57" t="s">
        <v>344</v>
      </c>
      <c r="E288" s="57">
        <v>18706</v>
      </c>
      <c r="F288" s="57">
        <v>8748</v>
      </c>
      <c r="G288" s="57">
        <v>276</v>
      </c>
      <c r="H288" s="57">
        <v>676</v>
      </c>
      <c r="I288" s="57">
        <v>47</v>
      </c>
      <c r="J288" s="57">
        <v>4220</v>
      </c>
      <c r="K288" s="57">
        <v>224</v>
      </c>
      <c r="L288" s="57">
        <v>104</v>
      </c>
      <c r="M288" s="57">
        <v>3005</v>
      </c>
      <c r="N288" s="57">
        <v>1406</v>
      </c>
      <c r="AA288" s="57">
        <v>29166</v>
      </c>
      <c r="AB288" s="57">
        <v>13408</v>
      </c>
      <c r="AC288" s="57">
        <v>328</v>
      </c>
      <c r="AD288" s="57">
        <v>2481</v>
      </c>
      <c r="AE288" s="57">
        <v>159</v>
      </c>
      <c r="AF288" s="57">
        <v>4940</v>
      </c>
      <c r="AG288" s="57">
        <v>513</v>
      </c>
      <c r="AH288" s="57">
        <v>231</v>
      </c>
      <c r="AI288" s="57">
        <v>5051</v>
      </c>
      <c r="AJ288" s="57">
        <v>2055</v>
      </c>
    </row>
    <row r="289" spans="2:36" hidden="1" x14ac:dyDescent="0.25">
      <c r="B289" s="57" t="s">
        <v>334</v>
      </c>
      <c r="C289" s="57" t="s">
        <v>345</v>
      </c>
      <c r="D289" s="57" t="s">
        <v>346</v>
      </c>
      <c r="E289" s="57">
        <v>14539</v>
      </c>
      <c r="F289" s="57">
        <v>7650</v>
      </c>
      <c r="G289" s="57">
        <v>140</v>
      </c>
      <c r="H289" s="57">
        <v>445</v>
      </c>
      <c r="I289" s="57">
        <v>58</v>
      </c>
      <c r="J289" s="57">
        <v>1808</v>
      </c>
      <c r="K289" s="57">
        <v>271</v>
      </c>
      <c r="L289" s="57">
        <v>62</v>
      </c>
      <c r="M289" s="57">
        <v>3015</v>
      </c>
      <c r="N289" s="57">
        <v>1090</v>
      </c>
      <c r="AA289" s="57">
        <v>12469</v>
      </c>
      <c r="AB289" s="57">
        <v>6480</v>
      </c>
      <c r="AC289" s="57">
        <v>105</v>
      </c>
      <c r="AD289" s="57">
        <v>500</v>
      </c>
      <c r="AE289" s="57">
        <v>38</v>
      </c>
      <c r="AF289" s="57">
        <v>1739</v>
      </c>
      <c r="AG289" s="57">
        <v>378</v>
      </c>
      <c r="AH289" s="57">
        <v>70</v>
      </c>
      <c r="AI289" s="57">
        <v>2225</v>
      </c>
      <c r="AJ289" s="57">
        <v>934</v>
      </c>
    </row>
    <row r="290" spans="2:36" hidden="1" x14ac:dyDescent="0.25">
      <c r="B290" s="57" t="s">
        <v>334</v>
      </c>
      <c r="C290" s="57" t="s">
        <v>347</v>
      </c>
      <c r="D290" s="57" t="s">
        <v>348</v>
      </c>
      <c r="E290" s="57">
        <v>17625</v>
      </c>
      <c r="F290" s="57">
        <v>8370</v>
      </c>
      <c r="G290" s="57">
        <v>200</v>
      </c>
      <c r="H290" s="57">
        <v>1804</v>
      </c>
      <c r="I290" s="57">
        <v>31</v>
      </c>
      <c r="J290" s="57">
        <v>3222</v>
      </c>
      <c r="K290" s="57">
        <v>1069</v>
      </c>
      <c r="L290" s="57">
        <v>55</v>
      </c>
      <c r="M290" s="57">
        <v>1722</v>
      </c>
      <c r="N290" s="57">
        <v>1152</v>
      </c>
      <c r="AA290" s="57">
        <v>14812</v>
      </c>
      <c r="AB290" s="57">
        <v>6914</v>
      </c>
      <c r="AC290" s="57">
        <v>147</v>
      </c>
      <c r="AD290" s="57">
        <v>1427</v>
      </c>
      <c r="AE290" s="57">
        <v>27</v>
      </c>
      <c r="AF290" s="57">
        <v>2884</v>
      </c>
      <c r="AG290" s="57">
        <v>956</v>
      </c>
      <c r="AH290" s="57">
        <v>56</v>
      </c>
      <c r="AI290" s="57">
        <v>1419</v>
      </c>
      <c r="AJ290" s="57">
        <v>982</v>
      </c>
    </row>
    <row r="291" spans="2:36" hidden="1" x14ac:dyDescent="0.25">
      <c r="B291" s="57" t="s">
        <v>334</v>
      </c>
      <c r="C291" s="57" t="s">
        <v>349</v>
      </c>
      <c r="D291" s="57" t="s">
        <v>350</v>
      </c>
      <c r="E291" s="57">
        <v>14349</v>
      </c>
      <c r="F291" s="57">
        <v>7864</v>
      </c>
      <c r="G291" s="57">
        <v>149</v>
      </c>
      <c r="H291" s="57">
        <v>1666</v>
      </c>
      <c r="I291" s="57">
        <v>24</v>
      </c>
      <c r="J291" s="57">
        <v>1964</v>
      </c>
      <c r="K291" s="57">
        <v>428</v>
      </c>
      <c r="L291" s="57">
        <v>85</v>
      </c>
      <c r="M291" s="57">
        <v>1279</v>
      </c>
      <c r="N291" s="57">
        <v>890</v>
      </c>
      <c r="AA291" s="57">
        <v>15007</v>
      </c>
      <c r="AB291" s="57">
        <v>7725</v>
      </c>
      <c r="AC291" s="57">
        <v>152</v>
      </c>
      <c r="AD291" s="57">
        <v>1946</v>
      </c>
      <c r="AE291" s="57">
        <v>43</v>
      </c>
      <c r="AF291" s="57">
        <v>1896</v>
      </c>
      <c r="AG291" s="57">
        <v>604</v>
      </c>
      <c r="AH291" s="57">
        <v>100</v>
      </c>
      <c r="AI291" s="57">
        <v>1629</v>
      </c>
      <c r="AJ291" s="57">
        <v>912</v>
      </c>
    </row>
    <row r="292" spans="2:36" hidden="1" x14ac:dyDescent="0.25">
      <c r="B292" s="57" t="s">
        <v>334</v>
      </c>
      <c r="C292" s="57" t="s">
        <v>351</v>
      </c>
      <c r="D292" s="57" t="s">
        <v>352</v>
      </c>
      <c r="E292" s="57">
        <v>15561</v>
      </c>
      <c r="F292" s="57">
        <v>7228</v>
      </c>
      <c r="G292" s="57">
        <v>540</v>
      </c>
      <c r="H292" s="57">
        <v>731</v>
      </c>
      <c r="I292" s="57">
        <v>111</v>
      </c>
      <c r="J292" s="57">
        <v>2397</v>
      </c>
      <c r="K292" s="57">
        <v>309</v>
      </c>
      <c r="L292" s="57">
        <v>99</v>
      </c>
      <c r="M292" s="57">
        <v>2928</v>
      </c>
      <c r="N292" s="57">
        <v>1218</v>
      </c>
      <c r="AA292" s="57">
        <v>15153</v>
      </c>
      <c r="AB292" s="57">
        <v>6893</v>
      </c>
      <c r="AC292" s="57">
        <v>398</v>
      </c>
      <c r="AD292" s="57">
        <v>1182</v>
      </c>
      <c r="AE292" s="57">
        <v>154</v>
      </c>
      <c r="AF292" s="57">
        <v>2282</v>
      </c>
      <c r="AG292" s="57">
        <v>332</v>
      </c>
      <c r="AH292" s="57">
        <v>92</v>
      </c>
      <c r="AI292" s="57">
        <v>2684</v>
      </c>
      <c r="AJ292" s="57">
        <v>1136</v>
      </c>
    </row>
    <row r="293" spans="2:36" hidden="1" x14ac:dyDescent="0.25">
      <c r="B293" s="57" t="s">
        <v>334</v>
      </c>
      <c r="C293" s="57" t="s">
        <v>353</v>
      </c>
      <c r="D293" s="57" t="s">
        <v>354</v>
      </c>
      <c r="E293" s="57">
        <v>14229</v>
      </c>
      <c r="F293" s="57">
        <v>8116</v>
      </c>
      <c r="G293" s="57">
        <v>106</v>
      </c>
      <c r="H293" s="57">
        <v>564</v>
      </c>
      <c r="I293" s="57">
        <v>31</v>
      </c>
      <c r="J293" s="57">
        <v>1661</v>
      </c>
      <c r="K293" s="57">
        <v>346</v>
      </c>
      <c r="L293" s="57">
        <v>62</v>
      </c>
      <c r="M293" s="57">
        <v>2325</v>
      </c>
      <c r="N293" s="57">
        <v>1018</v>
      </c>
      <c r="AA293" s="57">
        <v>10274</v>
      </c>
      <c r="AB293" s="57">
        <v>5737</v>
      </c>
      <c r="AC293" s="57">
        <v>59</v>
      </c>
      <c r="AD293" s="57">
        <v>422</v>
      </c>
      <c r="AE293" s="57">
        <v>29</v>
      </c>
      <c r="AF293" s="57">
        <v>1391</v>
      </c>
      <c r="AG293" s="57">
        <v>278</v>
      </c>
      <c r="AH293" s="57">
        <v>49</v>
      </c>
      <c r="AI293" s="57">
        <v>1564</v>
      </c>
      <c r="AJ293" s="57">
        <v>745</v>
      </c>
    </row>
    <row r="294" spans="2:36" hidden="1" x14ac:dyDescent="0.25">
      <c r="B294" s="57" t="s">
        <v>334</v>
      </c>
      <c r="C294" s="57" t="s">
        <v>355</v>
      </c>
      <c r="D294" s="57" t="s">
        <v>356</v>
      </c>
      <c r="E294" s="57">
        <v>13897</v>
      </c>
      <c r="F294" s="57">
        <v>3066</v>
      </c>
      <c r="G294" s="57">
        <v>60</v>
      </c>
      <c r="H294" s="57">
        <v>2982</v>
      </c>
      <c r="I294" s="57">
        <v>9</v>
      </c>
      <c r="J294" s="57">
        <v>2484</v>
      </c>
      <c r="K294" s="57">
        <v>4029</v>
      </c>
      <c r="L294" s="57">
        <v>87</v>
      </c>
      <c r="M294" s="57">
        <v>510</v>
      </c>
      <c r="N294" s="57">
        <v>670</v>
      </c>
      <c r="AA294" s="57">
        <v>9249</v>
      </c>
      <c r="AB294" s="57">
        <v>2168</v>
      </c>
      <c r="AC294" s="57">
        <v>42</v>
      </c>
      <c r="AD294" s="57">
        <v>1789</v>
      </c>
      <c r="AE294" s="57">
        <v>9</v>
      </c>
      <c r="AF294" s="57">
        <v>1906</v>
      </c>
      <c r="AG294" s="57">
        <v>2398</v>
      </c>
      <c r="AH294" s="57">
        <v>57</v>
      </c>
      <c r="AI294" s="57">
        <v>387</v>
      </c>
      <c r="AJ294" s="57">
        <v>493</v>
      </c>
    </row>
    <row r="295" spans="2:36" hidden="1" x14ac:dyDescent="0.25">
      <c r="B295" s="57" t="s">
        <v>334</v>
      </c>
      <c r="C295" s="57" t="s">
        <v>357</v>
      </c>
      <c r="D295" s="57" t="s">
        <v>358</v>
      </c>
      <c r="E295" s="57">
        <v>13517</v>
      </c>
      <c r="F295" s="57">
        <v>7121</v>
      </c>
      <c r="G295" s="57">
        <v>147</v>
      </c>
      <c r="H295" s="57">
        <v>471</v>
      </c>
      <c r="I295" s="57">
        <v>83</v>
      </c>
      <c r="J295" s="57">
        <v>550</v>
      </c>
      <c r="K295" s="57">
        <v>180</v>
      </c>
      <c r="L295" s="57">
        <v>79</v>
      </c>
      <c r="M295" s="57">
        <v>3864</v>
      </c>
      <c r="N295" s="57">
        <v>1022</v>
      </c>
      <c r="AA295" s="57">
        <v>9209</v>
      </c>
      <c r="AB295" s="57">
        <v>4947</v>
      </c>
      <c r="AC295" s="57">
        <v>106</v>
      </c>
      <c r="AD295" s="57">
        <v>350</v>
      </c>
      <c r="AE295" s="57">
        <v>46</v>
      </c>
      <c r="AF295" s="57">
        <v>544</v>
      </c>
      <c r="AG295" s="57">
        <v>178</v>
      </c>
      <c r="AH295" s="57">
        <v>61</v>
      </c>
      <c r="AI295" s="57">
        <v>2228</v>
      </c>
      <c r="AJ295" s="57">
        <v>749</v>
      </c>
    </row>
    <row r="296" spans="2:36" hidden="1" x14ac:dyDescent="0.25">
      <c r="B296" s="57" t="s">
        <v>334</v>
      </c>
      <c r="C296" s="57" t="s">
        <v>359</v>
      </c>
      <c r="D296" s="57" t="s">
        <v>360</v>
      </c>
      <c r="E296" s="57">
        <v>14713</v>
      </c>
      <c r="F296" s="57">
        <v>6839</v>
      </c>
      <c r="G296" s="57">
        <v>283</v>
      </c>
      <c r="H296" s="57">
        <v>2710</v>
      </c>
      <c r="I296" s="57">
        <v>18</v>
      </c>
      <c r="J296" s="57">
        <v>2170</v>
      </c>
      <c r="K296" s="57">
        <v>331</v>
      </c>
      <c r="L296" s="57">
        <v>124</v>
      </c>
      <c r="M296" s="57">
        <v>1361</v>
      </c>
      <c r="N296" s="57">
        <v>877</v>
      </c>
      <c r="AA296" s="57">
        <v>10988</v>
      </c>
      <c r="AB296" s="57">
        <v>5174</v>
      </c>
      <c r="AC296" s="57">
        <v>156</v>
      </c>
      <c r="AD296" s="57">
        <v>1723</v>
      </c>
      <c r="AE296" s="57">
        <v>27</v>
      </c>
      <c r="AF296" s="57">
        <v>1727</v>
      </c>
      <c r="AG296" s="57">
        <v>237</v>
      </c>
      <c r="AH296" s="57">
        <v>85</v>
      </c>
      <c r="AI296" s="57">
        <v>1141</v>
      </c>
      <c r="AJ296" s="57">
        <v>718</v>
      </c>
    </row>
    <row r="297" spans="2:36" hidden="1" x14ac:dyDescent="0.25">
      <c r="B297" s="57" t="s">
        <v>334</v>
      </c>
      <c r="C297" s="57" t="s">
        <v>361</v>
      </c>
      <c r="D297" s="57" t="s">
        <v>362</v>
      </c>
      <c r="E297" s="57">
        <v>15183</v>
      </c>
      <c r="F297" s="57">
        <v>7631</v>
      </c>
      <c r="G297" s="57">
        <v>331</v>
      </c>
      <c r="H297" s="57">
        <v>1514</v>
      </c>
      <c r="I297" s="57">
        <v>18</v>
      </c>
      <c r="J297" s="57">
        <v>2239</v>
      </c>
      <c r="K297" s="57">
        <v>323</v>
      </c>
      <c r="L297" s="57">
        <v>51</v>
      </c>
      <c r="M297" s="57">
        <v>2050</v>
      </c>
      <c r="N297" s="57">
        <v>1026</v>
      </c>
      <c r="AA297" s="57">
        <v>11841</v>
      </c>
      <c r="AB297" s="57">
        <v>5868</v>
      </c>
      <c r="AC297" s="57">
        <v>188</v>
      </c>
      <c r="AD297" s="57">
        <v>1051</v>
      </c>
      <c r="AE297" s="57">
        <v>24</v>
      </c>
      <c r="AF297" s="57">
        <v>1905</v>
      </c>
      <c r="AG297" s="57">
        <v>324</v>
      </c>
      <c r="AH297" s="57">
        <v>33</v>
      </c>
      <c r="AI297" s="57">
        <v>1634</v>
      </c>
      <c r="AJ297" s="57">
        <v>814</v>
      </c>
    </row>
    <row r="298" spans="2:36" hidden="1" x14ac:dyDescent="0.25">
      <c r="B298" s="57" t="s">
        <v>334</v>
      </c>
      <c r="C298" s="57" t="s">
        <v>363</v>
      </c>
      <c r="D298" s="57" t="s">
        <v>364</v>
      </c>
      <c r="E298" s="57">
        <v>15121</v>
      </c>
      <c r="F298" s="57">
        <v>7318</v>
      </c>
      <c r="G298" s="57">
        <v>154</v>
      </c>
      <c r="H298" s="57">
        <v>1080</v>
      </c>
      <c r="I298" s="57">
        <v>24</v>
      </c>
      <c r="J298" s="57">
        <v>2877</v>
      </c>
      <c r="K298" s="57">
        <v>665</v>
      </c>
      <c r="L298" s="57">
        <v>57</v>
      </c>
      <c r="M298" s="57">
        <v>1850</v>
      </c>
      <c r="N298" s="57">
        <v>1096</v>
      </c>
      <c r="AA298" s="57">
        <v>11130</v>
      </c>
      <c r="AB298" s="57">
        <v>5163</v>
      </c>
      <c r="AC298" s="57">
        <v>106</v>
      </c>
      <c r="AD298" s="57">
        <v>716</v>
      </c>
      <c r="AE298" s="57">
        <v>25</v>
      </c>
      <c r="AF298" s="57">
        <v>2368</v>
      </c>
      <c r="AG298" s="57">
        <v>480</v>
      </c>
      <c r="AH298" s="57">
        <v>31</v>
      </c>
      <c r="AI298" s="57">
        <v>1420</v>
      </c>
      <c r="AJ298" s="57">
        <v>821</v>
      </c>
    </row>
    <row r="299" spans="2:36" hidden="1" x14ac:dyDescent="0.25">
      <c r="B299" s="57" t="s">
        <v>334</v>
      </c>
      <c r="C299" s="57" t="s">
        <v>365</v>
      </c>
      <c r="D299" s="57" t="s">
        <v>366</v>
      </c>
      <c r="E299" s="57">
        <v>14032</v>
      </c>
      <c r="F299" s="57">
        <v>3698</v>
      </c>
      <c r="G299" s="57">
        <v>82</v>
      </c>
      <c r="H299" s="57">
        <v>1588</v>
      </c>
      <c r="I299" s="57">
        <v>22</v>
      </c>
      <c r="J299" s="57">
        <v>3245</v>
      </c>
      <c r="K299" s="57">
        <v>3669</v>
      </c>
      <c r="L299" s="57">
        <v>119</v>
      </c>
      <c r="M299" s="57">
        <v>836</v>
      </c>
      <c r="N299" s="57">
        <v>773</v>
      </c>
      <c r="AA299" s="57">
        <v>18382</v>
      </c>
      <c r="AB299" s="57">
        <v>5987</v>
      </c>
      <c r="AC299" s="57">
        <v>133</v>
      </c>
      <c r="AD299" s="57">
        <v>2433</v>
      </c>
      <c r="AE299" s="57">
        <v>49</v>
      </c>
      <c r="AF299" s="57">
        <v>3533</v>
      </c>
      <c r="AG299" s="57">
        <v>3756</v>
      </c>
      <c r="AH299" s="57">
        <v>149</v>
      </c>
      <c r="AI299" s="57">
        <v>1335</v>
      </c>
      <c r="AJ299" s="57">
        <v>1007</v>
      </c>
    </row>
    <row r="300" spans="2:36" hidden="1" x14ac:dyDescent="0.25">
      <c r="B300" s="57" t="s">
        <v>334</v>
      </c>
      <c r="C300" s="57" t="s">
        <v>367</v>
      </c>
      <c r="D300" s="57" t="s">
        <v>368</v>
      </c>
      <c r="E300" s="57">
        <v>15339</v>
      </c>
      <c r="F300" s="57">
        <v>7420</v>
      </c>
      <c r="G300" s="57">
        <v>183</v>
      </c>
      <c r="H300" s="57">
        <v>2315</v>
      </c>
      <c r="I300" s="57">
        <v>21</v>
      </c>
      <c r="J300" s="57">
        <v>2579</v>
      </c>
      <c r="K300" s="57">
        <v>361</v>
      </c>
      <c r="L300" s="57">
        <v>90</v>
      </c>
      <c r="M300" s="57">
        <v>1266</v>
      </c>
      <c r="N300" s="57">
        <v>1104</v>
      </c>
      <c r="AA300" s="57">
        <v>14774</v>
      </c>
      <c r="AB300" s="57">
        <v>6955</v>
      </c>
      <c r="AC300" s="57">
        <v>152</v>
      </c>
      <c r="AD300" s="57">
        <v>2243</v>
      </c>
      <c r="AE300" s="57">
        <v>44</v>
      </c>
      <c r="AF300" s="57">
        <v>2301</v>
      </c>
      <c r="AG300" s="57">
        <v>426</v>
      </c>
      <c r="AH300" s="57">
        <v>107</v>
      </c>
      <c r="AI300" s="57">
        <v>1496</v>
      </c>
      <c r="AJ300" s="57">
        <v>1050</v>
      </c>
    </row>
    <row r="301" spans="2:36" hidden="1" x14ac:dyDescent="0.25">
      <c r="B301" s="57" t="s">
        <v>334</v>
      </c>
      <c r="C301" s="57" t="s">
        <v>369</v>
      </c>
      <c r="D301" s="57" t="s">
        <v>370</v>
      </c>
      <c r="E301" s="57">
        <v>14873</v>
      </c>
      <c r="F301" s="57">
        <v>7228</v>
      </c>
      <c r="G301" s="57">
        <v>240</v>
      </c>
      <c r="H301" s="57">
        <v>347</v>
      </c>
      <c r="I301" s="57">
        <v>41</v>
      </c>
      <c r="J301" s="57">
        <v>2800</v>
      </c>
      <c r="K301" s="57">
        <v>182</v>
      </c>
      <c r="L301" s="57">
        <v>58</v>
      </c>
      <c r="M301" s="57">
        <v>2843</v>
      </c>
      <c r="N301" s="57">
        <v>1134</v>
      </c>
      <c r="AA301" s="57">
        <v>15019</v>
      </c>
      <c r="AB301" s="57">
        <v>7396</v>
      </c>
      <c r="AC301" s="57">
        <v>198</v>
      </c>
      <c r="AD301" s="57">
        <v>482</v>
      </c>
      <c r="AE301" s="57">
        <v>47</v>
      </c>
      <c r="AF301" s="57">
        <v>2735</v>
      </c>
      <c r="AG301" s="57">
        <v>250</v>
      </c>
      <c r="AH301" s="57">
        <v>71</v>
      </c>
      <c r="AI301" s="57">
        <v>2679</v>
      </c>
      <c r="AJ301" s="57">
        <v>1161</v>
      </c>
    </row>
    <row r="302" spans="2:36" hidden="1" x14ac:dyDescent="0.25">
      <c r="B302" s="57" t="s">
        <v>334</v>
      </c>
      <c r="C302" s="57" t="s">
        <v>371</v>
      </c>
      <c r="D302" s="57" t="s">
        <v>372</v>
      </c>
      <c r="E302" s="57">
        <v>13439</v>
      </c>
      <c r="F302" s="57">
        <v>1649</v>
      </c>
      <c r="G302" s="57">
        <v>57</v>
      </c>
      <c r="H302" s="57">
        <v>3143</v>
      </c>
      <c r="I302" s="57">
        <v>7</v>
      </c>
      <c r="J302" s="57">
        <v>3473</v>
      </c>
      <c r="K302" s="57">
        <v>4167</v>
      </c>
      <c r="L302" s="57">
        <v>130</v>
      </c>
      <c r="M302" s="57">
        <v>255</v>
      </c>
      <c r="N302" s="57">
        <v>558</v>
      </c>
      <c r="AA302" s="57">
        <v>12212</v>
      </c>
      <c r="AB302" s="57">
        <v>1784</v>
      </c>
      <c r="AC302" s="57">
        <v>60</v>
      </c>
      <c r="AD302" s="57">
        <v>2559</v>
      </c>
      <c r="AE302" s="57">
        <v>12</v>
      </c>
      <c r="AF302" s="57">
        <v>3192</v>
      </c>
      <c r="AG302" s="57">
        <v>3541</v>
      </c>
      <c r="AH302" s="57">
        <v>110</v>
      </c>
      <c r="AI302" s="57">
        <v>403</v>
      </c>
      <c r="AJ302" s="57">
        <v>551</v>
      </c>
    </row>
    <row r="303" spans="2:36" hidden="1" x14ac:dyDescent="0.25">
      <c r="B303" s="57" t="s">
        <v>334</v>
      </c>
      <c r="C303" s="57" t="s">
        <v>373</v>
      </c>
      <c r="D303" s="57" t="s">
        <v>374</v>
      </c>
      <c r="E303" s="57">
        <v>14579</v>
      </c>
      <c r="F303" s="57">
        <v>1957</v>
      </c>
      <c r="G303" s="57">
        <v>32</v>
      </c>
      <c r="H303" s="57">
        <v>2076</v>
      </c>
      <c r="I303" s="57">
        <v>9</v>
      </c>
      <c r="J303" s="57">
        <v>3507</v>
      </c>
      <c r="K303" s="57">
        <v>5747</v>
      </c>
      <c r="L303" s="57">
        <v>183</v>
      </c>
      <c r="M303" s="57">
        <v>319</v>
      </c>
      <c r="N303" s="57">
        <v>749</v>
      </c>
      <c r="AA303" s="57">
        <v>12716</v>
      </c>
      <c r="AB303" s="57">
        <v>2132</v>
      </c>
      <c r="AC303" s="57">
        <v>48</v>
      </c>
      <c r="AD303" s="57">
        <v>1662</v>
      </c>
      <c r="AE303" s="57">
        <v>13</v>
      </c>
      <c r="AF303" s="57">
        <v>3189</v>
      </c>
      <c r="AG303" s="57">
        <v>4419</v>
      </c>
      <c r="AH303" s="57">
        <v>119</v>
      </c>
      <c r="AI303" s="57">
        <v>485</v>
      </c>
      <c r="AJ303" s="57">
        <v>649</v>
      </c>
    </row>
    <row r="304" spans="2:36" hidden="1" x14ac:dyDescent="0.25">
      <c r="B304" s="57" t="s">
        <v>334</v>
      </c>
      <c r="C304" s="57" t="s">
        <v>375</v>
      </c>
      <c r="D304" s="57" t="s">
        <v>376</v>
      </c>
      <c r="E304" s="57">
        <v>13474</v>
      </c>
      <c r="F304" s="57">
        <v>6961</v>
      </c>
      <c r="G304" s="57">
        <v>148</v>
      </c>
      <c r="H304" s="57">
        <v>210</v>
      </c>
      <c r="I304" s="57">
        <v>124</v>
      </c>
      <c r="J304" s="57">
        <v>853</v>
      </c>
      <c r="K304" s="57">
        <v>76</v>
      </c>
      <c r="L304" s="57">
        <v>87</v>
      </c>
      <c r="M304" s="57">
        <v>3923</v>
      </c>
      <c r="N304" s="57">
        <v>1092</v>
      </c>
      <c r="AA304" s="57">
        <v>10509</v>
      </c>
      <c r="AB304" s="57">
        <v>5293</v>
      </c>
      <c r="AC304" s="57">
        <v>115</v>
      </c>
      <c r="AD304" s="57">
        <v>287</v>
      </c>
      <c r="AE304" s="57">
        <v>91</v>
      </c>
      <c r="AF304" s="57">
        <v>932</v>
      </c>
      <c r="AG304" s="57">
        <v>140</v>
      </c>
      <c r="AH304" s="57">
        <v>69</v>
      </c>
      <c r="AI304" s="57">
        <v>2711</v>
      </c>
      <c r="AJ304" s="57">
        <v>871</v>
      </c>
    </row>
    <row r="305" spans="1:36" hidden="1" x14ac:dyDescent="0.25">
      <c r="B305" s="57" t="s">
        <v>334</v>
      </c>
      <c r="C305" s="57" t="s">
        <v>377</v>
      </c>
      <c r="D305" s="57" t="s">
        <v>378</v>
      </c>
      <c r="E305" s="57">
        <v>13330</v>
      </c>
      <c r="F305" s="57">
        <v>6759</v>
      </c>
      <c r="G305" s="57">
        <v>141</v>
      </c>
      <c r="H305" s="57">
        <v>456</v>
      </c>
      <c r="I305" s="57">
        <v>59</v>
      </c>
      <c r="J305" s="57">
        <v>904</v>
      </c>
      <c r="K305" s="57">
        <v>301</v>
      </c>
      <c r="L305" s="57">
        <v>67</v>
      </c>
      <c r="M305" s="57">
        <v>3626</v>
      </c>
      <c r="N305" s="57">
        <v>1017</v>
      </c>
      <c r="AA305" s="57">
        <v>12009</v>
      </c>
      <c r="AB305" s="57">
        <v>5983</v>
      </c>
      <c r="AC305" s="57">
        <v>128</v>
      </c>
      <c r="AD305" s="57">
        <v>600</v>
      </c>
      <c r="AE305" s="57">
        <v>67</v>
      </c>
      <c r="AF305" s="57">
        <v>1034</v>
      </c>
      <c r="AG305" s="57">
        <v>367</v>
      </c>
      <c r="AH305" s="57">
        <v>69</v>
      </c>
      <c r="AI305" s="57">
        <v>2857</v>
      </c>
      <c r="AJ305" s="57">
        <v>904</v>
      </c>
    </row>
    <row r="306" spans="1:36" hidden="1" x14ac:dyDescent="0.25">
      <c r="A306" s="57" t="s">
        <v>381</v>
      </c>
      <c r="B306" s="57" t="s">
        <v>381</v>
      </c>
      <c r="C306" s="57" t="s">
        <v>379</v>
      </c>
      <c r="D306" s="57" t="s">
        <v>380</v>
      </c>
      <c r="E306" s="57">
        <v>14051</v>
      </c>
      <c r="F306" s="57">
        <v>6804</v>
      </c>
      <c r="G306" s="57">
        <v>123</v>
      </c>
      <c r="H306" s="57">
        <v>887</v>
      </c>
      <c r="I306" s="57">
        <v>113</v>
      </c>
      <c r="J306" s="57">
        <v>2098</v>
      </c>
      <c r="K306" s="57">
        <v>54</v>
      </c>
      <c r="L306" s="57">
        <v>224</v>
      </c>
      <c r="M306" s="57">
        <v>2692</v>
      </c>
      <c r="N306" s="57">
        <v>1056</v>
      </c>
      <c r="AA306" s="57">
        <v>9429</v>
      </c>
      <c r="AB306" s="57">
        <v>4673</v>
      </c>
      <c r="AC306" s="57">
        <v>73</v>
      </c>
      <c r="AD306" s="57">
        <v>522</v>
      </c>
      <c r="AE306" s="57">
        <v>77</v>
      </c>
      <c r="AF306" s="57">
        <v>1664</v>
      </c>
      <c r="AG306" s="57">
        <v>36</v>
      </c>
      <c r="AH306" s="57">
        <v>134</v>
      </c>
      <c r="AI306" s="57">
        <v>1517</v>
      </c>
      <c r="AJ306" s="57">
        <v>733</v>
      </c>
    </row>
    <row r="307" spans="1:36" hidden="1" x14ac:dyDescent="0.25">
      <c r="B307" s="57" t="s">
        <v>381</v>
      </c>
      <c r="C307" s="57" t="s">
        <v>382</v>
      </c>
      <c r="D307" s="57" t="s">
        <v>383</v>
      </c>
      <c r="E307" s="57">
        <v>13923</v>
      </c>
      <c r="F307" s="57">
        <v>8350</v>
      </c>
      <c r="G307" s="57">
        <v>72</v>
      </c>
      <c r="H307" s="57">
        <v>498</v>
      </c>
      <c r="I307" s="57">
        <v>176</v>
      </c>
      <c r="J307" s="57">
        <v>1501</v>
      </c>
      <c r="K307" s="57">
        <v>60</v>
      </c>
      <c r="L307" s="57">
        <v>42</v>
      </c>
      <c r="M307" s="57">
        <v>2138</v>
      </c>
      <c r="N307" s="57">
        <v>1086</v>
      </c>
      <c r="AA307" s="57">
        <v>10249</v>
      </c>
      <c r="AB307" s="57">
        <v>6201</v>
      </c>
      <c r="AC307" s="57">
        <v>56</v>
      </c>
      <c r="AD307" s="57">
        <v>339</v>
      </c>
      <c r="AE307" s="57">
        <v>140</v>
      </c>
      <c r="AF307" s="57">
        <v>1165</v>
      </c>
      <c r="AG307" s="57">
        <v>35</v>
      </c>
      <c r="AH307" s="57">
        <v>35</v>
      </c>
      <c r="AI307" s="57">
        <v>1449</v>
      </c>
      <c r="AJ307" s="57">
        <v>829</v>
      </c>
    </row>
    <row r="308" spans="1:36" hidden="1" x14ac:dyDescent="0.25">
      <c r="B308" s="57" t="s">
        <v>381</v>
      </c>
      <c r="C308" s="57" t="s">
        <v>384</v>
      </c>
      <c r="D308" s="57" t="s">
        <v>385</v>
      </c>
      <c r="E308" s="57">
        <v>13762</v>
      </c>
      <c r="F308" s="57">
        <v>8253</v>
      </c>
      <c r="G308" s="57">
        <v>68</v>
      </c>
      <c r="H308" s="57">
        <v>200</v>
      </c>
      <c r="I308" s="57">
        <v>90</v>
      </c>
      <c r="J308" s="57">
        <v>1155</v>
      </c>
      <c r="K308" s="57">
        <v>39</v>
      </c>
      <c r="L308" s="57">
        <v>48</v>
      </c>
      <c r="M308" s="57">
        <v>2823</v>
      </c>
      <c r="N308" s="57">
        <v>1086</v>
      </c>
      <c r="AA308" s="57">
        <v>11894</v>
      </c>
      <c r="AB308" s="57">
        <v>7121</v>
      </c>
      <c r="AC308" s="57">
        <v>41</v>
      </c>
      <c r="AD308" s="57">
        <v>165</v>
      </c>
      <c r="AE308" s="57">
        <v>86</v>
      </c>
      <c r="AF308" s="57">
        <v>991</v>
      </c>
      <c r="AG308" s="57">
        <v>42</v>
      </c>
      <c r="AH308" s="57">
        <v>48</v>
      </c>
      <c r="AI308" s="57">
        <v>2462</v>
      </c>
      <c r="AJ308" s="57">
        <v>938</v>
      </c>
    </row>
    <row r="309" spans="1:36" hidden="1" x14ac:dyDescent="0.25">
      <c r="B309" s="57" t="s">
        <v>381</v>
      </c>
      <c r="C309" s="57" t="s">
        <v>386</v>
      </c>
      <c r="D309" s="57" t="s">
        <v>387</v>
      </c>
      <c r="E309" s="57">
        <v>13788</v>
      </c>
      <c r="F309" s="57">
        <v>6895</v>
      </c>
      <c r="G309" s="57">
        <v>108</v>
      </c>
      <c r="H309" s="57">
        <v>679</v>
      </c>
      <c r="I309" s="57">
        <v>1256</v>
      </c>
      <c r="J309" s="57">
        <v>1374</v>
      </c>
      <c r="K309" s="57">
        <v>48</v>
      </c>
      <c r="L309" s="57">
        <v>193</v>
      </c>
      <c r="M309" s="57">
        <v>2076</v>
      </c>
      <c r="N309" s="57">
        <v>1159</v>
      </c>
      <c r="AA309" s="57">
        <v>12116</v>
      </c>
      <c r="AB309" s="57">
        <v>6130</v>
      </c>
      <c r="AC309" s="57">
        <v>97</v>
      </c>
      <c r="AD309" s="57">
        <v>487</v>
      </c>
      <c r="AE309" s="57">
        <v>940</v>
      </c>
      <c r="AF309" s="57">
        <v>1178</v>
      </c>
      <c r="AG309" s="57">
        <v>35</v>
      </c>
      <c r="AH309" s="57">
        <v>137</v>
      </c>
      <c r="AI309" s="57">
        <v>2040</v>
      </c>
      <c r="AJ309" s="57">
        <v>1072</v>
      </c>
    </row>
    <row r="310" spans="1:36" hidden="1" x14ac:dyDescent="0.25">
      <c r="B310" s="57" t="s">
        <v>381</v>
      </c>
      <c r="C310" s="57" t="s">
        <v>388</v>
      </c>
      <c r="D310" s="57" t="s">
        <v>389</v>
      </c>
      <c r="E310" s="57">
        <v>17949</v>
      </c>
      <c r="F310" s="57">
        <v>8665</v>
      </c>
      <c r="G310" s="57">
        <v>77</v>
      </c>
      <c r="H310" s="57">
        <v>623</v>
      </c>
      <c r="I310" s="57">
        <v>26</v>
      </c>
      <c r="J310" s="57">
        <v>5226</v>
      </c>
      <c r="K310" s="57">
        <v>56</v>
      </c>
      <c r="L310" s="57">
        <v>49</v>
      </c>
      <c r="M310" s="57">
        <v>1972</v>
      </c>
      <c r="N310" s="57">
        <v>1255</v>
      </c>
      <c r="AA310" s="57">
        <v>18598</v>
      </c>
      <c r="AB310" s="57">
        <v>8882</v>
      </c>
      <c r="AC310" s="57">
        <v>88</v>
      </c>
      <c r="AD310" s="57">
        <v>608</v>
      </c>
      <c r="AE310" s="57">
        <v>61</v>
      </c>
      <c r="AF310" s="57">
        <v>5029</v>
      </c>
      <c r="AG310" s="57">
        <v>71</v>
      </c>
      <c r="AH310" s="57">
        <v>70</v>
      </c>
      <c r="AI310" s="57">
        <v>2441</v>
      </c>
      <c r="AJ310" s="57">
        <v>1348</v>
      </c>
    </row>
    <row r="311" spans="1:36" hidden="1" x14ac:dyDescent="0.25">
      <c r="B311" s="57" t="s">
        <v>381</v>
      </c>
      <c r="C311" s="57" t="s">
        <v>390</v>
      </c>
      <c r="D311" s="57" t="s">
        <v>391</v>
      </c>
      <c r="E311" s="57">
        <v>16027</v>
      </c>
      <c r="F311" s="57">
        <v>8665</v>
      </c>
      <c r="G311" s="57">
        <v>64</v>
      </c>
      <c r="H311" s="57">
        <v>339</v>
      </c>
      <c r="I311" s="57">
        <v>29</v>
      </c>
      <c r="J311" s="57">
        <v>3283</v>
      </c>
      <c r="K311" s="57">
        <v>36</v>
      </c>
      <c r="L311" s="57">
        <v>64</v>
      </c>
      <c r="M311" s="57">
        <v>2405</v>
      </c>
      <c r="N311" s="57">
        <v>1142</v>
      </c>
      <c r="AA311" s="57">
        <v>18309</v>
      </c>
      <c r="AB311" s="57">
        <v>10029</v>
      </c>
      <c r="AC311" s="57">
        <v>69</v>
      </c>
      <c r="AD311" s="57">
        <v>423</v>
      </c>
      <c r="AE311" s="57">
        <v>76</v>
      </c>
      <c r="AF311" s="57">
        <v>2977</v>
      </c>
      <c r="AG311" s="57">
        <v>69</v>
      </c>
      <c r="AH311" s="57">
        <v>72</v>
      </c>
      <c r="AI311" s="57">
        <v>3248</v>
      </c>
      <c r="AJ311" s="57">
        <v>1346</v>
      </c>
    </row>
    <row r="312" spans="1:36" hidden="1" x14ac:dyDescent="0.25">
      <c r="B312" s="57" t="s">
        <v>381</v>
      </c>
      <c r="C312" s="57" t="s">
        <v>392</v>
      </c>
      <c r="D312" s="57" t="s">
        <v>393</v>
      </c>
      <c r="E312" s="57">
        <v>16469</v>
      </c>
      <c r="F312" s="57">
        <v>8750</v>
      </c>
      <c r="G312" s="57">
        <v>72</v>
      </c>
      <c r="H312" s="57">
        <v>331</v>
      </c>
      <c r="I312" s="57">
        <v>47</v>
      </c>
      <c r="J312" s="57">
        <v>3135</v>
      </c>
      <c r="K312" s="57">
        <v>30</v>
      </c>
      <c r="L312" s="57">
        <v>66</v>
      </c>
      <c r="M312" s="57">
        <v>2816</v>
      </c>
      <c r="N312" s="57">
        <v>1222</v>
      </c>
      <c r="AA312" s="57">
        <v>14155</v>
      </c>
      <c r="AB312" s="57">
        <v>7379</v>
      </c>
      <c r="AC312" s="57">
        <v>60</v>
      </c>
      <c r="AD312" s="57">
        <v>247</v>
      </c>
      <c r="AE312" s="57">
        <v>49</v>
      </c>
      <c r="AF312" s="57">
        <v>2820</v>
      </c>
      <c r="AG312" s="57">
        <v>26</v>
      </c>
      <c r="AH312" s="57">
        <v>69</v>
      </c>
      <c r="AI312" s="57">
        <v>2445</v>
      </c>
      <c r="AJ312" s="57">
        <v>1060</v>
      </c>
    </row>
    <row r="313" spans="1:36" hidden="1" x14ac:dyDescent="0.25">
      <c r="B313" s="57" t="s">
        <v>381</v>
      </c>
      <c r="C313" s="57" t="s">
        <v>394</v>
      </c>
      <c r="D313" s="57" t="s">
        <v>395</v>
      </c>
      <c r="E313" s="57">
        <v>12709</v>
      </c>
      <c r="F313" s="57">
        <v>7832</v>
      </c>
      <c r="G313" s="57">
        <v>79</v>
      </c>
      <c r="H313" s="57">
        <v>353</v>
      </c>
      <c r="I313" s="57">
        <v>314</v>
      </c>
      <c r="J313" s="57">
        <v>794</v>
      </c>
      <c r="K313" s="57">
        <v>64</v>
      </c>
      <c r="L313" s="57">
        <v>68</v>
      </c>
      <c r="M313" s="57">
        <v>2194</v>
      </c>
      <c r="N313" s="57">
        <v>1011</v>
      </c>
      <c r="AA313" s="57">
        <v>11479</v>
      </c>
      <c r="AB313" s="57">
        <v>6970</v>
      </c>
      <c r="AC313" s="57">
        <v>62</v>
      </c>
      <c r="AD313" s="57">
        <v>334</v>
      </c>
      <c r="AE313" s="57">
        <v>282</v>
      </c>
      <c r="AF313" s="57">
        <v>851</v>
      </c>
      <c r="AG313" s="57">
        <v>48</v>
      </c>
      <c r="AH313" s="57">
        <v>51</v>
      </c>
      <c r="AI313" s="57">
        <v>1950</v>
      </c>
      <c r="AJ313" s="57">
        <v>931</v>
      </c>
    </row>
    <row r="314" spans="1:36" hidden="1" x14ac:dyDescent="0.25">
      <c r="B314" s="57" t="s">
        <v>381</v>
      </c>
      <c r="C314" s="57" t="s">
        <v>396</v>
      </c>
      <c r="D314" s="57" t="s">
        <v>397</v>
      </c>
      <c r="E314" s="57">
        <v>16263</v>
      </c>
      <c r="F314" s="57">
        <v>8033</v>
      </c>
      <c r="G314" s="57">
        <v>66</v>
      </c>
      <c r="H314" s="57">
        <v>786</v>
      </c>
      <c r="I314" s="57">
        <v>49</v>
      </c>
      <c r="J314" s="57">
        <v>4186</v>
      </c>
      <c r="K314" s="57">
        <v>66</v>
      </c>
      <c r="L314" s="57">
        <v>48</v>
      </c>
      <c r="M314" s="57">
        <v>1698</v>
      </c>
      <c r="N314" s="57">
        <v>1331</v>
      </c>
      <c r="AA314" s="57">
        <v>12791</v>
      </c>
      <c r="AB314" s="57">
        <v>6120</v>
      </c>
      <c r="AC314" s="57">
        <v>51</v>
      </c>
      <c r="AD314" s="57">
        <v>485</v>
      </c>
      <c r="AE314" s="57">
        <v>51</v>
      </c>
      <c r="AF314" s="57">
        <v>3462</v>
      </c>
      <c r="AG314" s="57">
        <v>41</v>
      </c>
      <c r="AH314" s="57">
        <v>46</v>
      </c>
      <c r="AI314" s="57">
        <v>1471</v>
      </c>
      <c r="AJ314" s="57">
        <v>1064</v>
      </c>
    </row>
    <row r="315" spans="1:36" hidden="1" x14ac:dyDescent="0.25">
      <c r="B315" s="57" t="s">
        <v>381</v>
      </c>
      <c r="C315" s="57" t="s">
        <v>398</v>
      </c>
      <c r="D315" s="57" t="s">
        <v>399</v>
      </c>
      <c r="E315" s="57">
        <v>13006</v>
      </c>
      <c r="F315" s="57">
        <v>7565</v>
      </c>
      <c r="G315" s="57">
        <v>124</v>
      </c>
      <c r="H315" s="57">
        <v>433</v>
      </c>
      <c r="I315" s="57">
        <v>417</v>
      </c>
      <c r="J315" s="57">
        <v>866</v>
      </c>
      <c r="K315" s="57">
        <v>30</v>
      </c>
      <c r="L315" s="57">
        <v>82</v>
      </c>
      <c r="M315" s="57">
        <v>2409</v>
      </c>
      <c r="N315" s="57">
        <v>1080</v>
      </c>
      <c r="AA315" s="57">
        <v>12855</v>
      </c>
      <c r="AB315" s="57">
        <v>7679</v>
      </c>
      <c r="AC315" s="57">
        <v>117</v>
      </c>
      <c r="AD315" s="57">
        <v>494</v>
      </c>
      <c r="AE315" s="57">
        <v>358</v>
      </c>
      <c r="AF315" s="57">
        <v>915</v>
      </c>
      <c r="AG315" s="57">
        <v>42</v>
      </c>
      <c r="AH315" s="57">
        <v>86</v>
      </c>
      <c r="AI315" s="57">
        <v>2155</v>
      </c>
      <c r="AJ315" s="57">
        <v>1009</v>
      </c>
    </row>
    <row r="316" spans="1:36" hidden="1" x14ac:dyDescent="0.25">
      <c r="B316" s="57" t="s">
        <v>381</v>
      </c>
      <c r="C316" s="57" t="s">
        <v>400</v>
      </c>
      <c r="D316" s="57" t="s">
        <v>401</v>
      </c>
      <c r="E316" s="57">
        <v>14355</v>
      </c>
      <c r="F316" s="57">
        <v>7527</v>
      </c>
      <c r="G316" s="57">
        <v>57</v>
      </c>
      <c r="H316" s="57">
        <v>578</v>
      </c>
      <c r="I316" s="57">
        <v>25</v>
      </c>
      <c r="J316" s="57">
        <v>3460</v>
      </c>
      <c r="K316" s="57">
        <v>69</v>
      </c>
      <c r="L316" s="57">
        <v>58</v>
      </c>
      <c r="M316" s="57">
        <v>1566</v>
      </c>
      <c r="N316" s="57">
        <v>1015</v>
      </c>
      <c r="AA316" s="57">
        <v>11362</v>
      </c>
      <c r="AB316" s="57">
        <v>5834</v>
      </c>
      <c r="AC316" s="57">
        <v>43</v>
      </c>
      <c r="AD316" s="57">
        <v>398</v>
      </c>
      <c r="AE316" s="57">
        <v>33</v>
      </c>
      <c r="AF316" s="57">
        <v>2819</v>
      </c>
      <c r="AG316" s="57">
        <v>48</v>
      </c>
      <c r="AH316" s="57">
        <v>45</v>
      </c>
      <c r="AI316" s="57">
        <v>1358</v>
      </c>
      <c r="AJ316" s="57">
        <v>784</v>
      </c>
    </row>
    <row r="317" spans="1:36" hidden="1" x14ac:dyDescent="0.25">
      <c r="B317" s="57" t="s">
        <v>381</v>
      </c>
      <c r="C317" s="57" t="s">
        <v>402</v>
      </c>
      <c r="D317" s="57" t="s">
        <v>403</v>
      </c>
      <c r="E317" s="57">
        <v>16531</v>
      </c>
      <c r="F317" s="57">
        <v>8616</v>
      </c>
      <c r="G317" s="57">
        <v>63</v>
      </c>
      <c r="H317" s="57">
        <v>668</v>
      </c>
      <c r="I317" s="57">
        <v>21</v>
      </c>
      <c r="J317" s="57">
        <v>3986</v>
      </c>
      <c r="K317" s="57">
        <v>45</v>
      </c>
      <c r="L317" s="57">
        <v>78</v>
      </c>
      <c r="M317" s="57">
        <v>1776</v>
      </c>
      <c r="N317" s="57">
        <v>1278</v>
      </c>
      <c r="AA317" s="57">
        <v>13706</v>
      </c>
      <c r="AB317" s="57">
        <v>6978</v>
      </c>
      <c r="AC317" s="57">
        <v>41</v>
      </c>
      <c r="AD317" s="57">
        <v>473</v>
      </c>
      <c r="AE317" s="57">
        <v>35</v>
      </c>
      <c r="AF317" s="57">
        <v>3414</v>
      </c>
      <c r="AG317" s="57">
        <v>40</v>
      </c>
      <c r="AH317" s="57">
        <v>53</v>
      </c>
      <c r="AI317" s="57">
        <v>1613</v>
      </c>
      <c r="AJ317" s="57">
        <v>1059</v>
      </c>
    </row>
    <row r="318" spans="1:36" hidden="1" x14ac:dyDescent="0.25">
      <c r="B318" s="57" t="s">
        <v>381</v>
      </c>
      <c r="C318" s="57" t="s">
        <v>404</v>
      </c>
      <c r="D318" s="57" t="s">
        <v>405</v>
      </c>
      <c r="E318" s="57">
        <v>15162</v>
      </c>
      <c r="F318" s="57">
        <v>7755</v>
      </c>
      <c r="G318" s="57">
        <v>80</v>
      </c>
      <c r="H318" s="57">
        <v>715</v>
      </c>
      <c r="I318" s="57">
        <v>169</v>
      </c>
      <c r="J318" s="57">
        <v>2545</v>
      </c>
      <c r="K318" s="57">
        <v>65</v>
      </c>
      <c r="L318" s="57">
        <v>138</v>
      </c>
      <c r="M318" s="57">
        <v>2511</v>
      </c>
      <c r="N318" s="57">
        <v>1184</v>
      </c>
      <c r="AA318" s="57">
        <v>11902</v>
      </c>
      <c r="AB318" s="57">
        <v>6124</v>
      </c>
      <c r="AC318" s="57">
        <v>62</v>
      </c>
      <c r="AD318" s="57">
        <v>534</v>
      </c>
      <c r="AE318" s="57">
        <v>143</v>
      </c>
      <c r="AF318" s="57">
        <v>2114</v>
      </c>
      <c r="AG318" s="57">
        <v>66</v>
      </c>
      <c r="AH318" s="57">
        <v>109</v>
      </c>
      <c r="AI318" s="57">
        <v>1785</v>
      </c>
      <c r="AJ318" s="57">
        <v>965</v>
      </c>
    </row>
    <row r="319" spans="1:36" hidden="1" x14ac:dyDescent="0.25">
      <c r="B319" s="57" t="s">
        <v>381</v>
      </c>
      <c r="C319" s="57" t="s">
        <v>406</v>
      </c>
      <c r="D319" s="57" t="s">
        <v>407</v>
      </c>
      <c r="E319" s="57">
        <v>15664</v>
      </c>
      <c r="F319" s="57">
        <v>7370</v>
      </c>
      <c r="G319" s="57">
        <v>71</v>
      </c>
      <c r="H319" s="57">
        <v>402</v>
      </c>
      <c r="I319" s="57">
        <v>48</v>
      </c>
      <c r="J319" s="57">
        <v>4550</v>
      </c>
      <c r="K319" s="57">
        <v>39</v>
      </c>
      <c r="L319" s="57">
        <v>52</v>
      </c>
      <c r="M319" s="57">
        <v>1937</v>
      </c>
      <c r="N319" s="57">
        <v>1195</v>
      </c>
      <c r="AA319" s="57">
        <v>15029</v>
      </c>
      <c r="AB319" s="57">
        <v>7273</v>
      </c>
      <c r="AC319" s="57">
        <v>69</v>
      </c>
      <c r="AD319" s="57">
        <v>330</v>
      </c>
      <c r="AE319" s="57">
        <v>65</v>
      </c>
      <c r="AF319" s="57">
        <v>3888</v>
      </c>
      <c r="AG319" s="57">
        <v>38</v>
      </c>
      <c r="AH319" s="57">
        <v>45</v>
      </c>
      <c r="AI319" s="57">
        <v>2159</v>
      </c>
      <c r="AJ319" s="57">
        <v>1162</v>
      </c>
    </row>
    <row r="320" spans="1:36" hidden="1" x14ac:dyDescent="0.25">
      <c r="B320" s="57" t="s">
        <v>381</v>
      </c>
      <c r="C320" s="57" t="s">
        <v>408</v>
      </c>
      <c r="D320" s="57" t="s">
        <v>409</v>
      </c>
      <c r="E320" s="57">
        <v>14506</v>
      </c>
      <c r="F320" s="57">
        <v>7725</v>
      </c>
      <c r="G320" s="57">
        <v>97</v>
      </c>
      <c r="H320" s="57">
        <v>333</v>
      </c>
      <c r="I320" s="57">
        <v>71</v>
      </c>
      <c r="J320" s="57">
        <v>2237</v>
      </c>
      <c r="K320" s="57">
        <v>45</v>
      </c>
      <c r="L320" s="57">
        <v>42</v>
      </c>
      <c r="M320" s="57">
        <v>2737</v>
      </c>
      <c r="N320" s="57">
        <v>1219</v>
      </c>
      <c r="AA320" s="57">
        <v>16293</v>
      </c>
      <c r="AB320" s="57">
        <v>8742</v>
      </c>
      <c r="AC320" s="57">
        <v>95</v>
      </c>
      <c r="AD320" s="57">
        <v>412</v>
      </c>
      <c r="AE320" s="57">
        <v>100</v>
      </c>
      <c r="AF320" s="57">
        <v>2386</v>
      </c>
      <c r="AG320" s="57">
        <v>64</v>
      </c>
      <c r="AH320" s="57">
        <v>67</v>
      </c>
      <c r="AI320" s="57">
        <v>3126</v>
      </c>
      <c r="AJ320" s="57">
        <v>1301</v>
      </c>
    </row>
    <row r="321" spans="1:36" hidden="1" x14ac:dyDescent="0.25">
      <c r="B321" s="57" t="s">
        <v>381</v>
      </c>
      <c r="C321" s="57" t="s">
        <v>410</v>
      </c>
      <c r="D321" s="57" t="s">
        <v>411</v>
      </c>
      <c r="E321" s="57">
        <v>14454</v>
      </c>
      <c r="F321" s="57">
        <v>7312</v>
      </c>
      <c r="G321" s="57">
        <v>143</v>
      </c>
      <c r="H321" s="57">
        <v>744</v>
      </c>
      <c r="I321" s="57">
        <v>605</v>
      </c>
      <c r="J321" s="57">
        <v>1449</v>
      </c>
      <c r="K321" s="57">
        <v>95</v>
      </c>
      <c r="L321" s="57">
        <v>161</v>
      </c>
      <c r="M321" s="57">
        <v>2758</v>
      </c>
      <c r="N321" s="57">
        <v>1187</v>
      </c>
      <c r="AA321" s="57">
        <v>14607</v>
      </c>
      <c r="AB321" s="57">
        <v>7684</v>
      </c>
      <c r="AC321" s="57">
        <v>133</v>
      </c>
      <c r="AD321" s="57">
        <v>690</v>
      </c>
      <c r="AE321" s="57">
        <v>574</v>
      </c>
      <c r="AF321" s="57">
        <v>1488</v>
      </c>
      <c r="AG321" s="57">
        <v>98</v>
      </c>
      <c r="AH321" s="57">
        <v>139</v>
      </c>
      <c r="AI321" s="57">
        <v>2568</v>
      </c>
      <c r="AJ321" s="57">
        <v>1233</v>
      </c>
    </row>
    <row r="322" spans="1:36" hidden="1" x14ac:dyDescent="0.25">
      <c r="B322" s="57" t="s">
        <v>381</v>
      </c>
      <c r="C322" s="57" t="s">
        <v>412</v>
      </c>
      <c r="D322" s="57" t="s">
        <v>413</v>
      </c>
      <c r="E322" s="57">
        <v>13787</v>
      </c>
      <c r="F322" s="57">
        <v>7185</v>
      </c>
      <c r="G322" s="57">
        <v>131</v>
      </c>
      <c r="H322" s="57">
        <v>729</v>
      </c>
      <c r="I322" s="57">
        <v>496</v>
      </c>
      <c r="J322" s="57">
        <v>1430</v>
      </c>
      <c r="K322" s="57">
        <v>80</v>
      </c>
      <c r="L322" s="57">
        <v>269</v>
      </c>
      <c r="M322" s="57">
        <v>2349</v>
      </c>
      <c r="N322" s="57">
        <v>1118</v>
      </c>
      <c r="AA322" s="57">
        <v>10799</v>
      </c>
      <c r="AB322" s="57">
        <v>5691</v>
      </c>
      <c r="AC322" s="57">
        <v>81</v>
      </c>
      <c r="AD322" s="57">
        <v>525</v>
      </c>
      <c r="AE322" s="57">
        <v>374</v>
      </c>
      <c r="AF322" s="57">
        <v>1223</v>
      </c>
      <c r="AG322" s="57">
        <v>67</v>
      </c>
      <c r="AH322" s="57">
        <v>142</v>
      </c>
      <c r="AI322" s="57">
        <v>1778</v>
      </c>
      <c r="AJ322" s="57">
        <v>918</v>
      </c>
    </row>
    <row r="323" spans="1:36" hidden="1" x14ac:dyDescent="0.25">
      <c r="B323" s="57" t="s">
        <v>381</v>
      </c>
      <c r="C323" s="57" t="s">
        <v>414</v>
      </c>
      <c r="D323" s="57" t="s">
        <v>415</v>
      </c>
      <c r="E323" s="57">
        <v>14906</v>
      </c>
      <c r="F323" s="57">
        <v>9497</v>
      </c>
      <c r="G323" s="57">
        <v>79</v>
      </c>
      <c r="H323" s="57">
        <v>278</v>
      </c>
      <c r="I323" s="57">
        <v>97</v>
      </c>
      <c r="J323" s="57">
        <v>758</v>
      </c>
      <c r="K323" s="57">
        <v>22</v>
      </c>
      <c r="L323" s="57">
        <v>60</v>
      </c>
      <c r="M323" s="57">
        <v>3008</v>
      </c>
      <c r="N323" s="57">
        <v>1107</v>
      </c>
      <c r="AA323" s="57">
        <v>14470</v>
      </c>
      <c r="AB323" s="57">
        <v>9047</v>
      </c>
      <c r="AC323" s="57">
        <v>86</v>
      </c>
      <c r="AD323" s="57">
        <v>319</v>
      </c>
      <c r="AE323" s="57">
        <v>131</v>
      </c>
      <c r="AF323" s="57">
        <v>866</v>
      </c>
      <c r="AG323" s="57">
        <v>38</v>
      </c>
      <c r="AH323" s="57">
        <v>57</v>
      </c>
      <c r="AI323" s="57">
        <v>2767</v>
      </c>
      <c r="AJ323" s="57">
        <v>1159</v>
      </c>
    </row>
    <row r="324" spans="1:36" hidden="1" x14ac:dyDescent="0.25">
      <c r="B324" s="57" t="s">
        <v>381</v>
      </c>
      <c r="C324" s="57" t="s">
        <v>416</v>
      </c>
      <c r="D324" s="57" t="s">
        <v>417</v>
      </c>
      <c r="E324" s="57">
        <v>14377</v>
      </c>
      <c r="F324" s="57">
        <v>8084</v>
      </c>
      <c r="G324" s="57">
        <v>69</v>
      </c>
      <c r="H324" s="57">
        <v>196</v>
      </c>
      <c r="I324" s="57">
        <v>44</v>
      </c>
      <c r="J324" s="57">
        <v>2445</v>
      </c>
      <c r="K324" s="57">
        <v>20</v>
      </c>
      <c r="L324" s="57">
        <v>66</v>
      </c>
      <c r="M324" s="57">
        <v>2369</v>
      </c>
      <c r="N324" s="57">
        <v>1084</v>
      </c>
      <c r="AA324" s="57">
        <v>10942</v>
      </c>
      <c r="AB324" s="57">
        <v>5915</v>
      </c>
      <c r="AC324" s="57">
        <v>48</v>
      </c>
      <c r="AD324" s="57">
        <v>186</v>
      </c>
      <c r="AE324" s="57">
        <v>36</v>
      </c>
      <c r="AF324" s="57">
        <v>2059</v>
      </c>
      <c r="AG324" s="57">
        <v>18</v>
      </c>
      <c r="AH324" s="57">
        <v>46</v>
      </c>
      <c r="AI324" s="57">
        <v>1785</v>
      </c>
      <c r="AJ324" s="57">
        <v>849</v>
      </c>
    </row>
    <row r="325" spans="1:36" hidden="1" x14ac:dyDescent="0.25">
      <c r="B325" s="57" t="s">
        <v>381</v>
      </c>
      <c r="C325" s="57" t="s">
        <v>418</v>
      </c>
      <c r="D325" s="57" t="s">
        <v>419</v>
      </c>
      <c r="E325" s="57">
        <v>17374</v>
      </c>
      <c r="F325" s="57">
        <v>8682</v>
      </c>
      <c r="G325" s="57">
        <v>111</v>
      </c>
      <c r="H325" s="57">
        <v>736</v>
      </c>
      <c r="I325" s="57">
        <v>29</v>
      </c>
      <c r="J325" s="57">
        <v>4579</v>
      </c>
      <c r="K325" s="57">
        <v>54</v>
      </c>
      <c r="L325" s="57">
        <v>66</v>
      </c>
      <c r="M325" s="57">
        <v>1782</v>
      </c>
      <c r="N325" s="57">
        <v>1335</v>
      </c>
      <c r="AA325" s="57">
        <v>18828</v>
      </c>
      <c r="AB325" s="57">
        <v>9342</v>
      </c>
      <c r="AC325" s="57">
        <v>109</v>
      </c>
      <c r="AD325" s="57">
        <v>881</v>
      </c>
      <c r="AE325" s="57">
        <v>124</v>
      </c>
      <c r="AF325" s="57">
        <v>4519</v>
      </c>
      <c r="AG325" s="57">
        <v>89</v>
      </c>
      <c r="AH325" s="57">
        <v>76</v>
      </c>
      <c r="AI325" s="57">
        <v>2300</v>
      </c>
      <c r="AJ325" s="57">
        <v>1388</v>
      </c>
    </row>
    <row r="326" spans="1:36" hidden="1" x14ac:dyDescent="0.25">
      <c r="B326" s="57" t="s">
        <v>381</v>
      </c>
      <c r="C326" s="57" t="s">
        <v>420</v>
      </c>
      <c r="D326" s="57" t="s">
        <v>421</v>
      </c>
      <c r="E326" s="57">
        <v>13403</v>
      </c>
      <c r="F326" s="57">
        <v>7852</v>
      </c>
      <c r="G326" s="57">
        <v>70</v>
      </c>
      <c r="H326" s="57">
        <v>419</v>
      </c>
      <c r="I326" s="57">
        <v>290</v>
      </c>
      <c r="J326" s="57">
        <v>1084</v>
      </c>
      <c r="K326" s="57">
        <v>61</v>
      </c>
      <c r="L326" s="57">
        <v>76</v>
      </c>
      <c r="M326" s="57">
        <v>2506</v>
      </c>
      <c r="N326" s="57">
        <v>1045</v>
      </c>
      <c r="AA326" s="57">
        <v>10411</v>
      </c>
      <c r="AB326" s="57">
        <v>6217</v>
      </c>
      <c r="AC326" s="57">
        <v>66</v>
      </c>
      <c r="AD326" s="57">
        <v>319</v>
      </c>
      <c r="AE326" s="57">
        <v>230</v>
      </c>
      <c r="AF326" s="57">
        <v>961</v>
      </c>
      <c r="AG326" s="57">
        <v>40</v>
      </c>
      <c r="AH326" s="57">
        <v>50</v>
      </c>
      <c r="AI326" s="57">
        <v>1707</v>
      </c>
      <c r="AJ326" s="57">
        <v>821</v>
      </c>
    </row>
    <row r="327" spans="1:36" hidden="1" x14ac:dyDescent="0.25">
      <c r="A327" s="57" t="s">
        <v>424</v>
      </c>
      <c r="B327" s="57" t="s">
        <v>424</v>
      </c>
      <c r="C327" s="57" t="s">
        <v>422</v>
      </c>
      <c r="D327" s="57" t="s">
        <v>423</v>
      </c>
      <c r="E327" s="57">
        <v>15704</v>
      </c>
      <c r="F327" s="57">
        <v>9219</v>
      </c>
      <c r="G327" s="57">
        <v>126</v>
      </c>
      <c r="H327" s="57">
        <v>429</v>
      </c>
      <c r="I327" s="57">
        <v>11</v>
      </c>
      <c r="J327" s="57">
        <v>1160</v>
      </c>
      <c r="K327" s="57">
        <v>328</v>
      </c>
      <c r="L327" s="57">
        <v>68</v>
      </c>
      <c r="M327" s="57">
        <v>3172</v>
      </c>
      <c r="N327" s="57">
        <v>1191</v>
      </c>
      <c r="AA327" s="57">
        <v>12016</v>
      </c>
      <c r="AB327" s="57">
        <v>6974</v>
      </c>
      <c r="AC327" s="57">
        <v>90</v>
      </c>
      <c r="AD327" s="57">
        <v>319</v>
      </c>
      <c r="AE327" s="57">
        <v>11</v>
      </c>
      <c r="AF327" s="57">
        <v>920</v>
      </c>
      <c r="AG327" s="57">
        <v>246</v>
      </c>
      <c r="AH327" s="57">
        <v>44</v>
      </c>
      <c r="AI327" s="57">
        <v>2448</v>
      </c>
      <c r="AJ327" s="57">
        <v>964</v>
      </c>
    </row>
    <row r="328" spans="1:36" hidden="1" x14ac:dyDescent="0.25">
      <c r="B328" s="57" t="s">
        <v>424</v>
      </c>
      <c r="C328" s="57" t="s">
        <v>425</v>
      </c>
      <c r="D328" s="57" t="s">
        <v>426</v>
      </c>
      <c r="E328" s="57">
        <v>12875</v>
      </c>
      <c r="F328" s="57">
        <v>6428</v>
      </c>
      <c r="G328" s="57">
        <v>123</v>
      </c>
      <c r="H328" s="57">
        <v>150</v>
      </c>
      <c r="I328" s="57">
        <v>58</v>
      </c>
      <c r="J328" s="57">
        <v>333</v>
      </c>
      <c r="K328" s="57">
        <v>77</v>
      </c>
      <c r="L328" s="57">
        <v>74</v>
      </c>
      <c r="M328" s="57">
        <v>4562</v>
      </c>
      <c r="N328" s="57">
        <v>1070</v>
      </c>
      <c r="AA328" s="57">
        <v>9238</v>
      </c>
      <c r="AB328" s="57">
        <v>4924</v>
      </c>
      <c r="AC328" s="57">
        <v>99</v>
      </c>
      <c r="AD328" s="57">
        <v>151</v>
      </c>
      <c r="AE328" s="57">
        <v>38</v>
      </c>
      <c r="AF328" s="57">
        <v>299</v>
      </c>
      <c r="AG328" s="57">
        <v>65</v>
      </c>
      <c r="AH328" s="57">
        <v>42</v>
      </c>
      <c r="AI328" s="57">
        <v>2852</v>
      </c>
      <c r="AJ328" s="57">
        <v>768</v>
      </c>
    </row>
    <row r="329" spans="1:36" hidden="1" x14ac:dyDescent="0.25">
      <c r="B329" s="57" t="s">
        <v>424</v>
      </c>
      <c r="C329" s="57" t="s">
        <v>427</v>
      </c>
      <c r="D329" s="57" t="s">
        <v>428</v>
      </c>
      <c r="E329" s="57">
        <v>14385</v>
      </c>
      <c r="F329" s="57">
        <v>6785</v>
      </c>
      <c r="G329" s="57">
        <v>285</v>
      </c>
      <c r="H329" s="57">
        <v>582</v>
      </c>
      <c r="I329" s="57">
        <v>38</v>
      </c>
      <c r="J329" s="57">
        <v>983</v>
      </c>
      <c r="K329" s="57">
        <v>249</v>
      </c>
      <c r="L329" s="57">
        <v>62</v>
      </c>
      <c r="M329" s="57">
        <v>4188</v>
      </c>
      <c r="N329" s="57">
        <v>1213</v>
      </c>
      <c r="AA329" s="57">
        <v>10564</v>
      </c>
      <c r="AB329" s="57">
        <v>5196</v>
      </c>
      <c r="AC329" s="57">
        <v>226</v>
      </c>
      <c r="AD329" s="57">
        <v>355</v>
      </c>
      <c r="AE329" s="57">
        <v>26</v>
      </c>
      <c r="AF329" s="57">
        <v>858</v>
      </c>
      <c r="AG329" s="57">
        <v>151</v>
      </c>
      <c r="AH329" s="57">
        <v>39</v>
      </c>
      <c r="AI329" s="57">
        <v>2801</v>
      </c>
      <c r="AJ329" s="57">
        <v>912</v>
      </c>
    </row>
    <row r="330" spans="1:36" hidden="1" x14ac:dyDescent="0.25">
      <c r="B330" s="57" t="s">
        <v>424</v>
      </c>
      <c r="C330" s="57" t="s">
        <v>429</v>
      </c>
      <c r="D330" s="57" t="s">
        <v>430</v>
      </c>
      <c r="E330" s="57">
        <v>13062</v>
      </c>
      <c r="F330" s="57">
        <v>7884</v>
      </c>
      <c r="G330" s="57">
        <v>87</v>
      </c>
      <c r="H330" s="57">
        <v>194</v>
      </c>
      <c r="I330" s="57">
        <v>38</v>
      </c>
      <c r="J330" s="57">
        <v>595</v>
      </c>
      <c r="K330" s="57">
        <v>94</v>
      </c>
      <c r="L330" s="57">
        <v>45</v>
      </c>
      <c r="M330" s="57">
        <v>3132</v>
      </c>
      <c r="N330" s="57">
        <v>993</v>
      </c>
      <c r="AA330" s="57">
        <v>10034</v>
      </c>
      <c r="AB330" s="57">
        <v>6065</v>
      </c>
      <c r="AC330" s="57">
        <v>60</v>
      </c>
      <c r="AD330" s="57">
        <v>182</v>
      </c>
      <c r="AE330" s="57">
        <v>30</v>
      </c>
      <c r="AF330" s="57">
        <v>478</v>
      </c>
      <c r="AG330" s="57">
        <v>68</v>
      </c>
      <c r="AH330" s="57">
        <v>36</v>
      </c>
      <c r="AI330" s="57">
        <v>2350</v>
      </c>
      <c r="AJ330" s="57">
        <v>765</v>
      </c>
    </row>
    <row r="331" spans="1:36" hidden="1" x14ac:dyDescent="0.25">
      <c r="B331" s="57" t="s">
        <v>424</v>
      </c>
      <c r="C331" s="57" t="s">
        <v>431</v>
      </c>
      <c r="D331" s="57" t="s">
        <v>432</v>
      </c>
      <c r="E331" s="57">
        <v>12519</v>
      </c>
      <c r="F331" s="57">
        <v>7485</v>
      </c>
      <c r="G331" s="57">
        <v>100</v>
      </c>
      <c r="H331" s="57">
        <v>147</v>
      </c>
      <c r="I331" s="57">
        <v>30</v>
      </c>
      <c r="J331" s="57">
        <v>194</v>
      </c>
      <c r="K331" s="57">
        <v>46</v>
      </c>
      <c r="L331" s="57">
        <v>41</v>
      </c>
      <c r="M331" s="57">
        <v>3389</v>
      </c>
      <c r="N331" s="57">
        <v>1087</v>
      </c>
      <c r="AA331" s="57">
        <v>9856</v>
      </c>
      <c r="AB331" s="57">
        <v>5844</v>
      </c>
      <c r="AC331" s="57">
        <v>67</v>
      </c>
      <c r="AD331" s="57">
        <v>177</v>
      </c>
      <c r="AE331" s="57">
        <v>17</v>
      </c>
      <c r="AF331" s="57">
        <v>306</v>
      </c>
      <c r="AG331" s="57">
        <v>36</v>
      </c>
      <c r="AH331" s="57">
        <v>33</v>
      </c>
      <c r="AI331" s="57">
        <v>2520</v>
      </c>
      <c r="AJ331" s="57">
        <v>856</v>
      </c>
    </row>
    <row r="332" spans="1:36" hidden="1" x14ac:dyDescent="0.25">
      <c r="B332" s="57" t="s">
        <v>424</v>
      </c>
      <c r="C332" s="57" t="s">
        <v>433</v>
      </c>
      <c r="D332" s="57" t="s">
        <v>434</v>
      </c>
      <c r="E332" s="57">
        <v>12541</v>
      </c>
      <c r="F332" s="57">
        <v>7273</v>
      </c>
      <c r="G332" s="57">
        <v>87</v>
      </c>
      <c r="H332" s="57">
        <v>217</v>
      </c>
      <c r="I332" s="57">
        <v>23</v>
      </c>
      <c r="J332" s="57">
        <v>469</v>
      </c>
      <c r="K332" s="57">
        <v>68</v>
      </c>
      <c r="L332" s="57">
        <v>47</v>
      </c>
      <c r="M332" s="57">
        <v>3477</v>
      </c>
      <c r="N332" s="57">
        <v>880</v>
      </c>
      <c r="AA332" s="57">
        <v>12120</v>
      </c>
      <c r="AB332" s="57">
        <v>6876</v>
      </c>
      <c r="AC332" s="57">
        <v>71</v>
      </c>
      <c r="AD332" s="57">
        <v>222</v>
      </c>
      <c r="AE332" s="57">
        <v>21</v>
      </c>
      <c r="AF332" s="57">
        <v>483</v>
      </c>
      <c r="AG332" s="57">
        <v>70</v>
      </c>
      <c r="AH332" s="57">
        <v>44</v>
      </c>
      <c r="AI332" s="57">
        <v>3455</v>
      </c>
      <c r="AJ332" s="57">
        <v>878</v>
      </c>
    </row>
    <row r="333" spans="1:36" hidden="1" x14ac:dyDescent="0.25">
      <c r="B333" s="57" t="s">
        <v>424</v>
      </c>
      <c r="C333" s="57" t="s">
        <v>435</v>
      </c>
      <c r="D333" s="57" t="s">
        <v>436</v>
      </c>
      <c r="E333" s="57">
        <v>10399</v>
      </c>
      <c r="F333" s="57">
        <v>5802</v>
      </c>
      <c r="G333" s="57">
        <v>126</v>
      </c>
      <c r="H333" s="57">
        <v>180</v>
      </c>
      <c r="I333" s="57">
        <v>18</v>
      </c>
      <c r="J333" s="57">
        <v>576</v>
      </c>
      <c r="K333" s="57">
        <v>43</v>
      </c>
      <c r="L333" s="57">
        <v>43</v>
      </c>
      <c r="M333" s="57">
        <v>2808</v>
      </c>
      <c r="N333" s="57">
        <v>803</v>
      </c>
      <c r="AA333" s="57">
        <v>8186</v>
      </c>
      <c r="AB333" s="57">
        <v>4592</v>
      </c>
      <c r="AC333" s="57">
        <v>104</v>
      </c>
      <c r="AD333" s="57">
        <v>132</v>
      </c>
      <c r="AE333" s="57">
        <v>13</v>
      </c>
      <c r="AF333" s="57">
        <v>472</v>
      </c>
      <c r="AG333" s="57">
        <v>36</v>
      </c>
      <c r="AH333" s="57">
        <v>36</v>
      </c>
      <c r="AI333" s="57">
        <v>2166</v>
      </c>
      <c r="AJ333" s="57">
        <v>635</v>
      </c>
    </row>
    <row r="334" spans="1:36" hidden="1" x14ac:dyDescent="0.25">
      <c r="B334" s="57" t="s">
        <v>424</v>
      </c>
      <c r="C334" s="57" t="s">
        <v>437</v>
      </c>
      <c r="D334" s="57" t="s">
        <v>438</v>
      </c>
      <c r="E334" s="57">
        <v>18171</v>
      </c>
      <c r="F334" s="57">
        <v>8854</v>
      </c>
      <c r="G334" s="57">
        <v>532</v>
      </c>
      <c r="H334" s="57">
        <v>1367</v>
      </c>
      <c r="I334" s="57">
        <v>21</v>
      </c>
      <c r="J334" s="57">
        <v>1974</v>
      </c>
      <c r="K334" s="57">
        <v>368</v>
      </c>
      <c r="L334" s="57">
        <v>40</v>
      </c>
      <c r="M334" s="57">
        <v>3781</v>
      </c>
      <c r="N334" s="57">
        <v>1234</v>
      </c>
      <c r="AA334" s="57">
        <v>14286</v>
      </c>
      <c r="AB334" s="57">
        <v>7071</v>
      </c>
      <c r="AC334" s="57">
        <v>367</v>
      </c>
      <c r="AD334" s="57">
        <v>836</v>
      </c>
      <c r="AE334" s="57">
        <v>14</v>
      </c>
      <c r="AF334" s="57">
        <v>1630</v>
      </c>
      <c r="AG334" s="57">
        <v>302</v>
      </c>
      <c r="AH334" s="57">
        <v>37</v>
      </c>
      <c r="AI334" s="57">
        <v>3084</v>
      </c>
      <c r="AJ334" s="57">
        <v>945</v>
      </c>
    </row>
    <row r="335" spans="1:36" hidden="1" x14ac:dyDescent="0.25">
      <c r="B335" s="57" t="s">
        <v>424</v>
      </c>
      <c r="C335" s="57" t="s">
        <v>439</v>
      </c>
      <c r="D335" s="57" t="s">
        <v>440</v>
      </c>
      <c r="E335" s="57">
        <v>16527</v>
      </c>
      <c r="F335" s="57">
        <v>7796</v>
      </c>
      <c r="G335" s="57">
        <v>343</v>
      </c>
      <c r="H335" s="57">
        <v>297</v>
      </c>
      <c r="I335" s="57">
        <v>51</v>
      </c>
      <c r="J335" s="57">
        <v>885</v>
      </c>
      <c r="K335" s="57">
        <v>72</v>
      </c>
      <c r="L335" s="57">
        <v>90</v>
      </c>
      <c r="M335" s="57">
        <v>5624</v>
      </c>
      <c r="N335" s="57">
        <v>1369</v>
      </c>
      <c r="AA335" s="57">
        <v>15635</v>
      </c>
      <c r="AB335" s="57">
        <v>7601</v>
      </c>
      <c r="AC335" s="57">
        <v>278</v>
      </c>
      <c r="AD335" s="57">
        <v>348</v>
      </c>
      <c r="AE335" s="57">
        <v>41</v>
      </c>
      <c r="AF335" s="57">
        <v>1000</v>
      </c>
      <c r="AG335" s="57">
        <v>104</v>
      </c>
      <c r="AH335" s="57">
        <v>109</v>
      </c>
      <c r="AI335" s="57">
        <v>4811</v>
      </c>
      <c r="AJ335" s="57">
        <v>1343</v>
      </c>
    </row>
    <row r="336" spans="1:36" hidden="1" x14ac:dyDescent="0.25">
      <c r="B336" s="57" t="s">
        <v>424</v>
      </c>
      <c r="C336" s="57" t="s">
        <v>441</v>
      </c>
      <c r="D336" s="57" t="s">
        <v>442</v>
      </c>
      <c r="E336" s="57">
        <v>14300</v>
      </c>
      <c r="F336" s="57">
        <v>7724</v>
      </c>
      <c r="G336" s="57">
        <v>201</v>
      </c>
      <c r="H336" s="57">
        <v>541</v>
      </c>
      <c r="I336" s="57">
        <v>18</v>
      </c>
      <c r="J336" s="57">
        <v>923</v>
      </c>
      <c r="K336" s="57">
        <v>221</v>
      </c>
      <c r="L336" s="57">
        <v>68</v>
      </c>
      <c r="M336" s="57">
        <v>3602</v>
      </c>
      <c r="N336" s="57">
        <v>1002</v>
      </c>
      <c r="AA336" s="57">
        <v>10046</v>
      </c>
      <c r="AB336" s="57">
        <v>5415</v>
      </c>
      <c r="AC336" s="57">
        <v>130</v>
      </c>
      <c r="AD336" s="57">
        <v>335</v>
      </c>
      <c r="AE336" s="57">
        <v>13</v>
      </c>
      <c r="AF336" s="57">
        <v>698</v>
      </c>
      <c r="AG336" s="57">
        <v>133</v>
      </c>
      <c r="AH336" s="57">
        <v>44</v>
      </c>
      <c r="AI336" s="57">
        <v>2554</v>
      </c>
      <c r="AJ336" s="57">
        <v>724</v>
      </c>
    </row>
    <row r="337" spans="1:36" hidden="1" x14ac:dyDescent="0.25">
      <c r="B337" s="57" t="s">
        <v>424</v>
      </c>
      <c r="C337" s="57" t="s">
        <v>443</v>
      </c>
      <c r="D337" s="57" t="s">
        <v>444</v>
      </c>
      <c r="E337" s="57">
        <v>13505</v>
      </c>
      <c r="F337" s="57">
        <v>7190</v>
      </c>
      <c r="G337" s="57">
        <v>131</v>
      </c>
      <c r="H337" s="57">
        <v>262</v>
      </c>
      <c r="I337" s="57">
        <v>27</v>
      </c>
      <c r="J337" s="57">
        <v>684</v>
      </c>
      <c r="K337" s="57">
        <v>55</v>
      </c>
      <c r="L337" s="57">
        <v>61</v>
      </c>
      <c r="M337" s="57">
        <v>3945</v>
      </c>
      <c r="N337" s="57">
        <v>1150</v>
      </c>
      <c r="AA337" s="57">
        <v>10696</v>
      </c>
      <c r="AB337" s="57">
        <v>5703</v>
      </c>
      <c r="AC337" s="57">
        <v>90</v>
      </c>
      <c r="AD337" s="57">
        <v>205</v>
      </c>
      <c r="AE337" s="57">
        <v>25</v>
      </c>
      <c r="AF337" s="57">
        <v>550</v>
      </c>
      <c r="AG337" s="57">
        <v>55</v>
      </c>
      <c r="AH337" s="57">
        <v>51</v>
      </c>
      <c r="AI337" s="57">
        <v>3084</v>
      </c>
      <c r="AJ337" s="57">
        <v>933</v>
      </c>
    </row>
    <row r="338" spans="1:36" hidden="1" x14ac:dyDescent="0.25">
      <c r="B338" s="57" t="s">
        <v>424</v>
      </c>
      <c r="C338" s="57" t="s">
        <v>445</v>
      </c>
      <c r="D338" s="57" t="s">
        <v>446</v>
      </c>
      <c r="E338" s="57">
        <v>14051</v>
      </c>
      <c r="F338" s="57">
        <v>6149</v>
      </c>
      <c r="G338" s="57">
        <v>229</v>
      </c>
      <c r="H338" s="57">
        <v>559</v>
      </c>
      <c r="I338" s="57">
        <v>54</v>
      </c>
      <c r="J338" s="57">
        <v>646</v>
      </c>
      <c r="K338" s="57">
        <v>166</v>
      </c>
      <c r="L338" s="57">
        <v>70</v>
      </c>
      <c r="M338" s="57">
        <v>5009</v>
      </c>
      <c r="N338" s="57">
        <v>1169</v>
      </c>
      <c r="AA338" s="57">
        <v>16915</v>
      </c>
      <c r="AB338" s="57">
        <v>8188</v>
      </c>
      <c r="AC338" s="57">
        <v>244</v>
      </c>
      <c r="AD338" s="57">
        <v>679</v>
      </c>
      <c r="AE338" s="57">
        <v>56</v>
      </c>
      <c r="AF338" s="57">
        <v>1007</v>
      </c>
      <c r="AG338" s="57">
        <v>269</v>
      </c>
      <c r="AH338" s="57">
        <v>73</v>
      </c>
      <c r="AI338" s="57">
        <v>5024</v>
      </c>
      <c r="AJ338" s="57">
        <v>1375</v>
      </c>
    </row>
    <row r="339" spans="1:36" hidden="1" x14ac:dyDescent="0.25">
      <c r="B339" s="57" t="s">
        <v>424</v>
      </c>
      <c r="C339" s="57" t="s">
        <v>447</v>
      </c>
      <c r="D339" s="57" t="s">
        <v>448</v>
      </c>
      <c r="E339" s="57">
        <v>16736</v>
      </c>
      <c r="F339" s="57">
        <v>7904</v>
      </c>
      <c r="G339" s="57">
        <v>598</v>
      </c>
      <c r="H339" s="57">
        <v>1921</v>
      </c>
      <c r="I339" s="57">
        <v>9</v>
      </c>
      <c r="J339" s="57">
        <v>1435</v>
      </c>
      <c r="K339" s="57">
        <v>652</v>
      </c>
      <c r="L339" s="57">
        <v>57</v>
      </c>
      <c r="M339" s="57">
        <v>3004</v>
      </c>
      <c r="N339" s="57">
        <v>1156</v>
      </c>
      <c r="AA339" s="57">
        <v>13020</v>
      </c>
      <c r="AB339" s="57">
        <v>6190</v>
      </c>
      <c r="AC339" s="57">
        <v>370</v>
      </c>
      <c r="AD339" s="57">
        <v>1298</v>
      </c>
      <c r="AE339" s="57">
        <v>7</v>
      </c>
      <c r="AF339" s="57">
        <v>1285</v>
      </c>
      <c r="AG339" s="57">
        <v>524</v>
      </c>
      <c r="AH339" s="57">
        <v>40</v>
      </c>
      <c r="AI339" s="57">
        <v>2396</v>
      </c>
      <c r="AJ339" s="57">
        <v>910</v>
      </c>
    </row>
    <row r="340" spans="1:36" hidden="1" x14ac:dyDescent="0.25">
      <c r="B340" s="57" t="s">
        <v>424</v>
      </c>
      <c r="C340" s="57" t="s">
        <v>449</v>
      </c>
      <c r="D340" s="57" t="s">
        <v>450</v>
      </c>
      <c r="E340" s="57">
        <v>13433</v>
      </c>
      <c r="F340" s="57">
        <v>7486</v>
      </c>
      <c r="G340" s="57">
        <v>93</v>
      </c>
      <c r="H340" s="57">
        <v>400</v>
      </c>
      <c r="I340" s="57">
        <v>14</v>
      </c>
      <c r="J340" s="57">
        <v>670</v>
      </c>
      <c r="K340" s="57">
        <v>387</v>
      </c>
      <c r="L340" s="57">
        <v>49</v>
      </c>
      <c r="M340" s="57">
        <v>3208</v>
      </c>
      <c r="N340" s="57">
        <v>1126</v>
      </c>
      <c r="AA340" s="57">
        <v>9849</v>
      </c>
      <c r="AB340" s="57">
        <v>5536</v>
      </c>
      <c r="AC340" s="57">
        <v>79</v>
      </c>
      <c r="AD340" s="57">
        <v>266</v>
      </c>
      <c r="AE340" s="57">
        <v>20</v>
      </c>
      <c r="AF340" s="57">
        <v>527</v>
      </c>
      <c r="AG340" s="57">
        <v>287</v>
      </c>
      <c r="AH340" s="57">
        <v>42</v>
      </c>
      <c r="AI340" s="57">
        <v>2291</v>
      </c>
      <c r="AJ340" s="57">
        <v>801</v>
      </c>
    </row>
    <row r="341" spans="1:36" hidden="1" x14ac:dyDescent="0.25">
      <c r="B341" s="57" t="s">
        <v>424</v>
      </c>
      <c r="C341" s="57" t="s">
        <v>451</v>
      </c>
      <c r="D341" s="57" t="s">
        <v>452</v>
      </c>
      <c r="E341" s="57">
        <v>19730</v>
      </c>
      <c r="F341" s="57">
        <v>12430</v>
      </c>
      <c r="G341" s="57">
        <v>249</v>
      </c>
      <c r="H341" s="57">
        <v>209</v>
      </c>
      <c r="I341" s="57">
        <v>36</v>
      </c>
      <c r="J341" s="57">
        <v>1536</v>
      </c>
      <c r="K341" s="57">
        <v>113</v>
      </c>
      <c r="L341" s="57">
        <v>57</v>
      </c>
      <c r="M341" s="57">
        <v>3817</v>
      </c>
      <c r="N341" s="57">
        <v>1283</v>
      </c>
      <c r="AA341" s="57">
        <v>18189</v>
      </c>
      <c r="AB341" s="57">
        <v>10971</v>
      </c>
      <c r="AC341" s="57">
        <v>229</v>
      </c>
      <c r="AD341" s="57">
        <v>215</v>
      </c>
      <c r="AE341" s="57">
        <v>36</v>
      </c>
      <c r="AF341" s="57">
        <v>1343</v>
      </c>
      <c r="AG341" s="57">
        <v>127</v>
      </c>
      <c r="AH341" s="57">
        <v>61</v>
      </c>
      <c r="AI341" s="57">
        <v>3988</v>
      </c>
      <c r="AJ341" s="57">
        <v>1219</v>
      </c>
    </row>
    <row r="342" spans="1:36" hidden="1" x14ac:dyDescent="0.25">
      <c r="B342" s="57" t="s">
        <v>424</v>
      </c>
      <c r="C342" s="57" t="s">
        <v>453</v>
      </c>
      <c r="D342" s="57" t="s">
        <v>454</v>
      </c>
      <c r="E342" s="57">
        <v>17499</v>
      </c>
      <c r="F342" s="57">
        <v>8782</v>
      </c>
      <c r="G342" s="57">
        <v>491</v>
      </c>
      <c r="H342" s="57">
        <v>949</v>
      </c>
      <c r="I342" s="57">
        <v>17</v>
      </c>
      <c r="J342" s="57">
        <v>2168</v>
      </c>
      <c r="K342" s="57">
        <v>416</v>
      </c>
      <c r="L342" s="57">
        <v>58</v>
      </c>
      <c r="M342" s="57">
        <v>3538</v>
      </c>
      <c r="N342" s="57">
        <v>1080</v>
      </c>
      <c r="AA342" s="57">
        <v>19115</v>
      </c>
      <c r="AB342" s="57">
        <v>10142</v>
      </c>
      <c r="AC342" s="57">
        <v>404</v>
      </c>
      <c r="AD342" s="57">
        <v>807</v>
      </c>
      <c r="AE342" s="57">
        <v>24</v>
      </c>
      <c r="AF342" s="57">
        <v>2089</v>
      </c>
      <c r="AG342" s="57">
        <v>390</v>
      </c>
      <c r="AH342" s="57">
        <v>62</v>
      </c>
      <c r="AI342" s="57">
        <v>3932</v>
      </c>
      <c r="AJ342" s="57">
        <v>1265</v>
      </c>
    </row>
    <row r="343" spans="1:36" hidden="1" x14ac:dyDescent="0.25">
      <c r="B343" s="57" t="s">
        <v>424</v>
      </c>
      <c r="C343" s="57" t="s">
        <v>455</v>
      </c>
      <c r="D343" s="57" t="s">
        <v>456</v>
      </c>
      <c r="E343" s="57">
        <v>19120</v>
      </c>
      <c r="F343" s="57">
        <v>9441</v>
      </c>
      <c r="G343" s="57">
        <v>422</v>
      </c>
      <c r="H343" s="57">
        <v>683</v>
      </c>
      <c r="I343" s="57">
        <v>29</v>
      </c>
      <c r="J343" s="57">
        <v>2118</v>
      </c>
      <c r="K343" s="57">
        <v>135</v>
      </c>
      <c r="L343" s="57">
        <v>83</v>
      </c>
      <c r="M343" s="57">
        <v>4778</v>
      </c>
      <c r="N343" s="57">
        <v>1431</v>
      </c>
      <c r="AA343" s="57">
        <v>23157</v>
      </c>
      <c r="AB343" s="57">
        <v>12037</v>
      </c>
      <c r="AC343" s="57">
        <v>402</v>
      </c>
      <c r="AD343" s="57">
        <v>732</v>
      </c>
      <c r="AE343" s="57">
        <v>55</v>
      </c>
      <c r="AF343" s="57">
        <v>2184</v>
      </c>
      <c r="AG343" s="57">
        <v>312</v>
      </c>
      <c r="AH343" s="57">
        <v>102</v>
      </c>
      <c r="AI343" s="57">
        <v>5580</v>
      </c>
      <c r="AJ343" s="57">
        <v>1753</v>
      </c>
    </row>
    <row r="344" spans="1:36" hidden="1" x14ac:dyDescent="0.25">
      <c r="A344" s="57" t="s">
        <v>459</v>
      </c>
      <c r="B344" s="57" t="s">
        <v>459</v>
      </c>
      <c r="C344" s="57" t="s">
        <v>457</v>
      </c>
      <c r="D344" s="57" t="s">
        <v>458</v>
      </c>
      <c r="E344" s="57">
        <v>11091</v>
      </c>
      <c r="F344" s="57">
        <v>4352</v>
      </c>
      <c r="G344" s="57">
        <v>140</v>
      </c>
      <c r="H344" s="57">
        <v>70</v>
      </c>
      <c r="I344" s="57">
        <v>292</v>
      </c>
      <c r="J344" s="57">
        <v>1571</v>
      </c>
      <c r="K344" s="57">
        <v>73</v>
      </c>
      <c r="L344" s="57">
        <v>66</v>
      </c>
      <c r="M344" s="57">
        <v>3612</v>
      </c>
      <c r="N344" s="57">
        <v>915</v>
      </c>
      <c r="AA344" s="57">
        <v>6842</v>
      </c>
      <c r="AB344" s="57">
        <v>2710</v>
      </c>
      <c r="AC344" s="57">
        <v>86</v>
      </c>
      <c r="AD344" s="57">
        <v>57</v>
      </c>
      <c r="AE344" s="57">
        <v>311</v>
      </c>
      <c r="AF344" s="57">
        <v>1308</v>
      </c>
      <c r="AG344" s="57">
        <v>62</v>
      </c>
      <c r="AH344" s="57">
        <v>43</v>
      </c>
      <c r="AI344" s="57">
        <v>1644</v>
      </c>
      <c r="AJ344" s="57">
        <v>621</v>
      </c>
    </row>
    <row r="345" spans="1:36" hidden="1" x14ac:dyDescent="0.25">
      <c r="B345" s="57" t="s">
        <v>459</v>
      </c>
      <c r="C345" s="57" t="s">
        <v>460</v>
      </c>
      <c r="D345" s="57" t="s">
        <v>461</v>
      </c>
      <c r="E345" s="57">
        <v>13392</v>
      </c>
      <c r="F345" s="57">
        <v>3823</v>
      </c>
      <c r="G345" s="57">
        <v>93</v>
      </c>
      <c r="H345" s="57">
        <v>70</v>
      </c>
      <c r="I345" s="57">
        <v>2868</v>
      </c>
      <c r="J345" s="57">
        <v>2210</v>
      </c>
      <c r="K345" s="57">
        <v>122</v>
      </c>
      <c r="L345" s="57">
        <v>53</v>
      </c>
      <c r="M345" s="57">
        <v>2730</v>
      </c>
      <c r="N345" s="57">
        <v>1423</v>
      </c>
      <c r="AA345" s="57">
        <v>10318</v>
      </c>
      <c r="AB345" s="57">
        <v>2801</v>
      </c>
      <c r="AC345" s="57">
        <v>78</v>
      </c>
      <c r="AD345" s="57">
        <v>57</v>
      </c>
      <c r="AE345" s="57">
        <v>2802</v>
      </c>
      <c r="AF345" s="57">
        <v>1911</v>
      </c>
      <c r="AG345" s="57">
        <v>111</v>
      </c>
      <c r="AH345" s="57">
        <v>34</v>
      </c>
      <c r="AI345" s="57">
        <v>1346</v>
      </c>
      <c r="AJ345" s="57">
        <v>1178</v>
      </c>
    </row>
    <row r="346" spans="1:36" hidden="1" x14ac:dyDescent="0.25">
      <c r="B346" s="57" t="s">
        <v>459</v>
      </c>
      <c r="C346" s="57" t="s">
        <v>462</v>
      </c>
      <c r="D346" s="57" t="s">
        <v>463</v>
      </c>
      <c r="E346" s="57">
        <v>13232</v>
      </c>
      <c r="F346" s="57">
        <v>5911</v>
      </c>
      <c r="G346" s="57">
        <v>201</v>
      </c>
      <c r="H346" s="57">
        <v>95</v>
      </c>
      <c r="I346" s="57">
        <v>92</v>
      </c>
      <c r="J346" s="57">
        <v>2124</v>
      </c>
      <c r="K346" s="57">
        <v>85</v>
      </c>
      <c r="L346" s="57">
        <v>102</v>
      </c>
      <c r="M346" s="57">
        <v>3463</v>
      </c>
      <c r="N346" s="57">
        <v>1159</v>
      </c>
      <c r="AA346" s="57">
        <v>14007</v>
      </c>
      <c r="AB346" s="57">
        <v>6854</v>
      </c>
      <c r="AC346" s="57">
        <v>222</v>
      </c>
      <c r="AD346" s="57">
        <v>283</v>
      </c>
      <c r="AE346" s="57">
        <v>109</v>
      </c>
      <c r="AF346" s="57">
        <v>2330</v>
      </c>
      <c r="AG346" s="57">
        <v>103</v>
      </c>
      <c r="AH346" s="57">
        <v>89</v>
      </c>
      <c r="AI346" s="57">
        <v>2860</v>
      </c>
      <c r="AJ346" s="57">
        <v>1157</v>
      </c>
    </row>
    <row r="347" spans="1:36" hidden="1" x14ac:dyDescent="0.25">
      <c r="B347" s="57" t="s">
        <v>459</v>
      </c>
      <c r="C347" s="57" t="s">
        <v>464</v>
      </c>
      <c r="D347" s="57" t="s">
        <v>465</v>
      </c>
      <c r="E347" s="57">
        <v>12212</v>
      </c>
      <c r="F347" s="57">
        <v>4226</v>
      </c>
      <c r="G347" s="57">
        <v>179</v>
      </c>
      <c r="H347" s="57">
        <v>112</v>
      </c>
      <c r="I347" s="57">
        <v>155</v>
      </c>
      <c r="J347" s="57">
        <v>1344</v>
      </c>
      <c r="K347" s="57">
        <v>110</v>
      </c>
      <c r="L347" s="57">
        <v>75</v>
      </c>
      <c r="M347" s="57">
        <v>4936</v>
      </c>
      <c r="N347" s="57">
        <v>1075</v>
      </c>
      <c r="AA347" s="57">
        <v>8194</v>
      </c>
      <c r="AB347" s="57">
        <v>3034</v>
      </c>
      <c r="AC347" s="57">
        <v>132</v>
      </c>
      <c r="AD347" s="57">
        <v>82</v>
      </c>
      <c r="AE347" s="57">
        <v>122</v>
      </c>
      <c r="AF347" s="57">
        <v>1236</v>
      </c>
      <c r="AG347" s="57">
        <v>89</v>
      </c>
      <c r="AH347" s="57">
        <v>56</v>
      </c>
      <c r="AI347" s="57">
        <v>2659</v>
      </c>
      <c r="AJ347" s="57">
        <v>784</v>
      </c>
    </row>
    <row r="348" spans="1:36" hidden="1" x14ac:dyDescent="0.25">
      <c r="B348" s="57" t="s">
        <v>459</v>
      </c>
      <c r="C348" s="57" t="s">
        <v>466</v>
      </c>
      <c r="D348" s="57" t="s">
        <v>467</v>
      </c>
      <c r="E348" s="57">
        <v>14727</v>
      </c>
      <c r="F348" s="57">
        <v>5617</v>
      </c>
      <c r="G348" s="57">
        <v>229</v>
      </c>
      <c r="H348" s="57">
        <v>94</v>
      </c>
      <c r="I348" s="57">
        <v>138</v>
      </c>
      <c r="J348" s="57">
        <v>2037</v>
      </c>
      <c r="K348" s="57">
        <v>114</v>
      </c>
      <c r="L348" s="57">
        <v>88</v>
      </c>
      <c r="M348" s="57">
        <v>5129</v>
      </c>
      <c r="N348" s="57">
        <v>1281</v>
      </c>
      <c r="AA348" s="57">
        <v>12391</v>
      </c>
      <c r="AB348" s="57">
        <v>4999</v>
      </c>
      <c r="AC348" s="57">
        <v>184</v>
      </c>
      <c r="AD348" s="57">
        <v>167</v>
      </c>
      <c r="AE348" s="57">
        <v>139</v>
      </c>
      <c r="AF348" s="57">
        <v>2385</v>
      </c>
      <c r="AG348" s="57">
        <v>133</v>
      </c>
      <c r="AH348" s="57">
        <v>70</v>
      </c>
      <c r="AI348" s="57">
        <v>3203</v>
      </c>
      <c r="AJ348" s="57">
        <v>1111</v>
      </c>
    </row>
    <row r="349" spans="1:36" hidden="1" x14ac:dyDescent="0.25">
      <c r="B349" s="57" t="s">
        <v>459</v>
      </c>
      <c r="C349" s="57" t="s">
        <v>468</v>
      </c>
      <c r="D349" s="57" t="s">
        <v>469</v>
      </c>
      <c r="E349" s="57">
        <v>13643</v>
      </c>
      <c r="F349" s="57">
        <v>5809</v>
      </c>
      <c r="G349" s="57">
        <v>210</v>
      </c>
      <c r="H349" s="57">
        <v>91</v>
      </c>
      <c r="I349" s="57">
        <v>112</v>
      </c>
      <c r="J349" s="57">
        <v>1703</v>
      </c>
      <c r="K349" s="57">
        <v>112</v>
      </c>
      <c r="L349" s="57">
        <v>82</v>
      </c>
      <c r="M349" s="57">
        <v>4413</v>
      </c>
      <c r="N349" s="57">
        <v>1111</v>
      </c>
      <c r="AA349" s="57">
        <v>10807</v>
      </c>
      <c r="AB349" s="57">
        <v>4838</v>
      </c>
      <c r="AC349" s="57">
        <v>169</v>
      </c>
      <c r="AD349" s="57">
        <v>110</v>
      </c>
      <c r="AE349" s="57">
        <v>99</v>
      </c>
      <c r="AF349" s="57">
        <v>1607</v>
      </c>
      <c r="AG349" s="57">
        <v>104</v>
      </c>
      <c r="AH349" s="57">
        <v>71</v>
      </c>
      <c r="AI349" s="57">
        <v>2836</v>
      </c>
      <c r="AJ349" s="57">
        <v>973</v>
      </c>
    </row>
    <row r="350" spans="1:36" hidden="1" x14ac:dyDescent="0.25">
      <c r="B350" s="57" t="s">
        <v>459</v>
      </c>
      <c r="C350" s="57" t="s">
        <v>470</v>
      </c>
      <c r="D350" s="57" t="s">
        <v>471</v>
      </c>
      <c r="E350" s="57">
        <v>12548</v>
      </c>
      <c r="F350" s="57">
        <v>5294</v>
      </c>
      <c r="G350" s="57">
        <v>226</v>
      </c>
      <c r="H350" s="57">
        <v>56</v>
      </c>
      <c r="I350" s="57">
        <v>121</v>
      </c>
      <c r="J350" s="57">
        <v>1758</v>
      </c>
      <c r="K350" s="57">
        <v>150</v>
      </c>
      <c r="L350" s="57">
        <v>81</v>
      </c>
      <c r="M350" s="57">
        <v>3702</v>
      </c>
      <c r="N350" s="57">
        <v>1160</v>
      </c>
      <c r="AA350" s="57">
        <v>12906</v>
      </c>
      <c r="AB350" s="57">
        <v>5991</v>
      </c>
      <c r="AC350" s="57">
        <v>214</v>
      </c>
      <c r="AD350" s="57">
        <v>179</v>
      </c>
      <c r="AE350" s="57">
        <v>158</v>
      </c>
      <c r="AF350" s="57">
        <v>2060</v>
      </c>
      <c r="AG350" s="57">
        <v>186</v>
      </c>
      <c r="AH350" s="57">
        <v>88</v>
      </c>
      <c r="AI350" s="57">
        <v>2849</v>
      </c>
      <c r="AJ350" s="57">
        <v>1181</v>
      </c>
    </row>
    <row r="351" spans="1:36" hidden="1" x14ac:dyDescent="0.25">
      <c r="B351" s="57" t="s">
        <v>459</v>
      </c>
      <c r="C351" s="57" t="s">
        <v>472</v>
      </c>
      <c r="D351" s="57" t="s">
        <v>473</v>
      </c>
      <c r="E351" s="57">
        <v>12921</v>
      </c>
      <c r="F351" s="57">
        <v>4853</v>
      </c>
      <c r="G351" s="57">
        <v>162</v>
      </c>
      <c r="H351" s="57">
        <v>74</v>
      </c>
      <c r="I351" s="57">
        <v>172</v>
      </c>
      <c r="J351" s="57">
        <v>2367</v>
      </c>
      <c r="K351" s="57">
        <v>151</v>
      </c>
      <c r="L351" s="57">
        <v>65</v>
      </c>
      <c r="M351" s="57">
        <v>3898</v>
      </c>
      <c r="N351" s="57">
        <v>1179</v>
      </c>
      <c r="AA351" s="57">
        <v>9395</v>
      </c>
      <c r="AB351" s="57">
        <v>3839</v>
      </c>
      <c r="AC351" s="57">
        <v>118</v>
      </c>
      <c r="AD351" s="57">
        <v>96</v>
      </c>
      <c r="AE351" s="57">
        <v>152</v>
      </c>
      <c r="AF351" s="57">
        <v>2045</v>
      </c>
      <c r="AG351" s="57">
        <v>131</v>
      </c>
      <c r="AH351" s="57">
        <v>48</v>
      </c>
      <c r="AI351" s="57">
        <v>2045</v>
      </c>
      <c r="AJ351" s="57">
        <v>921</v>
      </c>
    </row>
    <row r="352" spans="1:36" hidden="1" x14ac:dyDescent="0.25">
      <c r="B352" s="57" t="s">
        <v>459</v>
      </c>
      <c r="C352" s="57" t="s">
        <v>474</v>
      </c>
      <c r="D352" s="57" t="s">
        <v>475</v>
      </c>
      <c r="E352" s="57">
        <v>13904</v>
      </c>
      <c r="F352" s="57">
        <v>5478</v>
      </c>
      <c r="G352" s="57">
        <v>228</v>
      </c>
      <c r="H352" s="57">
        <v>96</v>
      </c>
      <c r="I352" s="57">
        <v>116</v>
      </c>
      <c r="J352" s="57">
        <v>2240</v>
      </c>
      <c r="K352" s="57">
        <v>42</v>
      </c>
      <c r="L352" s="57">
        <v>62</v>
      </c>
      <c r="M352" s="57">
        <v>4453</v>
      </c>
      <c r="N352" s="57">
        <v>1189</v>
      </c>
      <c r="AA352" s="57">
        <v>37124</v>
      </c>
      <c r="AB352" s="57">
        <v>15713</v>
      </c>
      <c r="AC352" s="57">
        <v>428</v>
      </c>
      <c r="AD352" s="57">
        <v>885</v>
      </c>
      <c r="AE352" s="57">
        <v>485</v>
      </c>
      <c r="AF352" s="57">
        <v>3247</v>
      </c>
      <c r="AG352" s="57">
        <v>295</v>
      </c>
      <c r="AH352" s="57">
        <v>199</v>
      </c>
      <c r="AI352" s="57">
        <v>12571</v>
      </c>
      <c r="AJ352" s="57">
        <v>3301</v>
      </c>
    </row>
    <row r="353" spans="1:36" hidden="1" x14ac:dyDescent="0.25">
      <c r="B353" s="57" t="s">
        <v>459</v>
      </c>
      <c r="C353" s="57" t="s">
        <v>476</v>
      </c>
      <c r="D353" s="57" t="s">
        <v>477</v>
      </c>
      <c r="E353" s="57">
        <v>15174</v>
      </c>
      <c r="F353" s="57">
        <v>6533</v>
      </c>
      <c r="G353" s="57">
        <v>267</v>
      </c>
      <c r="H353" s="57">
        <v>135</v>
      </c>
      <c r="I353" s="57">
        <v>135</v>
      </c>
      <c r="J353" s="57">
        <v>2055</v>
      </c>
      <c r="K353" s="57">
        <v>92</v>
      </c>
      <c r="L353" s="57">
        <v>71</v>
      </c>
      <c r="M353" s="57">
        <v>4343</v>
      </c>
      <c r="N353" s="57">
        <v>1543</v>
      </c>
      <c r="AA353" s="57">
        <v>17689</v>
      </c>
      <c r="AB353" s="57">
        <v>7768</v>
      </c>
      <c r="AC353" s="57">
        <v>252</v>
      </c>
      <c r="AD353" s="57">
        <v>303</v>
      </c>
      <c r="AE353" s="57">
        <v>234</v>
      </c>
      <c r="AF353" s="57">
        <v>2137</v>
      </c>
      <c r="AG353" s="57">
        <v>116</v>
      </c>
      <c r="AH353" s="57">
        <v>87</v>
      </c>
      <c r="AI353" s="57">
        <v>5112</v>
      </c>
      <c r="AJ353" s="57">
        <v>1680</v>
      </c>
    </row>
    <row r="354" spans="1:36" hidden="1" x14ac:dyDescent="0.25">
      <c r="B354" s="57" t="s">
        <v>459</v>
      </c>
      <c r="C354" s="57" t="s">
        <v>478</v>
      </c>
      <c r="D354" s="57" t="s">
        <v>479</v>
      </c>
      <c r="E354" s="57">
        <v>11098</v>
      </c>
      <c r="F354" s="57">
        <v>5505</v>
      </c>
      <c r="G354" s="57">
        <v>121</v>
      </c>
      <c r="H354" s="57">
        <v>64</v>
      </c>
      <c r="I354" s="57">
        <v>75</v>
      </c>
      <c r="J354" s="57">
        <v>2051</v>
      </c>
      <c r="K354" s="57">
        <v>124</v>
      </c>
      <c r="L354" s="57">
        <v>63</v>
      </c>
      <c r="M354" s="57">
        <v>2103</v>
      </c>
      <c r="N354" s="57">
        <v>992</v>
      </c>
      <c r="AA354" s="57">
        <v>8434</v>
      </c>
      <c r="AB354" s="57">
        <v>4239</v>
      </c>
      <c r="AC354" s="57">
        <v>87</v>
      </c>
      <c r="AD354" s="57">
        <v>59</v>
      </c>
      <c r="AE354" s="57">
        <v>61</v>
      </c>
      <c r="AF354" s="57">
        <v>1742</v>
      </c>
      <c r="AG354" s="57">
        <v>91</v>
      </c>
      <c r="AH354" s="57">
        <v>45</v>
      </c>
      <c r="AI354" s="57">
        <v>1350</v>
      </c>
      <c r="AJ354" s="57">
        <v>760</v>
      </c>
    </row>
    <row r="355" spans="1:36" hidden="1" x14ac:dyDescent="0.25">
      <c r="B355" s="57" t="s">
        <v>459</v>
      </c>
      <c r="C355" s="57" t="s">
        <v>480</v>
      </c>
      <c r="D355" s="57" t="s">
        <v>481</v>
      </c>
      <c r="E355" s="57">
        <v>14039</v>
      </c>
      <c r="F355" s="57">
        <v>5249</v>
      </c>
      <c r="G355" s="57">
        <v>157</v>
      </c>
      <c r="H355" s="57">
        <v>115</v>
      </c>
      <c r="I355" s="57">
        <v>265</v>
      </c>
      <c r="J355" s="57">
        <v>2542</v>
      </c>
      <c r="K355" s="57">
        <v>175</v>
      </c>
      <c r="L355" s="57">
        <v>108</v>
      </c>
      <c r="M355" s="57">
        <v>3933</v>
      </c>
      <c r="N355" s="57">
        <v>1495</v>
      </c>
      <c r="AA355" s="57">
        <v>10406</v>
      </c>
      <c r="AB355" s="57">
        <v>4116</v>
      </c>
      <c r="AC355" s="57">
        <v>107</v>
      </c>
      <c r="AD355" s="57">
        <v>101</v>
      </c>
      <c r="AE355" s="57">
        <v>301</v>
      </c>
      <c r="AF355" s="57">
        <v>2191</v>
      </c>
      <c r="AG355" s="57">
        <v>159</v>
      </c>
      <c r="AH355" s="57">
        <v>61</v>
      </c>
      <c r="AI355" s="57">
        <v>2231</v>
      </c>
      <c r="AJ355" s="57">
        <v>1139</v>
      </c>
    </row>
    <row r="356" spans="1:36" hidden="1" x14ac:dyDescent="0.25">
      <c r="B356" s="57" t="s">
        <v>459</v>
      </c>
      <c r="C356" s="57" t="s">
        <v>482</v>
      </c>
      <c r="D356" s="57" t="s">
        <v>483</v>
      </c>
      <c r="E356" s="57">
        <v>12280</v>
      </c>
      <c r="F356" s="57">
        <v>3251</v>
      </c>
      <c r="G356" s="57">
        <v>80</v>
      </c>
      <c r="H356" s="57">
        <v>49</v>
      </c>
      <c r="I356" s="57">
        <v>3179</v>
      </c>
      <c r="J356" s="57">
        <v>977</v>
      </c>
      <c r="K356" s="57">
        <v>98</v>
      </c>
      <c r="L356" s="57">
        <v>56</v>
      </c>
      <c r="M356" s="57">
        <v>3119</v>
      </c>
      <c r="N356" s="57">
        <v>1471</v>
      </c>
      <c r="AA356" s="57">
        <v>9857</v>
      </c>
      <c r="AB356" s="57">
        <v>2776</v>
      </c>
      <c r="AC356" s="57">
        <v>68</v>
      </c>
      <c r="AD356" s="57">
        <v>55</v>
      </c>
      <c r="AE356" s="57">
        <v>2902</v>
      </c>
      <c r="AF356" s="57">
        <v>917</v>
      </c>
      <c r="AG356" s="57">
        <v>80</v>
      </c>
      <c r="AH356" s="57">
        <v>40</v>
      </c>
      <c r="AI356" s="57">
        <v>1792</v>
      </c>
      <c r="AJ356" s="57">
        <v>1227</v>
      </c>
    </row>
    <row r="357" spans="1:36" hidden="1" x14ac:dyDescent="0.25">
      <c r="B357" s="57" t="s">
        <v>459</v>
      </c>
      <c r="C357" s="57" t="s">
        <v>484</v>
      </c>
      <c r="D357" s="57" t="s">
        <v>485</v>
      </c>
      <c r="E357" s="57">
        <v>12551</v>
      </c>
      <c r="F357" s="57">
        <v>3965</v>
      </c>
      <c r="G357" s="57">
        <v>102</v>
      </c>
      <c r="H357" s="57">
        <v>40</v>
      </c>
      <c r="I357" s="57">
        <v>3591</v>
      </c>
      <c r="J357" s="57">
        <v>1362</v>
      </c>
      <c r="K357" s="57">
        <v>48</v>
      </c>
      <c r="L357" s="57">
        <v>33</v>
      </c>
      <c r="M357" s="57">
        <v>1870</v>
      </c>
      <c r="N357" s="57">
        <v>1540</v>
      </c>
      <c r="AA357" s="57">
        <v>11590</v>
      </c>
      <c r="AB357" s="57">
        <v>3365</v>
      </c>
      <c r="AC357" s="57">
        <v>74</v>
      </c>
      <c r="AD357" s="57">
        <v>74</v>
      </c>
      <c r="AE357" s="57">
        <v>3948</v>
      </c>
      <c r="AF357" s="57">
        <v>1298</v>
      </c>
      <c r="AG357" s="57">
        <v>49</v>
      </c>
      <c r="AH357" s="57">
        <v>34</v>
      </c>
      <c r="AI357" s="57">
        <v>1268</v>
      </c>
      <c r="AJ357" s="57">
        <v>1480</v>
      </c>
    </row>
    <row r="358" spans="1:36" hidden="1" x14ac:dyDescent="0.25">
      <c r="B358" s="57" t="s">
        <v>459</v>
      </c>
      <c r="C358" s="57" t="s">
        <v>486</v>
      </c>
      <c r="D358" s="57" t="s">
        <v>487</v>
      </c>
      <c r="E358" s="57">
        <v>13670</v>
      </c>
      <c r="F358" s="57">
        <v>5454</v>
      </c>
      <c r="G358" s="57">
        <v>157</v>
      </c>
      <c r="H358" s="57">
        <v>81</v>
      </c>
      <c r="I358" s="57">
        <v>145</v>
      </c>
      <c r="J358" s="57">
        <v>1965</v>
      </c>
      <c r="K358" s="57">
        <v>52</v>
      </c>
      <c r="L358" s="57">
        <v>88</v>
      </c>
      <c r="M358" s="57">
        <v>4473</v>
      </c>
      <c r="N358" s="57">
        <v>1255</v>
      </c>
      <c r="AA358" s="57">
        <v>11510</v>
      </c>
      <c r="AB358" s="57">
        <v>4811</v>
      </c>
      <c r="AC358" s="57">
        <v>179</v>
      </c>
      <c r="AD358" s="57">
        <v>91</v>
      </c>
      <c r="AE358" s="57">
        <v>134</v>
      </c>
      <c r="AF358" s="57">
        <v>1992</v>
      </c>
      <c r="AG358" s="57">
        <v>63</v>
      </c>
      <c r="AH358" s="57">
        <v>78</v>
      </c>
      <c r="AI358" s="57">
        <v>3055</v>
      </c>
      <c r="AJ358" s="57">
        <v>1107</v>
      </c>
    </row>
    <row r="359" spans="1:36" hidden="1" x14ac:dyDescent="0.25">
      <c r="B359" s="57" t="s">
        <v>459</v>
      </c>
      <c r="C359" s="57" t="s">
        <v>488</v>
      </c>
      <c r="D359" s="57" t="s">
        <v>489</v>
      </c>
      <c r="E359" s="57">
        <v>12378</v>
      </c>
      <c r="F359" s="57">
        <v>3799</v>
      </c>
      <c r="G359" s="57">
        <v>57</v>
      </c>
      <c r="H359" s="57">
        <v>39</v>
      </c>
      <c r="I359" s="57">
        <v>3604</v>
      </c>
      <c r="J359" s="57">
        <v>1745</v>
      </c>
      <c r="K359" s="57">
        <v>111</v>
      </c>
      <c r="L359" s="57">
        <v>46</v>
      </c>
      <c r="M359" s="57">
        <v>1436</v>
      </c>
      <c r="N359" s="57">
        <v>1541</v>
      </c>
      <c r="AA359" s="57">
        <v>10597</v>
      </c>
      <c r="AB359" s="57">
        <v>3100</v>
      </c>
      <c r="AC359" s="57">
        <v>39</v>
      </c>
      <c r="AD359" s="57">
        <v>52</v>
      </c>
      <c r="AE359" s="57">
        <v>3326</v>
      </c>
      <c r="AF359" s="57">
        <v>1542</v>
      </c>
      <c r="AG359" s="57">
        <v>98</v>
      </c>
      <c r="AH359" s="57">
        <v>34</v>
      </c>
      <c r="AI359" s="57">
        <v>1053</v>
      </c>
      <c r="AJ359" s="57">
        <v>1353</v>
      </c>
    </row>
    <row r="360" spans="1:36" hidden="1" x14ac:dyDescent="0.25">
      <c r="B360" s="57" t="s">
        <v>459</v>
      </c>
      <c r="C360" s="57" t="s">
        <v>490</v>
      </c>
      <c r="D360" s="57" t="s">
        <v>491</v>
      </c>
      <c r="E360" s="57">
        <v>12445</v>
      </c>
      <c r="F360" s="57">
        <v>4242</v>
      </c>
      <c r="G360" s="57">
        <v>90</v>
      </c>
      <c r="H360" s="57">
        <v>157</v>
      </c>
      <c r="I360" s="57">
        <v>169</v>
      </c>
      <c r="J360" s="57">
        <v>1579</v>
      </c>
      <c r="K360" s="57">
        <v>113</v>
      </c>
      <c r="L360" s="57">
        <v>70</v>
      </c>
      <c r="M360" s="57">
        <v>4831</v>
      </c>
      <c r="N360" s="57">
        <v>1194</v>
      </c>
      <c r="AA360" s="57">
        <v>9334</v>
      </c>
      <c r="AB360" s="57">
        <v>3453</v>
      </c>
      <c r="AC360" s="57">
        <v>65</v>
      </c>
      <c r="AD360" s="57">
        <v>161</v>
      </c>
      <c r="AE360" s="57">
        <v>130</v>
      </c>
      <c r="AF360" s="57">
        <v>1725</v>
      </c>
      <c r="AG360" s="57">
        <v>105</v>
      </c>
      <c r="AH360" s="57">
        <v>57</v>
      </c>
      <c r="AI360" s="57">
        <v>2713</v>
      </c>
      <c r="AJ360" s="57">
        <v>925</v>
      </c>
    </row>
    <row r="361" spans="1:36" hidden="1" x14ac:dyDescent="0.25">
      <c r="B361" s="57" t="s">
        <v>459</v>
      </c>
      <c r="C361" s="57" t="s">
        <v>492</v>
      </c>
      <c r="D361" s="57" t="s">
        <v>493</v>
      </c>
      <c r="E361" s="57">
        <v>13231</v>
      </c>
      <c r="F361" s="57">
        <v>5861</v>
      </c>
      <c r="G361" s="57">
        <v>205</v>
      </c>
      <c r="H361" s="57">
        <v>88</v>
      </c>
      <c r="I361" s="57">
        <v>132</v>
      </c>
      <c r="J361" s="57">
        <v>1610</v>
      </c>
      <c r="K361" s="57">
        <v>40</v>
      </c>
      <c r="L361" s="57">
        <v>58</v>
      </c>
      <c r="M361" s="57">
        <v>4069</v>
      </c>
      <c r="N361" s="57">
        <v>1168</v>
      </c>
      <c r="AA361" s="57">
        <v>9832</v>
      </c>
      <c r="AB361" s="57">
        <v>4628</v>
      </c>
      <c r="AC361" s="57">
        <v>173</v>
      </c>
      <c r="AD361" s="57">
        <v>89</v>
      </c>
      <c r="AE361" s="57">
        <v>112</v>
      </c>
      <c r="AF361" s="57">
        <v>1483</v>
      </c>
      <c r="AG361" s="57">
        <v>37</v>
      </c>
      <c r="AH361" s="57">
        <v>44</v>
      </c>
      <c r="AI361" s="57">
        <v>2404</v>
      </c>
      <c r="AJ361" s="57">
        <v>862</v>
      </c>
    </row>
    <row r="362" spans="1:36" hidden="1" x14ac:dyDescent="0.25">
      <c r="B362" s="57" t="s">
        <v>459</v>
      </c>
      <c r="C362" s="57" t="s">
        <v>494</v>
      </c>
      <c r="D362" s="57" t="s">
        <v>495</v>
      </c>
      <c r="E362" s="57">
        <v>11734</v>
      </c>
      <c r="F362" s="57">
        <v>5909</v>
      </c>
      <c r="G362" s="57">
        <v>171</v>
      </c>
      <c r="H362" s="57">
        <v>51</v>
      </c>
      <c r="I362" s="57">
        <v>116</v>
      </c>
      <c r="J362" s="57">
        <v>1487</v>
      </c>
      <c r="K362" s="57">
        <v>60</v>
      </c>
      <c r="L362" s="57">
        <v>44</v>
      </c>
      <c r="M362" s="57">
        <v>2941</v>
      </c>
      <c r="N362" s="57">
        <v>955</v>
      </c>
      <c r="AA362" s="57">
        <v>10033</v>
      </c>
      <c r="AB362" s="57">
        <v>5379</v>
      </c>
      <c r="AC362" s="57">
        <v>123</v>
      </c>
      <c r="AD362" s="57">
        <v>106</v>
      </c>
      <c r="AE362" s="57">
        <v>97</v>
      </c>
      <c r="AF362" s="57">
        <v>1412</v>
      </c>
      <c r="AG362" s="57">
        <v>68</v>
      </c>
      <c r="AH362" s="57">
        <v>30</v>
      </c>
      <c r="AI362" s="57">
        <v>2022</v>
      </c>
      <c r="AJ362" s="57">
        <v>796</v>
      </c>
    </row>
    <row r="363" spans="1:36" hidden="1" x14ac:dyDescent="0.25">
      <c r="A363" s="57" t="s">
        <v>498</v>
      </c>
      <c r="B363" s="57" t="s">
        <v>498</v>
      </c>
      <c r="C363" s="57" t="s">
        <v>496</v>
      </c>
      <c r="D363" s="57" t="s">
        <v>497</v>
      </c>
      <c r="E363" s="57">
        <v>11518</v>
      </c>
      <c r="F363" s="57">
        <v>6005</v>
      </c>
      <c r="G363" s="57">
        <v>143</v>
      </c>
      <c r="H363" s="57">
        <v>123</v>
      </c>
      <c r="I363" s="57">
        <v>116</v>
      </c>
      <c r="J363" s="57">
        <v>833</v>
      </c>
      <c r="K363" s="57">
        <v>37</v>
      </c>
      <c r="L363" s="57">
        <v>68</v>
      </c>
      <c r="M363" s="57">
        <v>3206</v>
      </c>
      <c r="N363" s="57">
        <v>987</v>
      </c>
      <c r="AA363" s="57">
        <v>9456</v>
      </c>
      <c r="AB363" s="57">
        <v>4738</v>
      </c>
      <c r="AC363" s="57">
        <v>120</v>
      </c>
      <c r="AD363" s="57">
        <v>175</v>
      </c>
      <c r="AE363" s="57">
        <v>101</v>
      </c>
      <c r="AF363" s="57">
        <v>934</v>
      </c>
      <c r="AG363" s="57">
        <v>67</v>
      </c>
      <c r="AH363" s="57">
        <v>67</v>
      </c>
      <c r="AI363" s="57">
        <v>2429</v>
      </c>
      <c r="AJ363" s="57">
        <v>825</v>
      </c>
    </row>
    <row r="364" spans="1:36" hidden="1" x14ac:dyDescent="0.25">
      <c r="B364" s="57" t="s">
        <v>498</v>
      </c>
      <c r="C364" s="57" t="s">
        <v>499</v>
      </c>
      <c r="D364" s="57" t="s">
        <v>500</v>
      </c>
      <c r="E364" s="57">
        <v>14160</v>
      </c>
      <c r="F364" s="57">
        <v>7004</v>
      </c>
      <c r="G364" s="57">
        <v>112</v>
      </c>
      <c r="H364" s="57">
        <v>167</v>
      </c>
      <c r="I364" s="57">
        <v>67</v>
      </c>
      <c r="J364" s="57">
        <v>1601</v>
      </c>
      <c r="K364" s="57">
        <v>44</v>
      </c>
      <c r="L364" s="57">
        <v>58</v>
      </c>
      <c r="M364" s="57">
        <v>3868</v>
      </c>
      <c r="N364" s="57">
        <v>1239</v>
      </c>
      <c r="AA364" s="57">
        <v>9655</v>
      </c>
      <c r="AB364" s="57">
        <v>4821</v>
      </c>
      <c r="AC364" s="57">
        <v>80</v>
      </c>
      <c r="AD364" s="57">
        <v>179</v>
      </c>
      <c r="AE364" s="57">
        <v>41</v>
      </c>
      <c r="AF364" s="57">
        <v>1407</v>
      </c>
      <c r="AG364" s="57">
        <v>57</v>
      </c>
      <c r="AH364" s="57">
        <v>62</v>
      </c>
      <c r="AI364" s="57">
        <v>2144</v>
      </c>
      <c r="AJ364" s="57">
        <v>864</v>
      </c>
    </row>
    <row r="365" spans="1:36" hidden="1" x14ac:dyDescent="0.25">
      <c r="B365" s="57" t="s">
        <v>498</v>
      </c>
      <c r="C365" s="57" t="s">
        <v>501</v>
      </c>
      <c r="D365" s="57" t="s">
        <v>502</v>
      </c>
      <c r="E365" s="57">
        <v>12216</v>
      </c>
      <c r="F365" s="57">
        <v>5912</v>
      </c>
      <c r="G365" s="57">
        <v>210</v>
      </c>
      <c r="H365" s="57">
        <v>242</v>
      </c>
      <c r="I365" s="57">
        <v>116</v>
      </c>
      <c r="J365" s="57">
        <v>1398</v>
      </c>
      <c r="K365" s="57">
        <v>41</v>
      </c>
      <c r="L365" s="57">
        <v>71</v>
      </c>
      <c r="M365" s="57">
        <v>3183</v>
      </c>
      <c r="N365" s="57">
        <v>1043</v>
      </c>
      <c r="AA365" s="57">
        <v>15473</v>
      </c>
      <c r="AB365" s="57">
        <v>7344</v>
      </c>
      <c r="AC365" s="57">
        <v>226</v>
      </c>
      <c r="AD365" s="57">
        <v>448</v>
      </c>
      <c r="AE365" s="57">
        <v>154</v>
      </c>
      <c r="AF365" s="57">
        <v>1500</v>
      </c>
      <c r="AG365" s="57">
        <v>108</v>
      </c>
      <c r="AH365" s="57">
        <v>95</v>
      </c>
      <c r="AI365" s="57">
        <v>4281</v>
      </c>
      <c r="AJ365" s="57">
        <v>1317</v>
      </c>
    </row>
    <row r="366" spans="1:36" hidden="1" x14ac:dyDescent="0.25">
      <c r="B366" s="57" t="s">
        <v>498</v>
      </c>
      <c r="C366" s="57" t="s">
        <v>503</v>
      </c>
      <c r="D366" s="57" t="s">
        <v>504</v>
      </c>
      <c r="E366" s="57">
        <v>9175</v>
      </c>
      <c r="F366" s="57">
        <v>4844</v>
      </c>
      <c r="G366" s="57">
        <v>97</v>
      </c>
      <c r="H366" s="57">
        <v>152</v>
      </c>
      <c r="I366" s="57">
        <v>14</v>
      </c>
      <c r="J366" s="57">
        <v>1652</v>
      </c>
      <c r="K366" s="57">
        <v>36</v>
      </c>
      <c r="L366" s="57">
        <v>18</v>
      </c>
      <c r="M366" s="57">
        <v>1564</v>
      </c>
      <c r="N366" s="57">
        <v>798</v>
      </c>
      <c r="AA366" s="57">
        <v>22267</v>
      </c>
      <c r="AB366" s="57">
        <v>10889</v>
      </c>
      <c r="AC366" s="57">
        <v>217</v>
      </c>
      <c r="AD366" s="57">
        <v>740</v>
      </c>
      <c r="AE366" s="57">
        <v>181</v>
      </c>
      <c r="AF366" s="57">
        <v>2288</v>
      </c>
      <c r="AG366" s="57">
        <v>186</v>
      </c>
      <c r="AH366" s="57">
        <v>102</v>
      </c>
      <c r="AI366" s="57">
        <v>5799</v>
      </c>
      <c r="AJ366" s="57">
        <v>1865</v>
      </c>
    </row>
    <row r="367" spans="1:36" hidden="1" x14ac:dyDescent="0.25">
      <c r="B367" s="57" t="s">
        <v>498</v>
      </c>
      <c r="C367" s="57" t="s">
        <v>505</v>
      </c>
      <c r="D367" s="57" t="s">
        <v>506</v>
      </c>
      <c r="E367" s="57">
        <v>10996</v>
      </c>
      <c r="F367" s="57">
        <v>6141</v>
      </c>
      <c r="G367" s="57">
        <v>159</v>
      </c>
      <c r="H367" s="57">
        <v>121</v>
      </c>
      <c r="I367" s="57">
        <v>52</v>
      </c>
      <c r="J367" s="57">
        <v>927</v>
      </c>
      <c r="K367" s="57">
        <v>29</v>
      </c>
      <c r="L367" s="57">
        <v>45</v>
      </c>
      <c r="M367" s="57">
        <v>2574</v>
      </c>
      <c r="N367" s="57">
        <v>948</v>
      </c>
      <c r="AA367" s="57">
        <v>9002</v>
      </c>
      <c r="AB367" s="57">
        <v>4936</v>
      </c>
      <c r="AC367" s="57">
        <v>140</v>
      </c>
      <c r="AD367" s="57">
        <v>179</v>
      </c>
      <c r="AE367" s="57">
        <v>49</v>
      </c>
      <c r="AF367" s="57">
        <v>948</v>
      </c>
      <c r="AG367" s="57">
        <v>26</v>
      </c>
      <c r="AH367" s="57">
        <v>47</v>
      </c>
      <c r="AI367" s="57">
        <v>1913</v>
      </c>
      <c r="AJ367" s="57">
        <v>764</v>
      </c>
    </row>
    <row r="368" spans="1:36" hidden="1" x14ac:dyDescent="0.25">
      <c r="B368" s="57" t="s">
        <v>498</v>
      </c>
      <c r="C368" s="57" t="s">
        <v>507</v>
      </c>
      <c r="D368" s="57" t="s">
        <v>508</v>
      </c>
      <c r="E368" s="57">
        <v>11306</v>
      </c>
      <c r="F368" s="57">
        <v>6146</v>
      </c>
      <c r="G368" s="57">
        <v>158</v>
      </c>
      <c r="H368" s="57">
        <v>216</v>
      </c>
      <c r="I368" s="57">
        <v>44</v>
      </c>
      <c r="J368" s="57">
        <v>680</v>
      </c>
      <c r="K368" s="57">
        <v>44</v>
      </c>
      <c r="L368" s="57">
        <v>69</v>
      </c>
      <c r="M368" s="57">
        <v>3044</v>
      </c>
      <c r="N368" s="57">
        <v>905</v>
      </c>
      <c r="AA368" s="57">
        <v>13370</v>
      </c>
      <c r="AB368" s="57">
        <v>7018</v>
      </c>
      <c r="AC368" s="57">
        <v>176</v>
      </c>
      <c r="AD368" s="57">
        <v>479</v>
      </c>
      <c r="AE368" s="57">
        <v>97</v>
      </c>
      <c r="AF368" s="57">
        <v>897</v>
      </c>
      <c r="AG368" s="57">
        <v>111</v>
      </c>
      <c r="AH368" s="57">
        <v>77</v>
      </c>
      <c r="AI368" s="57">
        <v>3441</v>
      </c>
      <c r="AJ368" s="57">
        <v>1074</v>
      </c>
    </row>
    <row r="369" spans="1:36" hidden="1" x14ac:dyDescent="0.25">
      <c r="B369" s="57" t="s">
        <v>498</v>
      </c>
      <c r="C369" s="57" t="s">
        <v>509</v>
      </c>
      <c r="D369" s="57" t="s">
        <v>510</v>
      </c>
      <c r="E369" s="57">
        <v>11923</v>
      </c>
      <c r="F369" s="57">
        <v>6110</v>
      </c>
      <c r="G369" s="57">
        <v>153</v>
      </c>
      <c r="H369" s="57">
        <v>145</v>
      </c>
      <c r="I369" s="57">
        <v>58</v>
      </c>
      <c r="J369" s="57">
        <v>1334</v>
      </c>
      <c r="K369" s="57">
        <v>28</v>
      </c>
      <c r="L369" s="57">
        <v>52</v>
      </c>
      <c r="M369" s="57">
        <v>2979</v>
      </c>
      <c r="N369" s="57">
        <v>1064</v>
      </c>
      <c r="AA369" s="57">
        <v>27913</v>
      </c>
      <c r="AB369" s="57">
        <v>14014</v>
      </c>
      <c r="AC369" s="57">
        <v>307</v>
      </c>
      <c r="AD369" s="57">
        <v>951</v>
      </c>
      <c r="AE369" s="57">
        <v>233</v>
      </c>
      <c r="AF369" s="57">
        <v>2462</v>
      </c>
      <c r="AG369" s="57">
        <v>330</v>
      </c>
      <c r="AH369" s="57">
        <v>148</v>
      </c>
      <c r="AI369" s="57">
        <v>7206</v>
      </c>
      <c r="AJ369" s="57">
        <v>2262</v>
      </c>
    </row>
    <row r="370" spans="1:36" hidden="1" x14ac:dyDescent="0.25">
      <c r="B370" s="57" t="s">
        <v>498</v>
      </c>
      <c r="C370" s="57" t="s">
        <v>511</v>
      </c>
      <c r="D370" s="57" t="s">
        <v>512</v>
      </c>
      <c r="E370" s="57">
        <v>11004</v>
      </c>
      <c r="F370" s="57">
        <v>6734</v>
      </c>
      <c r="G370" s="57">
        <v>98</v>
      </c>
      <c r="H370" s="57">
        <v>101</v>
      </c>
      <c r="I370" s="57">
        <v>67</v>
      </c>
      <c r="J370" s="57">
        <v>540</v>
      </c>
      <c r="K370" s="57">
        <v>21</v>
      </c>
      <c r="L370" s="57">
        <v>42</v>
      </c>
      <c r="M370" s="57">
        <v>2536</v>
      </c>
      <c r="N370" s="57">
        <v>865</v>
      </c>
      <c r="AA370" s="57">
        <v>7249</v>
      </c>
      <c r="AB370" s="57">
        <v>4310</v>
      </c>
      <c r="AC370" s="57">
        <v>59</v>
      </c>
      <c r="AD370" s="57">
        <v>109</v>
      </c>
      <c r="AE370" s="57">
        <v>45</v>
      </c>
      <c r="AF370" s="57">
        <v>500</v>
      </c>
      <c r="AG370" s="57">
        <v>22</v>
      </c>
      <c r="AH370" s="57">
        <v>32</v>
      </c>
      <c r="AI370" s="57">
        <v>1521</v>
      </c>
      <c r="AJ370" s="57">
        <v>651</v>
      </c>
    </row>
    <row r="371" spans="1:36" hidden="1" x14ac:dyDescent="0.25">
      <c r="B371" s="57" t="s">
        <v>498</v>
      </c>
      <c r="C371" s="57" t="s">
        <v>513</v>
      </c>
      <c r="D371" s="57" t="s">
        <v>148</v>
      </c>
      <c r="E371" s="57">
        <v>11589</v>
      </c>
      <c r="F371" s="57">
        <v>6009</v>
      </c>
      <c r="G371" s="57">
        <v>159</v>
      </c>
      <c r="H371" s="57">
        <v>145</v>
      </c>
      <c r="I371" s="57">
        <v>68</v>
      </c>
      <c r="J371" s="57">
        <v>1245</v>
      </c>
      <c r="K371" s="57">
        <v>17</v>
      </c>
      <c r="L371" s="57">
        <v>62</v>
      </c>
      <c r="M371" s="57">
        <v>2943</v>
      </c>
      <c r="N371" s="57">
        <v>941</v>
      </c>
      <c r="AA371" s="57">
        <v>10051</v>
      </c>
      <c r="AB371" s="57">
        <v>5295</v>
      </c>
      <c r="AC371" s="57">
        <v>117</v>
      </c>
      <c r="AD371" s="57">
        <v>234</v>
      </c>
      <c r="AE371" s="57">
        <v>63</v>
      </c>
      <c r="AF371" s="57">
        <v>1220</v>
      </c>
      <c r="AG371" s="57">
        <v>71</v>
      </c>
      <c r="AH371" s="57">
        <v>62</v>
      </c>
      <c r="AI371" s="57">
        <v>2159</v>
      </c>
      <c r="AJ371" s="57">
        <v>830</v>
      </c>
    </row>
    <row r="372" spans="1:36" hidden="1" x14ac:dyDescent="0.25">
      <c r="B372" s="57" t="s">
        <v>498</v>
      </c>
      <c r="C372" s="57" t="s">
        <v>514</v>
      </c>
      <c r="D372" s="57" t="s">
        <v>515</v>
      </c>
      <c r="E372" s="57">
        <v>7483</v>
      </c>
      <c r="F372" s="57">
        <v>4866</v>
      </c>
      <c r="G372" s="57">
        <v>58</v>
      </c>
      <c r="H372" s="57">
        <v>38</v>
      </c>
      <c r="I372" s="57">
        <v>77</v>
      </c>
      <c r="J372" s="57">
        <v>240</v>
      </c>
      <c r="K372" s="57">
        <v>15</v>
      </c>
      <c r="L372" s="57">
        <v>57</v>
      </c>
      <c r="M372" s="57">
        <v>1523</v>
      </c>
      <c r="N372" s="57">
        <v>609</v>
      </c>
      <c r="AA372" s="57">
        <v>6461</v>
      </c>
      <c r="AB372" s="57">
        <v>4193</v>
      </c>
      <c r="AC372" s="57">
        <v>48</v>
      </c>
      <c r="AD372" s="57">
        <v>80</v>
      </c>
      <c r="AE372" s="57">
        <v>63</v>
      </c>
      <c r="AF372" s="57">
        <v>266</v>
      </c>
      <c r="AG372" s="57">
        <v>24</v>
      </c>
      <c r="AH372" s="57">
        <v>46</v>
      </c>
      <c r="AI372" s="57">
        <v>1230</v>
      </c>
      <c r="AJ372" s="57">
        <v>511</v>
      </c>
    </row>
    <row r="373" spans="1:36" hidden="1" x14ac:dyDescent="0.25">
      <c r="B373" s="57" t="s">
        <v>498</v>
      </c>
      <c r="C373" s="57" t="s">
        <v>516</v>
      </c>
      <c r="D373" s="57" t="s">
        <v>517</v>
      </c>
      <c r="E373" s="57">
        <v>10813</v>
      </c>
      <c r="F373" s="57">
        <v>6737</v>
      </c>
      <c r="G373" s="57">
        <v>65</v>
      </c>
      <c r="H373" s="57">
        <v>92</v>
      </c>
      <c r="I373" s="57">
        <v>122</v>
      </c>
      <c r="J373" s="57">
        <v>515</v>
      </c>
      <c r="K373" s="57">
        <v>18</v>
      </c>
      <c r="L373" s="57">
        <v>46</v>
      </c>
      <c r="M373" s="57">
        <v>2276</v>
      </c>
      <c r="N373" s="57">
        <v>942</v>
      </c>
      <c r="AA373" s="57">
        <v>10807</v>
      </c>
      <c r="AB373" s="57">
        <v>6427</v>
      </c>
      <c r="AC373" s="57">
        <v>82</v>
      </c>
      <c r="AD373" s="57">
        <v>152</v>
      </c>
      <c r="AE373" s="57">
        <v>123</v>
      </c>
      <c r="AF373" s="57">
        <v>645</v>
      </c>
      <c r="AG373" s="57">
        <v>33</v>
      </c>
      <c r="AH373" s="57">
        <v>51</v>
      </c>
      <c r="AI373" s="57">
        <v>2340</v>
      </c>
      <c r="AJ373" s="57">
        <v>954</v>
      </c>
    </row>
    <row r="374" spans="1:36" hidden="1" x14ac:dyDescent="0.25">
      <c r="B374" s="57" t="s">
        <v>498</v>
      </c>
      <c r="C374" s="57" t="s">
        <v>518</v>
      </c>
      <c r="D374" s="57" t="s">
        <v>519</v>
      </c>
      <c r="E374" s="57">
        <v>10785</v>
      </c>
      <c r="F374" s="57">
        <v>5688</v>
      </c>
      <c r="G374" s="57">
        <v>130</v>
      </c>
      <c r="H374" s="57">
        <v>98</v>
      </c>
      <c r="I374" s="57">
        <v>111</v>
      </c>
      <c r="J374" s="57">
        <v>851</v>
      </c>
      <c r="K374" s="57">
        <v>8</v>
      </c>
      <c r="L374" s="57">
        <v>41</v>
      </c>
      <c r="M374" s="57">
        <v>2907</v>
      </c>
      <c r="N374" s="57">
        <v>951</v>
      </c>
      <c r="AA374" s="57">
        <v>9949</v>
      </c>
      <c r="AB374" s="57">
        <v>5335</v>
      </c>
      <c r="AC374" s="57">
        <v>137</v>
      </c>
      <c r="AD374" s="57">
        <v>176</v>
      </c>
      <c r="AE374" s="57">
        <v>103</v>
      </c>
      <c r="AF374" s="57">
        <v>844</v>
      </c>
      <c r="AG374" s="57">
        <v>47</v>
      </c>
      <c r="AH374" s="57">
        <v>39</v>
      </c>
      <c r="AI374" s="57">
        <v>2389</v>
      </c>
      <c r="AJ374" s="57">
        <v>879</v>
      </c>
    </row>
    <row r="375" spans="1:36" hidden="1" x14ac:dyDescent="0.25">
      <c r="B375" s="57" t="s">
        <v>498</v>
      </c>
      <c r="C375" s="57" t="s">
        <v>520</v>
      </c>
      <c r="D375" s="57" t="s">
        <v>521</v>
      </c>
      <c r="E375" s="57">
        <v>12760</v>
      </c>
      <c r="F375" s="57">
        <v>7369</v>
      </c>
      <c r="G375" s="57">
        <v>116</v>
      </c>
      <c r="H375" s="57">
        <v>121</v>
      </c>
      <c r="I375" s="57">
        <v>88</v>
      </c>
      <c r="J375" s="57">
        <v>1222</v>
      </c>
      <c r="K375" s="57">
        <v>22</v>
      </c>
      <c r="L375" s="57">
        <v>62</v>
      </c>
      <c r="M375" s="57">
        <v>2696</v>
      </c>
      <c r="N375" s="57">
        <v>1064</v>
      </c>
      <c r="AA375" s="57">
        <v>12925</v>
      </c>
      <c r="AB375" s="57">
        <v>7130</v>
      </c>
      <c r="AC375" s="57">
        <v>146</v>
      </c>
      <c r="AD375" s="57">
        <v>221</v>
      </c>
      <c r="AE375" s="57">
        <v>100</v>
      </c>
      <c r="AF375" s="57">
        <v>1239</v>
      </c>
      <c r="AG375" s="57">
        <v>46</v>
      </c>
      <c r="AH375" s="57">
        <v>75</v>
      </c>
      <c r="AI375" s="57">
        <v>2887</v>
      </c>
      <c r="AJ375" s="57">
        <v>1081</v>
      </c>
    </row>
    <row r="376" spans="1:36" hidden="1" x14ac:dyDescent="0.25">
      <c r="B376" s="57" t="s">
        <v>498</v>
      </c>
      <c r="C376" s="57" t="s">
        <v>522</v>
      </c>
      <c r="D376" s="57" t="s">
        <v>523</v>
      </c>
      <c r="E376" s="57">
        <v>12175</v>
      </c>
      <c r="F376" s="57">
        <v>6038</v>
      </c>
      <c r="G376" s="57">
        <v>180</v>
      </c>
      <c r="H376" s="57">
        <v>122</v>
      </c>
      <c r="I376" s="57">
        <v>53</v>
      </c>
      <c r="J376" s="57">
        <v>1563</v>
      </c>
      <c r="K376" s="57">
        <v>32</v>
      </c>
      <c r="L376" s="57">
        <v>75</v>
      </c>
      <c r="M376" s="57">
        <v>3071</v>
      </c>
      <c r="N376" s="57">
        <v>1041</v>
      </c>
      <c r="AA376" s="57">
        <v>22628</v>
      </c>
      <c r="AB376" s="57">
        <v>10482</v>
      </c>
      <c r="AC376" s="57">
        <v>273</v>
      </c>
      <c r="AD376" s="57">
        <v>681</v>
      </c>
      <c r="AE376" s="57">
        <v>198</v>
      </c>
      <c r="AF376" s="57">
        <v>2669</v>
      </c>
      <c r="AG376" s="57">
        <v>343</v>
      </c>
      <c r="AH376" s="57">
        <v>127</v>
      </c>
      <c r="AI376" s="57">
        <v>5987</v>
      </c>
      <c r="AJ376" s="57">
        <v>1868</v>
      </c>
    </row>
    <row r="377" spans="1:36" hidden="1" x14ac:dyDescent="0.25">
      <c r="B377" s="57" t="s">
        <v>498</v>
      </c>
      <c r="C377" s="57" t="s">
        <v>524</v>
      </c>
      <c r="D377" s="57" t="s">
        <v>415</v>
      </c>
      <c r="E377" s="57">
        <v>11201</v>
      </c>
      <c r="F377" s="57">
        <v>6579</v>
      </c>
      <c r="G377" s="57">
        <v>84</v>
      </c>
      <c r="H377" s="57">
        <v>86</v>
      </c>
      <c r="I377" s="57">
        <v>84</v>
      </c>
      <c r="J377" s="57">
        <v>793</v>
      </c>
      <c r="K377" s="57">
        <v>18</v>
      </c>
      <c r="L377" s="57">
        <v>32</v>
      </c>
      <c r="M377" s="57">
        <v>2654</v>
      </c>
      <c r="N377" s="57">
        <v>871</v>
      </c>
      <c r="AA377" s="57">
        <v>10575</v>
      </c>
      <c r="AB377" s="57">
        <v>5866</v>
      </c>
      <c r="AC377" s="57">
        <v>129</v>
      </c>
      <c r="AD377" s="57">
        <v>221</v>
      </c>
      <c r="AE377" s="57">
        <v>68</v>
      </c>
      <c r="AF377" s="57">
        <v>926</v>
      </c>
      <c r="AG377" s="57">
        <v>30</v>
      </c>
      <c r="AH377" s="57">
        <v>58</v>
      </c>
      <c r="AI377" s="57">
        <v>2435</v>
      </c>
      <c r="AJ377" s="57">
        <v>842</v>
      </c>
    </row>
    <row r="378" spans="1:36" hidden="1" x14ac:dyDescent="0.25">
      <c r="B378" s="57" t="s">
        <v>498</v>
      </c>
      <c r="C378" s="57" t="s">
        <v>525</v>
      </c>
      <c r="D378" s="57" t="s">
        <v>526</v>
      </c>
      <c r="E378" s="57">
        <v>13389</v>
      </c>
      <c r="F378" s="57">
        <v>6626</v>
      </c>
      <c r="G378" s="57">
        <v>138</v>
      </c>
      <c r="H378" s="57">
        <v>128</v>
      </c>
      <c r="I378" s="57">
        <v>24</v>
      </c>
      <c r="J378" s="57">
        <v>2848</v>
      </c>
      <c r="K378" s="57">
        <v>32</v>
      </c>
      <c r="L378" s="57">
        <v>59</v>
      </c>
      <c r="M378" s="57">
        <v>2463</v>
      </c>
      <c r="N378" s="57">
        <v>1071</v>
      </c>
      <c r="AA378" s="57">
        <v>9683</v>
      </c>
      <c r="AB378" s="57">
        <v>4659</v>
      </c>
      <c r="AC378" s="57">
        <v>95</v>
      </c>
      <c r="AD378" s="57">
        <v>109</v>
      </c>
      <c r="AE378" s="57">
        <v>13</v>
      </c>
      <c r="AF378" s="57">
        <v>2443</v>
      </c>
      <c r="AG378" s="57">
        <v>34</v>
      </c>
      <c r="AH378" s="57">
        <v>40</v>
      </c>
      <c r="AI378" s="57">
        <v>1503</v>
      </c>
      <c r="AJ378" s="57">
        <v>787</v>
      </c>
    </row>
    <row r="379" spans="1:36" hidden="1" x14ac:dyDescent="0.25">
      <c r="A379" s="57" t="s">
        <v>529</v>
      </c>
      <c r="B379" s="57" t="s">
        <v>529</v>
      </c>
      <c r="C379" s="57" t="s">
        <v>527</v>
      </c>
      <c r="D379" s="57" t="s">
        <v>528</v>
      </c>
      <c r="E379" s="57">
        <v>11795</v>
      </c>
      <c r="F379" s="57">
        <v>4892</v>
      </c>
      <c r="G379" s="57">
        <v>101</v>
      </c>
      <c r="H379" s="57">
        <v>153</v>
      </c>
      <c r="I379" s="57">
        <v>542</v>
      </c>
      <c r="J379" s="57">
        <v>490</v>
      </c>
      <c r="K379" s="57">
        <v>51</v>
      </c>
      <c r="L379" s="57">
        <v>58</v>
      </c>
      <c r="M379" s="57">
        <v>4454</v>
      </c>
      <c r="N379" s="57">
        <v>1054</v>
      </c>
      <c r="AA379" s="57">
        <v>8044</v>
      </c>
      <c r="AB379" s="57">
        <v>3408</v>
      </c>
      <c r="AC379" s="57">
        <v>67</v>
      </c>
      <c r="AD379" s="57">
        <v>119</v>
      </c>
      <c r="AE379" s="57">
        <v>347</v>
      </c>
      <c r="AF379" s="57">
        <v>461</v>
      </c>
      <c r="AG379" s="57">
        <v>39</v>
      </c>
      <c r="AH379" s="57">
        <v>38</v>
      </c>
      <c r="AI379" s="57">
        <v>2822</v>
      </c>
      <c r="AJ379" s="57">
        <v>743</v>
      </c>
    </row>
    <row r="380" spans="1:36" hidden="1" x14ac:dyDescent="0.25">
      <c r="B380" s="57" t="s">
        <v>529</v>
      </c>
      <c r="C380" s="57" t="s">
        <v>530</v>
      </c>
      <c r="D380" s="57" t="s">
        <v>531</v>
      </c>
      <c r="E380" s="57">
        <v>13725</v>
      </c>
      <c r="F380" s="57">
        <v>6725</v>
      </c>
      <c r="G380" s="57">
        <v>100</v>
      </c>
      <c r="H380" s="57">
        <v>469</v>
      </c>
      <c r="I380" s="57">
        <v>132</v>
      </c>
      <c r="J380" s="57">
        <v>2009</v>
      </c>
      <c r="K380" s="57">
        <v>47</v>
      </c>
      <c r="L380" s="57">
        <v>96</v>
      </c>
      <c r="M380" s="57">
        <v>3007</v>
      </c>
      <c r="N380" s="57">
        <v>1140</v>
      </c>
      <c r="AA380" s="57">
        <v>10529</v>
      </c>
      <c r="AB380" s="57">
        <v>5263</v>
      </c>
      <c r="AC380" s="57">
        <v>87</v>
      </c>
      <c r="AD380" s="57">
        <v>373</v>
      </c>
      <c r="AE380" s="57">
        <v>106</v>
      </c>
      <c r="AF380" s="57">
        <v>1768</v>
      </c>
      <c r="AG380" s="57">
        <v>36</v>
      </c>
      <c r="AH380" s="57">
        <v>75</v>
      </c>
      <c r="AI380" s="57">
        <v>1906</v>
      </c>
      <c r="AJ380" s="57">
        <v>915</v>
      </c>
    </row>
    <row r="381" spans="1:36" hidden="1" x14ac:dyDescent="0.25">
      <c r="B381" s="57" t="s">
        <v>529</v>
      </c>
      <c r="C381" s="57" t="s">
        <v>532</v>
      </c>
      <c r="D381" s="57" t="s">
        <v>533</v>
      </c>
      <c r="E381" s="57">
        <v>14483</v>
      </c>
      <c r="F381" s="57">
        <v>7471</v>
      </c>
      <c r="G381" s="57">
        <v>183</v>
      </c>
      <c r="H381" s="57">
        <v>296</v>
      </c>
      <c r="I381" s="57">
        <v>64</v>
      </c>
      <c r="J381" s="57">
        <v>2750</v>
      </c>
      <c r="K381" s="57">
        <v>58</v>
      </c>
      <c r="L381" s="57">
        <v>65</v>
      </c>
      <c r="M381" s="57">
        <v>2401</v>
      </c>
      <c r="N381" s="57">
        <v>1195</v>
      </c>
      <c r="AA381" s="57">
        <v>11572</v>
      </c>
      <c r="AB381" s="57">
        <v>5832</v>
      </c>
      <c r="AC381" s="57">
        <v>145</v>
      </c>
      <c r="AD381" s="57">
        <v>248</v>
      </c>
      <c r="AE381" s="57">
        <v>58</v>
      </c>
      <c r="AF381" s="57">
        <v>2552</v>
      </c>
      <c r="AG381" s="57">
        <v>49</v>
      </c>
      <c r="AH381" s="57">
        <v>46</v>
      </c>
      <c r="AI381" s="57">
        <v>1662</v>
      </c>
      <c r="AJ381" s="57">
        <v>980</v>
      </c>
    </row>
    <row r="382" spans="1:36" hidden="1" x14ac:dyDescent="0.25">
      <c r="B382" s="57" t="s">
        <v>529</v>
      </c>
      <c r="C382" s="57" t="s">
        <v>534</v>
      </c>
      <c r="D382" s="57" t="s">
        <v>535</v>
      </c>
      <c r="E382" s="57">
        <v>12395</v>
      </c>
      <c r="F382" s="57">
        <v>4763</v>
      </c>
      <c r="G382" s="57">
        <v>152</v>
      </c>
      <c r="H382" s="57">
        <v>95</v>
      </c>
      <c r="I382" s="57">
        <v>522</v>
      </c>
      <c r="J382" s="57">
        <v>384</v>
      </c>
      <c r="K382" s="57">
        <v>25</v>
      </c>
      <c r="L382" s="57">
        <v>85</v>
      </c>
      <c r="M382" s="57">
        <v>5102</v>
      </c>
      <c r="N382" s="57">
        <v>1267</v>
      </c>
      <c r="AA382" s="57">
        <v>9149</v>
      </c>
      <c r="AB382" s="57">
        <v>3726</v>
      </c>
      <c r="AC382" s="57">
        <v>101</v>
      </c>
      <c r="AD382" s="57">
        <v>147</v>
      </c>
      <c r="AE382" s="57">
        <v>383</v>
      </c>
      <c r="AF382" s="57">
        <v>541</v>
      </c>
      <c r="AG382" s="57">
        <v>20</v>
      </c>
      <c r="AH382" s="57">
        <v>70</v>
      </c>
      <c r="AI382" s="57">
        <v>3198</v>
      </c>
      <c r="AJ382" s="57">
        <v>963</v>
      </c>
    </row>
    <row r="383" spans="1:36" hidden="1" x14ac:dyDescent="0.25">
      <c r="B383" s="57" t="s">
        <v>529</v>
      </c>
      <c r="C383" s="57" t="s">
        <v>536</v>
      </c>
      <c r="D383" s="57" t="s">
        <v>537</v>
      </c>
      <c r="E383" s="57">
        <v>12488</v>
      </c>
      <c r="F383" s="57">
        <v>5026</v>
      </c>
      <c r="G383" s="57">
        <v>104</v>
      </c>
      <c r="H383" s="57">
        <v>162</v>
      </c>
      <c r="I383" s="57">
        <v>1032</v>
      </c>
      <c r="J383" s="57">
        <v>615</v>
      </c>
      <c r="K383" s="57">
        <v>52</v>
      </c>
      <c r="L383" s="57">
        <v>56</v>
      </c>
      <c r="M383" s="57">
        <v>4249</v>
      </c>
      <c r="N383" s="57">
        <v>1192</v>
      </c>
      <c r="AA383" s="57">
        <v>9373</v>
      </c>
      <c r="AB383" s="57">
        <v>3971</v>
      </c>
      <c r="AC383" s="57">
        <v>73</v>
      </c>
      <c r="AD383" s="57">
        <v>165</v>
      </c>
      <c r="AE383" s="57">
        <v>740</v>
      </c>
      <c r="AF383" s="57">
        <v>637</v>
      </c>
      <c r="AG383" s="57">
        <v>35</v>
      </c>
      <c r="AH383" s="57">
        <v>50</v>
      </c>
      <c r="AI383" s="57">
        <v>2790</v>
      </c>
      <c r="AJ383" s="57">
        <v>912</v>
      </c>
    </row>
    <row r="384" spans="1:36" hidden="1" x14ac:dyDescent="0.25">
      <c r="B384" s="57" t="s">
        <v>529</v>
      </c>
      <c r="C384" s="57" t="s">
        <v>538</v>
      </c>
      <c r="D384" s="57" t="s">
        <v>539</v>
      </c>
      <c r="E384" s="57">
        <v>13272</v>
      </c>
      <c r="F384" s="57">
        <v>5179</v>
      </c>
      <c r="G384" s="57">
        <v>171</v>
      </c>
      <c r="H384" s="57">
        <v>331</v>
      </c>
      <c r="I384" s="57">
        <v>86</v>
      </c>
      <c r="J384" s="57">
        <v>1866</v>
      </c>
      <c r="K384" s="57">
        <v>46</v>
      </c>
      <c r="L384" s="57">
        <v>94</v>
      </c>
      <c r="M384" s="57">
        <v>4342</v>
      </c>
      <c r="N384" s="57">
        <v>1157</v>
      </c>
      <c r="AA384" s="57">
        <v>9200</v>
      </c>
      <c r="AB384" s="57">
        <v>3763</v>
      </c>
      <c r="AC384" s="57">
        <v>130</v>
      </c>
      <c r="AD384" s="57">
        <v>253</v>
      </c>
      <c r="AE384" s="57">
        <v>74</v>
      </c>
      <c r="AF384" s="57">
        <v>1902</v>
      </c>
      <c r="AG384" s="57">
        <v>31</v>
      </c>
      <c r="AH384" s="57">
        <v>68</v>
      </c>
      <c r="AI384" s="57">
        <v>2167</v>
      </c>
      <c r="AJ384" s="57">
        <v>812</v>
      </c>
    </row>
    <row r="385" spans="1:36" hidden="1" x14ac:dyDescent="0.25">
      <c r="B385" s="57" t="s">
        <v>529</v>
      </c>
      <c r="C385" s="57" t="s">
        <v>540</v>
      </c>
      <c r="D385" s="57" t="s">
        <v>267</v>
      </c>
      <c r="E385" s="57">
        <v>11632</v>
      </c>
      <c r="F385" s="57">
        <v>4759</v>
      </c>
      <c r="G385" s="57">
        <v>100</v>
      </c>
      <c r="H385" s="57">
        <v>143</v>
      </c>
      <c r="I385" s="57">
        <v>812</v>
      </c>
      <c r="J385" s="57">
        <v>441</v>
      </c>
      <c r="K385" s="57">
        <v>19</v>
      </c>
      <c r="L385" s="57">
        <v>52</v>
      </c>
      <c r="M385" s="57">
        <v>4059</v>
      </c>
      <c r="N385" s="57">
        <v>1247</v>
      </c>
      <c r="AA385" s="57">
        <v>8654</v>
      </c>
      <c r="AB385" s="57">
        <v>3784</v>
      </c>
      <c r="AC385" s="57">
        <v>80</v>
      </c>
      <c r="AD385" s="57">
        <v>133</v>
      </c>
      <c r="AE385" s="57">
        <v>623</v>
      </c>
      <c r="AF385" s="57">
        <v>444</v>
      </c>
      <c r="AG385" s="57">
        <v>19</v>
      </c>
      <c r="AH385" s="57">
        <v>38</v>
      </c>
      <c r="AI385" s="57">
        <v>2549</v>
      </c>
      <c r="AJ385" s="57">
        <v>984</v>
      </c>
    </row>
    <row r="386" spans="1:36" hidden="1" x14ac:dyDescent="0.25">
      <c r="B386" s="57" t="s">
        <v>529</v>
      </c>
      <c r="C386" s="57" t="s">
        <v>541</v>
      </c>
      <c r="D386" s="57" t="s">
        <v>542</v>
      </c>
      <c r="E386" s="57">
        <v>12659</v>
      </c>
      <c r="F386" s="57">
        <v>4995</v>
      </c>
      <c r="G386" s="57">
        <v>124</v>
      </c>
      <c r="H386" s="57">
        <v>143</v>
      </c>
      <c r="I386" s="57">
        <v>242</v>
      </c>
      <c r="J386" s="57">
        <v>1245</v>
      </c>
      <c r="K386" s="57">
        <v>52</v>
      </c>
      <c r="L386" s="57">
        <v>79</v>
      </c>
      <c r="M386" s="57">
        <v>4529</v>
      </c>
      <c r="N386" s="57">
        <v>1250</v>
      </c>
      <c r="AA386" s="57">
        <v>9083</v>
      </c>
      <c r="AB386" s="57">
        <v>4022</v>
      </c>
      <c r="AC386" s="57">
        <v>94</v>
      </c>
      <c r="AD386" s="57">
        <v>141</v>
      </c>
      <c r="AE386" s="57">
        <v>160</v>
      </c>
      <c r="AF386" s="57">
        <v>1155</v>
      </c>
      <c r="AG386" s="57">
        <v>38</v>
      </c>
      <c r="AH386" s="57">
        <v>60</v>
      </c>
      <c r="AI386" s="57">
        <v>2485</v>
      </c>
      <c r="AJ386" s="57">
        <v>928</v>
      </c>
    </row>
    <row r="387" spans="1:36" hidden="1" x14ac:dyDescent="0.25">
      <c r="B387" s="57" t="s">
        <v>529</v>
      </c>
      <c r="C387" s="57" t="s">
        <v>543</v>
      </c>
      <c r="D387" s="57" t="s">
        <v>544</v>
      </c>
      <c r="E387" s="57">
        <v>10784</v>
      </c>
      <c r="F387" s="57">
        <v>4261</v>
      </c>
      <c r="G387" s="57">
        <v>95</v>
      </c>
      <c r="H387" s="57">
        <v>79</v>
      </c>
      <c r="I387" s="57">
        <v>571</v>
      </c>
      <c r="J387" s="57">
        <v>326</v>
      </c>
      <c r="K387" s="57">
        <v>33</v>
      </c>
      <c r="L387" s="57">
        <v>92</v>
      </c>
      <c r="M387" s="57">
        <v>4318</v>
      </c>
      <c r="N387" s="57">
        <v>1009</v>
      </c>
      <c r="AA387" s="57">
        <v>8608</v>
      </c>
      <c r="AB387" s="57">
        <v>3680</v>
      </c>
      <c r="AC387" s="57">
        <v>77</v>
      </c>
      <c r="AD387" s="57">
        <v>136</v>
      </c>
      <c r="AE387" s="57">
        <v>391</v>
      </c>
      <c r="AF387" s="57">
        <v>393</v>
      </c>
      <c r="AG387" s="57">
        <v>36</v>
      </c>
      <c r="AH387" s="57">
        <v>76</v>
      </c>
      <c r="AI387" s="57">
        <v>2998</v>
      </c>
      <c r="AJ387" s="57">
        <v>821</v>
      </c>
    </row>
    <row r="388" spans="1:36" hidden="1" x14ac:dyDescent="0.25">
      <c r="B388" s="57" t="s">
        <v>529</v>
      </c>
      <c r="C388" s="57" t="s">
        <v>545</v>
      </c>
      <c r="D388" s="57" t="s">
        <v>546</v>
      </c>
      <c r="E388" s="57">
        <v>13939</v>
      </c>
      <c r="F388" s="57">
        <v>6472</v>
      </c>
      <c r="G388" s="57">
        <v>169</v>
      </c>
      <c r="H388" s="57">
        <v>389</v>
      </c>
      <c r="I388" s="57">
        <v>60</v>
      </c>
      <c r="J388" s="57">
        <v>2658</v>
      </c>
      <c r="K388" s="57">
        <v>44</v>
      </c>
      <c r="L388" s="57">
        <v>64</v>
      </c>
      <c r="M388" s="57">
        <v>2968</v>
      </c>
      <c r="N388" s="57">
        <v>1115</v>
      </c>
      <c r="AA388" s="57">
        <v>14362</v>
      </c>
      <c r="AB388" s="57">
        <v>6700</v>
      </c>
      <c r="AC388" s="57">
        <v>176</v>
      </c>
      <c r="AD388" s="57">
        <v>525</v>
      </c>
      <c r="AE388" s="57">
        <v>111</v>
      </c>
      <c r="AF388" s="57">
        <v>2927</v>
      </c>
      <c r="AG388" s="57">
        <v>69</v>
      </c>
      <c r="AH388" s="57">
        <v>99</v>
      </c>
      <c r="AI388" s="57">
        <v>2621</v>
      </c>
      <c r="AJ388" s="57">
        <v>1134</v>
      </c>
    </row>
    <row r="389" spans="1:36" hidden="1" x14ac:dyDescent="0.25">
      <c r="B389" s="57" t="s">
        <v>529</v>
      </c>
      <c r="C389" s="57" t="s">
        <v>547</v>
      </c>
      <c r="D389" s="57" t="s">
        <v>548</v>
      </c>
      <c r="E389" s="57">
        <v>14429</v>
      </c>
      <c r="F389" s="57">
        <v>7295</v>
      </c>
      <c r="G389" s="57">
        <v>144</v>
      </c>
      <c r="H389" s="57">
        <v>158</v>
      </c>
      <c r="I389" s="57">
        <v>35</v>
      </c>
      <c r="J389" s="57">
        <v>3491</v>
      </c>
      <c r="K389" s="57">
        <v>28</v>
      </c>
      <c r="L389" s="57">
        <v>49</v>
      </c>
      <c r="M389" s="57">
        <v>1904</v>
      </c>
      <c r="N389" s="57">
        <v>1325</v>
      </c>
      <c r="AA389" s="57">
        <v>15644</v>
      </c>
      <c r="AB389" s="57">
        <v>7797</v>
      </c>
      <c r="AC389" s="57">
        <v>149</v>
      </c>
      <c r="AD389" s="57">
        <v>240</v>
      </c>
      <c r="AE389" s="57">
        <v>89</v>
      </c>
      <c r="AF389" s="57">
        <v>3619</v>
      </c>
      <c r="AG389" s="57">
        <v>45</v>
      </c>
      <c r="AH389" s="57">
        <v>51</v>
      </c>
      <c r="AI389" s="57">
        <v>2323</v>
      </c>
      <c r="AJ389" s="57">
        <v>1331</v>
      </c>
    </row>
    <row r="390" spans="1:36" hidden="1" x14ac:dyDescent="0.25">
      <c r="B390" s="57" t="s">
        <v>529</v>
      </c>
      <c r="C390" s="57" t="s">
        <v>549</v>
      </c>
      <c r="D390" s="57" t="s">
        <v>550</v>
      </c>
      <c r="E390" s="57">
        <v>14638</v>
      </c>
      <c r="F390" s="57">
        <v>6800</v>
      </c>
      <c r="G390" s="57">
        <v>178</v>
      </c>
      <c r="H390" s="57">
        <v>342</v>
      </c>
      <c r="I390" s="57">
        <v>104</v>
      </c>
      <c r="J390" s="57">
        <v>2502</v>
      </c>
      <c r="K390" s="57">
        <v>49</v>
      </c>
      <c r="L390" s="57">
        <v>65</v>
      </c>
      <c r="M390" s="57">
        <v>3280</v>
      </c>
      <c r="N390" s="57">
        <v>1318</v>
      </c>
      <c r="AA390" s="57">
        <v>11980</v>
      </c>
      <c r="AB390" s="57">
        <v>5898</v>
      </c>
      <c r="AC390" s="57">
        <v>129</v>
      </c>
      <c r="AD390" s="57">
        <v>335</v>
      </c>
      <c r="AE390" s="57">
        <v>123</v>
      </c>
      <c r="AF390" s="57">
        <v>2269</v>
      </c>
      <c r="AG390" s="57">
        <v>49</v>
      </c>
      <c r="AH390" s="57">
        <v>63</v>
      </c>
      <c r="AI390" s="57">
        <v>2017</v>
      </c>
      <c r="AJ390" s="57">
        <v>1097</v>
      </c>
    </row>
    <row r="391" spans="1:36" hidden="1" x14ac:dyDescent="0.25">
      <c r="B391" s="57" t="s">
        <v>529</v>
      </c>
      <c r="C391" s="57" t="s">
        <v>551</v>
      </c>
      <c r="D391" s="57" t="s">
        <v>552</v>
      </c>
      <c r="E391" s="57">
        <v>15968</v>
      </c>
      <c r="F391" s="57">
        <v>6219</v>
      </c>
      <c r="G391" s="57">
        <v>165</v>
      </c>
      <c r="H391" s="57">
        <v>165</v>
      </c>
      <c r="I391" s="57">
        <v>2883</v>
      </c>
      <c r="J391" s="57">
        <v>2338</v>
      </c>
      <c r="K391" s="57">
        <v>75</v>
      </c>
      <c r="L391" s="57">
        <v>73</v>
      </c>
      <c r="M391" s="57">
        <v>2639</v>
      </c>
      <c r="N391" s="57">
        <v>1411</v>
      </c>
      <c r="AA391" s="57">
        <v>13498</v>
      </c>
      <c r="AB391" s="57">
        <v>5315</v>
      </c>
      <c r="AC391" s="57">
        <v>135</v>
      </c>
      <c r="AD391" s="57">
        <v>172</v>
      </c>
      <c r="AE391" s="57">
        <v>2502</v>
      </c>
      <c r="AF391" s="57">
        <v>2247</v>
      </c>
      <c r="AG391" s="57">
        <v>67</v>
      </c>
      <c r="AH391" s="57">
        <v>57</v>
      </c>
      <c r="AI391" s="57">
        <v>1802</v>
      </c>
      <c r="AJ391" s="57">
        <v>1201</v>
      </c>
    </row>
    <row r="392" spans="1:36" hidden="1" x14ac:dyDescent="0.25">
      <c r="B392" s="57" t="s">
        <v>529</v>
      </c>
      <c r="C392" s="57" t="s">
        <v>553</v>
      </c>
      <c r="D392" s="57" t="s">
        <v>554</v>
      </c>
      <c r="E392" s="57">
        <v>11758</v>
      </c>
      <c r="F392" s="57">
        <v>4292</v>
      </c>
      <c r="G392" s="57">
        <v>111</v>
      </c>
      <c r="H392" s="57">
        <v>87</v>
      </c>
      <c r="I392" s="57">
        <v>202</v>
      </c>
      <c r="J392" s="57">
        <v>853</v>
      </c>
      <c r="K392" s="57">
        <v>18</v>
      </c>
      <c r="L392" s="57">
        <v>68</v>
      </c>
      <c r="M392" s="57">
        <v>5018</v>
      </c>
      <c r="N392" s="57">
        <v>1109</v>
      </c>
      <c r="AA392" s="57">
        <v>7101</v>
      </c>
      <c r="AB392" s="57">
        <v>2775</v>
      </c>
      <c r="AC392" s="57">
        <v>81</v>
      </c>
      <c r="AD392" s="57">
        <v>99</v>
      </c>
      <c r="AE392" s="57">
        <v>121</v>
      </c>
      <c r="AF392" s="57">
        <v>796</v>
      </c>
      <c r="AG392" s="57">
        <v>17</v>
      </c>
      <c r="AH392" s="57">
        <v>43</v>
      </c>
      <c r="AI392" s="57">
        <v>2478</v>
      </c>
      <c r="AJ392" s="57">
        <v>691</v>
      </c>
    </row>
    <row r="393" spans="1:36" hidden="1" x14ac:dyDescent="0.25">
      <c r="B393" s="57" t="s">
        <v>529</v>
      </c>
      <c r="C393" s="57" t="s">
        <v>555</v>
      </c>
      <c r="D393" s="57" t="s">
        <v>556</v>
      </c>
      <c r="E393" s="57">
        <v>14580</v>
      </c>
      <c r="F393" s="57">
        <v>7425</v>
      </c>
      <c r="G393" s="57">
        <v>209</v>
      </c>
      <c r="H393" s="57">
        <v>233</v>
      </c>
      <c r="I393" s="57">
        <v>84</v>
      </c>
      <c r="J393" s="57">
        <v>2582</v>
      </c>
      <c r="K393" s="57">
        <v>18</v>
      </c>
      <c r="L393" s="57">
        <v>74</v>
      </c>
      <c r="M393" s="57">
        <v>2711</v>
      </c>
      <c r="N393" s="57">
        <v>1244</v>
      </c>
      <c r="AA393" s="57">
        <v>13605</v>
      </c>
      <c r="AB393" s="57">
        <v>6887</v>
      </c>
      <c r="AC393" s="57">
        <v>179</v>
      </c>
      <c r="AD393" s="57">
        <v>283</v>
      </c>
      <c r="AE393" s="57">
        <v>145</v>
      </c>
      <c r="AF393" s="57">
        <v>2627</v>
      </c>
      <c r="AG393" s="57">
        <v>46</v>
      </c>
      <c r="AH393" s="57">
        <v>64</v>
      </c>
      <c r="AI393" s="57">
        <v>2219</v>
      </c>
      <c r="AJ393" s="57">
        <v>1155</v>
      </c>
    </row>
    <row r="394" spans="1:36" hidden="1" x14ac:dyDescent="0.25">
      <c r="B394" s="57" t="s">
        <v>529</v>
      </c>
      <c r="C394" s="57" t="s">
        <v>557</v>
      </c>
      <c r="D394" s="57" t="s">
        <v>558</v>
      </c>
      <c r="E394" s="57">
        <v>15064</v>
      </c>
      <c r="F394" s="57">
        <v>7889</v>
      </c>
      <c r="G394" s="57">
        <v>227</v>
      </c>
      <c r="H394" s="57">
        <v>355</v>
      </c>
      <c r="I394" s="57">
        <v>89</v>
      </c>
      <c r="J394" s="57">
        <v>3064</v>
      </c>
      <c r="K394" s="57">
        <v>43</v>
      </c>
      <c r="L394" s="57">
        <v>27</v>
      </c>
      <c r="M394" s="57">
        <v>2220</v>
      </c>
      <c r="N394" s="57">
        <v>1150</v>
      </c>
      <c r="AA394" s="57">
        <v>14930</v>
      </c>
      <c r="AB394" s="57">
        <v>7710</v>
      </c>
      <c r="AC394" s="57">
        <v>197</v>
      </c>
      <c r="AD394" s="57">
        <v>365</v>
      </c>
      <c r="AE394" s="57">
        <v>153</v>
      </c>
      <c r="AF394" s="57">
        <v>3060</v>
      </c>
      <c r="AG394" s="57">
        <v>49</v>
      </c>
      <c r="AH394" s="57">
        <v>41</v>
      </c>
      <c r="AI394" s="57">
        <v>2223</v>
      </c>
      <c r="AJ394" s="57">
        <v>1132</v>
      </c>
    </row>
    <row r="395" spans="1:36" hidden="1" x14ac:dyDescent="0.25">
      <c r="B395" s="57" t="s">
        <v>529</v>
      </c>
      <c r="C395" s="57" t="s">
        <v>559</v>
      </c>
      <c r="D395" s="57" t="s">
        <v>560</v>
      </c>
      <c r="E395" s="57">
        <v>13372</v>
      </c>
      <c r="F395" s="57">
        <v>6176</v>
      </c>
      <c r="G395" s="57">
        <v>162</v>
      </c>
      <c r="H395" s="57">
        <v>304</v>
      </c>
      <c r="I395" s="57">
        <v>50</v>
      </c>
      <c r="J395" s="57">
        <v>2836</v>
      </c>
      <c r="K395" s="57">
        <v>34</v>
      </c>
      <c r="L395" s="57">
        <v>57</v>
      </c>
      <c r="M395" s="57">
        <v>2513</v>
      </c>
      <c r="N395" s="57">
        <v>1240</v>
      </c>
      <c r="AA395" s="57">
        <v>10674</v>
      </c>
      <c r="AB395" s="57">
        <v>4947</v>
      </c>
      <c r="AC395" s="57">
        <v>119</v>
      </c>
      <c r="AD395" s="57">
        <v>265</v>
      </c>
      <c r="AE395" s="57">
        <v>47</v>
      </c>
      <c r="AF395" s="57">
        <v>2478</v>
      </c>
      <c r="AG395" s="57">
        <v>30</v>
      </c>
      <c r="AH395" s="57">
        <v>47</v>
      </c>
      <c r="AI395" s="57">
        <v>1767</v>
      </c>
      <c r="AJ395" s="57">
        <v>974</v>
      </c>
    </row>
    <row r="396" spans="1:36" hidden="1" x14ac:dyDescent="0.25">
      <c r="B396" s="57" t="s">
        <v>529</v>
      </c>
      <c r="C396" s="57" t="s">
        <v>561</v>
      </c>
      <c r="D396" s="57" t="s">
        <v>562</v>
      </c>
      <c r="E396" s="57">
        <v>13431</v>
      </c>
      <c r="F396" s="57">
        <v>6826</v>
      </c>
      <c r="G396" s="57">
        <v>134</v>
      </c>
      <c r="H396" s="57">
        <v>193</v>
      </c>
      <c r="I396" s="57">
        <v>30</v>
      </c>
      <c r="J396" s="57">
        <v>3215</v>
      </c>
      <c r="K396" s="57">
        <v>43</v>
      </c>
      <c r="L396" s="57">
        <v>59</v>
      </c>
      <c r="M396" s="57">
        <v>1738</v>
      </c>
      <c r="N396" s="57">
        <v>1193</v>
      </c>
      <c r="AA396" s="57">
        <v>10810</v>
      </c>
      <c r="AB396" s="57">
        <v>5324</v>
      </c>
      <c r="AC396" s="57">
        <v>101</v>
      </c>
      <c r="AD396" s="57">
        <v>185</v>
      </c>
      <c r="AE396" s="57">
        <v>27</v>
      </c>
      <c r="AF396" s="57">
        <v>2783</v>
      </c>
      <c r="AG396" s="57">
        <v>33</v>
      </c>
      <c r="AH396" s="57">
        <v>47</v>
      </c>
      <c r="AI396" s="57">
        <v>1331</v>
      </c>
      <c r="AJ396" s="57">
        <v>979</v>
      </c>
    </row>
    <row r="397" spans="1:36" hidden="1" x14ac:dyDescent="0.25">
      <c r="B397" s="57" t="s">
        <v>529</v>
      </c>
      <c r="C397" s="57" t="s">
        <v>563</v>
      </c>
      <c r="D397" s="57" t="s">
        <v>331</v>
      </c>
      <c r="E397" s="57">
        <v>14514</v>
      </c>
      <c r="F397" s="57">
        <v>7194</v>
      </c>
      <c r="G397" s="57">
        <v>200</v>
      </c>
      <c r="H397" s="57">
        <v>442</v>
      </c>
      <c r="I397" s="57">
        <v>103</v>
      </c>
      <c r="J397" s="57">
        <v>2465</v>
      </c>
      <c r="K397" s="57">
        <v>73</v>
      </c>
      <c r="L397" s="57">
        <v>90</v>
      </c>
      <c r="M397" s="57">
        <v>2750</v>
      </c>
      <c r="N397" s="57">
        <v>1197</v>
      </c>
      <c r="AA397" s="57">
        <v>14762</v>
      </c>
      <c r="AB397" s="57">
        <v>7642</v>
      </c>
      <c r="AC397" s="57">
        <v>156</v>
      </c>
      <c r="AD397" s="57">
        <v>475</v>
      </c>
      <c r="AE397" s="57">
        <v>132</v>
      </c>
      <c r="AF397" s="57">
        <v>2565</v>
      </c>
      <c r="AG397" s="57">
        <v>79</v>
      </c>
      <c r="AH397" s="57">
        <v>89</v>
      </c>
      <c r="AI397" s="57">
        <v>2452</v>
      </c>
      <c r="AJ397" s="57">
        <v>1172</v>
      </c>
    </row>
    <row r="398" spans="1:36" hidden="1" x14ac:dyDescent="0.25">
      <c r="A398" s="57" t="s">
        <v>566</v>
      </c>
      <c r="B398" s="57" t="s">
        <v>566</v>
      </c>
      <c r="C398" s="57" t="s">
        <v>564</v>
      </c>
      <c r="D398" s="57" t="s">
        <v>565</v>
      </c>
      <c r="E398" s="57">
        <v>11343</v>
      </c>
      <c r="F398" s="57">
        <v>3832</v>
      </c>
      <c r="G398" s="57">
        <v>88</v>
      </c>
      <c r="H398" s="57">
        <v>3371</v>
      </c>
      <c r="I398" s="57">
        <v>924</v>
      </c>
      <c r="J398" s="57">
        <v>1198</v>
      </c>
      <c r="K398" s="57">
        <v>81</v>
      </c>
      <c r="L398" s="57">
        <v>497</v>
      </c>
      <c r="M398" s="57">
        <v>641</v>
      </c>
      <c r="N398" s="57">
        <v>711</v>
      </c>
      <c r="AA398" s="57">
        <v>7954</v>
      </c>
      <c r="AB398" s="57">
        <v>2906</v>
      </c>
      <c r="AC398" s="57">
        <v>55</v>
      </c>
      <c r="AD398" s="57">
        <v>2067</v>
      </c>
      <c r="AE398" s="57">
        <v>597</v>
      </c>
      <c r="AF398" s="57">
        <v>987</v>
      </c>
      <c r="AG398" s="57">
        <v>48</v>
      </c>
      <c r="AH398" s="57">
        <v>266</v>
      </c>
      <c r="AI398" s="57">
        <v>500</v>
      </c>
      <c r="AJ398" s="57">
        <v>528</v>
      </c>
    </row>
    <row r="399" spans="1:36" hidden="1" x14ac:dyDescent="0.25">
      <c r="B399" s="57" t="s">
        <v>566</v>
      </c>
      <c r="C399" s="57" t="s">
        <v>567</v>
      </c>
      <c r="D399" s="57" t="s">
        <v>568</v>
      </c>
      <c r="E399" s="57">
        <v>12471</v>
      </c>
      <c r="F399" s="57">
        <v>3193</v>
      </c>
      <c r="G399" s="57">
        <v>121</v>
      </c>
      <c r="H399" s="57">
        <v>2274</v>
      </c>
      <c r="I399" s="57">
        <v>3071</v>
      </c>
      <c r="J399" s="57">
        <v>1353</v>
      </c>
      <c r="K399" s="57">
        <v>85</v>
      </c>
      <c r="L399" s="57">
        <v>472</v>
      </c>
      <c r="M399" s="57">
        <v>901</v>
      </c>
      <c r="N399" s="57">
        <v>1001</v>
      </c>
      <c r="AA399" s="57">
        <v>11719</v>
      </c>
      <c r="AB399" s="57">
        <v>3877</v>
      </c>
      <c r="AC399" s="57">
        <v>109</v>
      </c>
      <c r="AD399" s="57">
        <v>1682</v>
      </c>
      <c r="AE399" s="57">
        <v>2372</v>
      </c>
      <c r="AF399" s="57">
        <v>1311</v>
      </c>
      <c r="AG399" s="57">
        <v>83</v>
      </c>
      <c r="AH399" s="57">
        <v>311</v>
      </c>
      <c r="AI399" s="57">
        <v>1080</v>
      </c>
      <c r="AJ399" s="57">
        <v>894</v>
      </c>
    </row>
    <row r="400" spans="1:36" hidden="1" x14ac:dyDescent="0.25">
      <c r="B400" s="57" t="s">
        <v>566</v>
      </c>
      <c r="C400" s="57" t="s">
        <v>569</v>
      </c>
      <c r="D400" s="57" t="s">
        <v>89</v>
      </c>
      <c r="E400" s="57">
        <v>11653</v>
      </c>
      <c r="F400" s="57">
        <v>4386</v>
      </c>
      <c r="G400" s="57">
        <v>185</v>
      </c>
      <c r="H400" s="57">
        <v>3435</v>
      </c>
      <c r="I400" s="57">
        <v>153</v>
      </c>
      <c r="J400" s="57">
        <v>1834</v>
      </c>
      <c r="K400" s="57">
        <v>77</v>
      </c>
      <c r="L400" s="57">
        <v>245</v>
      </c>
      <c r="M400" s="57">
        <v>695</v>
      </c>
      <c r="N400" s="57">
        <v>643</v>
      </c>
      <c r="AA400" s="57">
        <v>9463</v>
      </c>
      <c r="AB400" s="57">
        <v>3690</v>
      </c>
      <c r="AC400" s="57">
        <v>133</v>
      </c>
      <c r="AD400" s="57">
        <v>2259</v>
      </c>
      <c r="AE400" s="57">
        <v>272</v>
      </c>
      <c r="AF400" s="57">
        <v>1659</v>
      </c>
      <c r="AG400" s="57">
        <v>61</v>
      </c>
      <c r="AH400" s="57">
        <v>169</v>
      </c>
      <c r="AI400" s="57">
        <v>664</v>
      </c>
      <c r="AJ400" s="57">
        <v>556</v>
      </c>
    </row>
    <row r="401" spans="2:36" hidden="1" x14ac:dyDescent="0.25">
      <c r="B401" s="57" t="s">
        <v>566</v>
      </c>
      <c r="C401" s="57" t="s">
        <v>570</v>
      </c>
      <c r="D401" s="57" t="s">
        <v>571</v>
      </c>
      <c r="E401" s="57">
        <v>12420</v>
      </c>
      <c r="F401" s="57">
        <v>4690</v>
      </c>
      <c r="G401" s="57">
        <v>177</v>
      </c>
      <c r="H401" s="57">
        <v>2760</v>
      </c>
      <c r="I401" s="57">
        <v>191</v>
      </c>
      <c r="J401" s="57">
        <v>1762</v>
      </c>
      <c r="K401" s="57">
        <v>160</v>
      </c>
      <c r="L401" s="57">
        <v>210</v>
      </c>
      <c r="M401" s="57">
        <v>1668</v>
      </c>
      <c r="N401" s="57">
        <v>802</v>
      </c>
      <c r="AA401" s="57">
        <v>18192</v>
      </c>
      <c r="AB401" s="57">
        <v>7404</v>
      </c>
      <c r="AC401" s="57">
        <v>221</v>
      </c>
      <c r="AD401" s="57">
        <v>3656</v>
      </c>
      <c r="AE401" s="57">
        <v>341</v>
      </c>
      <c r="AF401" s="57">
        <v>2181</v>
      </c>
      <c r="AG401" s="57">
        <v>314</v>
      </c>
      <c r="AH401" s="57">
        <v>320</v>
      </c>
      <c r="AI401" s="57">
        <v>2563</v>
      </c>
      <c r="AJ401" s="57">
        <v>1192</v>
      </c>
    </row>
    <row r="402" spans="2:36" hidden="1" x14ac:dyDescent="0.25">
      <c r="B402" s="57" t="s">
        <v>566</v>
      </c>
      <c r="C402" s="57" t="s">
        <v>572</v>
      </c>
      <c r="D402" s="57" t="s">
        <v>573</v>
      </c>
      <c r="E402" s="57">
        <v>12270</v>
      </c>
      <c r="F402" s="57">
        <v>5507</v>
      </c>
      <c r="G402" s="57">
        <v>131</v>
      </c>
      <c r="H402" s="57">
        <v>2323</v>
      </c>
      <c r="I402" s="57">
        <v>169</v>
      </c>
      <c r="J402" s="57">
        <v>1400</v>
      </c>
      <c r="K402" s="57">
        <v>193</v>
      </c>
      <c r="L402" s="57">
        <v>166</v>
      </c>
      <c r="M402" s="57">
        <v>1570</v>
      </c>
      <c r="N402" s="57">
        <v>811</v>
      </c>
      <c r="AA402" s="57">
        <v>11345</v>
      </c>
      <c r="AB402" s="57">
        <v>5525</v>
      </c>
      <c r="AC402" s="57">
        <v>143</v>
      </c>
      <c r="AD402" s="57">
        <v>1827</v>
      </c>
      <c r="AE402" s="57">
        <v>182</v>
      </c>
      <c r="AF402" s="57">
        <v>1203</v>
      </c>
      <c r="AG402" s="57">
        <v>158</v>
      </c>
      <c r="AH402" s="57">
        <v>131</v>
      </c>
      <c r="AI402" s="57">
        <v>1450</v>
      </c>
      <c r="AJ402" s="57">
        <v>726</v>
      </c>
    </row>
    <row r="403" spans="2:36" hidden="1" x14ac:dyDescent="0.25">
      <c r="B403" s="57" t="s">
        <v>566</v>
      </c>
      <c r="C403" s="57" t="s">
        <v>574</v>
      </c>
      <c r="D403" s="57" t="s">
        <v>575</v>
      </c>
      <c r="E403" s="57">
        <v>11376</v>
      </c>
      <c r="F403" s="57">
        <v>5396</v>
      </c>
      <c r="G403" s="57">
        <v>111</v>
      </c>
      <c r="H403" s="57">
        <v>1809</v>
      </c>
      <c r="I403" s="57">
        <v>517</v>
      </c>
      <c r="J403" s="57">
        <v>1390</v>
      </c>
      <c r="K403" s="57">
        <v>88</v>
      </c>
      <c r="L403" s="57">
        <v>195</v>
      </c>
      <c r="M403" s="57">
        <v>1105</v>
      </c>
      <c r="N403" s="57">
        <v>765</v>
      </c>
      <c r="AA403" s="57">
        <v>9030</v>
      </c>
      <c r="AB403" s="57">
        <v>4338</v>
      </c>
      <c r="AC403" s="57">
        <v>97</v>
      </c>
      <c r="AD403" s="57">
        <v>1252</v>
      </c>
      <c r="AE403" s="57">
        <v>365</v>
      </c>
      <c r="AF403" s="57">
        <v>1210</v>
      </c>
      <c r="AG403" s="57">
        <v>74</v>
      </c>
      <c r="AH403" s="57">
        <v>147</v>
      </c>
      <c r="AI403" s="57">
        <v>919</v>
      </c>
      <c r="AJ403" s="57">
        <v>628</v>
      </c>
    </row>
    <row r="404" spans="2:36" hidden="1" x14ac:dyDescent="0.25">
      <c r="B404" s="57" t="s">
        <v>566</v>
      </c>
      <c r="C404" s="57" t="s">
        <v>576</v>
      </c>
      <c r="D404" s="57" t="s">
        <v>577</v>
      </c>
      <c r="E404" s="57">
        <v>10693</v>
      </c>
      <c r="F404" s="57">
        <v>4383</v>
      </c>
      <c r="G404" s="57">
        <v>89</v>
      </c>
      <c r="H404" s="57">
        <v>2035</v>
      </c>
      <c r="I404" s="57">
        <v>814</v>
      </c>
      <c r="J404" s="57">
        <v>947</v>
      </c>
      <c r="K404" s="57">
        <v>107</v>
      </c>
      <c r="L404" s="57">
        <v>302</v>
      </c>
      <c r="M404" s="57">
        <v>1240</v>
      </c>
      <c r="N404" s="57">
        <v>776</v>
      </c>
      <c r="AA404" s="57">
        <v>8542</v>
      </c>
      <c r="AB404" s="57">
        <v>3736</v>
      </c>
      <c r="AC404" s="57">
        <v>84</v>
      </c>
      <c r="AD404" s="57">
        <v>1395</v>
      </c>
      <c r="AE404" s="57">
        <v>611</v>
      </c>
      <c r="AF404" s="57">
        <v>822</v>
      </c>
      <c r="AG404" s="57">
        <v>80</v>
      </c>
      <c r="AH404" s="57">
        <v>182</v>
      </c>
      <c r="AI404" s="57">
        <v>1013</v>
      </c>
      <c r="AJ404" s="57">
        <v>619</v>
      </c>
    </row>
    <row r="405" spans="2:36" hidden="1" x14ac:dyDescent="0.25">
      <c r="B405" s="57" t="s">
        <v>566</v>
      </c>
      <c r="C405" s="57" t="s">
        <v>578</v>
      </c>
      <c r="D405" s="57" t="s">
        <v>579</v>
      </c>
      <c r="E405" s="57">
        <v>10093</v>
      </c>
      <c r="F405" s="57">
        <v>4266</v>
      </c>
      <c r="G405" s="57">
        <v>116</v>
      </c>
      <c r="H405" s="57">
        <v>2441</v>
      </c>
      <c r="I405" s="57">
        <v>153</v>
      </c>
      <c r="J405" s="57">
        <v>894</v>
      </c>
      <c r="K405" s="57">
        <v>213</v>
      </c>
      <c r="L405" s="57">
        <v>268</v>
      </c>
      <c r="M405" s="57">
        <v>1145</v>
      </c>
      <c r="N405" s="57">
        <v>597</v>
      </c>
      <c r="AA405" s="57">
        <v>7204</v>
      </c>
      <c r="AB405" s="57">
        <v>3214</v>
      </c>
      <c r="AC405" s="57">
        <v>77</v>
      </c>
      <c r="AD405" s="57">
        <v>1565</v>
      </c>
      <c r="AE405" s="57">
        <v>124</v>
      </c>
      <c r="AF405" s="57">
        <v>701</v>
      </c>
      <c r="AG405" s="57">
        <v>122</v>
      </c>
      <c r="AH405" s="57">
        <v>179</v>
      </c>
      <c r="AI405" s="57">
        <v>798</v>
      </c>
      <c r="AJ405" s="57">
        <v>424</v>
      </c>
    </row>
    <row r="406" spans="2:36" hidden="1" x14ac:dyDescent="0.25">
      <c r="B406" s="57" t="s">
        <v>566</v>
      </c>
      <c r="C406" s="57" t="s">
        <v>580</v>
      </c>
      <c r="D406" s="57" t="s">
        <v>581</v>
      </c>
      <c r="E406" s="57">
        <v>11135</v>
      </c>
      <c r="F406" s="57">
        <v>4312</v>
      </c>
      <c r="G406" s="57">
        <v>127</v>
      </c>
      <c r="H406" s="57">
        <v>2419</v>
      </c>
      <c r="I406" s="57">
        <v>93</v>
      </c>
      <c r="J406" s="57">
        <v>1476</v>
      </c>
      <c r="K406" s="57">
        <v>146</v>
      </c>
      <c r="L406" s="57">
        <v>250</v>
      </c>
      <c r="M406" s="57">
        <v>1586</v>
      </c>
      <c r="N406" s="57">
        <v>726</v>
      </c>
      <c r="AA406" s="57">
        <v>7944</v>
      </c>
      <c r="AB406" s="57">
        <v>3131</v>
      </c>
      <c r="AC406" s="57">
        <v>98</v>
      </c>
      <c r="AD406" s="57">
        <v>1692</v>
      </c>
      <c r="AE406" s="57">
        <v>96</v>
      </c>
      <c r="AF406" s="57">
        <v>1176</v>
      </c>
      <c r="AG406" s="57">
        <v>99</v>
      </c>
      <c r="AH406" s="57">
        <v>150</v>
      </c>
      <c r="AI406" s="57">
        <v>973</v>
      </c>
      <c r="AJ406" s="57">
        <v>529</v>
      </c>
    </row>
    <row r="407" spans="2:36" hidden="1" x14ac:dyDescent="0.25">
      <c r="B407" s="57" t="s">
        <v>566</v>
      </c>
      <c r="C407" s="57" t="s">
        <v>582</v>
      </c>
      <c r="D407" s="57" t="s">
        <v>583</v>
      </c>
      <c r="E407" s="57">
        <v>11138</v>
      </c>
      <c r="F407" s="57">
        <v>3246</v>
      </c>
      <c r="G407" s="57">
        <v>108</v>
      </c>
      <c r="H407" s="57">
        <v>5050</v>
      </c>
      <c r="I407" s="57">
        <v>65</v>
      </c>
      <c r="J407" s="57">
        <v>1226</v>
      </c>
      <c r="K407" s="57">
        <v>85</v>
      </c>
      <c r="L407" s="57">
        <v>336</v>
      </c>
      <c r="M407" s="57">
        <v>540</v>
      </c>
      <c r="N407" s="57">
        <v>482</v>
      </c>
      <c r="AA407" s="57">
        <v>7914</v>
      </c>
      <c r="AB407" s="57">
        <v>2612</v>
      </c>
      <c r="AC407" s="57">
        <v>62</v>
      </c>
      <c r="AD407" s="57">
        <v>3139</v>
      </c>
      <c r="AE407" s="57">
        <v>54</v>
      </c>
      <c r="AF407" s="57">
        <v>985</v>
      </c>
      <c r="AG407" s="57">
        <v>66</v>
      </c>
      <c r="AH407" s="57">
        <v>202</v>
      </c>
      <c r="AI407" s="57">
        <v>408</v>
      </c>
      <c r="AJ407" s="57">
        <v>386</v>
      </c>
    </row>
    <row r="408" spans="2:36" hidden="1" x14ac:dyDescent="0.25">
      <c r="B408" s="57" t="s">
        <v>566</v>
      </c>
      <c r="C408" s="57" t="s">
        <v>584</v>
      </c>
      <c r="D408" s="57" t="s">
        <v>585</v>
      </c>
      <c r="E408" s="57">
        <v>11173</v>
      </c>
      <c r="F408" s="57">
        <v>3174</v>
      </c>
      <c r="G408" s="57">
        <v>82</v>
      </c>
      <c r="H408" s="57">
        <v>4391</v>
      </c>
      <c r="I408" s="57">
        <v>166</v>
      </c>
      <c r="J408" s="57">
        <v>1233</v>
      </c>
      <c r="K408" s="57">
        <v>90</v>
      </c>
      <c r="L408" s="57">
        <v>914</v>
      </c>
      <c r="M408" s="57">
        <v>608</v>
      </c>
      <c r="N408" s="57">
        <v>515</v>
      </c>
      <c r="AA408" s="57">
        <v>9152</v>
      </c>
      <c r="AB408" s="57">
        <v>2871</v>
      </c>
      <c r="AC408" s="57">
        <v>71</v>
      </c>
      <c r="AD408" s="57">
        <v>3275</v>
      </c>
      <c r="AE408" s="57">
        <v>144</v>
      </c>
      <c r="AF408" s="57">
        <v>1098</v>
      </c>
      <c r="AG408" s="57">
        <v>92</v>
      </c>
      <c r="AH408" s="57">
        <v>531</v>
      </c>
      <c r="AI408" s="57">
        <v>635</v>
      </c>
      <c r="AJ408" s="57">
        <v>435</v>
      </c>
    </row>
    <row r="409" spans="2:36" hidden="1" x14ac:dyDescent="0.25">
      <c r="B409" s="57" t="s">
        <v>566</v>
      </c>
      <c r="C409" s="57" t="s">
        <v>586</v>
      </c>
      <c r="D409" s="57" t="s">
        <v>587</v>
      </c>
      <c r="E409" s="57">
        <v>12259</v>
      </c>
      <c r="F409" s="57">
        <v>4884</v>
      </c>
      <c r="G409" s="57">
        <v>158</v>
      </c>
      <c r="H409" s="57">
        <v>2710</v>
      </c>
      <c r="I409" s="57">
        <v>65</v>
      </c>
      <c r="J409" s="57">
        <v>2171</v>
      </c>
      <c r="K409" s="57">
        <v>92</v>
      </c>
      <c r="L409" s="57">
        <v>193</v>
      </c>
      <c r="M409" s="57">
        <v>1245</v>
      </c>
      <c r="N409" s="57">
        <v>741</v>
      </c>
      <c r="AA409" s="57">
        <v>11779</v>
      </c>
      <c r="AB409" s="57">
        <v>5017</v>
      </c>
      <c r="AC409" s="57">
        <v>134</v>
      </c>
      <c r="AD409" s="57">
        <v>2258</v>
      </c>
      <c r="AE409" s="57">
        <v>117</v>
      </c>
      <c r="AF409" s="57">
        <v>1931</v>
      </c>
      <c r="AG409" s="57">
        <v>103</v>
      </c>
      <c r="AH409" s="57">
        <v>156</v>
      </c>
      <c r="AI409" s="57">
        <v>1326</v>
      </c>
      <c r="AJ409" s="57">
        <v>737</v>
      </c>
    </row>
    <row r="410" spans="2:36" hidden="1" x14ac:dyDescent="0.25">
      <c r="B410" s="57" t="s">
        <v>566</v>
      </c>
      <c r="C410" s="57" t="s">
        <v>588</v>
      </c>
      <c r="D410" s="57" t="s">
        <v>589</v>
      </c>
      <c r="E410" s="57">
        <v>10026</v>
      </c>
      <c r="F410" s="57">
        <v>4405</v>
      </c>
      <c r="G410" s="57">
        <v>83</v>
      </c>
      <c r="H410" s="57">
        <v>1484</v>
      </c>
      <c r="I410" s="57">
        <v>805</v>
      </c>
      <c r="J410" s="57">
        <v>852</v>
      </c>
      <c r="K410" s="57">
        <v>121</v>
      </c>
      <c r="L410" s="57">
        <v>158</v>
      </c>
      <c r="M410" s="57">
        <v>1365</v>
      </c>
      <c r="N410" s="57">
        <v>753</v>
      </c>
      <c r="AA410" s="57">
        <v>8526</v>
      </c>
      <c r="AB410" s="57">
        <v>3934</v>
      </c>
      <c r="AC410" s="57">
        <v>59</v>
      </c>
      <c r="AD410" s="57">
        <v>1151</v>
      </c>
      <c r="AE410" s="57">
        <v>631</v>
      </c>
      <c r="AF410" s="57">
        <v>733</v>
      </c>
      <c r="AG410" s="57">
        <v>93</v>
      </c>
      <c r="AH410" s="57">
        <v>128</v>
      </c>
      <c r="AI410" s="57">
        <v>1153</v>
      </c>
      <c r="AJ410" s="57">
        <v>644</v>
      </c>
    </row>
    <row r="411" spans="2:36" hidden="1" x14ac:dyDescent="0.25">
      <c r="B411" s="57" t="s">
        <v>566</v>
      </c>
      <c r="C411" s="57" t="s">
        <v>590</v>
      </c>
      <c r="D411" s="57" t="s">
        <v>591</v>
      </c>
      <c r="E411" s="57">
        <v>10411</v>
      </c>
      <c r="F411" s="57">
        <v>4589</v>
      </c>
      <c r="G411" s="57">
        <v>94</v>
      </c>
      <c r="H411" s="57">
        <v>1974</v>
      </c>
      <c r="I411" s="57">
        <v>490</v>
      </c>
      <c r="J411" s="57">
        <v>711</v>
      </c>
      <c r="K411" s="57">
        <v>162</v>
      </c>
      <c r="L411" s="57">
        <v>185</v>
      </c>
      <c r="M411" s="57">
        <v>1475</v>
      </c>
      <c r="N411" s="57">
        <v>731</v>
      </c>
      <c r="AA411" s="57">
        <v>7571</v>
      </c>
      <c r="AB411" s="57">
        <v>3447</v>
      </c>
      <c r="AC411" s="57">
        <v>60</v>
      </c>
      <c r="AD411" s="57">
        <v>1306</v>
      </c>
      <c r="AE411" s="57">
        <v>407</v>
      </c>
      <c r="AF411" s="57">
        <v>566</v>
      </c>
      <c r="AG411" s="57">
        <v>111</v>
      </c>
      <c r="AH411" s="57">
        <v>113</v>
      </c>
      <c r="AI411" s="57">
        <v>1023</v>
      </c>
      <c r="AJ411" s="57">
        <v>538</v>
      </c>
    </row>
    <row r="412" spans="2:36" hidden="1" x14ac:dyDescent="0.25">
      <c r="B412" s="57" t="s">
        <v>566</v>
      </c>
      <c r="C412" s="57" t="s">
        <v>592</v>
      </c>
      <c r="D412" s="57" t="s">
        <v>189</v>
      </c>
      <c r="E412" s="57">
        <v>11984</v>
      </c>
      <c r="F412" s="57">
        <v>3367</v>
      </c>
      <c r="G412" s="57">
        <v>189</v>
      </c>
      <c r="H412" s="57">
        <v>5039</v>
      </c>
      <c r="I412" s="57">
        <v>120</v>
      </c>
      <c r="J412" s="57">
        <v>1711</v>
      </c>
      <c r="K412" s="57">
        <v>57</v>
      </c>
      <c r="L412" s="57">
        <v>493</v>
      </c>
      <c r="M412" s="57">
        <v>423</v>
      </c>
      <c r="N412" s="57">
        <v>585</v>
      </c>
      <c r="AA412" s="57">
        <v>8576</v>
      </c>
      <c r="AB412" s="57">
        <v>2685</v>
      </c>
      <c r="AC412" s="57">
        <v>113</v>
      </c>
      <c r="AD412" s="57">
        <v>3145</v>
      </c>
      <c r="AE412" s="57">
        <v>115</v>
      </c>
      <c r="AF412" s="57">
        <v>1380</v>
      </c>
      <c r="AG412" s="57">
        <v>50</v>
      </c>
      <c r="AH412" s="57">
        <v>295</v>
      </c>
      <c r="AI412" s="57">
        <v>350</v>
      </c>
      <c r="AJ412" s="57">
        <v>443</v>
      </c>
    </row>
    <row r="413" spans="2:36" hidden="1" x14ac:dyDescent="0.25">
      <c r="B413" s="57" t="s">
        <v>566</v>
      </c>
      <c r="C413" s="57" t="s">
        <v>593</v>
      </c>
      <c r="D413" s="57" t="s">
        <v>594</v>
      </c>
      <c r="E413" s="57">
        <v>11124</v>
      </c>
      <c r="F413" s="57">
        <v>3780</v>
      </c>
      <c r="G413" s="57">
        <v>135</v>
      </c>
      <c r="H413" s="57">
        <v>3943</v>
      </c>
      <c r="I413" s="57">
        <v>81</v>
      </c>
      <c r="J413" s="57">
        <v>1198</v>
      </c>
      <c r="K413" s="57">
        <v>304</v>
      </c>
      <c r="L413" s="57">
        <v>157</v>
      </c>
      <c r="M413" s="57">
        <v>927</v>
      </c>
      <c r="N413" s="57">
        <v>599</v>
      </c>
      <c r="AA413" s="57">
        <v>8025</v>
      </c>
      <c r="AB413" s="57">
        <v>2872</v>
      </c>
      <c r="AC413" s="57">
        <v>93</v>
      </c>
      <c r="AD413" s="57">
        <v>2556</v>
      </c>
      <c r="AE413" s="57">
        <v>76</v>
      </c>
      <c r="AF413" s="57">
        <v>992</v>
      </c>
      <c r="AG413" s="57">
        <v>200</v>
      </c>
      <c r="AH413" s="57">
        <v>115</v>
      </c>
      <c r="AI413" s="57">
        <v>645</v>
      </c>
      <c r="AJ413" s="57">
        <v>476</v>
      </c>
    </row>
    <row r="414" spans="2:36" hidden="1" x14ac:dyDescent="0.25">
      <c r="B414" s="57" t="s">
        <v>566</v>
      </c>
      <c r="C414" s="57" t="s">
        <v>595</v>
      </c>
      <c r="D414" s="57" t="s">
        <v>596</v>
      </c>
      <c r="E414" s="57">
        <v>12828</v>
      </c>
      <c r="F414" s="57">
        <v>4694</v>
      </c>
      <c r="G414" s="57">
        <v>206</v>
      </c>
      <c r="H414" s="57">
        <v>3480</v>
      </c>
      <c r="I414" s="57">
        <v>41</v>
      </c>
      <c r="J414" s="57">
        <v>2172</v>
      </c>
      <c r="K414" s="57">
        <v>165</v>
      </c>
      <c r="L414" s="57">
        <v>89</v>
      </c>
      <c r="M414" s="57">
        <v>1259</v>
      </c>
      <c r="N414" s="57">
        <v>722</v>
      </c>
      <c r="AA414" s="57">
        <v>10343</v>
      </c>
      <c r="AB414" s="57">
        <v>4005</v>
      </c>
      <c r="AC414" s="57">
        <v>125</v>
      </c>
      <c r="AD414" s="57">
        <v>2390</v>
      </c>
      <c r="AE414" s="57">
        <v>57</v>
      </c>
      <c r="AF414" s="57">
        <v>1813</v>
      </c>
      <c r="AG414" s="57">
        <v>128</v>
      </c>
      <c r="AH414" s="57">
        <v>88</v>
      </c>
      <c r="AI414" s="57">
        <v>1101</v>
      </c>
      <c r="AJ414" s="57">
        <v>636</v>
      </c>
    </row>
    <row r="415" spans="2:36" hidden="1" x14ac:dyDescent="0.25">
      <c r="B415" s="57" t="s">
        <v>566</v>
      </c>
      <c r="C415" s="57" t="s">
        <v>597</v>
      </c>
      <c r="D415" s="57" t="s">
        <v>598</v>
      </c>
      <c r="E415" s="57">
        <v>11663</v>
      </c>
      <c r="F415" s="57">
        <v>4521</v>
      </c>
      <c r="G415" s="57">
        <v>219</v>
      </c>
      <c r="H415" s="57">
        <v>3250</v>
      </c>
      <c r="I415" s="57">
        <v>23</v>
      </c>
      <c r="J415" s="57">
        <v>1549</v>
      </c>
      <c r="K415" s="57">
        <v>187</v>
      </c>
      <c r="L415" s="57">
        <v>162</v>
      </c>
      <c r="M415" s="57">
        <v>1052</v>
      </c>
      <c r="N415" s="57">
        <v>700</v>
      </c>
      <c r="AA415" s="57">
        <v>8245</v>
      </c>
      <c r="AB415" s="57">
        <v>3202</v>
      </c>
      <c r="AC415" s="57">
        <v>135</v>
      </c>
      <c r="AD415" s="57">
        <v>2114</v>
      </c>
      <c r="AE415" s="57">
        <v>31</v>
      </c>
      <c r="AF415" s="57">
        <v>1305</v>
      </c>
      <c r="AG415" s="57">
        <v>138</v>
      </c>
      <c r="AH415" s="57">
        <v>109</v>
      </c>
      <c r="AI415" s="57">
        <v>694</v>
      </c>
      <c r="AJ415" s="57">
        <v>517</v>
      </c>
    </row>
    <row r="416" spans="2:36" hidden="1" x14ac:dyDescent="0.25">
      <c r="B416" s="57" t="s">
        <v>566</v>
      </c>
      <c r="C416" s="57" t="s">
        <v>599</v>
      </c>
      <c r="D416" s="57" t="s">
        <v>600</v>
      </c>
      <c r="E416" s="57">
        <v>11229</v>
      </c>
      <c r="F416" s="57">
        <v>3496</v>
      </c>
      <c r="G416" s="57">
        <v>56</v>
      </c>
      <c r="H416" s="57">
        <v>1644</v>
      </c>
      <c r="I416" s="57">
        <v>2458</v>
      </c>
      <c r="J416" s="57">
        <v>1213</v>
      </c>
      <c r="K416" s="57">
        <v>61</v>
      </c>
      <c r="L416" s="57">
        <v>353</v>
      </c>
      <c r="M416" s="57">
        <v>1062</v>
      </c>
      <c r="N416" s="57">
        <v>886</v>
      </c>
      <c r="AA416" s="57">
        <v>9763</v>
      </c>
      <c r="AB416" s="57">
        <v>3341</v>
      </c>
      <c r="AC416" s="57">
        <v>55</v>
      </c>
      <c r="AD416" s="57">
        <v>1207</v>
      </c>
      <c r="AE416" s="57">
        <v>2070</v>
      </c>
      <c r="AF416" s="57">
        <v>1039</v>
      </c>
      <c r="AG416" s="57">
        <v>51</v>
      </c>
      <c r="AH416" s="57">
        <v>226</v>
      </c>
      <c r="AI416" s="57">
        <v>1002</v>
      </c>
      <c r="AJ416" s="57">
        <v>772</v>
      </c>
    </row>
    <row r="417" spans="1:36" hidden="1" x14ac:dyDescent="0.25">
      <c r="B417" s="57" t="s">
        <v>566</v>
      </c>
      <c r="C417" s="57" t="s">
        <v>601</v>
      </c>
      <c r="D417" s="57" t="s">
        <v>602</v>
      </c>
      <c r="E417" s="57">
        <v>11394</v>
      </c>
      <c r="F417" s="57">
        <v>4873</v>
      </c>
      <c r="G417" s="57">
        <v>120</v>
      </c>
      <c r="H417" s="57">
        <v>2200</v>
      </c>
      <c r="I417" s="57">
        <v>79</v>
      </c>
      <c r="J417" s="57">
        <v>2313</v>
      </c>
      <c r="K417" s="57">
        <v>106</v>
      </c>
      <c r="L417" s="57">
        <v>109</v>
      </c>
      <c r="M417" s="57">
        <v>991</v>
      </c>
      <c r="N417" s="57">
        <v>603</v>
      </c>
      <c r="AA417" s="57">
        <v>9245</v>
      </c>
      <c r="AB417" s="57">
        <v>3904</v>
      </c>
      <c r="AC417" s="57">
        <v>95</v>
      </c>
      <c r="AD417" s="57">
        <v>1600</v>
      </c>
      <c r="AE417" s="57">
        <v>111</v>
      </c>
      <c r="AF417" s="57">
        <v>1982</v>
      </c>
      <c r="AG417" s="57">
        <v>102</v>
      </c>
      <c r="AH417" s="57">
        <v>88</v>
      </c>
      <c r="AI417" s="57">
        <v>816</v>
      </c>
      <c r="AJ417" s="57">
        <v>547</v>
      </c>
    </row>
    <row r="418" spans="1:36" hidden="1" x14ac:dyDescent="0.25">
      <c r="B418" s="57" t="s">
        <v>566</v>
      </c>
      <c r="C418" s="57" t="s">
        <v>603</v>
      </c>
      <c r="D418" s="57" t="s">
        <v>604</v>
      </c>
      <c r="E418" s="57">
        <v>10373</v>
      </c>
      <c r="F418" s="57">
        <v>4187</v>
      </c>
      <c r="G418" s="57">
        <v>105</v>
      </c>
      <c r="H418" s="57">
        <v>2375</v>
      </c>
      <c r="I418" s="57">
        <v>60</v>
      </c>
      <c r="J418" s="57">
        <v>1278</v>
      </c>
      <c r="K418" s="57">
        <v>172</v>
      </c>
      <c r="L418" s="57">
        <v>191</v>
      </c>
      <c r="M418" s="57">
        <v>1373</v>
      </c>
      <c r="N418" s="57">
        <v>632</v>
      </c>
      <c r="AA418" s="57">
        <v>8242</v>
      </c>
      <c r="AB418" s="57">
        <v>3507</v>
      </c>
      <c r="AC418" s="57">
        <v>90</v>
      </c>
      <c r="AD418" s="57">
        <v>1566</v>
      </c>
      <c r="AE418" s="57">
        <v>66</v>
      </c>
      <c r="AF418" s="57">
        <v>1069</v>
      </c>
      <c r="AG418" s="57">
        <v>125</v>
      </c>
      <c r="AH418" s="57">
        <v>117</v>
      </c>
      <c r="AI418" s="57">
        <v>1173</v>
      </c>
      <c r="AJ418" s="57">
        <v>529</v>
      </c>
    </row>
    <row r="419" spans="1:36" hidden="1" x14ac:dyDescent="0.25">
      <c r="A419" s="57" t="s">
        <v>607</v>
      </c>
      <c r="B419" s="57" t="s">
        <v>607</v>
      </c>
      <c r="C419" s="57" t="s">
        <v>605</v>
      </c>
      <c r="D419" s="57" t="s">
        <v>606</v>
      </c>
      <c r="E419" s="57">
        <v>14957</v>
      </c>
      <c r="F419" s="57">
        <v>9245</v>
      </c>
      <c r="G419" s="57">
        <v>73</v>
      </c>
      <c r="H419" s="57">
        <v>281</v>
      </c>
      <c r="I419" s="57">
        <v>57</v>
      </c>
      <c r="J419" s="57">
        <v>625</v>
      </c>
      <c r="K419" s="57">
        <v>143</v>
      </c>
      <c r="L419" s="57">
        <v>46</v>
      </c>
      <c r="M419" s="57">
        <v>3417</v>
      </c>
      <c r="N419" s="57">
        <v>1070</v>
      </c>
      <c r="AA419" s="57">
        <v>18109</v>
      </c>
      <c r="AB419" s="57">
        <v>11206</v>
      </c>
      <c r="AC419" s="57">
        <v>117</v>
      </c>
      <c r="AD419" s="57">
        <v>503</v>
      </c>
      <c r="AE419" s="57">
        <v>97</v>
      </c>
      <c r="AF419" s="57">
        <v>934</v>
      </c>
      <c r="AG419" s="57">
        <v>244</v>
      </c>
      <c r="AH419" s="57">
        <v>67</v>
      </c>
      <c r="AI419" s="57">
        <v>3703</v>
      </c>
      <c r="AJ419" s="57">
        <v>1238</v>
      </c>
    </row>
    <row r="420" spans="1:36" hidden="1" x14ac:dyDescent="0.25">
      <c r="B420" s="57" t="s">
        <v>607</v>
      </c>
      <c r="C420" s="57" t="s">
        <v>608</v>
      </c>
      <c r="D420" s="57" t="s">
        <v>609</v>
      </c>
      <c r="E420" s="57">
        <v>12528</v>
      </c>
      <c r="F420" s="57">
        <v>9050</v>
      </c>
      <c r="G420" s="57">
        <v>25</v>
      </c>
      <c r="H420" s="57">
        <v>81</v>
      </c>
      <c r="I420" s="57">
        <v>34</v>
      </c>
      <c r="J420" s="57">
        <v>129</v>
      </c>
      <c r="K420" s="57">
        <v>58</v>
      </c>
      <c r="L420" s="57">
        <v>33</v>
      </c>
      <c r="M420" s="57">
        <v>2304</v>
      </c>
      <c r="N420" s="57">
        <v>814</v>
      </c>
      <c r="AA420" s="57">
        <v>8726</v>
      </c>
      <c r="AB420" s="57">
        <v>6384</v>
      </c>
      <c r="AC420" s="57">
        <v>21</v>
      </c>
      <c r="AD420" s="57">
        <v>51</v>
      </c>
      <c r="AE420" s="57">
        <v>24</v>
      </c>
      <c r="AF420" s="57">
        <v>114</v>
      </c>
      <c r="AG420" s="57">
        <v>38</v>
      </c>
      <c r="AH420" s="57">
        <v>22</v>
      </c>
      <c r="AI420" s="57">
        <v>1513</v>
      </c>
      <c r="AJ420" s="57">
        <v>559</v>
      </c>
    </row>
    <row r="421" spans="1:36" hidden="1" x14ac:dyDescent="0.25">
      <c r="B421" s="57" t="s">
        <v>607</v>
      </c>
      <c r="C421" s="57" t="s">
        <v>610</v>
      </c>
      <c r="D421" s="57" t="s">
        <v>611</v>
      </c>
      <c r="E421" s="57">
        <v>12466</v>
      </c>
      <c r="F421" s="57">
        <v>8236</v>
      </c>
      <c r="G421" s="57">
        <v>31</v>
      </c>
      <c r="H421" s="57">
        <v>132</v>
      </c>
      <c r="I421" s="57">
        <v>38</v>
      </c>
      <c r="J421" s="57">
        <v>279</v>
      </c>
      <c r="K421" s="57">
        <v>102</v>
      </c>
      <c r="L421" s="57">
        <v>36</v>
      </c>
      <c r="M421" s="57">
        <v>2820</v>
      </c>
      <c r="N421" s="57">
        <v>792</v>
      </c>
      <c r="AA421" s="57">
        <v>8529</v>
      </c>
      <c r="AB421" s="57">
        <v>5626</v>
      </c>
      <c r="AC421" s="57">
        <v>28</v>
      </c>
      <c r="AD421" s="57">
        <v>108</v>
      </c>
      <c r="AE421" s="57">
        <v>28</v>
      </c>
      <c r="AF421" s="57">
        <v>231</v>
      </c>
      <c r="AG421" s="57">
        <v>74</v>
      </c>
      <c r="AH421" s="57">
        <v>19</v>
      </c>
      <c r="AI421" s="57">
        <v>1848</v>
      </c>
      <c r="AJ421" s="57">
        <v>567</v>
      </c>
    </row>
    <row r="422" spans="1:36" hidden="1" x14ac:dyDescent="0.25">
      <c r="B422" s="57" t="s">
        <v>607</v>
      </c>
      <c r="C422" s="57" t="s">
        <v>612</v>
      </c>
      <c r="D422" s="57" t="s">
        <v>613</v>
      </c>
      <c r="E422" s="57">
        <v>11977</v>
      </c>
      <c r="F422" s="57">
        <v>7713</v>
      </c>
      <c r="G422" s="57">
        <v>56</v>
      </c>
      <c r="H422" s="57">
        <v>470</v>
      </c>
      <c r="I422" s="57">
        <v>57</v>
      </c>
      <c r="J422" s="57">
        <v>460</v>
      </c>
      <c r="K422" s="57">
        <v>368</v>
      </c>
      <c r="L422" s="57">
        <v>23</v>
      </c>
      <c r="M422" s="57">
        <v>1996</v>
      </c>
      <c r="N422" s="57">
        <v>834</v>
      </c>
      <c r="AA422" s="57">
        <v>8589</v>
      </c>
      <c r="AB422" s="57">
        <v>5645</v>
      </c>
      <c r="AC422" s="57">
        <v>40</v>
      </c>
      <c r="AD422" s="57">
        <v>268</v>
      </c>
      <c r="AE422" s="57">
        <v>43</v>
      </c>
      <c r="AF422" s="57">
        <v>312</v>
      </c>
      <c r="AG422" s="57">
        <v>208</v>
      </c>
      <c r="AH422" s="57">
        <v>17</v>
      </c>
      <c r="AI422" s="57">
        <v>1440</v>
      </c>
      <c r="AJ422" s="57">
        <v>616</v>
      </c>
    </row>
    <row r="423" spans="1:36" hidden="1" x14ac:dyDescent="0.25">
      <c r="B423" s="57" t="s">
        <v>607</v>
      </c>
      <c r="C423" s="57" t="s">
        <v>614</v>
      </c>
      <c r="D423" s="57" t="s">
        <v>615</v>
      </c>
      <c r="E423" s="57">
        <v>14692</v>
      </c>
      <c r="F423" s="57">
        <v>8538</v>
      </c>
      <c r="G423" s="57">
        <v>33</v>
      </c>
      <c r="H423" s="57">
        <v>80</v>
      </c>
      <c r="I423" s="57">
        <v>57</v>
      </c>
      <c r="J423" s="57">
        <v>248</v>
      </c>
      <c r="K423" s="57">
        <v>24</v>
      </c>
      <c r="L423" s="57">
        <v>55</v>
      </c>
      <c r="M423" s="57">
        <v>4536</v>
      </c>
      <c r="N423" s="57">
        <v>1121</v>
      </c>
      <c r="AA423" s="57">
        <v>11653</v>
      </c>
      <c r="AB423" s="57">
        <v>6791</v>
      </c>
      <c r="AC423" s="57">
        <v>27</v>
      </c>
      <c r="AD423" s="57">
        <v>95</v>
      </c>
      <c r="AE423" s="57">
        <v>50</v>
      </c>
      <c r="AF423" s="57">
        <v>225</v>
      </c>
      <c r="AG423" s="57">
        <v>31</v>
      </c>
      <c r="AH423" s="57">
        <v>43</v>
      </c>
      <c r="AI423" s="57">
        <v>3469</v>
      </c>
      <c r="AJ423" s="57">
        <v>922</v>
      </c>
    </row>
    <row r="424" spans="1:36" hidden="1" x14ac:dyDescent="0.25">
      <c r="B424" s="57" t="s">
        <v>607</v>
      </c>
      <c r="C424" s="57" t="s">
        <v>616</v>
      </c>
      <c r="D424" s="57" t="s">
        <v>617</v>
      </c>
      <c r="E424" s="57">
        <v>12262</v>
      </c>
      <c r="F424" s="57">
        <v>8594</v>
      </c>
      <c r="G424" s="57">
        <v>42</v>
      </c>
      <c r="H424" s="57">
        <v>132</v>
      </c>
      <c r="I424" s="57">
        <v>45</v>
      </c>
      <c r="J424" s="57">
        <v>131</v>
      </c>
      <c r="K424" s="57">
        <v>34</v>
      </c>
      <c r="L424" s="57">
        <v>27</v>
      </c>
      <c r="M424" s="57">
        <v>2450</v>
      </c>
      <c r="N424" s="57">
        <v>807</v>
      </c>
      <c r="AA424" s="57">
        <v>9095</v>
      </c>
      <c r="AB424" s="57">
        <v>6310</v>
      </c>
      <c r="AC424" s="57">
        <v>31</v>
      </c>
      <c r="AD424" s="57">
        <v>109</v>
      </c>
      <c r="AE424" s="57">
        <v>39</v>
      </c>
      <c r="AF424" s="57">
        <v>141</v>
      </c>
      <c r="AG424" s="57">
        <v>26</v>
      </c>
      <c r="AH424" s="57">
        <v>21</v>
      </c>
      <c r="AI424" s="57">
        <v>1801</v>
      </c>
      <c r="AJ424" s="57">
        <v>617</v>
      </c>
    </row>
    <row r="425" spans="1:36" hidden="1" x14ac:dyDescent="0.25">
      <c r="B425" s="57" t="s">
        <v>607</v>
      </c>
      <c r="C425" s="57" t="s">
        <v>618</v>
      </c>
      <c r="D425" s="57" t="s">
        <v>619</v>
      </c>
      <c r="E425" s="57">
        <v>12650</v>
      </c>
      <c r="F425" s="57">
        <v>8037</v>
      </c>
      <c r="G425" s="57">
        <v>29</v>
      </c>
      <c r="H425" s="57">
        <v>173</v>
      </c>
      <c r="I425" s="57">
        <v>60</v>
      </c>
      <c r="J425" s="57">
        <v>170</v>
      </c>
      <c r="K425" s="57">
        <v>44</v>
      </c>
      <c r="L425" s="57">
        <v>56</v>
      </c>
      <c r="M425" s="57">
        <v>3210</v>
      </c>
      <c r="N425" s="57">
        <v>871</v>
      </c>
      <c r="AA425" s="57">
        <v>13657</v>
      </c>
      <c r="AB425" s="57">
        <v>8546</v>
      </c>
      <c r="AC425" s="57">
        <v>31</v>
      </c>
      <c r="AD425" s="57">
        <v>189</v>
      </c>
      <c r="AE425" s="57">
        <v>53</v>
      </c>
      <c r="AF425" s="57">
        <v>270</v>
      </c>
      <c r="AG425" s="57">
        <v>73</v>
      </c>
      <c r="AH425" s="57">
        <v>33</v>
      </c>
      <c r="AI425" s="57">
        <v>3498</v>
      </c>
      <c r="AJ425" s="57">
        <v>964</v>
      </c>
    </row>
    <row r="426" spans="1:36" hidden="1" x14ac:dyDescent="0.25">
      <c r="B426" s="57" t="s">
        <v>607</v>
      </c>
      <c r="C426" s="57" t="s">
        <v>620</v>
      </c>
      <c r="D426" s="57" t="s">
        <v>621</v>
      </c>
      <c r="E426" s="57">
        <v>13000</v>
      </c>
      <c r="F426" s="57">
        <v>8075</v>
      </c>
      <c r="G426" s="57">
        <v>39</v>
      </c>
      <c r="H426" s="57">
        <v>97</v>
      </c>
      <c r="I426" s="57">
        <v>133</v>
      </c>
      <c r="J426" s="57">
        <v>282</v>
      </c>
      <c r="K426" s="57">
        <v>72</v>
      </c>
      <c r="L426" s="57">
        <v>29</v>
      </c>
      <c r="M426" s="57">
        <v>3374</v>
      </c>
      <c r="N426" s="57">
        <v>899</v>
      </c>
      <c r="AA426" s="57">
        <v>9728</v>
      </c>
      <c r="AB426" s="57">
        <v>6029</v>
      </c>
      <c r="AC426" s="57">
        <v>30</v>
      </c>
      <c r="AD426" s="57">
        <v>82</v>
      </c>
      <c r="AE426" s="57">
        <v>93</v>
      </c>
      <c r="AF426" s="57">
        <v>249</v>
      </c>
      <c r="AG426" s="57">
        <v>54</v>
      </c>
      <c r="AH426" s="57">
        <v>18</v>
      </c>
      <c r="AI426" s="57">
        <v>2479</v>
      </c>
      <c r="AJ426" s="57">
        <v>694</v>
      </c>
    </row>
    <row r="427" spans="1:36" hidden="1" x14ac:dyDescent="0.25">
      <c r="B427" s="57" t="s">
        <v>607</v>
      </c>
      <c r="C427" s="57" t="s">
        <v>622</v>
      </c>
      <c r="D427" s="57" t="s">
        <v>623</v>
      </c>
      <c r="E427" s="57">
        <v>12570</v>
      </c>
      <c r="F427" s="57">
        <v>8054</v>
      </c>
      <c r="G427" s="57">
        <v>50</v>
      </c>
      <c r="H427" s="57">
        <v>85</v>
      </c>
      <c r="I427" s="57">
        <v>62</v>
      </c>
      <c r="J427" s="57">
        <v>277</v>
      </c>
      <c r="K427" s="57">
        <v>58</v>
      </c>
      <c r="L427" s="57">
        <v>47</v>
      </c>
      <c r="M427" s="57">
        <v>3140</v>
      </c>
      <c r="N427" s="57">
        <v>797</v>
      </c>
      <c r="AA427" s="57">
        <v>9971</v>
      </c>
      <c r="AB427" s="57">
        <v>6385</v>
      </c>
      <c r="AC427" s="57">
        <v>31</v>
      </c>
      <c r="AD427" s="57">
        <v>68</v>
      </c>
      <c r="AE427" s="57">
        <v>49</v>
      </c>
      <c r="AF427" s="57">
        <v>251</v>
      </c>
      <c r="AG427" s="57">
        <v>43</v>
      </c>
      <c r="AH427" s="57">
        <v>39</v>
      </c>
      <c r="AI427" s="57">
        <v>2428</v>
      </c>
      <c r="AJ427" s="57">
        <v>677</v>
      </c>
    </row>
    <row r="428" spans="1:36" hidden="1" x14ac:dyDescent="0.25">
      <c r="B428" s="57" t="s">
        <v>607</v>
      </c>
      <c r="C428" s="57" t="s">
        <v>624</v>
      </c>
      <c r="D428" s="57" t="s">
        <v>625</v>
      </c>
      <c r="E428" s="57">
        <v>12952</v>
      </c>
      <c r="F428" s="57">
        <v>8874</v>
      </c>
      <c r="G428" s="57">
        <v>39</v>
      </c>
      <c r="H428" s="57">
        <v>160</v>
      </c>
      <c r="I428" s="57">
        <v>57</v>
      </c>
      <c r="J428" s="57">
        <v>174</v>
      </c>
      <c r="K428" s="57">
        <v>122</v>
      </c>
      <c r="L428" s="57">
        <v>28</v>
      </c>
      <c r="M428" s="57">
        <v>2709</v>
      </c>
      <c r="N428" s="57">
        <v>789</v>
      </c>
      <c r="AA428" s="57">
        <v>9860</v>
      </c>
      <c r="AB428" s="57">
        <v>6653</v>
      </c>
      <c r="AC428" s="57">
        <v>23</v>
      </c>
      <c r="AD428" s="57">
        <v>114</v>
      </c>
      <c r="AE428" s="57">
        <v>48</v>
      </c>
      <c r="AF428" s="57">
        <v>195</v>
      </c>
      <c r="AG428" s="57">
        <v>98</v>
      </c>
      <c r="AH428" s="57">
        <v>22</v>
      </c>
      <c r="AI428" s="57">
        <v>2045</v>
      </c>
      <c r="AJ428" s="57">
        <v>662</v>
      </c>
    </row>
    <row r="429" spans="1:36" hidden="1" x14ac:dyDescent="0.25">
      <c r="B429" s="57" t="s">
        <v>607</v>
      </c>
      <c r="C429" s="57" t="s">
        <v>626</v>
      </c>
      <c r="D429" s="57" t="s">
        <v>627</v>
      </c>
      <c r="E429" s="57">
        <v>12915</v>
      </c>
      <c r="F429" s="57">
        <v>8310</v>
      </c>
      <c r="G429" s="57">
        <v>48</v>
      </c>
      <c r="H429" s="57">
        <v>143</v>
      </c>
      <c r="I429" s="57">
        <v>94</v>
      </c>
      <c r="J429" s="57">
        <v>282</v>
      </c>
      <c r="K429" s="57">
        <v>106</v>
      </c>
      <c r="L429" s="57">
        <v>37</v>
      </c>
      <c r="M429" s="57">
        <v>3071</v>
      </c>
      <c r="N429" s="57">
        <v>824</v>
      </c>
      <c r="AA429" s="57">
        <v>9507</v>
      </c>
      <c r="AB429" s="57">
        <v>6075</v>
      </c>
      <c r="AC429" s="57">
        <v>31</v>
      </c>
      <c r="AD429" s="57">
        <v>129</v>
      </c>
      <c r="AE429" s="57">
        <v>69</v>
      </c>
      <c r="AF429" s="57">
        <v>262</v>
      </c>
      <c r="AG429" s="57">
        <v>90</v>
      </c>
      <c r="AH429" s="57">
        <v>24</v>
      </c>
      <c r="AI429" s="57">
        <v>2215</v>
      </c>
      <c r="AJ429" s="57">
        <v>612</v>
      </c>
    </row>
    <row r="430" spans="1:36" hidden="1" x14ac:dyDescent="0.25">
      <c r="B430" s="57" t="s">
        <v>607</v>
      </c>
      <c r="C430" s="57" t="s">
        <v>628</v>
      </c>
      <c r="D430" s="57" t="s">
        <v>629</v>
      </c>
      <c r="E430" s="57">
        <v>12955</v>
      </c>
      <c r="F430" s="57">
        <v>8984</v>
      </c>
      <c r="G430" s="57">
        <v>29</v>
      </c>
      <c r="H430" s="57">
        <v>122</v>
      </c>
      <c r="I430" s="57">
        <v>129</v>
      </c>
      <c r="J430" s="57">
        <v>180</v>
      </c>
      <c r="K430" s="57">
        <v>140</v>
      </c>
      <c r="L430" s="57">
        <v>23</v>
      </c>
      <c r="M430" s="57">
        <v>2493</v>
      </c>
      <c r="N430" s="57">
        <v>855</v>
      </c>
      <c r="AA430" s="57">
        <v>9681</v>
      </c>
      <c r="AB430" s="57">
        <v>6682</v>
      </c>
      <c r="AC430" s="57">
        <v>18</v>
      </c>
      <c r="AD430" s="57">
        <v>72</v>
      </c>
      <c r="AE430" s="57">
        <v>90</v>
      </c>
      <c r="AF430" s="57">
        <v>151</v>
      </c>
      <c r="AG430" s="57">
        <v>87</v>
      </c>
      <c r="AH430" s="57">
        <v>18</v>
      </c>
      <c r="AI430" s="57">
        <v>1904</v>
      </c>
      <c r="AJ430" s="57">
        <v>659</v>
      </c>
    </row>
    <row r="431" spans="1:36" hidden="1" x14ac:dyDescent="0.25">
      <c r="B431" s="57" t="s">
        <v>607</v>
      </c>
      <c r="C431" s="57" t="s">
        <v>630</v>
      </c>
      <c r="D431" s="57" t="s">
        <v>631</v>
      </c>
      <c r="E431" s="57">
        <v>12482</v>
      </c>
      <c r="F431" s="57">
        <v>8251</v>
      </c>
      <c r="G431" s="57">
        <v>35</v>
      </c>
      <c r="H431" s="57">
        <v>106</v>
      </c>
      <c r="I431" s="57">
        <v>35</v>
      </c>
      <c r="J431" s="57">
        <v>193</v>
      </c>
      <c r="K431" s="57">
        <v>309</v>
      </c>
      <c r="L431" s="57">
        <v>28</v>
      </c>
      <c r="M431" s="57">
        <v>2702</v>
      </c>
      <c r="N431" s="57">
        <v>823</v>
      </c>
      <c r="AA431" s="57">
        <v>11486</v>
      </c>
      <c r="AB431" s="57">
        <v>7406</v>
      </c>
      <c r="AC431" s="57">
        <v>25</v>
      </c>
      <c r="AD431" s="57">
        <v>130</v>
      </c>
      <c r="AE431" s="57">
        <v>24</v>
      </c>
      <c r="AF431" s="57">
        <v>297</v>
      </c>
      <c r="AG431" s="57">
        <v>214</v>
      </c>
      <c r="AH431" s="57">
        <v>30</v>
      </c>
      <c r="AI431" s="57">
        <v>2581</v>
      </c>
      <c r="AJ431" s="57">
        <v>779</v>
      </c>
    </row>
    <row r="432" spans="1:36" hidden="1" x14ac:dyDescent="0.25">
      <c r="B432" s="57" t="s">
        <v>607</v>
      </c>
      <c r="C432" s="57" t="s">
        <v>632</v>
      </c>
      <c r="D432" s="57" t="s">
        <v>633</v>
      </c>
      <c r="E432" s="57">
        <v>15921</v>
      </c>
      <c r="F432" s="57">
        <v>9573</v>
      </c>
      <c r="G432" s="57">
        <v>78</v>
      </c>
      <c r="H432" s="57">
        <v>293</v>
      </c>
      <c r="I432" s="57">
        <v>86</v>
      </c>
      <c r="J432" s="57">
        <v>598</v>
      </c>
      <c r="K432" s="57">
        <v>150</v>
      </c>
      <c r="L432" s="57">
        <v>39</v>
      </c>
      <c r="M432" s="57">
        <v>4016</v>
      </c>
      <c r="N432" s="57">
        <v>1088</v>
      </c>
      <c r="AA432" s="57">
        <v>24895</v>
      </c>
      <c r="AB432" s="57">
        <v>14853</v>
      </c>
      <c r="AC432" s="57">
        <v>124</v>
      </c>
      <c r="AD432" s="57">
        <v>508</v>
      </c>
      <c r="AE432" s="57">
        <v>209</v>
      </c>
      <c r="AF432" s="57">
        <v>1101</v>
      </c>
      <c r="AG432" s="57">
        <v>304</v>
      </c>
      <c r="AH432" s="57">
        <v>86</v>
      </c>
      <c r="AI432" s="57">
        <v>6009</v>
      </c>
      <c r="AJ432" s="57">
        <v>1701</v>
      </c>
    </row>
    <row r="433" spans="1:36" hidden="1" x14ac:dyDescent="0.25">
      <c r="B433" s="57" t="s">
        <v>607</v>
      </c>
      <c r="C433" s="57" t="s">
        <v>634</v>
      </c>
      <c r="D433" s="57" t="s">
        <v>635</v>
      </c>
      <c r="E433" s="57">
        <v>13334</v>
      </c>
      <c r="F433" s="57">
        <v>9185</v>
      </c>
      <c r="G433" s="57">
        <v>27</v>
      </c>
      <c r="H433" s="57">
        <v>108</v>
      </c>
      <c r="I433" s="57">
        <v>81</v>
      </c>
      <c r="J433" s="57">
        <v>152</v>
      </c>
      <c r="K433" s="57">
        <v>19</v>
      </c>
      <c r="L433" s="57">
        <v>53</v>
      </c>
      <c r="M433" s="57">
        <v>2793</v>
      </c>
      <c r="N433" s="57">
        <v>916</v>
      </c>
      <c r="AA433" s="57">
        <v>12524</v>
      </c>
      <c r="AB433" s="57">
        <v>8413</v>
      </c>
      <c r="AC433" s="57">
        <v>47</v>
      </c>
      <c r="AD433" s="57">
        <v>159</v>
      </c>
      <c r="AE433" s="57">
        <v>67</v>
      </c>
      <c r="AF433" s="57">
        <v>255</v>
      </c>
      <c r="AG433" s="57">
        <v>52</v>
      </c>
      <c r="AH433" s="57">
        <v>52</v>
      </c>
      <c r="AI433" s="57">
        <v>2627</v>
      </c>
      <c r="AJ433" s="57">
        <v>852</v>
      </c>
    </row>
    <row r="434" spans="1:36" hidden="1" x14ac:dyDescent="0.25">
      <c r="B434" s="57" t="s">
        <v>607</v>
      </c>
      <c r="C434" s="57" t="s">
        <v>636</v>
      </c>
      <c r="D434" s="57" t="s">
        <v>637</v>
      </c>
      <c r="E434" s="57">
        <v>13544</v>
      </c>
      <c r="F434" s="57">
        <v>8769</v>
      </c>
      <c r="G434" s="57">
        <v>45</v>
      </c>
      <c r="H434" s="57">
        <v>95</v>
      </c>
      <c r="I434" s="57">
        <v>22</v>
      </c>
      <c r="J434" s="57">
        <v>337</v>
      </c>
      <c r="K434" s="57">
        <v>56</v>
      </c>
      <c r="L434" s="57">
        <v>32</v>
      </c>
      <c r="M434" s="57">
        <v>3357</v>
      </c>
      <c r="N434" s="57">
        <v>831</v>
      </c>
      <c r="AA434" s="57">
        <v>11866</v>
      </c>
      <c r="AB434" s="57">
        <v>7516</v>
      </c>
      <c r="AC434" s="57">
        <v>39</v>
      </c>
      <c r="AD434" s="57">
        <v>108</v>
      </c>
      <c r="AE434" s="57">
        <v>20</v>
      </c>
      <c r="AF434" s="57">
        <v>337</v>
      </c>
      <c r="AG434" s="57">
        <v>66</v>
      </c>
      <c r="AH434" s="57">
        <v>31</v>
      </c>
      <c r="AI434" s="57">
        <v>3007</v>
      </c>
      <c r="AJ434" s="57">
        <v>742</v>
      </c>
    </row>
    <row r="435" spans="1:36" hidden="1" x14ac:dyDescent="0.25">
      <c r="B435" s="57" t="s">
        <v>607</v>
      </c>
      <c r="C435" s="57" t="s">
        <v>638</v>
      </c>
      <c r="D435" s="57" t="s">
        <v>639</v>
      </c>
      <c r="E435" s="57">
        <v>13194</v>
      </c>
      <c r="F435" s="57">
        <v>8478</v>
      </c>
      <c r="G435" s="57">
        <v>51</v>
      </c>
      <c r="H435" s="57">
        <v>318</v>
      </c>
      <c r="I435" s="57">
        <v>80</v>
      </c>
      <c r="J435" s="57">
        <v>226</v>
      </c>
      <c r="K435" s="57">
        <v>93</v>
      </c>
      <c r="L435" s="57">
        <v>34</v>
      </c>
      <c r="M435" s="57">
        <v>3046</v>
      </c>
      <c r="N435" s="57">
        <v>868</v>
      </c>
      <c r="AA435" s="57">
        <v>9728</v>
      </c>
      <c r="AB435" s="57">
        <v>6283</v>
      </c>
      <c r="AC435" s="57">
        <v>48</v>
      </c>
      <c r="AD435" s="57">
        <v>203</v>
      </c>
      <c r="AE435" s="57">
        <v>55</v>
      </c>
      <c r="AF435" s="57">
        <v>227</v>
      </c>
      <c r="AG435" s="57">
        <v>74</v>
      </c>
      <c r="AH435" s="57">
        <v>29</v>
      </c>
      <c r="AI435" s="57">
        <v>2129</v>
      </c>
      <c r="AJ435" s="57">
        <v>680</v>
      </c>
    </row>
    <row r="436" spans="1:36" hidden="1" x14ac:dyDescent="0.25">
      <c r="B436" s="57" t="s">
        <v>607</v>
      </c>
      <c r="C436" s="57" t="s">
        <v>640</v>
      </c>
      <c r="D436" s="57" t="s">
        <v>641</v>
      </c>
      <c r="E436" s="57">
        <v>12833</v>
      </c>
      <c r="F436" s="57">
        <v>9631</v>
      </c>
      <c r="G436" s="57">
        <v>30</v>
      </c>
      <c r="H436" s="57">
        <v>87</v>
      </c>
      <c r="I436" s="57">
        <v>32</v>
      </c>
      <c r="J436" s="57">
        <v>86</v>
      </c>
      <c r="K436" s="57">
        <v>30</v>
      </c>
      <c r="L436" s="57">
        <v>22</v>
      </c>
      <c r="M436" s="57">
        <v>2115</v>
      </c>
      <c r="N436" s="57">
        <v>800</v>
      </c>
      <c r="AA436" s="57">
        <v>11303</v>
      </c>
      <c r="AB436" s="57">
        <v>8279</v>
      </c>
      <c r="AC436" s="57">
        <v>32</v>
      </c>
      <c r="AD436" s="57">
        <v>103</v>
      </c>
      <c r="AE436" s="57">
        <v>37</v>
      </c>
      <c r="AF436" s="57">
        <v>163</v>
      </c>
      <c r="AG436" s="57">
        <v>33</v>
      </c>
      <c r="AH436" s="57">
        <v>29</v>
      </c>
      <c r="AI436" s="57">
        <v>1864</v>
      </c>
      <c r="AJ436" s="57">
        <v>763</v>
      </c>
    </row>
    <row r="437" spans="1:36" hidden="1" x14ac:dyDescent="0.25">
      <c r="A437" s="57" t="s">
        <v>643</v>
      </c>
      <c r="B437" s="57" t="s">
        <v>643</v>
      </c>
      <c r="C437" s="57" t="s">
        <v>642</v>
      </c>
      <c r="D437" s="57" t="s">
        <v>163</v>
      </c>
      <c r="E437" s="57">
        <v>13449</v>
      </c>
      <c r="F437" s="57">
        <v>4447</v>
      </c>
      <c r="G437" s="57">
        <v>101</v>
      </c>
      <c r="H437" s="57">
        <v>2107</v>
      </c>
      <c r="I437" s="57">
        <v>15</v>
      </c>
      <c r="J437" s="57">
        <v>2165</v>
      </c>
      <c r="K437" s="57">
        <v>2578</v>
      </c>
      <c r="L437" s="57">
        <v>101</v>
      </c>
      <c r="M437" s="57">
        <v>1214</v>
      </c>
      <c r="N437" s="57">
        <v>721</v>
      </c>
      <c r="AA437" s="57">
        <v>9982</v>
      </c>
      <c r="AB437" s="57">
        <v>3365</v>
      </c>
      <c r="AC437" s="57">
        <v>74</v>
      </c>
      <c r="AD437" s="57">
        <v>1388</v>
      </c>
      <c r="AE437" s="57">
        <v>15</v>
      </c>
      <c r="AF437" s="57">
        <v>1832</v>
      </c>
      <c r="AG437" s="57">
        <v>1672</v>
      </c>
      <c r="AH437" s="57">
        <v>74</v>
      </c>
      <c r="AI437" s="57">
        <v>973</v>
      </c>
      <c r="AJ437" s="57">
        <v>589</v>
      </c>
    </row>
    <row r="438" spans="1:36" hidden="1" x14ac:dyDescent="0.25">
      <c r="B438" s="57" t="s">
        <v>643</v>
      </c>
      <c r="C438" s="57" t="s">
        <v>644</v>
      </c>
      <c r="D438" s="57" t="s">
        <v>645</v>
      </c>
      <c r="E438" s="57">
        <v>15034</v>
      </c>
      <c r="F438" s="57">
        <v>5616</v>
      </c>
      <c r="G438" s="57">
        <v>197</v>
      </c>
      <c r="H438" s="57">
        <v>1659</v>
      </c>
      <c r="I438" s="57">
        <v>8</v>
      </c>
      <c r="J438" s="57">
        <v>2936</v>
      </c>
      <c r="K438" s="57">
        <v>1818</v>
      </c>
      <c r="L438" s="57">
        <v>78</v>
      </c>
      <c r="M438" s="57">
        <v>1775</v>
      </c>
      <c r="N438" s="57">
        <v>947</v>
      </c>
      <c r="AA438" s="57">
        <v>20529</v>
      </c>
      <c r="AB438" s="57">
        <v>8769</v>
      </c>
      <c r="AC438" s="57">
        <v>212</v>
      </c>
      <c r="AD438" s="57">
        <v>1856</v>
      </c>
      <c r="AE438" s="57">
        <v>69</v>
      </c>
      <c r="AF438" s="57">
        <v>3018</v>
      </c>
      <c r="AG438" s="57">
        <v>1737</v>
      </c>
      <c r="AH438" s="57">
        <v>95</v>
      </c>
      <c r="AI438" s="57">
        <v>3514</v>
      </c>
      <c r="AJ438" s="57">
        <v>1259</v>
      </c>
    </row>
    <row r="439" spans="1:36" hidden="1" x14ac:dyDescent="0.25">
      <c r="B439" s="57" t="s">
        <v>643</v>
      </c>
      <c r="C439" s="57" t="s">
        <v>646</v>
      </c>
      <c r="D439" s="57" t="s">
        <v>647</v>
      </c>
      <c r="E439" s="57">
        <v>13841</v>
      </c>
      <c r="F439" s="57">
        <v>6792</v>
      </c>
      <c r="G439" s="57">
        <v>160</v>
      </c>
      <c r="H439" s="57">
        <v>808</v>
      </c>
      <c r="I439" s="57">
        <v>14</v>
      </c>
      <c r="J439" s="57">
        <v>1447</v>
      </c>
      <c r="K439" s="57">
        <v>495</v>
      </c>
      <c r="L439" s="57">
        <v>77</v>
      </c>
      <c r="M439" s="57">
        <v>3190</v>
      </c>
      <c r="N439" s="57">
        <v>858</v>
      </c>
      <c r="AA439" s="57">
        <v>16669</v>
      </c>
      <c r="AB439" s="57">
        <v>8370</v>
      </c>
      <c r="AC439" s="57">
        <v>202</v>
      </c>
      <c r="AD439" s="57">
        <v>973</v>
      </c>
      <c r="AE439" s="57">
        <v>53</v>
      </c>
      <c r="AF439" s="57">
        <v>1579</v>
      </c>
      <c r="AG439" s="57">
        <v>546</v>
      </c>
      <c r="AH439" s="57">
        <v>104</v>
      </c>
      <c r="AI439" s="57">
        <v>3768</v>
      </c>
      <c r="AJ439" s="57">
        <v>1074</v>
      </c>
    </row>
    <row r="440" spans="1:36" hidden="1" x14ac:dyDescent="0.25">
      <c r="B440" s="57" t="s">
        <v>643</v>
      </c>
      <c r="C440" s="57" t="s">
        <v>648</v>
      </c>
      <c r="D440" s="57" t="s">
        <v>649</v>
      </c>
      <c r="E440" s="57">
        <v>11658</v>
      </c>
      <c r="F440" s="57">
        <v>7252</v>
      </c>
      <c r="G440" s="57">
        <v>73</v>
      </c>
      <c r="H440" s="57">
        <v>614</v>
      </c>
      <c r="I440" s="57">
        <v>75</v>
      </c>
      <c r="J440" s="57">
        <v>442</v>
      </c>
      <c r="K440" s="57">
        <v>120</v>
      </c>
      <c r="L440" s="57">
        <v>74</v>
      </c>
      <c r="M440" s="57">
        <v>2219</v>
      </c>
      <c r="N440" s="57">
        <v>789</v>
      </c>
      <c r="AA440" s="57">
        <v>8272</v>
      </c>
      <c r="AB440" s="57">
        <v>5140</v>
      </c>
      <c r="AC440" s="57">
        <v>51</v>
      </c>
      <c r="AD440" s="57">
        <v>430</v>
      </c>
      <c r="AE440" s="57">
        <v>71</v>
      </c>
      <c r="AF440" s="57">
        <v>366</v>
      </c>
      <c r="AG440" s="57">
        <v>101</v>
      </c>
      <c r="AH440" s="57">
        <v>56</v>
      </c>
      <c r="AI440" s="57">
        <v>1448</v>
      </c>
      <c r="AJ440" s="57">
        <v>609</v>
      </c>
    </row>
    <row r="441" spans="1:36" hidden="1" x14ac:dyDescent="0.25">
      <c r="B441" s="57" t="s">
        <v>643</v>
      </c>
      <c r="C441" s="57" t="s">
        <v>650</v>
      </c>
      <c r="D441" s="57" t="s">
        <v>651</v>
      </c>
      <c r="E441" s="57">
        <v>12622</v>
      </c>
      <c r="F441" s="57">
        <v>6260</v>
      </c>
      <c r="G441" s="57">
        <v>49</v>
      </c>
      <c r="H441" s="57">
        <v>1234</v>
      </c>
      <c r="I441" s="57">
        <v>22</v>
      </c>
      <c r="J441" s="57">
        <v>1447</v>
      </c>
      <c r="K441" s="57">
        <v>1064</v>
      </c>
      <c r="L441" s="57">
        <v>63</v>
      </c>
      <c r="M441" s="57">
        <v>1784</v>
      </c>
      <c r="N441" s="57">
        <v>699</v>
      </c>
      <c r="AA441" s="57">
        <v>10107</v>
      </c>
      <c r="AB441" s="57">
        <v>5065</v>
      </c>
      <c r="AC441" s="57">
        <v>45</v>
      </c>
      <c r="AD441" s="57">
        <v>849</v>
      </c>
      <c r="AE441" s="57">
        <v>20</v>
      </c>
      <c r="AF441" s="57">
        <v>1238</v>
      </c>
      <c r="AG441" s="57">
        <v>761</v>
      </c>
      <c r="AH441" s="57">
        <v>45</v>
      </c>
      <c r="AI441" s="57">
        <v>1531</v>
      </c>
      <c r="AJ441" s="57">
        <v>553</v>
      </c>
    </row>
    <row r="442" spans="1:36" hidden="1" x14ac:dyDescent="0.25">
      <c r="B442" s="57" t="s">
        <v>643</v>
      </c>
      <c r="C442" s="57" t="s">
        <v>652</v>
      </c>
      <c r="D442" s="57" t="s">
        <v>653</v>
      </c>
      <c r="E442" s="57">
        <v>12142</v>
      </c>
      <c r="F442" s="57">
        <v>7377</v>
      </c>
      <c r="G442" s="57">
        <v>84</v>
      </c>
      <c r="H442" s="57">
        <v>868</v>
      </c>
      <c r="I442" s="57">
        <v>201</v>
      </c>
      <c r="J442" s="57">
        <v>458</v>
      </c>
      <c r="K442" s="57">
        <v>144</v>
      </c>
      <c r="L442" s="57">
        <v>69</v>
      </c>
      <c r="M442" s="57">
        <v>2091</v>
      </c>
      <c r="N442" s="57">
        <v>850</v>
      </c>
      <c r="AA442" s="57">
        <v>8996</v>
      </c>
      <c r="AB442" s="57">
        <v>5460</v>
      </c>
      <c r="AC442" s="57">
        <v>66</v>
      </c>
      <c r="AD442" s="57">
        <v>641</v>
      </c>
      <c r="AE442" s="57">
        <v>166</v>
      </c>
      <c r="AF442" s="57">
        <v>374</v>
      </c>
      <c r="AG442" s="57">
        <v>119</v>
      </c>
      <c r="AH442" s="57">
        <v>54</v>
      </c>
      <c r="AI442" s="57">
        <v>1504</v>
      </c>
      <c r="AJ442" s="57">
        <v>612</v>
      </c>
    </row>
    <row r="443" spans="1:36" hidden="1" x14ac:dyDescent="0.25">
      <c r="B443" s="57" t="s">
        <v>643</v>
      </c>
      <c r="C443" s="57" t="s">
        <v>654</v>
      </c>
      <c r="D443" s="57" t="s">
        <v>655</v>
      </c>
      <c r="E443" s="57">
        <v>7399</v>
      </c>
      <c r="F443" s="57">
        <v>4832</v>
      </c>
      <c r="G443" s="57">
        <v>28</v>
      </c>
      <c r="H443" s="57">
        <v>163</v>
      </c>
      <c r="I443" s="57">
        <v>50</v>
      </c>
      <c r="J443" s="57">
        <v>175</v>
      </c>
      <c r="K443" s="57">
        <v>45</v>
      </c>
      <c r="L443" s="57">
        <v>34</v>
      </c>
      <c r="M443" s="57">
        <v>1593</v>
      </c>
      <c r="N443" s="57">
        <v>479</v>
      </c>
      <c r="AA443" s="57">
        <v>8026</v>
      </c>
      <c r="AB443" s="57">
        <v>5054</v>
      </c>
      <c r="AC443" s="57">
        <v>42</v>
      </c>
      <c r="AD443" s="57">
        <v>257</v>
      </c>
      <c r="AE443" s="57">
        <v>57</v>
      </c>
      <c r="AF443" s="57">
        <v>282</v>
      </c>
      <c r="AG443" s="57">
        <v>87</v>
      </c>
      <c r="AH443" s="57">
        <v>41</v>
      </c>
      <c r="AI443" s="57">
        <v>1687</v>
      </c>
      <c r="AJ443" s="57">
        <v>519</v>
      </c>
    </row>
    <row r="444" spans="1:36" hidden="1" x14ac:dyDescent="0.25">
      <c r="B444" s="57" t="s">
        <v>643</v>
      </c>
      <c r="C444" s="57" t="s">
        <v>656</v>
      </c>
      <c r="D444" s="57" t="s">
        <v>657</v>
      </c>
      <c r="E444" s="57">
        <v>12199</v>
      </c>
      <c r="F444" s="57">
        <v>5588</v>
      </c>
      <c r="G444" s="57">
        <v>180</v>
      </c>
      <c r="H444" s="57">
        <v>973</v>
      </c>
      <c r="I444" s="57">
        <v>13</v>
      </c>
      <c r="J444" s="57">
        <v>1727</v>
      </c>
      <c r="K444" s="57">
        <v>1196</v>
      </c>
      <c r="L444" s="57">
        <v>58</v>
      </c>
      <c r="M444" s="57">
        <v>1675</v>
      </c>
      <c r="N444" s="57">
        <v>789</v>
      </c>
      <c r="AA444" s="57">
        <v>56472</v>
      </c>
      <c r="AB444" s="57">
        <v>27736</v>
      </c>
      <c r="AC444" s="57">
        <v>666</v>
      </c>
      <c r="AD444" s="57">
        <v>4586</v>
      </c>
      <c r="AE444" s="57">
        <v>153</v>
      </c>
      <c r="AF444" s="57">
        <v>4886</v>
      </c>
      <c r="AG444" s="57">
        <v>5064</v>
      </c>
      <c r="AH444" s="57">
        <v>358</v>
      </c>
      <c r="AI444" s="57">
        <v>9598</v>
      </c>
      <c r="AJ444" s="57">
        <v>3425</v>
      </c>
    </row>
    <row r="445" spans="1:36" hidden="1" x14ac:dyDescent="0.25">
      <c r="B445" s="57" t="s">
        <v>643</v>
      </c>
      <c r="C445" s="57" t="s">
        <v>658</v>
      </c>
      <c r="D445" s="57" t="s">
        <v>659</v>
      </c>
      <c r="E445" s="57">
        <v>12906</v>
      </c>
      <c r="F445" s="57">
        <v>6937</v>
      </c>
      <c r="G445" s="57">
        <v>122</v>
      </c>
      <c r="H445" s="57">
        <v>877</v>
      </c>
      <c r="I445" s="57">
        <v>4</v>
      </c>
      <c r="J445" s="57">
        <v>998</v>
      </c>
      <c r="K445" s="57">
        <v>623</v>
      </c>
      <c r="L445" s="57">
        <v>69</v>
      </c>
      <c r="M445" s="57">
        <v>2453</v>
      </c>
      <c r="N445" s="57">
        <v>823</v>
      </c>
      <c r="AA445" s="57">
        <v>10154</v>
      </c>
      <c r="AB445" s="57">
        <v>5418</v>
      </c>
      <c r="AC445" s="57">
        <v>80</v>
      </c>
      <c r="AD445" s="57">
        <v>607</v>
      </c>
      <c r="AE445" s="57">
        <v>7</v>
      </c>
      <c r="AF445" s="57">
        <v>1008</v>
      </c>
      <c r="AG445" s="57">
        <v>446</v>
      </c>
      <c r="AH445" s="57">
        <v>45</v>
      </c>
      <c r="AI445" s="57">
        <v>1903</v>
      </c>
      <c r="AJ445" s="57">
        <v>640</v>
      </c>
    </row>
    <row r="446" spans="1:36" hidden="1" x14ac:dyDescent="0.25">
      <c r="B446" s="57" t="s">
        <v>643</v>
      </c>
      <c r="C446" s="57" t="s">
        <v>660</v>
      </c>
      <c r="D446" s="57" t="s">
        <v>661</v>
      </c>
      <c r="E446" s="57">
        <v>10387</v>
      </c>
      <c r="F446" s="57">
        <v>6230</v>
      </c>
      <c r="G446" s="57">
        <v>67</v>
      </c>
      <c r="H446" s="57">
        <v>604</v>
      </c>
      <c r="I446" s="57">
        <v>59</v>
      </c>
      <c r="J446" s="57">
        <v>316</v>
      </c>
      <c r="K446" s="57">
        <v>450</v>
      </c>
      <c r="L446" s="57">
        <v>58</v>
      </c>
      <c r="M446" s="57">
        <v>1899</v>
      </c>
      <c r="N446" s="57">
        <v>704</v>
      </c>
      <c r="AA446" s="57">
        <v>8089</v>
      </c>
      <c r="AB446" s="57">
        <v>4957</v>
      </c>
      <c r="AC446" s="57">
        <v>43</v>
      </c>
      <c r="AD446" s="57">
        <v>418</v>
      </c>
      <c r="AE446" s="57">
        <v>44</v>
      </c>
      <c r="AF446" s="57">
        <v>278</v>
      </c>
      <c r="AG446" s="57">
        <v>280</v>
      </c>
      <c r="AH446" s="57">
        <v>41</v>
      </c>
      <c r="AI446" s="57">
        <v>1442</v>
      </c>
      <c r="AJ446" s="57">
        <v>586</v>
      </c>
    </row>
    <row r="447" spans="1:36" hidden="1" x14ac:dyDescent="0.25">
      <c r="B447" s="57" t="s">
        <v>643</v>
      </c>
      <c r="C447" s="57" t="s">
        <v>662</v>
      </c>
      <c r="D447" s="57" t="s">
        <v>663</v>
      </c>
      <c r="E447" s="57">
        <v>11442</v>
      </c>
      <c r="F447" s="57">
        <v>7502</v>
      </c>
      <c r="G447" s="57">
        <v>52</v>
      </c>
      <c r="H447" s="57">
        <v>439</v>
      </c>
      <c r="I447" s="57">
        <v>57</v>
      </c>
      <c r="J447" s="57">
        <v>361</v>
      </c>
      <c r="K447" s="57">
        <v>99</v>
      </c>
      <c r="L447" s="57">
        <v>32</v>
      </c>
      <c r="M447" s="57">
        <v>2204</v>
      </c>
      <c r="N447" s="57">
        <v>696</v>
      </c>
      <c r="AA447" s="57">
        <v>7902</v>
      </c>
      <c r="AB447" s="57">
        <v>5190</v>
      </c>
      <c r="AC447" s="57">
        <v>52</v>
      </c>
      <c r="AD447" s="57">
        <v>307</v>
      </c>
      <c r="AE447" s="57">
        <v>50</v>
      </c>
      <c r="AF447" s="57">
        <v>322</v>
      </c>
      <c r="AG447" s="57">
        <v>70</v>
      </c>
      <c r="AH447" s="57">
        <v>25</v>
      </c>
      <c r="AI447" s="57">
        <v>1415</v>
      </c>
      <c r="AJ447" s="57">
        <v>471</v>
      </c>
    </row>
    <row r="448" spans="1:36" hidden="1" x14ac:dyDescent="0.25">
      <c r="B448" s="57" t="s">
        <v>643</v>
      </c>
      <c r="C448" s="57" t="s">
        <v>664</v>
      </c>
      <c r="D448" s="57" t="s">
        <v>665</v>
      </c>
      <c r="E448" s="57">
        <v>10469</v>
      </c>
      <c r="F448" s="57">
        <v>4810</v>
      </c>
      <c r="G448" s="57">
        <v>110</v>
      </c>
      <c r="H448" s="57">
        <v>1375</v>
      </c>
      <c r="I448" s="57">
        <v>693</v>
      </c>
      <c r="J448" s="57">
        <v>786</v>
      </c>
      <c r="K448" s="57">
        <v>140</v>
      </c>
      <c r="L448" s="57">
        <v>219</v>
      </c>
      <c r="M448" s="57">
        <v>1572</v>
      </c>
      <c r="N448" s="57">
        <v>764</v>
      </c>
      <c r="AA448" s="57">
        <v>10155</v>
      </c>
      <c r="AB448" s="57">
        <v>5242</v>
      </c>
      <c r="AC448" s="57">
        <v>108</v>
      </c>
      <c r="AD448" s="57">
        <v>1015</v>
      </c>
      <c r="AE448" s="57">
        <v>603</v>
      </c>
      <c r="AF448" s="57">
        <v>658</v>
      </c>
      <c r="AG448" s="57">
        <v>126</v>
      </c>
      <c r="AH448" s="57">
        <v>166</v>
      </c>
      <c r="AI448" s="57">
        <v>1517</v>
      </c>
      <c r="AJ448" s="57">
        <v>720</v>
      </c>
    </row>
    <row r="449" spans="1:36" hidden="1" x14ac:dyDescent="0.25">
      <c r="B449" s="57" t="s">
        <v>643</v>
      </c>
      <c r="C449" s="57" t="s">
        <v>666</v>
      </c>
      <c r="D449" s="57" t="s">
        <v>667</v>
      </c>
      <c r="E449" s="57">
        <v>11578</v>
      </c>
      <c r="F449" s="57">
        <v>5777</v>
      </c>
      <c r="G449" s="57">
        <v>115</v>
      </c>
      <c r="H449" s="57">
        <v>1463</v>
      </c>
      <c r="I449" s="57">
        <v>296</v>
      </c>
      <c r="J449" s="57">
        <v>732</v>
      </c>
      <c r="K449" s="57">
        <v>152</v>
      </c>
      <c r="L449" s="57">
        <v>126</v>
      </c>
      <c r="M449" s="57">
        <v>2111</v>
      </c>
      <c r="N449" s="57">
        <v>806</v>
      </c>
      <c r="AA449" s="57">
        <v>10281</v>
      </c>
      <c r="AB449" s="57">
        <v>5163</v>
      </c>
      <c r="AC449" s="57">
        <v>93</v>
      </c>
      <c r="AD449" s="57">
        <v>1017</v>
      </c>
      <c r="AE449" s="57">
        <v>202</v>
      </c>
      <c r="AF449" s="57">
        <v>642</v>
      </c>
      <c r="AG449" s="57">
        <v>144</v>
      </c>
      <c r="AH449" s="57">
        <v>90</v>
      </c>
      <c r="AI449" s="57">
        <v>2189</v>
      </c>
      <c r="AJ449" s="57">
        <v>741</v>
      </c>
    </row>
    <row r="450" spans="1:36" hidden="1" x14ac:dyDescent="0.25">
      <c r="B450" s="57" t="s">
        <v>643</v>
      </c>
      <c r="C450" s="57" t="s">
        <v>668</v>
      </c>
      <c r="D450" s="57" t="s">
        <v>669</v>
      </c>
      <c r="E450" s="57">
        <v>14767</v>
      </c>
      <c r="F450" s="57">
        <v>4563</v>
      </c>
      <c r="G450" s="57">
        <v>130</v>
      </c>
      <c r="H450" s="57">
        <v>1604</v>
      </c>
      <c r="I450" s="57">
        <v>11</v>
      </c>
      <c r="J450" s="57">
        <v>3027</v>
      </c>
      <c r="K450" s="57">
        <v>3167</v>
      </c>
      <c r="L450" s="57">
        <v>101</v>
      </c>
      <c r="M450" s="57">
        <v>1304</v>
      </c>
      <c r="N450" s="57">
        <v>860</v>
      </c>
      <c r="AA450" s="57">
        <v>11613</v>
      </c>
      <c r="AB450" s="57">
        <v>3760</v>
      </c>
      <c r="AC450" s="57">
        <v>108</v>
      </c>
      <c r="AD450" s="57">
        <v>1084</v>
      </c>
      <c r="AE450" s="57">
        <v>16</v>
      </c>
      <c r="AF450" s="57">
        <v>2495</v>
      </c>
      <c r="AG450" s="57">
        <v>2027</v>
      </c>
      <c r="AH450" s="57">
        <v>68</v>
      </c>
      <c r="AI450" s="57">
        <v>1350</v>
      </c>
      <c r="AJ450" s="57">
        <v>705</v>
      </c>
    </row>
    <row r="451" spans="1:36" hidden="1" x14ac:dyDescent="0.25">
      <c r="B451" s="57" t="s">
        <v>643</v>
      </c>
      <c r="C451" s="57" t="s">
        <v>670</v>
      </c>
      <c r="D451" s="57" t="s">
        <v>671</v>
      </c>
      <c r="E451" s="57">
        <v>12364</v>
      </c>
      <c r="F451" s="57">
        <v>7126</v>
      </c>
      <c r="G451" s="57">
        <v>100</v>
      </c>
      <c r="H451" s="57">
        <v>867</v>
      </c>
      <c r="I451" s="57">
        <v>36</v>
      </c>
      <c r="J451" s="57">
        <v>720</v>
      </c>
      <c r="K451" s="57">
        <v>220</v>
      </c>
      <c r="L451" s="57">
        <v>42</v>
      </c>
      <c r="M451" s="57">
        <v>2457</v>
      </c>
      <c r="N451" s="57">
        <v>796</v>
      </c>
      <c r="AA451" s="57">
        <v>12923</v>
      </c>
      <c r="AB451" s="57">
        <v>7347</v>
      </c>
      <c r="AC451" s="57">
        <v>87</v>
      </c>
      <c r="AD451" s="57">
        <v>1080</v>
      </c>
      <c r="AE451" s="57">
        <v>55</v>
      </c>
      <c r="AF451" s="57">
        <v>718</v>
      </c>
      <c r="AG451" s="57">
        <v>249</v>
      </c>
      <c r="AH451" s="57">
        <v>67</v>
      </c>
      <c r="AI451" s="57">
        <v>2490</v>
      </c>
      <c r="AJ451" s="57">
        <v>830</v>
      </c>
    </row>
    <row r="452" spans="1:36" hidden="1" x14ac:dyDescent="0.25">
      <c r="B452" s="57" t="s">
        <v>643</v>
      </c>
      <c r="C452" s="57" t="s">
        <v>672</v>
      </c>
      <c r="D452" s="57" t="s">
        <v>673</v>
      </c>
      <c r="E452" s="57">
        <v>14106</v>
      </c>
      <c r="F452" s="57">
        <v>5166</v>
      </c>
      <c r="G452" s="57">
        <v>144</v>
      </c>
      <c r="H452" s="57">
        <v>1615</v>
      </c>
      <c r="I452" s="57">
        <v>8</v>
      </c>
      <c r="J452" s="57">
        <v>3071</v>
      </c>
      <c r="K452" s="57">
        <v>1763</v>
      </c>
      <c r="L452" s="57">
        <v>86</v>
      </c>
      <c r="M452" s="57">
        <v>1425</v>
      </c>
      <c r="N452" s="57">
        <v>828</v>
      </c>
      <c r="AA452" s="57">
        <v>14701</v>
      </c>
      <c r="AB452" s="57">
        <v>5553</v>
      </c>
      <c r="AC452" s="57">
        <v>123</v>
      </c>
      <c r="AD452" s="57">
        <v>1578</v>
      </c>
      <c r="AE452" s="57">
        <v>11</v>
      </c>
      <c r="AF452" s="57">
        <v>2952</v>
      </c>
      <c r="AG452" s="57">
        <v>1719</v>
      </c>
      <c r="AH452" s="57">
        <v>85</v>
      </c>
      <c r="AI452" s="57">
        <v>1791</v>
      </c>
      <c r="AJ452" s="57">
        <v>889</v>
      </c>
    </row>
    <row r="453" spans="1:36" hidden="1" x14ac:dyDescent="0.25">
      <c r="B453" s="57" t="s">
        <v>643</v>
      </c>
      <c r="C453" s="57" t="s">
        <v>674</v>
      </c>
      <c r="D453" s="57" t="s">
        <v>675</v>
      </c>
      <c r="E453" s="57">
        <v>12048</v>
      </c>
      <c r="F453" s="57">
        <v>6384</v>
      </c>
      <c r="G453" s="57">
        <v>88</v>
      </c>
      <c r="H453" s="57">
        <v>651</v>
      </c>
      <c r="I453" s="57">
        <v>40</v>
      </c>
      <c r="J453" s="57">
        <v>809</v>
      </c>
      <c r="K453" s="57">
        <v>746</v>
      </c>
      <c r="L453" s="57">
        <v>51</v>
      </c>
      <c r="M453" s="57">
        <v>2322</v>
      </c>
      <c r="N453" s="57">
        <v>957</v>
      </c>
      <c r="AA453" s="57">
        <v>14986</v>
      </c>
      <c r="AB453" s="57">
        <v>7890</v>
      </c>
      <c r="AC453" s="57">
        <v>110</v>
      </c>
      <c r="AD453" s="57">
        <v>933</v>
      </c>
      <c r="AE453" s="57">
        <v>76</v>
      </c>
      <c r="AF453" s="57">
        <v>1082</v>
      </c>
      <c r="AG453" s="57">
        <v>814</v>
      </c>
      <c r="AH453" s="57">
        <v>64</v>
      </c>
      <c r="AI453" s="57">
        <v>2933</v>
      </c>
      <c r="AJ453" s="57">
        <v>1084</v>
      </c>
    </row>
    <row r="454" spans="1:36" hidden="1" x14ac:dyDescent="0.25">
      <c r="B454" s="57" t="s">
        <v>643</v>
      </c>
      <c r="C454" s="57" t="s">
        <v>676</v>
      </c>
      <c r="D454" s="57" t="s">
        <v>677</v>
      </c>
      <c r="E454" s="57">
        <v>13979</v>
      </c>
      <c r="F454" s="57">
        <v>6491</v>
      </c>
      <c r="G454" s="57">
        <v>171</v>
      </c>
      <c r="H454" s="57">
        <v>695</v>
      </c>
      <c r="I454" s="57">
        <v>48</v>
      </c>
      <c r="J454" s="57">
        <v>1867</v>
      </c>
      <c r="K454" s="57">
        <v>317</v>
      </c>
      <c r="L454" s="57">
        <v>81</v>
      </c>
      <c r="M454" s="57">
        <v>3324</v>
      </c>
      <c r="N454" s="57">
        <v>985</v>
      </c>
      <c r="AA454" s="57">
        <v>24636</v>
      </c>
      <c r="AB454" s="57">
        <v>12468</v>
      </c>
      <c r="AC454" s="57">
        <v>228</v>
      </c>
      <c r="AD454" s="57">
        <v>1384</v>
      </c>
      <c r="AE454" s="57">
        <v>113</v>
      </c>
      <c r="AF454" s="57">
        <v>2161</v>
      </c>
      <c r="AG454" s="57">
        <v>850</v>
      </c>
      <c r="AH454" s="57">
        <v>169</v>
      </c>
      <c r="AI454" s="57">
        <v>5623</v>
      </c>
      <c r="AJ454" s="57">
        <v>1640</v>
      </c>
    </row>
    <row r="455" spans="1:36" hidden="1" x14ac:dyDescent="0.25">
      <c r="B455" s="57" t="s">
        <v>643</v>
      </c>
      <c r="C455" s="57" t="s">
        <v>678</v>
      </c>
      <c r="D455" s="57" t="s">
        <v>679</v>
      </c>
      <c r="E455" s="57">
        <v>14370</v>
      </c>
      <c r="F455" s="57">
        <v>7486</v>
      </c>
      <c r="G455" s="57">
        <v>118</v>
      </c>
      <c r="H455" s="57">
        <v>632</v>
      </c>
      <c r="I455" s="57">
        <v>15</v>
      </c>
      <c r="J455" s="57">
        <v>1466</v>
      </c>
      <c r="K455" s="57">
        <v>585</v>
      </c>
      <c r="L455" s="57">
        <v>74</v>
      </c>
      <c r="M455" s="57">
        <v>3091</v>
      </c>
      <c r="N455" s="57">
        <v>903</v>
      </c>
      <c r="AA455" s="57">
        <v>10881</v>
      </c>
      <c r="AB455" s="57">
        <v>5587</v>
      </c>
      <c r="AC455" s="57">
        <v>88</v>
      </c>
      <c r="AD455" s="57">
        <v>454</v>
      </c>
      <c r="AE455" s="57">
        <v>19</v>
      </c>
      <c r="AF455" s="57">
        <v>1235</v>
      </c>
      <c r="AG455" s="57">
        <v>458</v>
      </c>
      <c r="AH455" s="57">
        <v>55</v>
      </c>
      <c r="AI455" s="57">
        <v>2281</v>
      </c>
      <c r="AJ455" s="57">
        <v>704</v>
      </c>
    </row>
    <row r="456" spans="1:36" hidden="1" x14ac:dyDescent="0.25">
      <c r="B456" s="57" t="s">
        <v>643</v>
      </c>
      <c r="C456" s="57" t="s">
        <v>680</v>
      </c>
      <c r="D456" s="57" t="s">
        <v>681</v>
      </c>
      <c r="E456" s="57">
        <v>10611</v>
      </c>
      <c r="F456" s="57">
        <v>6531</v>
      </c>
      <c r="G456" s="57">
        <v>64</v>
      </c>
      <c r="H456" s="57">
        <v>549</v>
      </c>
      <c r="I456" s="57">
        <v>67</v>
      </c>
      <c r="J456" s="57">
        <v>288</v>
      </c>
      <c r="K456" s="57">
        <v>124</v>
      </c>
      <c r="L456" s="57">
        <v>41</v>
      </c>
      <c r="M456" s="57">
        <v>2224</v>
      </c>
      <c r="N456" s="57">
        <v>723</v>
      </c>
      <c r="AA456" s="57">
        <v>8951</v>
      </c>
      <c r="AB456" s="57">
        <v>5478</v>
      </c>
      <c r="AC456" s="57">
        <v>47</v>
      </c>
      <c r="AD456" s="57">
        <v>534</v>
      </c>
      <c r="AE456" s="57">
        <v>69</v>
      </c>
      <c r="AF456" s="57">
        <v>320</v>
      </c>
      <c r="AG456" s="57">
        <v>107</v>
      </c>
      <c r="AH456" s="57">
        <v>34</v>
      </c>
      <c r="AI456" s="57">
        <v>1740</v>
      </c>
      <c r="AJ456" s="57">
        <v>622</v>
      </c>
    </row>
    <row r="457" spans="1:36" hidden="1" x14ac:dyDescent="0.25">
      <c r="B457" s="57" t="s">
        <v>643</v>
      </c>
      <c r="C457" s="57" t="s">
        <v>682</v>
      </c>
      <c r="D457" s="57" t="s">
        <v>683</v>
      </c>
      <c r="E457" s="57">
        <v>13586</v>
      </c>
      <c r="F457" s="57">
        <v>5034</v>
      </c>
      <c r="G457" s="57">
        <v>127</v>
      </c>
      <c r="H457" s="57">
        <v>1603</v>
      </c>
      <c r="I457" s="57">
        <v>9</v>
      </c>
      <c r="J457" s="57">
        <v>2480</v>
      </c>
      <c r="K457" s="57">
        <v>1920</v>
      </c>
      <c r="L457" s="57">
        <v>51</v>
      </c>
      <c r="M457" s="57">
        <v>1555</v>
      </c>
      <c r="N457" s="57">
        <v>807</v>
      </c>
      <c r="AA457" s="57">
        <v>9524</v>
      </c>
      <c r="AB457" s="57">
        <v>3409</v>
      </c>
      <c r="AC457" s="57">
        <v>79</v>
      </c>
      <c r="AD457" s="57">
        <v>1105</v>
      </c>
      <c r="AE457" s="57">
        <v>6</v>
      </c>
      <c r="AF457" s="57">
        <v>1969</v>
      </c>
      <c r="AG457" s="57">
        <v>1241</v>
      </c>
      <c r="AH457" s="57">
        <v>38</v>
      </c>
      <c r="AI457" s="57">
        <v>1073</v>
      </c>
      <c r="AJ457" s="57">
        <v>604</v>
      </c>
    </row>
    <row r="458" spans="1:36" hidden="1" x14ac:dyDescent="0.25">
      <c r="B458" s="57" t="s">
        <v>643</v>
      </c>
      <c r="C458" s="57" t="s">
        <v>684</v>
      </c>
      <c r="D458" s="57" t="s">
        <v>685</v>
      </c>
      <c r="E458" s="57">
        <v>12979</v>
      </c>
      <c r="F458" s="57">
        <v>6612</v>
      </c>
      <c r="G458" s="57">
        <v>106</v>
      </c>
      <c r="H458" s="57">
        <v>633</v>
      </c>
      <c r="I458" s="57">
        <v>12</v>
      </c>
      <c r="J458" s="57">
        <v>1347</v>
      </c>
      <c r="K458" s="57">
        <v>464</v>
      </c>
      <c r="L458" s="57">
        <v>84</v>
      </c>
      <c r="M458" s="57">
        <v>3010</v>
      </c>
      <c r="N458" s="57">
        <v>711</v>
      </c>
      <c r="AA458" s="57">
        <v>14819</v>
      </c>
      <c r="AB458" s="57">
        <v>7558</v>
      </c>
      <c r="AC458" s="57">
        <v>101</v>
      </c>
      <c r="AD458" s="57">
        <v>719</v>
      </c>
      <c r="AE458" s="57">
        <v>54</v>
      </c>
      <c r="AF458" s="57">
        <v>1333</v>
      </c>
      <c r="AG458" s="57">
        <v>659</v>
      </c>
      <c r="AH458" s="57">
        <v>97</v>
      </c>
      <c r="AI458" s="57">
        <v>3412</v>
      </c>
      <c r="AJ458" s="57">
        <v>886</v>
      </c>
    </row>
    <row r="459" spans="1:36" hidden="1" x14ac:dyDescent="0.25">
      <c r="A459" s="57" t="s">
        <v>688</v>
      </c>
      <c r="B459" s="57" t="s">
        <v>688</v>
      </c>
      <c r="C459" s="57" t="s">
        <v>686</v>
      </c>
      <c r="D459" s="57" t="s">
        <v>687</v>
      </c>
      <c r="E459" s="57">
        <v>12701</v>
      </c>
      <c r="F459" s="57">
        <v>6361</v>
      </c>
      <c r="G459" s="57">
        <v>132</v>
      </c>
      <c r="H459" s="57">
        <v>751</v>
      </c>
      <c r="I459" s="57">
        <v>4</v>
      </c>
      <c r="J459" s="57">
        <v>1329</v>
      </c>
      <c r="K459" s="57">
        <v>715</v>
      </c>
      <c r="L459" s="57">
        <v>45</v>
      </c>
      <c r="M459" s="57">
        <v>2603</v>
      </c>
      <c r="N459" s="57">
        <v>761</v>
      </c>
      <c r="AA459" s="57">
        <v>13693</v>
      </c>
      <c r="AB459" s="57">
        <v>7043</v>
      </c>
      <c r="AC459" s="57">
        <v>98</v>
      </c>
      <c r="AD459" s="57">
        <v>715</v>
      </c>
      <c r="AE459" s="57">
        <v>30</v>
      </c>
      <c r="AF459" s="57">
        <v>1214</v>
      </c>
      <c r="AG459" s="57">
        <v>590</v>
      </c>
      <c r="AH459" s="57">
        <v>61</v>
      </c>
      <c r="AI459" s="57">
        <v>3066</v>
      </c>
      <c r="AJ459" s="57">
        <v>876</v>
      </c>
    </row>
    <row r="460" spans="1:36" hidden="1" x14ac:dyDescent="0.25">
      <c r="B460" s="57" t="s">
        <v>688</v>
      </c>
      <c r="C460" s="57" t="s">
        <v>689</v>
      </c>
      <c r="D460" s="57" t="s">
        <v>690</v>
      </c>
      <c r="E460" s="57">
        <v>14353</v>
      </c>
      <c r="F460" s="57">
        <v>7439</v>
      </c>
      <c r="G460" s="57">
        <v>173</v>
      </c>
      <c r="H460" s="57">
        <v>356</v>
      </c>
      <c r="I460" s="57">
        <v>43</v>
      </c>
      <c r="J460" s="57">
        <v>1676</v>
      </c>
      <c r="K460" s="57">
        <v>208</v>
      </c>
      <c r="L460" s="57">
        <v>81</v>
      </c>
      <c r="M460" s="57">
        <v>3249</v>
      </c>
      <c r="N460" s="57">
        <v>1128</v>
      </c>
      <c r="AA460" s="57">
        <v>18023</v>
      </c>
      <c r="AB460" s="57">
        <v>9233</v>
      </c>
      <c r="AC460" s="57">
        <v>172</v>
      </c>
      <c r="AD460" s="57">
        <v>813</v>
      </c>
      <c r="AE460" s="57">
        <v>88</v>
      </c>
      <c r="AF460" s="57">
        <v>1756</v>
      </c>
      <c r="AG460" s="57">
        <v>374</v>
      </c>
      <c r="AH460" s="57">
        <v>84</v>
      </c>
      <c r="AI460" s="57">
        <v>4131</v>
      </c>
      <c r="AJ460" s="57">
        <v>1372</v>
      </c>
    </row>
    <row r="461" spans="1:36" hidden="1" x14ac:dyDescent="0.25">
      <c r="B461" s="57" t="s">
        <v>688</v>
      </c>
      <c r="C461" s="57" t="s">
        <v>691</v>
      </c>
      <c r="D461" s="57" t="s">
        <v>692</v>
      </c>
      <c r="E461" s="57">
        <v>11346</v>
      </c>
      <c r="F461" s="57">
        <v>6045</v>
      </c>
      <c r="G461" s="57">
        <v>110</v>
      </c>
      <c r="H461" s="57">
        <v>174</v>
      </c>
      <c r="I461" s="57">
        <v>167</v>
      </c>
      <c r="J461" s="57">
        <v>631</v>
      </c>
      <c r="K461" s="57">
        <v>62</v>
      </c>
      <c r="L461" s="57">
        <v>58</v>
      </c>
      <c r="M461" s="57">
        <v>3177</v>
      </c>
      <c r="N461" s="57">
        <v>922</v>
      </c>
      <c r="AA461" s="57">
        <v>11467</v>
      </c>
      <c r="AB461" s="57">
        <v>6085</v>
      </c>
      <c r="AC461" s="57">
        <v>116</v>
      </c>
      <c r="AD461" s="57">
        <v>227</v>
      </c>
      <c r="AE461" s="57">
        <v>132</v>
      </c>
      <c r="AF461" s="57">
        <v>724</v>
      </c>
      <c r="AG461" s="57">
        <v>102</v>
      </c>
      <c r="AH461" s="57">
        <v>45</v>
      </c>
      <c r="AI461" s="57">
        <v>3073</v>
      </c>
      <c r="AJ461" s="57">
        <v>963</v>
      </c>
    </row>
    <row r="462" spans="1:36" hidden="1" x14ac:dyDescent="0.25">
      <c r="B462" s="57" t="s">
        <v>688</v>
      </c>
      <c r="C462" s="57" t="s">
        <v>693</v>
      </c>
      <c r="D462" s="57" t="s">
        <v>694</v>
      </c>
      <c r="E462" s="57">
        <v>11543</v>
      </c>
      <c r="F462" s="57">
        <v>6069</v>
      </c>
      <c r="G462" s="57">
        <v>107</v>
      </c>
      <c r="H462" s="57">
        <v>191</v>
      </c>
      <c r="I462" s="57">
        <v>100</v>
      </c>
      <c r="J462" s="57">
        <v>586</v>
      </c>
      <c r="K462" s="57">
        <v>74</v>
      </c>
      <c r="L462" s="57">
        <v>69</v>
      </c>
      <c r="M462" s="57">
        <v>3379</v>
      </c>
      <c r="N462" s="57">
        <v>968</v>
      </c>
      <c r="AA462" s="57">
        <v>7999</v>
      </c>
      <c r="AB462" s="57">
        <v>4268</v>
      </c>
      <c r="AC462" s="57">
        <v>78</v>
      </c>
      <c r="AD462" s="57">
        <v>147</v>
      </c>
      <c r="AE462" s="57">
        <v>55</v>
      </c>
      <c r="AF462" s="57">
        <v>502</v>
      </c>
      <c r="AG462" s="57">
        <v>62</v>
      </c>
      <c r="AH462" s="57">
        <v>50</v>
      </c>
      <c r="AI462" s="57">
        <v>2127</v>
      </c>
      <c r="AJ462" s="57">
        <v>710</v>
      </c>
    </row>
    <row r="463" spans="1:36" hidden="1" x14ac:dyDescent="0.25">
      <c r="B463" s="57" t="s">
        <v>688</v>
      </c>
      <c r="C463" s="57" t="s">
        <v>695</v>
      </c>
      <c r="D463" s="57" t="s">
        <v>696</v>
      </c>
      <c r="E463" s="57">
        <v>12330</v>
      </c>
      <c r="F463" s="57">
        <v>3440</v>
      </c>
      <c r="G463" s="57">
        <v>183</v>
      </c>
      <c r="H463" s="57">
        <v>1784</v>
      </c>
      <c r="I463" s="57">
        <v>3</v>
      </c>
      <c r="J463" s="57">
        <v>2892</v>
      </c>
      <c r="K463" s="57">
        <v>2576</v>
      </c>
      <c r="L463" s="57">
        <v>74</v>
      </c>
      <c r="M463" s="57">
        <v>757</v>
      </c>
      <c r="N463" s="57">
        <v>621</v>
      </c>
      <c r="AA463" s="57">
        <v>13026</v>
      </c>
      <c r="AB463" s="57">
        <v>4527</v>
      </c>
      <c r="AC463" s="57">
        <v>149</v>
      </c>
      <c r="AD463" s="57">
        <v>1482</v>
      </c>
      <c r="AE463" s="57">
        <v>18</v>
      </c>
      <c r="AF463" s="57">
        <v>2614</v>
      </c>
      <c r="AG463" s="57">
        <v>1938</v>
      </c>
      <c r="AH463" s="57">
        <v>82</v>
      </c>
      <c r="AI463" s="57">
        <v>1468</v>
      </c>
      <c r="AJ463" s="57">
        <v>748</v>
      </c>
    </row>
    <row r="464" spans="1:36" hidden="1" x14ac:dyDescent="0.25">
      <c r="B464" s="57" t="s">
        <v>688</v>
      </c>
      <c r="C464" s="57" t="s">
        <v>697</v>
      </c>
      <c r="D464" s="57" t="s">
        <v>698</v>
      </c>
      <c r="E464" s="57">
        <v>11563</v>
      </c>
      <c r="F464" s="57">
        <v>5948</v>
      </c>
      <c r="G464" s="57">
        <v>203</v>
      </c>
      <c r="H464" s="57">
        <v>915</v>
      </c>
      <c r="I464" s="57">
        <v>9</v>
      </c>
      <c r="J464" s="57">
        <v>1273</v>
      </c>
      <c r="K464" s="57">
        <v>456</v>
      </c>
      <c r="L464" s="57">
        <v>55</v>
      </c>
      <c r="M464" s="57">
        <v>1950</v>
      </c>
      <c r="N464" s="57">
        <v>754</v>
      </c>
      <c r="AA464" s="57">
        <v>13700</v>
      </c>
      <c r="AB464" s="57">
        <v>6890</v>
      </c>
      <c r="AC464" s="57">
        <v>180</v>
      </c>
      <c r="AD464" s="57">
        <v>1003</v>
      </c>
      <c r="AE464" s="57">
        <v>17</v>
      </c>
      <c r="AF464" s="57">
        <v>1368</v>
      </c>
      <c r="AG464" s="57">
        <v>924</v>
      </c>
      <c r="AH464" s="57">
        <v>54</v>
      </c>
      <c r="AI464" s="57">
        <v>2397</v>
      </c>
      <c r="AJ464" s="57">
        <v>867</v>
      </c>
    </row>
    <row r="465" spans="1:36" hidden="1" x14ac:dyDescent="0.25">
      <c r="B465" s="57" t="s">
        <v>688</v>
      </c>
      <c r="C465" s="57" t="s">
        <v>699</v>
      </c>
      <c r="D465" s="57" t="s">
        <v>700</v>
      </c>
      <c r="E465" s="57">
        <v>15541</v>
      </c>
      <c r="F465" s="57">
        <v>8000</v>
      </c>
      <c r="G465" s="57">
        <v>157</v>
      </c>
      <c r="H465" s="57">
        <v>1153</v>
      </c>
      <c r="I465" s="57">
        <v>12</v>
      </c>
      <c r="J465" s="57">
        <v>1451</v>
      </c>
      <c r="K465" s="57">
        <v>325</v>
      </c>
      <c r="L465" s="57">
        <v>67</v>
      </c>
      <c r="M465" s="57">
        <v>3412</v>
      </c>
      <c r="N465" s="57">
        <v>964</v>
      </c>
      <c r="AA465" s="57">
        <v>12661</v>
      </c>
      <c r="AB465" s="57">
        <v>6423</v>
      </c>
      <c r="AC465" s="57">
        <v>100</v>
      </c>
      <c r="AD465" s="57">
        <v>853</v>
      </c>
      <c r="AE465" s="57">
        <v>12</v>
      </c>
      <c r="AF465" s="57">
        <v>1285</v>
      </c>
      <c r="AG465" s="57">
        <v>346</v>
      </c>
      <c r="AH465" s="57">
        <v>67</v>
      </c>
      <c r="AI465" s="57">
        <v>2732</v>
      </c>
      <c r="AJ465" s="57">
        <v>843</v>
      </c>
    </row>
    <row r="466" spans="1:36" hidden="1" x14ac:dyDescent="0.25">
      <c r="B466" s="57" t="s">
        <v>688</v>
      </c>
      <c r="C466" s="57" t="s">
        <v>701</v>
      </c>
      <c r="D466" s="57" t="s">
        <v>702</v>
      </c>
      <c r="E466" s="57">
        <v>12155</v>
      </c>
      <c r="F466" s="57">
        <v>6203</v>
      </c>
      <c r="G466" s="57">
        <v>107</v>
      </c>
      <c r="H466" s="57">
        <v>396</v>
      </c>
      <c r="I466" s="57">
        <v>10</v>
      </c>
      <c r="J466" s="57">
        <v>1513</v>
      </c>
      <c r="K466" s="57">
        <v>303</v>
      </c>
      <c r="L466" s="57">
        <v>46</v>
      </c>
      <c r="M466" s="57">
        <v>2668</v>
      </c>
      <c r="N466" s="57">
        <v>909</v>
      </c>
      <c r="AA466" s="57">
        <v>9557</v>
      </c>
      <c r="AB466" s="57">
        <v>4750</v>
      </c>
      <c r="AC466" s="57">
        <v>65</v>
      </c>
      <c r="AD466" s="57">
        <v>309</v>
      </c>
      <c r="AE466" s="57">
        <v>9</v>
      </c>
      <c r="AF466" s="57">
        <v>1271</v>
      </c>
      <c r="AG466" s="57">
        <v>245</v>
      </c>
      <c r="AH466" s="57">
        <v>35</v>
      </c>
      <c r="AI466" s="57">
        <v>2121</v>
      </c>
      <c r="AJ466" s="57">
        <v>752</v>
      </c>
    </row>
    <row r="467" spans="1:36" hidden="1" x14ac:dyDescent="0.25">
      <c r="B467" s="57" t="s">
        <v>688</v>
      </c>
      <c r="C467" s="57" t="s">
        <v>703</v>
      </c>
      <c r="D467" s="57" t="s">
        <v>704</v>
      </c>
      <c r="E467" s="57">
        <v>11408</v>
      </c>
      <c r="F467" s="57">
        <v>6179</v>
      </c>
      <c r="G467" s="57">
        <v>109</v>
      </c>
      <c r="H467" s="57">
        <v>535</v>
      </c>
      <c r="I467" s="57">
        <v>9</v>
      </c>
      <c r="J467" s="57">
        <v>1094</v>
      </c>
      <c r="K467" s="57">
        <v>362</v>
      </c>
      <c r="L467" s="57">
        <v>31</v>
      </c>
      <c r="M467" s="57">
        <v>2322</v>
      </c>
      <c r="N467" s="57">
        <v>767</v>
      </c>
      <c r="AA467" s="57">
        <v>12639</v>
      </c>
      <c r="AB467" s="57">
        <v>6779</v>
      </c>
      <c r="AC467" s="57">
        <v>124</v>
      </c>
      <c r="AD467" s="57">
        <v>547</v>
      </c>
      <c r="AE467" s="57">
        <v>15</v>
      </c>
      <c r="AF467" s="57">
        <v>1064</v>
      </c>
      <c r="AG467" s="57">
        <v>450</v>
      </c>
      <c r="AH467" s="57">
        <v>38</v>
      </c>
      <c r="AI467" s="57">
        <v>2782</v>
      </c>
      <c r="AJ467" s="57">
        <v>840</v>
      </c>
    </row>
    <row r="468" spans="1:36" hidden="1" x14ac:dyDescent="0.25">
      <c r="B468" s="57" t="s">
        <v>688</v>
      </c>
      <c r="C468" s="57" t="s">
        <v>705</v>
      </c>
      <c r="D468" s="57" t="s">
        <v>706</v>
      </c>
      <c r="E468" s="57">
        <v>12288</v>
      </c>
      <c r="F468" s="57">
        <v>3066</v>
      </c>
      <c r="G468" s="57">
        <v>169</v>
      </c>
      <c r="H468" s="57">
        <v>2085</v>
      </c>
      <c r="I468" s="57">
        <v>16</v>
      </c>
      <c r="J468" s="57">
        <v>2605</v>
      </c>
      <c r="K468" s="57">
        <v>2852</v>
      </c>
      <c r="L468" s="57">
        <v>96</v>
      </c>
      <c r="M468" s="57">
        <v>740</v>
      </c>
      <c r="N468" s="57">
        <v>659</v>
      </c>
      <c r="AA468" s="57">
        <v>8691</v>
      </c>
      <c r="AB468" s="57">
        <v>2279</v>
      </c>
      <c r="AC468" s="57">
        <v>121</v>
      </c>
      <c r="AD468" s="57">
        <v>1354</v>
      </c>
      <c r="AE468" s="57">
        <v>13</v>
      </c>
      <c r="AF468" s="57">
        <v>1996</v>
      </c>
      <c r="AG468" s="57">
        <v>1843</v>
      </c>
      <c r="AH468" s="57">
        <v>49</v>
      </c>
      <c r="AI468" s="57">
        <v>549</v>
      </c>
      <c r="AJ468" s="57">
        <v>487</v>
      </c>
    </row>
    <row r="469" spans="1:36" hidden="1" x14ac:dyDescent="0.25">
      <c r="B469" s="57" t="s">
        <v>688</v>
      </c>
      <c r="C469" s="57" t="s">
        <v>707</v>
      </c>
      <c r="D469" s="57" t="s">
        <v>708</v>
      </c>
      <c r="E469" s="57">
        <v>12319</v>
      </c>
      <c r="F469" s="57">
        <v>3023</v>
      </c>
      <c r="G469" s="57">
        <v>117</v>
      </c>
      <c r="H469" s="57">
        <v>2042</v>
      </c>
      <c r="I469" s="57">
        <v>4</v>
      </c>
      <c r="J469" s="57">
        <v>2394</v>
      </c>
      <c r="K469" s="57">
        <v>3375</v>
      </c>
      <c r="L469" s="57">
        <v>116</v>
      </c>
      <c r="M469" s="57">
        <v>639</v>
      </c>
      <c r="N469" s="57">
        <v>609</v>
      </c>
      <c r="AA469" s="57">
        <v>10464</v>
      </c>
      <c r="AB469" s="57">
        <v>3212</v>
      </c>
      <c r="AC469" s="57">
        <v>89</v>
      </c>
      <c r="AD469" s="57">
        <v>1350</v>
      </c>
      <c r="AE469" s="57">
        <v>6</v>
      </c>
      <c r="AF469" s="57">
        <v>1977</v>
      </c>
      <c r="AG469" s="57">
        <v>2255</v>
      </c>
      <c r="AH469" s="57">
        <v>86</v>
      </c>
      <c r="AI469" s="57">
        <v>928</v>
      </c>
      <c r="AJ469" s="57">
        <v>561</v>
      </c>
    </row>
    <row r="470" spans="1:36" hidden="1" x14ac:dyDescent="0.25">
      <c r="B470" s="57" t="s">
        <v>688</v>
      </c>
      <c r="C470" s="57" t="s">
        <v>709</v>
      </c>
      <c r="D470" s="57" t="s">
        <v>710</v>
      </c>
      <c r="E470" s="57">
        <v>12438</v>
      </c>
      <c r="F470" s="57">
        <v>3081</v>
      </c>
      <c r="G470" s="57">
        <v>102</v>
      </c>
      <c r="H470" s="57">
        <v>1578</v>
      </c>
      <c r="I470" s="57">
        <v>7</v>
      </c>
      <c r="J470" s="57">
        <v>2989</v>
      </c>
      <c r="K470" s="57">
        <v>3253</v>
      </c>
      <c r="L470" s="57">
        <v>70</v>
      </c>
      <c r="M470" s="57">
        <v>751</v>
      </c>
      <c r="N470" s="57">
        <v>607</v>
      </c>
      <c r="AA470" s="57">
        <v>14386</v>
      </c>
      <c r="AB470" s="57">
        <v>4767</v>
      </c>
      <c r="AC470" s="57">
        <v>111</v>
      </c>
      <c r="AD470" s="57">
        <v>1499</v>
      </c>
      <c r="AE470" s="57">
        <v>21</v>
      </c>
      <c r="AF470" s="57">
        <v>2869</v>
      </c>
      <c r="AG470" s="57">
        <v>2689</v>
      </c>
      <c r="AH470" s="57">
        <v>91</v>
      </c>
      <c r="AI470" s="57">
        <v>1542</v>
      </c>
      <c r="AJ470" s="57">
        <v>797</v>
      </c>
    </row>
    <row r="471" spans="1:36" hidden="1" x14ac:dyDescent="0.25">
      <c r="B471" s="57" t="s">
        <v>688</v>
      </c>
      <c r="C471" s="57" t="s">
        <v>711</v>
      </c>
      <c r="D471" s="57" t="s">
        <v>712</v>
      </c>
      <c r="E471" s="57">
        <v>15169</v>
      </c>
      <c r="F471" s="57">
        <v>4692</v>
      </c>
      <c r="G471" s="57">
        <v>403</v>
      </c>
      <c r="H471" s="57">
        <v>4010</v>
      </c>
      <c r="I471" s="57">
        <v>22</v>
      </c>
      <c r="J471" s="57">
        <v>2590</v>
      </c>
      <c r="K471" s="57">
        <v>1285</v>
      </c>
      <c r="L471" s="57">
        <v>122</v>
      </c>
      <c r="M471" s="57">
        <v>1168</v>
      </c>
      <c r="N471" s="57">
        <v>877</v>
      </c>
      <c r="AA471" s="57">
        <v>16353</v>
      </c>
      <c r="AB471" s="57">
        <v>5717</v>
      </c>
      <c r="AC471" s="57">
        <v>304</v>
      </c>
      <c r="AD471" s="57">
        <v>3100</v>
      </c>
      <c r="AE471" s="57">
        <v>35</v>
      </c>
      <c r="AF471" s="57">
        <v>2688</v>
      </c>
      <c r="AG471" s="57">
        <v>1653</v>
      </c>
      <c r="AH471" s="57">
        <v>125</v>
      </c>
      <c r="AI471" s="57">
        <v>1765</v>
      </c>
      <c r="AJ471" s="57">
        <v>966</v>
      </c>
    </row>
    <row r="472" spans="1:36" hidden="1" x14ac:dyDescent="0.25">
      <c r="B472" s="57" t="s">
        <v>688</v>
      </c>
      <c r="C472" s="57" t="s">
        <v>713</v>
      </c>
      <c r="D472" s="57" t="s">
        <v>714</v>
      </c>
      <c r="E472" s="57">
        <v>14727</v>
      </c>
      <c r="F472" s="57">
        <v>4304</v>
      </c>
      <c r="G472" s="57">
        <v>303</v>
      </c>
      <c r="H472" s="57">
        <v>3037</v>
      </c>
      <c r="I472" s="57">
        <v>14</v>
      </c>
      <c r="J472" s="57">
        <v>3502</v>
      </c>
      <c r="K472" s="57">
        <v>1529</v>
      </c>
      <c r="L472" s="57">
        <v>147</v>
      </c>
      <c r="M472" s="57">
        <v>1138</v>
      </c>
      <c r="N472" s="57">
        <v>753</v>
      </c>
      <c r="AA472" s="57">
        <v>11579</v>
      </c>
      <c r="AB472" s="57">
        <v>3541</v>
      </c>
      <c r="AC472" s="57">
        <v>214</v>
      </c>
      <c r="AD472" s="57">
        <v>2037</v>
      </c>
      <c r="AE472" s="57">
        <v>14</v>
      </c>
      <c r="AF472" s="57">
        <v>2796</v>
      </c>
      <c r="AG472" s="57">
        <v>1188</v>
      </c>
      <c r="AH472" s="57">
        <v>103</v>
      </c>
      <c r="AI472" s="57">
        <v>1041</v>
      </c>
      <c r="AJ472" s="57">
        <v>645</v>
      </c>
    </row>
    <row r="473" spans="1:36" hidden="1" x14ac:dyDescent="0.25">
      <c r="B473" s="57" t="s">
        <v>688</v>
      </c>
      <c r="C473" s="57" t="s">
        <v>715</v>
      </c>
      <c r="D473" s="57" t="s">
        <v>716</v>
      </c>
      <c r="E473" s="57">
        <v>11408</v>
      </c>
      <c r="F473" s="57">
        <v>5288</v>
      </c>
      <c r="G473" s="57">
        <v>141</v>
      </c>
      <c r="H473" s="57">
        <v>1299</v>
      </c>
      <c r="I473" s="57">
        <v>18</v>
      </c>
      <c r="J473" s="57">
        <v>1261</v>
      </c>
      <c r="K473" s="57">
        <v>1014</v>
      </c>
      <c r="L473" s="57">
        <v>58</v>
      </c>
      <c r="M473" s="57">
        <v>1565</v>
      </c>
      <c r="N473" s="57">
        <v>764</v>
      </c>
      <c r="AA473" s="57">
        <v>7388</v>
      </c>
      <c r="AB473" s="57">
        <v>3511</v>
      </c>
      <c r="AC473" s="57">
        <v>90</v>
      </c>
      <c r="AD473" s="57">
        <v>724</v>
      </c>
      <c r="AE473" s="57">
        <v>14</v>
      </c>
      <c r="AF473" s="57">
        <v>909</v>
      </c>
      <c r="AG473" s="57">
        <v>611</v>
      </c>
      <c r="AH473" s="57">
        <v>37</v>
      </c>
      <c r="AI473" s="57">
        <v>963</v>
      </c>
      <c r="AJ473" s="57">
        <v>529</v>
      </c>
    </row>
    <row r="474" spans="1:36" hidden="1" x14ac:dyDescent="0.25">
      <c r="B474" s="57" t="s">
        <v>688</v>
      </c>
      <c r="C474" s="57" t="s">
        <v>717</v>
      </c>
      <c r="D474" s="57" t="s">
        <v>718</v>
      </c>
      <c r="E474" s="57">
        <v>12658</v>
      </c>
      <c r="F474" s="57">
        <v>3528</v>
      </c>
      <c r="G474" s="57">
        <v>431</v>
      </c>
      <c r="H474" s="57">
        <v>2877</v>
      </c>
      <c r="I474" s="57">
        <v>5</v>
      </c>
      <c r="J474" s="57">
        <v>2101</v>
      </c>
      <c r="K474" s="57">
        <v>2207</v>
      </c>
      <c r="L474" s="57">
        <v>137</v>
      </c>
      <c r="M474" s="57">
        <v>715</v>
      </c>
      <c r="N474" s="57">
        <v>657</v>
      </c>
      <c r="AA474" s="57">
        <v>11273</v>
      </c>
      <c r="AB474" s="57">
        <v>3765</v>
      </c>
      <c r="AC474" s="57">
        <v>295</v>
      </c>
      <c r="AD474" s="57">
        <v>2035</v>
      </c>
      <c r="AE474" s="57">
        <v>18</v>
      </c>
      <c r="AF474" s="57">
        <v>1805</v>
      </c>
      <c r="AG474" s="57">
        <v>1649</v>
      </c>
      <c r="AH474" s="57">
        <v>112</v>
      </c>
      <c r="AI474" s="57">
        <v>1008</v>
      </c>
      <c r="AJ474" s="57">
        <v>586</v>
      </c>
    </row>
    <row r="475" spans="1:36" hidden="1" x14ac:dyDescent="0.25">
      <c r="B475" s="57" t="s">
        <v>688</v>
      </c>
      <c r="C475" s="57" t="s">
        <v>719</v>
      </c>
      <c r="D475" s="57" t="s">
        <v>720</v>
      </c>
      <c r="E475" s="57">
        <v>11977</v>
      </c>
      <c r="F475" s="57">
        <v>5933</v>
      </c>
      <c r="G475" s="57">
        <v>109</v>
      </c>
      <c r="H475" s="57">
        <v>441</v>
      </c>
      <c r="I475" s="57">
        <v>33</v>
      </c>
      <c r="J475" s="57">
        <v>1669</v>
      </c>
      <c r="K475" s="57">
        <v>291</v>
      </c>
      <c r="L475" s="57">
        <v>44</v>
      </c>
      <c r="M475" s="57">
        <v>2518</v>
      </c>
      <c r="N475" s="57">
        <v>939</v>
      </c>
      <c r="AA475" s="57">
        <v>10598</v>
      </c>
      <c r="AB475" s="57">
        <v>5301</v>
      </c>
      <c r="AC475" s="57">
        <v>99</v>
      </c>
      <c r="AD475" s="57">
        <v>425</v>
      </c>
      <c r="AE475" s="57">
        <v>32</v>
      </c>
      <c r="AF475" s="57">
        <v>1514</v>
      </c>
      <c r="AG475" s="57">
        <v>313</v>
      </c>
      <c r="AH475" s="57">
        <v>44</v>
      </c>
      <c r="AI475" s="57">
        <v>2040</v>
      </c>
      <c r="AJ475" s="57">
        <v>830</v>
      </c>
    </row>
    <row r="476" spans="1:36" hidden="1" x14ac:dyDescent="0.25">
      <c r="B476" s="57" t="s">
        <v>688</v>
      </c>
      <c r="C476" s="57" t="s">
        <v>721</v>
      </c>
      <c r="D476" s="57" t="s">
        <v>722</v>
      </c>
      <c r="E476" s="57">
        <v>13031</v>
      </c>
      <c r="F476" s="57">
        <v>5106</v>
      </c>
      <c r="G476" s="57">
        <v>179</v>
      </c>
      <c r="H476" s="57">
        <v>1784</v>
      </c>
      <c r="I476" s="57">
        <v>29</v>
      </c>
      <c r="J476" s="57">
        <v>1802</v>
      </c>
      <c r="K476" s="57">
        <v>1537</v>
      </c>
      <c r="L476" s="57">
        <v>102</v>
      </c>
      <c r="M476" s="57">
        <v>1601</v>
      </c>
      <c r="N476" s="57">
        <v>891</v>
      </c>
      <c r="AA476" s="57">
        <v>17535</v>
      </c>
      <c r="AB476" s="57">
        <v>7554</v>
      </c>
      <c r="AC476" s="57">
        <v>171</v>
      </c>
      <c r="AD476" s="57">
        <v>1583</v>
      </c>
      <c r="AE476" s="57">
        <v>105</v>
      </c>
      <c r="AF476" s="57">
        <v>1729</v>
      </c>
      <c r="AG476" s="57">
        <v>1301</v>
      </c>
      <c r="AH476" s="57">
        <v>110</v>
      </c>
      <c r="AI476" s="57">
        <v>3676</v>
      </c>
      <c r="AJ476" s="57">
        <v>1306</v>
      </c>
    </row>
    <row r="477" spans="1:36" hidden="1" x14ac:dyDescent="0.25">
      <c r="B477" s="57" t="s">
        <v>688</v>
      </c>
      <c r="C477" s="57" t="s">
        <v>723</v>
      </c>
      <c r="D477" s="57" t="s">
        <v>724</v>
      </c>
      <c r="E477" s="57">
        <v>13554</v>
      </c>
      <c r="F477" s="57">
        <v>7028</v>
      </c>
      <c r="G477" s="57">
        <v>188</v>
      </c>
      <c r="H477" s="57">
        <v>599</v>
      </c>
      <c r="I477" s="57">
        <v>39</v>
      </c>
      <c r="J477" s="57">
        <v>1616</v>
      </c>
      <c r="K477" s="57">
        <v>263</v>
      </c>
      <c r="L477" s="57">
        <v>44</v>
      </c>
      <c r="M477" s="57">
        <v>2856</v>
      </c>
      <c r="N477" s="57">
        <v>921</v>
      </c>
      <c r="AA477" s="57">
        <v>14857</v>
      </c>
      <c r="AB477" s="57">
        <v>7688</v>
      </c>
      <c r="AC477" s="57">
        <v>193</v>
      </c>
      <c r="AD477" s="57">
        <v>828</v>
      </c>
      <c r="AE477" s="57">
        <v>48</v>
      </c>
      <c r="AF477" s="57">
        <v>1767</v>
      </c>
      <c r="AG477" s="57">
        <v>470</v>
      </c>
      <c r="AH477" s="57">
        <v>64</v>
      </c>
      <c r="AI477" s="57">
        <v>2805</v>
      </c>
      <c r="AJ477" s="57">
        <v>994</v>
      </c>
    </row>
    <row r="478" spans="1:36" hidden="1" x14ac:dyDescent="0.25">
      <c r="B478" s="57" t="s">
        <v>688</v>
      </c>
      <c r="C478" s="57" t="s">
        <v>725</v>
      </c>
      <c r="D478" s="57" t="s">
        <v>726</v>
      </c>
      <c r="E478" s="57">
        <v>11448</v>
      </c>
      <c r="F478" s="57">
        <v>5927</v>
      </c>
      <c r="G478" s="57">
        <v>194</v>
      </c>
      <c r="H478" s="57">
        <v>254</v>
      </c>
      <c r="I478" s="57">
        <v>107</v>
      </c>
      <c r="J478" s="57">
        <v>692</v>
      </c>
      <c r="K478" s="57">
        <v>62</v>
      </c>
      <c r="L478" s="57">
        <v>78</v>
      </c>
      <c r="M478" s="57">
        <v>3143</v>
      </c>
      <c r="N478" s="57">
        <v>991</v>
      </c>
      <c r="AA478" s="57">
        <v>19924</v>
      </c>
      <c r="AB478" s="57">
        <v>9806</v>
      </c>
      <c r="AC478" s="57">
        <v>256</v>
      </c>
      <c r="AD478" s="57">
        <v>749</v>
      </c>
      <c r="AE478" s="57">
        <v>206</v>
      </c>
      <c r="AF478" s="57">
        <v>1355</v>
      </c>
      <c r="AG478" s="57">
        <v>293</v>
      </c>
      <c r="AH478" s="57">
        <v>141</v>
      </c>
      <c r="AI478" s="57">
        <v>5517</v>
      </c>
      <c r="AJ478" s="57">
        <v>1601</v>
      </c>
    </row>
    <row r="479" spans="1:36" hidden="1" x14ac:dyDescent="0.25">
      <c r="A479" s="57" t="s">
        <v>729</v>
      </c>
      <c r="B479" s="57" t="s">
        <v>729</v>
      </c>
      <c r="C479" s="57" t="s">
        <v>727</v>
      </c>
      <c r="D479" s="57" t="s">
        <v>728</v>
      </c>
      <c r="E479" s="57">
        <v>12201</v>
      </c>
      <c r="F479" s="57">
        <v>4980</v>
      </c>
      <c r="G479" s="57">
        <v>156</v>
      </c>
      <c r="H479" s="57">
        <v>157</v>
      </c>
      <c r="I479" s="57">
        <v>132</v>
      </c>
      <c r="J479" s="57">
        <v>1079</v>
      </c>
      <c r="K479" s="57">
        <v>44</v>
      </c>
      <c r="L479" s="57">
        <v>52</v>
      </c>
      <c r="M479" s="57">
        <v>3621</v>
      </c>
      <c r="N479" s="57">
        <v>1980</v>
      </c>
      <c r="AA479" s="57">
        <v>12408</v>
      </c>
      <c r="AB479" s="57">
        <v>5446</v>
      </c>
      <c r="AC479" s="57">
        <v>152</v>
      </c>
      <c r="AD479" s="57">
        <v>219</v>
      </c>
      <c r="AE479" s="57">
        <v>165</v>
      </c>
      <c r="AF479" s="57">
        <v>1281</v>
      </c>
      <c r="AG479" s="57">
        <v>59</v>
      </c>
      <c r="AH479" s="57">
        <v>58</v>
      </c>
      <c r="AI479" s="57">
        <v>3325</v>
      </c>
      <c r="AJ479" s="57">
        <v>1703</v>
      </c>
    </row>
    <row r="480" spans="1:36" hidden="1" x14ac:dyDescent="0.25">
      <c r="B480" s="57" t="s">
        <v>729</v>
      </c>
      <c r="C480" s="57" t="s">
        <v>730</v>
      </c>
      <c r="D480" s="57" t="s">
        <v>731</v>
      </c>
      <c r="E480" s="57">
        <v>14639</v>
      </c>
      <c r="F480" s="57">
        <v>5927</v>
      </c>
      <c r="G480" s="57">
        <v>174</v>
      </c>
      <c r="H480" s="57">
        <v>297</v>
      </c>
      <c r="I480" s="57">
        <v>110</v>
      </c>
      <c r="J480" s="57">
        <v>1311</v>
      </c>
      <c r="K480" s="57">
        <v>44</v>
      </c>
      <c r="L480" s="57">
        <v>72</v>
      </c>
      <c r="M480" s="57">
        <v>4056</v>
      </c>
      <c r="N480" s="57">
        <v>2648</v>
      </c>
      <c r="AA480" s="57">
        <v>58337</v>
      </c>
      <c r="AB480" s="57">
        <v>26302</v>
      </c>
      <c r="AC480" s="57">
        <v>663</v>
      </c>
      <c r="AD480" s="57">
        <v>1929</v>
      </c>
      <c r="AE480" s="57">
        <v>821</v>
      </c>
      <c r="AF480" s="57">
        <v>3268</v>
      </c>
      <c r="AG480" s="57">
        <v>425</v>
      </c>
      <c r="AH480" s="57">
        <v>347</v>
      </c>
      <c r="AI480" s="57">
        <v>18614</v>
      </c>
      <c r="AJ480" s="57">
        <v>5968</v>
      </c>
    </row>
    <row r="481" spans="1:36" hidden="1" x14ac:dyDescent="0.25">
      <c r="B481" s="57" t="s">
        <v>729</v>
      </c>
      <c r="C481" s="57" t="s">
        <v>732</v>
      </c>
      <c r="D481" s="57" t="s">
        <v>733</v>
      </c>
      <c r="E481" s="57">
        <v>13896</v>
      </c>
      <c r="F481" s="57">
        <v>5756</v>
      </c>
      <c r="G481" s="57">
        <v>178</v>
      </c>
      <c r="H481" s="57">
        <v>116</v>
      </c>
      <c r="I481" s="57">
        <v>77</v>
      </c>
      <c r="J481" s="57">
        <v>1598</v>
      </c>
      <c r="K481" s="57">
        <v>34</v>
      </c>
      <c r="L481" s="57">
        <v>82</v>
      </c>
      <c r="M481" s="57">
        <v>3846</v>
      </c>
      <c r="N481" s="57">
        <v>2209</v>
      </c>
      <c r="AA481" s="57">
        <v>22173</v>
      </c>
      <c r="AB481" s="57">
        <v>9891</v>
      </c>
      <c r="AC481" s="57">
        <v>219</v>
      </c>
      <c r="AD481" s="57">
        <v>403</v>
      </c>
      <c r="AE481" s="57">
        <v>229</v>
      </c>
      <c r="AF481" s="57">
        <v>2073</v>
      </c>
      <c r="AG481" s="57">
        <v>132</v>
      </c>
      <c r="AH481" s="57">
        <v>119</v>
      </c>
      <c r="AI481" s="57">
        <v>6496</v>
      </c>
      <c r="AJ481" s="57">
        <v>2611</v>
      </c>
    </row>
    <row r="482" spans="1:36" hidden="1" x14ac:dyDescent="0.25">
      <c r="B482" s="57" t="s">
        <v>729</v>
      </c>
      <c r="C482" s="57" t="s">
        <v>734</v>
      </c>
      <c r="D482" s="57" t="s">
        <v>735</v>
      </c>
      <c r="E482" s="57">
        <v>12072</v>
      </c>
      <c r="F482" s="57">
        <v>5189</v>
      </c>
      <c r="G482" s="57">
        <v>78</v>
      </c>
      <c r="H482" s="57">
        <v>75</v>
      </c>
      <c r="I482" s="57">
        <v>82</v>
      </c>
      <c r="J482" s="57">
        <v>1040</v>
      </c>
      <c r="K482" s="57">
        <v>36</v>
      </c>
      <c r="L482" s="57">
        <v>46</v>
      </c>
      <c r="M482" s="57">
        <v>3606</v>
      </c>
      <c r="N482" s="57">
        <v>1920</v>
      </c>
      <c r="AA482" s="57">
        <v>8108</v>
      </c>
      <c r="AB482" s="57">
        <v>3572</v>
      </c>
      <c r="AC482" s="57">
        <v>54</v>
      </c>
      <c r="AD482" s="57">
        <v>65</v>
      </c>
      <c r="AE482" s="57">
        <v>59</v>
      </c>
      <c r="AF482" s="57">
        <v>969</v>
      </c>
      <c r="AG482" s="57">
        <v>26</v>
      </c>
      <c r="AH482" s="57">
        <v>36</v>
      </c>
      <c r="AI482" s="57">
        <v>2041</v>
      </c>
      <c r="AJ482" s="57">
        <v>1286</v>
      </c>
    </row>
    <row r="483" spans="1:36" hidden="1" x14ac:dyDescent="0.25">
      <c r="B483" s="57" t="s">
        <v>729</v>
      </c>
      <c r="C483" s="57" t="s">
        <v>736</v>
      </c>
      <c r="D483" s="57" t="s">
        <v>737</v>
      </c>
      <c r="E483" s="57">
        <v>11490</v>
      </c>
      <c r="F483" s="57">
        <v>4746</v>
      </c>
      <c r="G483" s="57">
        <v>141</v>
      </c>
      <c r="H483" s="57">
        <v>173</v>
      </c>
      <c r="I483" s="57">
        <v>87</v>
      </c>
      <c r="J483" s="57">
        <v>790</v>
      </c>
      <c r="K483" s="57">
        <v>35</v>
      </c>
      <c r="L483" s="57">
        <v>53</v>
      </c>
      <c r="M483" s="57">
        <v>3514</v>
      </c>
      <c r="N483" s="57">
        <v>1951</v>
      </c>
      <c r="AA483" s="57">
        <v>33696</v>
      </c>
      <c r="AB483" s="57">
        <v>14433</v>
      </c>
      <c r="AC483" s="57">
        <v>356</v>
      </c>
      <c r="AD483" s="57">
        <v>791</v>
      </c>
      <c r="AE483" s="57">
        <v>498</v>
      </c>
      <c r="AF483" s="57">
        <v>1743</v>
      </c>
      <c r="AG483" s="57">
        <v>215</v>
      </c>
      <c r="AH483" s="57">
        <v>173</v>
      </c>
      <c r="AI483" s="57">
        <v>11826</v>
      </c>
      <c r="AJ483" s="57">
        <v>3661</v>
      </c>
    </row>
    <row r="484" spans="1:36" hidden="1" x14ac:dyDescent="0.25">
      <c r="B484" s="57" t="s">
        <v>729</v>
      </c>
      <c r="C484" s="57" t="s">
        <v>738</v>
      </c>
      <c r="D484" s="57" t="s">
        <v>739</v>
      </c>
      <c r="E484" s="57">
        <v>14358</v>
      </c>
      <c r="F484" s="57">
        <v>5456</v>
      </c>
      <c r="G484" s="57">
        <v>165</v>
      </c>
      <c r="H484" s="57">
        <v>151</v>
      </c>
      <c r="I484" s="57">
        <v>89</v>
      </c>
      <c r="J484" s="57">
        <v>2285</v>
      </c>
      <c r="K484" s="57">
        <v>33</v>
      </c>
      <c r="L484" s="57">
        <v>64</v>
      </c>
      <c r="M484" s="57">
        <v>3632</v>
      </c>
      <c r="N484" s="57">
        <v>2483</v>
      </c>
      <c r="AA484" s="57">
        <v>13658</v>
      </c>
      <c r="AB484" s="57">
        <v>5600</v>
      </c>
      <c r="AC484" s="57">
        <v>140</v>
      </c>
      <c r="AD484" s="57">
        <v>229</v>
      </c>
      <c r="AE484" s="57">
        <v>138</v>
      </c>
      <c r="AF484" s="57">
        <v>2647</v>
      </c>
      <c r="AG484" s="57">
        <v>67</v>
      </c>
      <c r="AH484" s="57">
        <v>68</v>
      </c>
      <c r="AI484" s="57">
        <v>2709</v>
      </c>
      <c r="AJ484" s="57">
        <v>2060</v>
      </c>
    </row>
    <row r="485" spans="1:36" hidden="1" x14ac:dyDescent="0.25">
      <c r="B485" s="57" t="s">
        <v>729</v>
      </c>
      <c r="C485" s="57" t="s">
        <v>740</v>
      </c>
      <c r="D485" s="57" t="s">
        <v>741</v>
      </c>
      <c r="E485" s="57">
        <v>11634</v>
      </c>
      <c r="F485" s="57">
        <v>4682</v>
      </c>
      <c r="G485" s="57">
        <v>110</v>
      </c>
      <c r="H485" s="57">
        <v>78</v>
      </c>
      <c r="I485" s="57">
        <v>124</v>
      </c>
      <c r="J485" s="57">
        <v>782</v>
      </c>
      <c r="K485" s="57">
        <v>42</v>
      </c>
      <c r="L485" s="57">
        <v>61</v>
      </c>
      <c r="M485" s="57">
        <v>3999</v>
      </c>
      <c r="N485" s="57">
        <v>1756</v>
      </c>
      <c r="AA485" s="57">
        <v>9349</v>
      </c>
      <c r="AB485" s="57">
        <v>4157</v>
      </c>
      <c r="AC485" s="57">
        <v>101</v>
      </c>
      <c r="AD485" s="57">
        <v>99</v>
      </c>
      <c r="AE485" s="57">
        <v>111</v>
      </c>
      <c r="AF485" s="57">
        <v>843</v>
      </c>
      <c r="AG485" s="57">
        <v>36</v>
      </c>
      <c r="AH485" s="57">
        <v>56</v>
      </c>
      <c r="AI485" s="57">
        <v>2645</v>
      </c>
      <c r="AJ485" s="57">
        <v>1301</v>
      </c>
    </row>
    <row r="486" spans="1:36" hidden="1" x14ac:dyDescent="0.25">
      <c r="B486" s="57" t="s">
        <v>729</v>
      </c>
      <c r="C486" s="57" t="s">
        <v>742</v>
      </c>
      <c r="D486" s="57" t="s">
        <v>743</v>
      </c>
      <c r="E486" s="57">
        <v>15030</v>
      </c>
      <c r="F486" s="57">
        <v>5863</v>
      </c>
      <c r="G486" s="57">
        <v>117</v>
      </c>
      <c r="H486" s="57">
        <v>122</v>
      </c>
      <c r="I486" s="57">
        <v>123</v>
      </c>
      <c r="J486" s="57">
        <v>1474</v>
      </c>
      <c r="K486" s="57">
        <v>34</v>
      </c>
      <c r="L486" s="57">
        <v>63</v>
      </c>
      <c r="M486" s="57">
        <v>4614</v>
      </c>
      <c r="N486" s="57">
        <v>2620</v>
      </c>
      <c r="AA486" s="57">
        <v>19361</v>
      </c>
      <c r="AB486" s="57">
        <v>8972</v>
      </c>
      <c r="AC486" s="57">
        <v>154</v>
      </c>
      <c r="AD486" s="57">
        <v>445</v>
      </c>
      <c r="AE486" s="57">
        <v>204</v>
      </c>
      <c r="AF486" s="57">
        <v>2133</v>
      </c>
      <c r="AG486" s="57">
        <v>127</v>
      </c>
      <c r="AH486" s="57">
        <v>109</v>
      </c>
      <c r="AI486" s="57">
        <v>4753</v>
      </c>
      <c r="AJ486" s="57">
        <v>2464</v>
      </c>
    </row>
    <row r="487" spans="1:36" hidden="1" x14ac:dyDescent="0.25">
      <c r="B487" s="57" t="s">
        <v>729</v>
      </c>
      <c r="C487" s="57" t="s">
        <v>744</v>
      </c>
      <c r="D487" s="57" t="s">
        <v>745</v>
      </c>
      <c r="E487" s="57">
        <v>11794</v>
      </c>
      <c r="F487" s="57">
        <v>4896</v>
      </c>
      <c r="G487" s="57">
        <v>103</v>
      </c>
      <c r="H487" s="57">
        <v>106</v>
      </c>
      <c r="I487" s="57">
        <v>190</v>
      </c>
      <c r="J487" s="57">
        <v>1135</v>
      </c>
      <c r="K487" s="57">
        <v>25</v>
      </c>
      <c r="L487" s="57">
        <v>54</v>
      </c>
      <c r="M487" s="57">
        <v>3351</v>
      </c>
      <c r="N487" s="57">
        <v>1934</v>
      </c>
      <c r="AA487" s="57">
        <v>8222</v>
      </c>
      <c r="AB487" s="57">
        <v>3538</v>
      </c>
      <c r="AC487" s="57">
        <v>79</v>
      </c>
      <c r="AD487" s="57">
        <v>88</v>
      </c>
      <c r="AE487" s="57">
        <v>113</v>
      </c>
      <c r="AF487" s="57">
        <v>970</v>
      </c>
      <c r="AG487" s="57">
        <v>16</v>
      </c>
      <c r="AH487" s="57">
        <v>46</v>
      </c>
      <c r="AI487" s="57">
        <v>2007</v>
      </c>
      <c r="AJ487" s="57">
        <v>1365</v>
      </c>
    </row>
    <row r="488" spans="1:36" hidden="1" x14ac:dyDescent="0.25">
      <c r="B488" s="57" t="s">
        <v>729</v>
      </c>
      <c r="C488" s="57" t="s">
        <v>746</v>
      </c>
      <c r="D488" s="57" t="s">
        <v>747</v>
      </c>
      <c r="E488" s="57">
        <v>14983</v>
      </c>
      <c r="F488" s="57">
        <v>5886</v>
      </c>
      <c r="G488" s="57">
        <v>191</v>
      </c>
      <c r="H488" s="57">
        <v>165</v>
      </c>
      <c r="I488" s="57">
        <v>99</v>
      </c>
      <c r="J488" s="57">
        <v>1800</v>
      </c>
      <c r="K488" s="57">
        <v>39</v>
      </c>
      <c r="L488" s="57">
        <v>64</v>
      </c>
      <c r="M488" s="57">
        <v>4182</v>
      </c>
      <c r="N488" s="57">
        <v>2557</v>
      </c>
      <c r="AA488" s="57">
        <v>12802</v>
      </c>
      <c r="AB488" s="57">
        <v>5344</v>
      </c>
      <c r="AC488" s="57">
        <v>166</v>
      </c>
      <c r="AD488" s="57">
        <v>214</v>
      </c>
      <c r="AE488" s="57">
        <v>109</v>
      </c>
      <c r="AF488" s="57">
        <v>1691</v>
      </c>
      <c r="AG488" s="57">
        <v>48</v>
      </c>
      <c r="AH488" s="57">
        <v>68</v>
      </c>
      <c r="AI488" s="57">
        <v>3157</v>
      </c>
      <c r="AJ488" s="57">
        <v>2005</v>
      </c>
    </row>
    <row r="489" spans="1:36" hidden="1" x14ac:dyDescent="0.25">
      <c r="B489" s="57" t="s">
        <v>729</v>
      </c>
      <c r="C489" s="57" t="s">
        <v>748</v>
      </c>
      <c r="D489" s="57" t="s">
        <v>749</v>
      </c>
      <c r="E489" s="57">
        <v>12025</v>
      </c>
      <c r="F489" s="57">
        <v>4839</v>
      </c>
      <c r="G489" s="57">
        <v>157</v>
      </c>
      <c r="H489" s="57">
        <v>125</v>
      </c>
      <c r="I489" s="57">
        <v>168</v>
      </c>
      <c r="J489" s="57">
        <v>910</v>
      </c>
      <c r="K489" s="57">
        <v>28</v>
      </c>
      <c r="L489" s="57">
        <v>75</v>
      </c>
      <c r="M489" s="57">
        <v>3721</v>
      </c>
      <c r="N489" s="57">
        <v>2002</v>
      </c>
      <c r="AA489" s="57">
        <v>13387</v>
      </c>
      <c r="AB489" s="57">
        <v>6244</v>
      </c>
      <c r="AC489" s="57">
        <v>169</v>
      </c>
      <c r="AD489" s="57">
        <v>363</v>
      </c>
      <c r="AE489" s="57">
        <v>206</v>
      </c>
      <c r="AF489" s="57">
        <v>1327</v>
      </c>
      <c r="AG489" s="57">
        <v>47</v>
      </c>
      <c r="AH489" s="57">
        <v>78</v>
      </c>
      <c r="AI489" s="57">
        <v>3108</v>
      </c>
      <c r="AJ489" s="57">
        <v>1845</v>
      </c>
    </row>
    <row r="490" spans="1:36" hidden="1" x14ac:dyDescent="0.25">
      <c r="B490" s="57" t="s">
        <v>729</v>
      </c>
      <c r="C490" s="57" t="s">
        <v>750</v>
      </c>
      <c r="D490" s="57" t="s">
        <v>751</v>
      </c>
      <c r="E490" s="57">
        <v>12917</v>
      </c>
      <c r="F490" s="57">
        <v>5015</v>
      </c>
      <c r="G490" s="57">
        <v>77</v>
      </c>
      <c r="H490" s="57">
        <v>65</v>
      </c>
      <c r="I490" s="57">
        <v>108</v>
      </c>
      <c r="J490" s="57">
        <v>1463</v>
      </c>
      <c r="K490" s="57">
        <v>43</v>
      </c>
      <c r="L490" s="57">
        <v>63</v>
      </c>
      <c r="M490" s="57">
        <v>3938</v>
      </c>
      <c r="N490" s="57">
        <v>2145</v>
      </c>
      <c r="AA490" s="57">
        <v>8785</v>
      </c>
      <c r="AB490" s="57">
        <v>3528</v>
      </c>
      <c r="AC490" s="57">
        <v>55</v>
      </c>
      <c r="AD490" s="57">
        <v>84</v>
      </c>
      <c r="AE490" s="57">
        <v>64</v>
      </c>
      <c r="AF490" s="57">
        <v>1396</v>
      </c>
      <c r="AG490" s="57">
        <v>39</v>
      </c>
      <c r="AH490" s="57">
        <v>36</v>
      </c>
      <c r="AI490" s="57">
        <v>2108</v>
      </c>
      <c r="AJ490" s="57">
        <v>1475</v>
      </c>
    </row>
    <row r="491" spans="1:36" hidden="1" x14ac:dyDescent="0.25">
      <c r="B491" s="57" t="s">
        <v>729</v>
      </c>
      <c r="C491" s="57" t="s">
        <v>752</v>
      </c>
      <c r="D491" s="57" t="s">
        <v>753</v>
      </c>
      <c r="E491" s="57">
        <v>12400</v>
      </c>
      <c r="F491" s="57">
        <v>4739</v>
      </c>
      <c r="G491" s="57">
        <v>128</v>
      </c>
      <c r="H491" s="57">
        <v>103</v>
      </c>
      <c r="I491" s="57">
        <v>198</v>
      </c>
      <c r="J491" s="57">
        <v>929</v>
      </c>
      <c r="K491" s="57">
        <v>31</v>
      </c>
      <c r="L491" s="57">
        <v>64</v>
      </c>
      <c r="M491" s="57">
        <v>4267</v>
      </c>
      <c r="N491" s="57">
        <v>1941</v>
      </c>
      <c r="AA491" s="57">
        <v>9102</v>
      </c>
      <c r="AB491" s="57">
        <v>3827</v>
      </c>
      <c r="AC491" s="57">
        <v>91</v>
      </c>
      <c r="AD491" s="57">
        <v>119</v>
      </c>
      <c r="AE491" s="57">
        <v>114</v>
      </c>
      <c r="AF491" s="57">
        <v>897</v>
      </c>
      <c r="AG491" s="57">
        <v>28</v>
      </c>
      <c r="AH491" s="57">
        <v>50</v>
      </c>
      <c r="AI491" s="57">
        <v>2590</v>
      </c>
      <c r="AJ491" s="57">
        <v>1386</v>
      </c>
    </row>
    <row r="492" spans="1:36" hidden="1" x14ac:dyDescent="0.25">
      <c r="B492" s="57" t="s">
        <v>729</v>
      </c>
      <c r="C492" s="57" t="s">
        <v>754</v>
      </c>
      <c r="D492" s="57" t="s">
        <v>152</v>
      </c>
      <c r="E492" s="57">
        <v>11553</v>
      </c>
      <c r="F492" s="57">
        <v>4620</v>
      </c>
      <c r="G492" s="57">
        <v>113</v>
      </c>
      <c r="H492" s="57">
        <v>107</v>
      </c>
      <c r="I492" s="57">
        <v>112</v>
      </c>
      <c r="J492" s="57">
        <v>706</v>
      </c>
      <c r="K492" s="57">
        <v>38</v>
      </c>
      <c r="L492" s="57">
        <v>44</v>
      </c>
      <c r="M492" s="57">
        <v>3813</v>
      </c>
      <c r="N492" s="57">
        <v>2000</v>
      </c>
      <c r="AA492" s="57">
        <v>14861</v>
      </c>
      <c r="AB492" s="57">
        <v>6402</v>
      </c>
      <c r="AC492" s="57">
        <v>174</v>
      </c>
      <c r="AD492" s="57">
        <v>298</v>
      </c>
      <c r="AE492" s="57">
        <v>191</v>
      </c>
      <c r="AF492" s="57">
        <v>1233</v>
      </c>
      <c r="AG492" s="57">
        <v>93</v>
      </c>
      <c r="AH492" s="57">
        <v>83</v>
      </c>
      <c r="AI492" s="57">
        <v>4409</v>
      </c>
      <c r="AJ492" s="57">
        <v>1978</v>
      </c>
    </row>
    <row r="493" spans="1:36" hidden="1" x14ac:dyDescent="0.25">
      <c r="B493" s="57" t="s">
        <v>729</v>
      </c>
      <c r="C493" s="57" t="s">
        <v>755</v>
      </c>
      <c r="D493" s="57" t="s">
        <v>756</v>
      </c>
      <c r="E493" s="57">
        <v>11822</v>
      </c>
      <c r="F493" s="57">
        <v>5118</v>
      </c>
      <c r="G493" s="57">
        <v>95</v>
      </c>
      <c r="H493" s="57">
        <v>107</v>
      </c>
      <c r="I493" s="57">
        <v>111</v>
      </c>
      <c r="J493" s="57">
        <v>895</v>
      </c>
      <c r="K493" s="57">
        <v>35</v>
      </c>
      <c r="L493" s="57">
        <v>38</v>
      </c>
      <c r="M493" s="57">
        <v>3650</v>
      </c>
      <c r="N493" s="57">
        <v>1773</v>
      </c>
      <c r="AA493" s="57">
        <v>13084</v>
      </c>
      <c r="AB493" s="57">
        <v>5944</v>
      </c>
      <c r="AC493" s="57">
        <v>125</v>
      </c>
      <c r="AD493" s="57">
        <v>222</v>
      </c>
      <c r="AE493" s="57">
        <v>158</v>
      </c>
      <c r="AF493" s="57">
        <v>1080</v>
      </c>
      <c r="AG493" s="57">
        <v>67</v>
      </c>
      <c r="AH493" s="57">
        <v>57</v>
      </c>
      <c r="AI493" s="57">
        <v>3856</v>
      </c>
      <c r="AJ493" s="57">
        <v>1575</v>
      </c>
    </row>
    <row r="494" spans="1:36" hidden="1" x14ac:dyDescent="0.25">
      <c r="B494" s="57" t="s">
        <v>729</v>
      </c>
      <c r="C494" s="57" t="s">
        <v>757</v>
      </c>
      <c r="D494" s="57" t="s">
        <v>758</v>
      </c>
      <c r="E494" s="57">
        <v>13311</v>
      </c>
      <c r="F494" s="57">
        <v>5167</v>
      </c>
      <c r="G494" s="57">
        <v>134</v>
      </c>
      <c r="H494" s="57">
        <v>161</v>
      </c>
      <c r="I494" s="57">
        <v>105</v>
      </c>
      <c r="J494" s="57">
        <v>1324</v>
      </c>
      <c r="K494" s="57">
        <v>28</v>
      </c>
      <c r="L494" s="57">
        <v>72</v>
      </c>
      <c r="M494" s="57">
        <v>4101</v>
      </c>
      <c r="N494" s="57">
        <v>2219</v>
      </c>
      <c r="AA494" s="57">
        <v>9445</v>
      </c>
      <c r="AB494" s="57">
        <v>3942</v>
      </c>
      <c r="AC494" s="57">
        <v>96</v>
      </c>
      <c r="AD494" s="57">
        <v>166</v>
      </c>
      <c r="AE494" s="57">
        <v>62</v>
      </c>
      <c r="AF494" s="57">
        <v>1219</v>
      </c>
      <c r="AG494" s="57">
        <v>29</v>
      </c>
      <c r="AH494" s="57">
        <v>61</v>
      </c>
      <c r="AI494" s="57">
        <v>2269</v>
      </c>
      <c r="AJ494" s="57">
        <v>1601</v>
      </c>
    </row>
    <row r="495" spans="1:36" hidden="1" x14ac:dyDescent="0.25">
      <c r="A495" s="57" t="s">
        <v>761</v>
      </c>
      <c r="B495" s="57" t="s">
        <v>761</v>
      </c>
      <c r="C495" s="57" t="s">
        <v>759</v>
      </c>
      <c r="D495" s="57" t="s">
        <v>760</v>
      </c>
      <c r="E495" s="57">
        <v>10013</v>
      </c>
      <c r="F495" s="57">
        <v>5136</v>
      </c>
      <c r="G495" s="57">
        <v>206</v>
      </c>
      <c r="H495" s="57">
        <v>101</v>
      </c>
      <c r="I495" s="57">
        <v>166</v>
      </c>
      <c r="J495" s="57">
        <v>1312</v>
      </c>
      <c r="K495" s="57">
        <v>16</v>
      </c>
      <c r="L495" s="57">
        <v>69</v>
      </c>
      <c r="M495" s="57">
        <v>1979</v>
      </c>
      <c r="N495" s="57">
        <v>1028</v>
      </c>
      <c r="AA495" s="57">
        <v>10836</v>
      </c>
      <c r="AB495" s="57">
        <v>5558</v>
      </c>
      <c r="AC495" s="57">
        <v>197</v>
      </c>
      <c r="AD495" s="57">
        <v>208</v>
      </c>
      <c r="AE495" s="57">
        <v>130</v>
      </c>
      <c r="AF495" s="57">
        <v>1367</v>
      </c>
      <c r="AG495" s="57">
        <v>40</v>
      </c>
      <c r="AH495" s="57">
        <v>68</v>
      </c>
      <c r="AI495" s="57">
        <v>2214</v>
      </c>
      <c r="AJ495" s="57">
        <v>1054</v>
      </c>
    </row>
    <row r="496" spans="1:36" hidden="1" x14ac:dyDescent="0.25">
      <c r="B496" s="57" t="s">
        <v>761</v>
      </c>
      <c r="C496" s="57" t="s">
        <v>762</v>
      </c>
      <c r="D496" s="57" t="s">
        <v>763</v>
      </c>
      <c r="E496" s="57">
        <v>8839</v>
      </c>
      <c r="F496" s="57">
        <v>5005</v>
      </c>
      <c r="G496" s="57">
        <v>152</v>
      </c>
      <c r="H496" s="57">
        <v>73</v>
      </c>
      <c r="I496" s="57">
        <v>275</v>
      </c>
      <c r="J496" s="57">
        <v>722</v>
      </c>
      <c r="K496" s="57">
        <v>21</v>
      </c>
      <c r="L496" s="57">
        <v>38</v>
      </c>
      <c r="M496" s="57">
        <v>1562</v>
      </c>
      <c r="N496" s="57">
        <v>991</v>
      </c>
      <c r="AA496" s="57">
        <v>25687</v>
      </c>
      <c r="AB496" s="57">
        <v>13519</v>
      </c>
      <c r="AC496" s="57">
        <v>391</v>
      </c>
      <c r="AD496" s="57">
        <v>585</v>
      </c>
      <c r="AE496" s="57">
        <v>373</v>
      </c>
      <c r="AF496" s="57">
        <v>2062</v>
      </c>
      <c r="AG496" s="57">
        <v>186</v>
      </c>
      <c r="AH496" s="57">
        <v>152</v>
      </c>
      <c r="AI496" s="57">
        <v>6121</v>
      </c>
      <c r="AJ496" s="57">
        <v>2298</v>
      </c>
    </row>
    <row r="497" spans="2:36" hidden="1" x14ac:dyDescent="0.25">
      <c r="B497" s="57" t="s">
        <v>761</v>
      </c>
      <c r="C497" s="57" t="s">
        <v>764</v>
      </c>
      <c r="D497" s="57" t="s">
        <v>765</v>
      </c>
      <c r="E497" s="57">
        <v>8178</v>
      </c>
      <c r="F497" s="57">
        <v>4502</v>
      </c>
      <c r="G497" s="57">
        <v>124</v>
      </c>
      <c r="H497" s="57">
        <v>84</v>
      </c>
      <c r="I497" s="57">
        <v>265</v>
      </c>
      <c r="J497" s="57">
        <v>465</v>
      </c>
      <c r="K497" s="57">
        <v>14</v>
      </c>
      <c r="L497" s="57">
        <v>67</v>
      </c>
      <c r="M497" s="57">
        <v>1898</v>
      </c>
      <c r="N497" s="57">
        <v>759</v>
      </c>
      <c r="AA497" s="57">
        <v>11827</v>
      </c>
      <c r="AB497" s="57">
        <v>6223</v>
      </c>
      <c r="AC497" s="57">
        <v>187</v>
      </c>
      <c r="AD497" s="57">
        <v>239</v>
      </c>
      <c r="AE497" s="57">
        <v>326</v>
      </c>
      <c r="AF497" s="57">
        <v>748</v>
      </c>
      <c r="AG497" s="57">
        <v>40</v>
      </c>
      <c r="AH497" s="57">
        <v>88</v>
      </c>
      <c r="AI497" s="57">
        <v>2944</v>
      </c>
      <c r="AJ497" s="57">
        <v>1032</v>
      </c>
    </row>
    <row r="498" spans="2:36" hidden="1" x14ac:dyDescent="0.25">
      <c r="B498" s="57" t="s">
        <v>761</v>
      </c>
      <c r="C498" s="57" t="s">
        <v>766</v>
      </c>
      <c r="D498" s="57" t="s">
        <v>767</v>
      </c>
      <c r="E498" s="57">
        <v>8377</v>
      </c>
      <c r="F498" s="57">
        <v>4011</v>
      </c>
      <c r="G498" s="57">
        <v>133</v>
      </c>
      <c r="H498" s="57">
        <v>51</v>
      </c>
      <c r="I498" s="57">
        <v>128</v>
      </c>
      <c r="J498" s="57">
        <v>860</v>
      </c>
      <c r="K498" s="57">
        <v>10</v>
      </c>
      <c r="L498" s="57">
        <v>57</v>
      </c>
      <c r="M498" s="57">
        <v>2200</v>
      </c>
      <c r="N498" s="57">
        <v>927</v>
      </c>
      <c r="AA498" s="57">
        <v>7716</v>
      </c>
      <c r="AB498" s="57">
        <v>3678</v>
      </c>
      <c r="AC498" s="57">
        <v>133</v>
      </c>
      <c r="AD498" s="57">
        <v>98</v>
      </c>
      <c r="AE498" s="57">
        <v>108</v>
      </c>
      <c r="AF498" s="57">
        <v>854</v>
      </c>
      <c r="AG498" s="57">
        <v>28</v>
      </c>
      <c r="AH498" s="57">
        <v>58</v>
      </c>
      <c r="AI498" s="57">
        <v>1952</v>
      </c>
      <c r="AJ498" s="57">
        <v>807</v>
      </c>
    </row>
    <row r="499" spans="2:36" hidden="1" x14ac:dyDescent="0.25">
      <c r="B499" s="57" t="s">
        <v>761</v>
      </c>
      <c r="C499" s="57" t="s">
        <v>768</v>
      </c>
      <c r="D499" s="57" t="s">
        <v>769</v>
      </c>
      <c r="E499" s="57">
        <v>8933</v>
      </c>
      <c r="F499" s="57">
        <v>4826</v>
      </c>
      <c r="G499" s="57">
        <v>141</v>
      </c>
      <c r="H499" s="57">
        <v>110</v>
      </c>
      <c r="I499" s="57">
        <v>197</v>
      </c>
      <c r="J499" s="57">
        <v>525</v>
      </c>
      <c r="K499" s="57">
        <v>15</v>
      </c>
      <c r="L499" s="57">
        <v>39</v>
      </c>
      <c r="M499" s="57">
        <v>2146</v>
      </c>
      <c r="N499" s="57">
        <v>934</v>
      </c>
      <c r="AA499" s="57">
        <v>8590</v>
      </c>
      <c r="AB499" s="57">
        <v>4456</v>
      </c>
      <c r="AC499" s="57">
        <v>160</v>
      </c>
      <c r="AD499" s="57">
        <v>242</v>
      </c>
      <c r="AE499" s="57">
        <v>124</v>
      </c>
      <c r="AF499" s="57">
        <v>663</v>
      </c>
      <c r="AG499" s="57">
        <v>30</v>
      </c>
      <c r="AH499" s="57">
        <v>43</v>
      </c>
      <c r="AI499" s="57">
        <v>2010</v>
      </c>
      <c r="AJ499" s="57">
        <v>862</v>
      </c>
    </row>
    <row r="500" spans="2:36" hidden="1" x14ac:dyDescent="0.25">
      <c r="B500" s="57" t="s">
        <v>761</v>
      </c>
      <c r="C500" s="57" t="s">
        <v>770</v>
      </c>
      <c r="D500" s="57" t="s">
        <v>771</v>
      </c>
      <c r="E500" s="57">
        <v>7964</v>
      </c>
      <c r="F500" s="57">
        <v>4442</v>
      </c>
      <c r="G500" s="57">
        <v>116</v>
      </c>
      <c r="H500" s="57">
        <v>47</v>
      </c>
      <c r="I500" s="57">
        <v>99</v>
      </c>
      <c r="J500" s="57">
        <v>1154</v>
      </c>
      <c r="K500" s="57">
        <v>9</v>
      </c>
      <c r="L500" s="57">
        <v>31</v>
      </c>
      <c r="M500" s="57">
        <v>1313</v>
      </c>
      <c r="N500" s="57">
        <v>753</v>
      </c>
      <c r="AA500" s="57">
        <v>7941</v>
      </c>
      <c r="AB500" s="57">
        <v>4257</v>
      </c>
      <c r="AC500" s="57">
        <v>119</v>
      </c>
      <c r="AD500" s="57">
        <v>117</v>
      </c>
      <c r="AE500" s="57">
        <v>98</v>
      </c>
      <c r="AF500" s="57">
        <v>1062</v>
      </c>
      <c r="AG500" s="57">
        <v>18</v>
      </c>
      <c r="AH500" s="57">
        <v>38</v>
      </c>
      <c r="AI500" s="57">
        <v>1553</v>
      </c>
      <c r="AJ500" s="57">
        <v>679</v>
      </c>
    </row>
    <row r="501" spans="2:36" hidden="1" x14ac:dyDescent="0.25">
      <c r="B501" s="57" t="s">
        <v>761</v>
      </c>
      <c r="C501" s="57" t="s">
        <v>772</v>
      </c>
      <c r="D501" s="57" t="s">
        <v>773</v>
      </c>
      <c r="E501" s="57">
        <v>9104</v>
      </c>
      <c r="F501" s="57">
        <v>4537</v>
      </c>
      <c r="G501" s="57">
        <v>216</v>
      </c>
      <c r="H501" s="57">
        <v>120</v>
      </c>
      <c r="I501" s="57">
        <v>108</v>
      </c>
      <c r="J501" s="57">
        <v>1017</v>
      </c>
      <c r="K501" s="57">
        <v>20</v>
      </c>
      <c r="L501" s="57">
        <v>72</v>
      </c>
      <c r="M501" s="57">
        <v>2134</v>
      </c>
      <c r="N501" s="57">
        <v>880</v>
      </c>
      <c r="AA501" s="57">
        <v>7887</v>
      </c>
      <c r="AB501" s="57">
        <v>3830</v>
      </c>
      <c r="AC501" s="57">
        <v>188</v>
      </c>
      <c r="AD501" s="57">
        <v>174</v>
      </c>
      <c r="AE501" s="57">
        <v>69</v>
      </c>
      <c r="AF501" s="57">
        <v>1122</v>
      </c>
      <c r="AG501" s="57">
        <v>29</v>
      </c>
      <c r="AH501" s="57">
        <v>64</v>
      </c>
      <c r="AI501" s="57">
        <v>1703</v>
      </c>
      <c r="AJ501" s="57">
        <v>708</v>
      </c>
    </row>
    <row r="502" spans="2:36" hidden="1" x14ac:dyDescent="0.25">
      <c r="B502" s="57" t="s">
        <v>761</v>
      </c>
      <c r="C502" s="57" t="s">
        <v>774</v>
      </c>
      <c r="D502" s="57" t="s">
        <v>775</v>
      </c>
      <c r="E502" s="57">
        <v>8937</v>
      </c>
      <c r="F502" s="57">
        <v>4249</v>
      </c>
      <c r="G502" s="57">
        <v>78</v>
      </c>
      <c r="H502" s="57">
        <v>50</v>
      </c>
      <c r="I502" s="57">
        <v>56</v>
      </c>
      <c r="J502" s="57">
        <v>2033</v>
      </c>
      <c r="K502" s="57">
        <v>9</v>
      </c>
      <c r="L502" s="57">
        <v>39</v>
      </c>
      <c r="M502" s="57">
        <v>1634</v>
      </c>
      <c r="N502" s="57">
        <v>789</v>
      </c>
      <c r="AA502" s="57">
        <v>10420</v>
      </c>
      <c r="AB502" s="57">
        <v>4888</v>
      </c>
      <c r="AC502" s="57">
        <v>94</v>
      </c>
      <c r="AD502" s="57">
        <v>142</v>
      </c>
      <c r="AE502" s="57">
        <v>85</v>
      </c>
      <c r="AF502" s="57">
        <v>1984</v>
      </c>
      <c r="AG502" s="57">
        <v>34</v>
      </c>
      <c r="AH502" s="57">
        <v>49</v>
      </c>
      <c r="AI502" s="57">
        <v>2197</v>
      </c>
      <c r="AJ502" s="57">
        <v>947</v>
      </c>
    </row>
    <row r="503" spans="2:36" hidden="1" x14ac:dyDescent="0.25">
      <c r="B503" s="57" t="s">
        <v>761</v>
      </c>
      <c r="C503" s="57" t="s">
        <v>776</v>
      </c>
      <c r="D503" s="57" t="s">
        <v>777</v>
      </c>
      <c r="E503" s="57">
        <v>8792</v>
      </c>
      <c r="F503" s="57">
        <v>5084</v>
      </c>
      <c r="G503" s="57">
        <v>135</v>
      </c>
      <c r="H503" s="57">
        <v>66</v>
      </c>
      <c r="I503" s="57">
        <v>288</v>
      </c>
      <c r="J503" s="57">
        <v>723</v>
      </c>
      <c r="K503" s="57">
        <v>12</v>
      </c>
      <c r="L503" s="57">
        <v>42</v>
      </c>
      <c r="M503" s="57">
        <v>1475</v>
      </c>
      <c r="N503" s="57">
        <v>967</v>
      </c>
      <c r="AA503" s="57">
        <v>12438</v>
      </c>
      <c r="AB503" s="57">
        <v>7059</v>
      </c>
      <c r="AC503" s="57">
        <v>184</v>
      </c>
      <c r="AD503" s="57">
        <v>189</v>
      </c>
      <c r="AE503" s="57">
        <v>254</v>
      </c>
      <c r="AF503" s="57">
        <v>864</v>
      </c>
      <c r="AG503" s="57">
        <v>38</v>
      </c>
      <c r="AH503" s="57">
        <v>64</v>
      </c>
      <c r="AI503" s="57">
        <v>2583</v>
      </c>
      <c r="AJ503" s="57">
        <v>1203</v>
      </c>
    </row>
    <row r="504" spans="2:36" hidden="1" x14ac:dyDescent="0.25">
      <c r="B504" s="57" t="s">
        <v>761</v>
      </c>
      <c r="C504" s="57" t="s">
        <v>778</v>
      </c>
      <c r="D504" s="57" t="s">
        <v>779</v>
      </c>
      <c r="E504" s="57">
        <v>9767</v>
      </c>
      <c r="F504" s="57">
        <v>4911</v>
      </c>
      <c r="G504" s="57">
        <v>184</v>
      </c>
      <c r="H504" s="57">
        <v>124</v>
      </c>
      <c r="I504" s="57">
        <v>290</v>
      </c>
      <c r="J504" s="57">
        <v>1179</v>
      </c>
      <c r="K504" s="57">
        <v>21</v>
      </c>
      <c r="L504" s="57">
        <v>45</v>
      </c>
      <c r="M504" s="57">
        <v>1978</v>
      </c>
      <c r="N504" s="57">
        <v>1035</v>
      </c>
      <c r="AA504" s="57">
        <v>8886</v>
      </c>
      <c r="AB504" s="57">
        <v>4468</v>
      </c>
      <c r="AC504" s="57">
        <v>157</v>
      </c>
      <c r="AD504" s="57">
        <v>166</v>
      </c>
      <c r="AE504" s="57">
        <v>233</v>
      </c>
      <c r="AF504" s="57">
        <v>1080</v>
      </c>
      <c r="AG504" s="57">
        <v>26</v>
      </c>
      <c r="AH504" s="57">
        <v>45</v>
      </c>
      <c r="AI504" s="57">
        <v>1797</v>
      </c>
      <c r="AJ504" s="57">
        <v>914</v>
      </c>
    </row>
    <row r="505" spans="2:36" hidden="1" x14ac:dyDescent="0.25">
      <c r="B505" s="57" t="s">
        <v>761</v>
      </c>
      <c r="C505" s="57" t="s">
        <v>780</v>
      </c>
      <c r="D505" s="57" t="s">
        <v>781</v>
      </c>
      <c r="E505" s="57">
        <v>8675</v>
      </c>
      <c r="F505" s="57">
        <v>4978</v>
      </c>
      <c r="G505" s="57">
        <v>69</v>
      </c>
      <c r="H505" s="57">
        <v>34</v>
      </c>
      <c r="I505" s="57">
        <v>175</v>
      </c>
      <c r="J505" s="57">
        <v>667</v>
      </c>
      <c r="K505" s="57">
        <v>9</v>
      </c>
      <c r="L505" s="57">
        <v>43</v>
      </c>
      <c r="M505" s="57">
        <v>1805</v>
      </c>
      <c r="N505" s="57">
        <v>895</v>
      </c>
      <c r="AA505" s="57">
        <v>9379</v>
      </c>
      <c r="AB505" s="57">
        <v>5062</v>
      </c>
      <c r="AC505" s="57">
        <v>94</v>
      </c>
      <c r="AD505" s="57">
        <v>177</v>
      </c>
      <c r="AE505" s="57">
        <v>168</v>
      </c>
      <c r="AF505" s="57">
        <v>676</v>
      </c>
      <c r="AG505" s="57">
        <v>55</v>
      </c>
      <c r="AH505" s="57">
        <v>57</v>
      </c>
      <c r="AI505" s="57">
        <v>2196</v>
      </c>
      <c r="AJ505" s="57">
        <v>894</v>
      </c>
    </row>
    <row r="506" spans="2:36" hidden="1" x14ac:dyDescent="0.25">
      <c r="B506" s="57" t="s">
        <v>761</v>
      </c>
      <c r="C506" s="57" t="s">
        <v>782</v>
      </c>
      <c r="D506" s="57" t="s">
        <v>783</v>
      </c>
      <c r="E506" s="57">
        <v>9537</v>
      </c>
      <c r="F506" s="57">
        <v>4894</v>
      </c>
      <c r="G506" s="57">
        <v>114</v>
      </c>
      <c r="H506" s="57">
        <v>34</v>
      </c>
      <c r="I506" s="57">
        <v>77</v>
      </c>
      <c r="J506" s="57">
        <v>1649</v>
      </c>
      <c r="K506" s="57">
        <v>11</v>
      </c>
      <c r="L506" s="57">
        <v>47</v>
      </c>
      <c r="M506" s="57">
        <v>1770</v>
      </c>
      <c r="N506" s="57">
        <v>941</v>
      </c>
      <c r="AA506" s="57">
        <v>8715</v>
      </c>
      <c r="AB506" s="57">
        <v>4391</v>
      </c>
      <c r="AC506" s="57">
        <v>101</v>
      </c>
      <c r="AD506" s="57">
        <v>107</v>
      </c>
      <c r="AE506" s="57">
        <v>77</v>
      </c>
      <c r="AF506" s="57">
        <v>1512</v>
      </c>
      <c r="AG506" s="57">
        <v>27</v>
      </c>
      <c r="AH506" s="57">
        <v>48</v>
      </c>
      <c r="AI506" s="57">
        <v>1640</v>
      </c>
      <c r="AJ506" s="57">
        <v>812</v>
      </c>
    </row>
    <row r="507" spans="2:36" hidden="1" x14ac:dyDescent="0.25">
      <c r="B507" s="57" t="s">
        <v>761</v>
      </c>
      <c r="C507" s="57" t="s">
        <v>784</v>
      </c>
      <c r="D507" s="57" t="s">
        <v>785</v>
      </c>
      <c r="E507" s="57">
        <v>7659</v>
      </c>
      <c r="F507" s="57">
        <v>3887</v>
      </c>
      <c r="G507" s="57">
        <v>127</v>
      </c>
      <c r="H507" s="57">
        <v>66</v>
      </c>
      <c r="I507" s="57">
        <v>284</v>
      </c>
      <c r="J507" s="57">
        <v>375</v>
      </c>
      <c r="K507" s="57">
        <v>13</v>
      </c>
      <c r="L507" s="57">
        <v>29</v>
      </c>
      <c r="M507" s="57">
        <v>2013</v>
      </c>
      <c r="N507" s="57">
        <v>865</v>
      </c>
      <c r="AA507" s="57">
        <v>7388</v>
      </c>
      <c r="AB507" s="57">
        <v>3742</v>
      </c>
      <c r="AC507" s="57">
        <v>106</v>
      </c>
      <c r="AD507" s="57">
        <v>177</v>
      </c>
      <c r="AE507" s="57">
        <v>206</v>
      </c>
      <c r="AF507" s="57">
        <v>499</v>
      </c>
      <c r="AG507" s="57">
        <v>22</v>
      </c>
      <c r="AH507" s="57">
        <v>39</v>
      </c>
      <c r="AI507" s="57">
        <v>1822</v>
      </c>
      <c r="AJ507" s="57">
        <v>775</v>
      </c>
    </row>
    <row r="508" spans="2:36" hidden="1" x14ac:dyDescent="0.25">
      <c r="B508" s="57" t="s">
        <v>761</v>
      </c>
      <c r="C508" s="57" t="s">
        <v>786</v>
      </c>
      <c r="D508" s="57" t="s">
        <v>787</v>
      </c>
      <c r="E508" s="57">
        <v>9847</v>
      </c>
      <c r="F508" s="57">
        <v>5292</v>
      </c>
      <c r="G508" s="57">
        <v>274</v>
      </c>
      <c r="H508" s="57">
        <v>151</v>
      </c>
      <c r="I508" s="57">
        <v>277</v>
      </c>
      <c r="J508" s="57">
        <v>737</v>
      </c>
      <c r="K508" s="57">
        <v>27</v>
      </c>
      <c r="L508" s="57">
        <v>53</v>
      </c>
      <c r="M508" s="57">
        <v>2064</v>
      </c>
      <c r="N508" s="57">
        <v>972</v>
      </c>
      <c r="AA508" s="57">
        <v>15539</v>
      </c>
      <c r="AB508" s="57">
        <v>7842</v>
      </c>
      <c r="AC508" s="57">
        <v>327</v>
      </c>
      <c r="AD508" s="57">
        <v>378</v>
      </c>
      <c r="AE508" s="57">
        <v>319</v>
      </c>
      <c r="AF508" s="57">
        <v>1235</v>
      </c>
      <c r="AG508" s="57">
        <v>73</v>
      </c>
      <c r="AH508" s="57">
        <v>62</v>
      </c>
      <c r="AI508" s="57">
        <v>3868</v>
      </c>
      <c r="AJ508" s="57">
        <v>1435</v>
      </c>
    </row>
    <row r="509" spans="2:36" hidden="1" x14ac:dyDescent="0.25">
      <c r="B509" s="57" t="s">
        <v>761</v>
      </c>
      <c r="C509" s="57" t="s">
        <v>788</v>
      </c>
      <c r="D509" s="57" t="s">
        <v>789</v>
      </c>
      <c r="E509" s="57">
        <v>9245</v>
      </c>
      <c r="F509" s="57">
        <v>5504</v>
      </c>
      <c r="G509" s="57">
        <v>110</v>
      </c>
      <c r="H509" s="57">
        <v>78</v>
      </c>
      <c r="I509" s="57">
        <v>189</v>
      </c>
      <c r="J509" s="57">
        <v>401</v>
      </c>
      <c r="K509" s="57">
        <v>16</v>
      </c>
      <c r="L509" s="57">
        <v>31</v>
      </c>
      <c r="M509" s="57">
        <v>1957</v>
      </c>
      <c r="N509" s="57">
        <v>959</v>
      </c>
      <c r="AA509" s="57">
        <v>6757</v>
      </c>
      <c r="AB509" s="57">
        <v>3971</v>
      </c>
      <c r="AC509" s="57">
        <v>93</v>
      </c>
      <c r="AD509" s="57">
        <v>85</v>
      </c>
      <c r="AE509" s="57">
        <v>109</v>
      </c>
      <c r="AF509" s="57">
        <v>392</v>
      </c>
      <c r="AG509" s="57">
        <v>19</v>
      </c>
      <c r="AH509" s="57">
        <v>20</v>
      </c>
      <c r="AI509" s="57">
        <v>1368</v>
      </c>
      <c r="AJ509" s="57">
        <v>700</v>
      </c>
    </row>
    <row r="510" spans="2:36" hidden="1" x14ac:dyDescent="0.25">
      <c r="B510" s="57" t="s">
        <v>761</v>
      </c>
      <c r="C510" s="57" t="s">
        <v>790</v>
      </c>
      <c r="D510" s="57" t="s">
        <v>791</v>
      </c>
      <c r="E510" s="57">
        <v>7252</v>
      </c>
      <c r="F510" s="57">
        <v>4798</v>
      </c>
      <c r="G510" s="57">
        <v>70</v>
      </c>
      <c r="H510" s="57">
        <v>43</v>
      </c>
      <c r="I510" s="57">
        <v>172</v>
      </c>
      <c r="J510" s="57">
        <v>278</v>
      </c>
      <c r="K510" s="57">
        <v>16</v>
      </c>
      <c r="L510" s="57">
        <v>23</v>
      </c>
      <c r="M510" s="57">
        <v>1155</v>
      </c>
      <c r="N510" s="57">
        <v>697</v>
      </c>
      <c r="AA510" s="57">
        <v>8922</v>
      </c>
      <c r="AB510" s="57">
        <v>5439</v>
      </c>
      <c r="AC510" s="57">
        <v>99</v>
      </c>
      <c r="AD510" s="57">
        <v>143</v>
      </c>
      <c r="AE510" s="57">
        <v>172</v>
      </c>
      <c r="AF510" s="57">
        <v>422</v>
      </c>
      <c r="AG510" s="57">
        <v>32</v>
      </c>
      <c r="AH510" s="57">
        <v>41</v>
      </c>
      <c r="AI510" s="57">
        <v>1784</v>
      </c>
      <c r="AJ510" s="57">
        <v>790</v>
      </c>
    </row>
    <row r="511" spans="2:36" hidden="1" x14ac:dyDescent="0.25">
      <c r="B511" s="57" t="s">
        <v>761</v>
      </c>
      <c r="C511" s="57" t="s">
        <v>792</v>
      </c>
      <c r="D511" s="57" t="s">
        <v>793</v>
      </c>
      <c r="E511" s="57">
        <v>9343</v>
      </c>
      <c r="F511" s="57">
        <v>4870</v>
      </c>
      <c r="G511" s="57">
        <v>104</v>
      </c>
      <c r="H511" s="57">
        <v>67</v>
      </c>
      <c r="I511" s="57">
        <v>91</v>
      </c>
      <c r="J511" s="57">
        <v>1271</v>
      </c>
      <c r="K511" s="57">
        <v>18</v>
      </c>
      <c r="L511" s="57">
        <v>33</v>
      </c>
      <c r="M511" s="57">
        <v>2049</v>
      </c>
      <c r="N511" s="57">
        <v>840</v>
      </c>
      <c r="AA511" s="57">
        <v>8648</v>
      </c>
      <c r="AB511" s="57">
        <v>4510</v>
      </c>
      <c r="AC511" s="57">
        <v>88</v>
      </c>
      <c r="AD511" s="57">
        <v>96</v>
      </c>
      <c r="AE511" s="57">
        <v>88</v>
      </c>
      <c r="AF511" s="57">
        <v>1192</v>
      </c>
      <c r="AG511" s="57">
        <v>24</v>
      </c>
      <c r="AH511" s="57">
        <v>42</v>
      </c>
      <c r="AI511" s="57">
        <v>1801</v>
      </c>
      <c r="AJ511" s="57">
        <v>807</v>
      </c>
    </row>
    <row r="512" spans="2:36" hidden="1" x14ac:dyDescent="0.25">
      <c r="B512" s="57" t="s">
        <v>761</v>
      </c>
      <c r="C512" s="57" t="s">
        <v>794</v>
      </c>
      <c r="D512" s="57" t="s">
        <v>795</v>
      </c>
      <c r="E512" s="57">
        <v>8187</v>
      </c>
      <c r="F512" s="57">
        <v>5079</v>
      </c>
      <c r="G512" s="57">
        <v>94</v>
      </c>
      <c r="H512" s="57">
        <v>87</v>
      </c>
      <c r="I512" s="57">
        <v>183</v>
      </c>
      <c r="J512" s="57">
        <v>444</v>
      </c>
      <c r="K512" s="57">
        <v>6</v>
      </c>
      <c r="L512" s="57">
        <v>20</v>
      </c>
      <c r="M512" s="57">
        <v>1537</v>
      </c>
      <c r="N512" s="57">
        <v>737</v>
      </c>
      <c r="AA512" s="57">
        <v>16229</v>
      </c>
      <c r="AB512" s="57">
        <v>9415</v>
      </c>
      <c r="AC512" s="57">
        <v>227</v>
      </c>
      <c r="AD512" s="57">
        <v>462</v>
      </c>
      <c r="AE512" s="57">
        <v>225</v>
      </c>
      <c r="AF512" s="57">
        <v>954</v>
      </c>
      <c r="AG512" s="57">
        <v>73</v>
      </c>
      <c r="AH512" s="57">
        <v>75</v>
      </c>
      <c r="AI512" s="57">
        <v>3519</v>
      </c>
      <c r="AJ512" s="57">
        <v>1279</v>
      </c>
    </row>
    <row r="513" spans="1:36" hidden="1" x14ac:dyDescent="0.25">
      <c r="A513" s="57" t="s">
        <v>797</v>
      </c>
      <c r="B513" s="57" t="s">
        <v>797</v>
      </c>
      <c r="C513" s="57" t="s">
        <v>796</v>
      </c>
      <c r="D513" s="57" t="s">
        <v>528</v>
      </c>
      <c r="E513" s="57">
        <v>9246</v>
      </c>
      <c r="F513" s="57">
        <v>5086</v>
      </c>
      <c r="G513" s="57">
        <v>80</v>
      </c>
      <c r="H513" s="57">
        <v>819</v>
      </c>
      <c r="I513" s="57">
        <v>39</v>
      </c>
      <c r="J513" s="57">
        <v>554</v>
      </c>
      <c r="K513" s="57">
        <v>108</v>
      </c>
      <c r="L513" s="57">
        <v>29</v>
      </c>
      <c r="M513" s="57">
        <v>1866</v>
      </c>
      <c r="N513" s="57">
        <v>665</v>
      </c>
      <c r="AA513" s="57">
        <v>7408</v>
      </c>
      <c r="AB513" s="57">
        <v>4097</v>
      </c>
      <c r="AC513" s="57">
        <v>59</v>
      </c>
      <c r="AD513" s="57">
        <v>570</v>
      </c>
      <c r="AE513" s="57">
        <v>22</v>
      </c>
      <c r="AF513" s="57">
        <v>475</v>
      </c>
      <c r="AG513" s="57">
        <v>89</v>
      </c>
      <c r="AH513" s="57">
        <v>32</v>
      </c>
      <c r="AI513" s="57">
        <v>1512</v>
      </c>
      <c r="AJ513" s="57">
        <v>552</v>
      </c>
    </row>
    <row r="514" spans="1:36" hidden="1" x14ac:dyDescent="0.25">
      <c r="B514" s="57" t="s">
        <v>797</v>
      </c>
      <c r="C514" s="57" t="s">
        <v>798</v>
      </c>
      <c r="D514" s="57" t="s">
        <v>799</v>
      </c>
      <c r="E514" s="57">
        <v>9437</v>
      </c>
      <c r="F514" s="57">
        <v>4985</v>
      </c>
      <c r="G514" s="57">
        <v>86</v>
      </c>
      <c r="H514" s="57">
        <v>286</v>
      </c>
      <c r="I514" s="57">
        <v>52</v>
      </c>
      <c r="J514" s="57">
        <v>328</v>
      </c>
      <c r="K514" s="57">
        <v>62</v>
      </c>
      <c r="L514" s="57">
        <v>59</v>
      </c>
      <c r="M514" s="57">
        <v>2767</v>
      </c>
      <c r="N514" s="57">
        <v>812</v>
      </c>
      <c r="AA514" s="57">
        <v>7308</v>
      </c>
      <c r="AB514" s="57">
        <v>4079</v>
      </c>
      <c r="AC514" s="57">
        <v>59</v>
      </c>
      <c r="AD514" s="57">
        <v>230</v>
      </c>
      <c r="AE514" s="57">
        <v>36</v>
      </c>
      <c r="AF514" s="57">
        <v>287</v>
      </c>
      <c r="AG514" s="57">
        <v>56</v>
      </c>
      <c r="AH514" s="57">
        <v>55</v>
      </c>
      <c r="AI514" s="57">
        <v>1857</v>
      </c>
      <c r="AJ514" s="57">
        <v>649</v>
      </c>
    </row>
    <row r="515" spans="1:36" hidden="1" x14ac:dyDescent="0.25">
      <c r="B515" s="57" t="s">
        <v>797</v>
      </c>
      <c r="C515" s="57" t="s">
        <v>800</v>
      </c>
      <c r="D515" s="57" t="s">
        <v>801</v>
      </c>
      <c r="E515" s="57">
        <v>10109</v>
      </c>
      <c r="F515" s="57">
        <v>5643</v>
      </c>
      <c r="G515" s="57">
        <v>124</v>
      </c>
      <c r="H515" s="57">
        <v>530</v>
      </c>
      <c r="I515" s="57">
        <v>48</v>
      </c>
      <c r="J515" s="57">
        <v>596</v>
      </c>
      <c r="K515" s="57">
        <v>75</v>
      </c>
      <c r="L515" s="57">
        <v>56</v>
      </c>
      <c r="M515" s="57">
        <v>2262</v>
      </c>
      <c r="N515" s="57">
        <v>775</v>
      </c>
      <c r="AA515" s="57">
        <v>10588</v>
      </c>
      <c r="AB515" s="57">
        <v>5891</v>
      </c>
      <c r="AC515" s="57">
        <v>119</v>
      </c>
      <c r="AD515" s="57">
        <v>567</v>
      </c>
      <c r="AE515" s="57">
        <v>45</v>
      </c>
      <c r="AF515" s="57">
        <v>685</v>
      </c>
      <c r="AG515" s="57">
        <v>81</v>
      </c>
      <c r="AH515" s="57">
        <v>62</v>
      </c>
      <c r="AI515" s="57">
        <v>2379</v>
      </c>
      <c r="AJ515" s="57">
        <v>759</v>
      </c>
    </row>
    <row r="516" spans="1:36" hidden="1" x14ac:dyDescent="0.25">
      <c r="B516" s="57" t="s">
        <v>797</v>
      </c>
      <c r="C516" s="57" t="s">
        <v>802</v>
      </c>
      <c r="D516" s="57" t="s">
        <v>803</v>
      </c>
      <c r="E516" s="57">
        <v>12373</v>
      </c>
      <c r="F516" s="57">
        <v>6029</v>
      </c>
      <c r="G516" s="57">
        <v>115</v>
      </c>
      <c r="H516" s="57">
        <v>316</v>
      </c>
      <c r="I516" s="57">
        <v>51</v>
      </c>
      <c r="J516" s="57">
        <v>724</v>
      </c>
      <c r="K516" s="57">
        <v>91</v>
      </c>
      <c r="L516" s="57">
        <v>85</v>
      </c>
      <c r="M516" s="57">
        <v>3857</v>
      </c>
      <c r="N516" s="57">
        <v>1105</v>
      </c>
      <c r="AA516" s="57">
        <v>9632</v>
      </c>
      <c r="AB516" s="57">
        <v>4703</v>
      </c>
      <c r="AC516" s="57">
        <v>111</v>
      </c>
      <c r="AD516" s="57">
        <v>302</v>
      </c>
      <c r="AE516" s="57">
        <v>34</v>
      </c>
      <c r="AF516" s="57">
        <v>644</v>
      </c>
      <c r="AG516" s="57">
        <v>89</v>
      </c>
      <c r="AH516" s="57">
        <v>64</v>
      </c>
      <c r="AI516" s="57">
        <v>2776</v>
      </c>
      <c r="AJ516" s="57">
        <v>909</v>
      </c>
    </row>
    <row r="517" spans="1:36" hidden="1" x14ac:dyDescent="0.25">
      <c r="B517" s="57" t="s">
        <v>797</v>
      </c>
      <c r="C517" s="57" t="s">
        <v>804</v>
      </c>
      <c r="D517" s="57" t="s">
        <v>805</v>
      </c>
      <c r="E517" s="57">
        <v>8741</v>
      </c>
      <c r="F517" s="57">
        <v>5300</v>
      </c>
      <c r="G517" s="57">
        <v>67</v>
      </c>
      <c r="H517" s="57">
        <v>224</v>
      </c>
      <c r="I517" s="57">
        <v>8</v>
      </c>
      <c r="J517" s="57">
        <v>281</v>
      </c>
      <c r="K517" s="57">
        <v>46</v>
      </c>
      <c r="L517" s="57">
        <v>22</v>
      </c>
      <c r="M517" s="57">
        <v>2118</v>
      </c>
      <c r="N517" s="57">
        <v>675</v>
      </c>
      <c r="AA517" s="57">
        <v>7184</v>
      </c>
      <c r="AB517" s="57">
        <v>4330</v>
      </c>
      <c r="AC517" s="57">
        <v>43</v>
      </c>
      <c r="AD517" s="57">
        <v>204</v>
      </c>
      <c r="AE517" s="57">
        <v>8</v>
      </c>
      <c r="AF517" s="57">
        <v>239</v>
      </c>
      <c r="AG517" s="57">
        <v>38</v>
      </c>
      <c r="AH517" s="57">
        <v>24</v>
      </c>
      <c r="AI517" s="57">
        <v>1737</v>
      </c>
      <c r="AJ517" s="57">
        <v>561</v>
      </c>
    </row>
    <row r="518" spans="1:36" hidden="1" x14ac:dyDescent="0.25">
      <c r="B518" s="57" t="s">
        <v>797</v>
      </c>
      <c r="C518" s="57" t="s">
        <v>806</v>
      </c>
      <c r="D518" s="57" t="s">
        <v>807</v>
      </c>
      <c r="E518" s="57">
        <v>10232</v>
      </c>
      <c r="F518" s="57">
        <v>6160</v>
      </c>
      <c r="G518" s="57">
        <v>59</v>
      </c>
      <c r="H518" s="57">
        <v>205</v>
      </c>
      <c r="I518" s="57">
        <v>17</v>
      </c>
      <c r="J518" s="57">
        <v>262</v>
      </c>
      <c r="K518" s="57">
        <v>47</v>
      </c>
      <c r="L518" s="57">
        <v>49</v>
      </c>
      <c r="M518" s="57">
        <v>2612</v>
      </c>
      <c r="N518" s="57">
        <v>821</v>
      </c>
      <c r="AA518" s="57">
        <v>8896</v>
      </c>
      <c r="AB518" s="57">
        <v>5242</v>
      </c>
      <c r="AC518" s="57">
        <v>51</v>
      </c>
      <c r="AD518" s="57">
        <v>193</v>
      </c>
      <c r="AE518" s="57">
        <v>12</v>
      </c>
      <c r="AF518" s="57">
        <v>245</v>
      </c>
      <c r="AG518" s="57">
        <v>35</v>
      </c>
      <c r="AH518" s="57">
        <v>40</v>
      </c>
      <c r="AI518" s="57">
        <v>2377</v>
      </c>
      <c r="AJ518" s="57">
        <v>701</v>
      </c>
    </row>
    <row r="519" spans="1:36" hidden="1" x14ac:dyDescent="0.25">
      <c r="B519" s="57" t="s">
        <v>797</v>
      </c>
      <c r="C519" s="57" t="s">
        <v>808</v>
      </c>
      <c r="D519" s="57" t="s">
        <v>809</v>
      </c>
      <c r="E519" s="57">
        <v>10357</v>
      </c>
      <c r="F519" s="57">
        <v>5065</v>
      </c>
      <c r="G519" s="57">
        <v>144</v>
      </c>
      <c r="H519" s="57">
        <v>450</v>
      </c>
      <c r="I519" s="57">
        <v>126</v>
      </c>
      <c r="J519" s="57">
        <v>1275</v>
      </c>
      <c r="K519" s="57">
        <v>152</v>
      </c>
      <c r="L519" s="57">
        <v>50</v>
      </c>
      <c r="M519" s="57">
        <v>2247</v>
      </c>
      <c r="N519" s="57">
        <v>848</v>
      </c>
      <c r="AA519" s="57">
        <v>11881</v>
      </c>
      <c r="AB519" s="57">
        <v>6423</v>
      </c>
      <c r="AC519" s="57">
        <v>145</v>
      </c>
      <c r="AD519" s="57">
        <v>479</v>
      </c>
      <c r="AE519" s="57">
        <v>106</v>
      </c>
      <c r="AF519" s="57">
        <v>1087</v>
      </c>
      <c r="AG519" s="57">
        <v>135</v>
      </c>
      <c r="AH519" s="57">
        <v>52</v>
      </c>
      <c r="AI519" s="57">
        <v>2510</v>
      </c>
      <c r="AJ519" s="57">
        <v>944</v>
      </c>
    </row>
    <row r="520" spans="1:36" hidden="1" x14ac:dyDescent="0.25">
      <c r="B520" s="57" t="s">
        <v>797</v>
      </c>
      <c r="C520" s="57" t="s">
        <v>810</v>
      </c>
      <c r="D520" s="57" t="s">
        <v>811</v>
      </c>
      <c r="E520" s="57">
        <v>9750</v>
      </c>
      <c r="F520" s="57">
        <v>5118</v>
      </c>
      <c r="G520" s="57">
        <v>159</v>
      </c>
      <c r="H520" s="57">
        <v>758</v>
      </c>
      <c r="I520" s="57">
        <v>49</v>
      </c>
      <c r="J520" s="57">
        <v>696</v>
      </c>
      <c r="K520" s="57">
        <v>76</v>
      </c>
      <c r="L520" s="57">
        <v>49</v>
      </c>
      <c r="M520" s="57">
        <v>2100</v>
      </c>
      <c r="N520" s="57">
        <v>745</v>
      </c>
      <c r="AA520" s="57">
        <v>7443</v>
      </c>
      <c r="AB520" s="57">
        <v>4047</v>
      </c>
      <c r="AC520" s="57">
        <v>111</v>
      </c>
      <c r="AD520" s="57">
        <v>497</v>
      </c>
      <c r="AE520" s="57">
        <v>34</v>
      </c>
      <c r="AF520" s="57">
        <v>548</v>
      </c>
      <c r="AG520" s="57">
        <v>53</v>
      </c>
      <c r="AH520" s="57">
        <v>33</v>
      </c>
      <c r="AI520" s="57">
        <v>1525</v>
      </c>
      <c r="AJ520" s="57">
        <v>595</v>
      </c>
    </row>
    <row r="521" spans="1:36" hidden="1" x14ac:dyDescent="0.25">
      <c r="B521" s="57" t="s">
        <v>797</v>
      </c>
      <c r="C521" s="57" t="s">
        <v>812</v>
      </c>
      <c r="D521" s="57" t="s">
        <v>813</v>
      </c>
      <c r="E521" s="57">
        <v>10955</v>
      </c>
      <c r="F521" s="57">
        <v>5052</v>
      </c>
      <c r="G521" s="57">
        <v>145</v>
      </c>
      <c r="H521" s="57">
        <v>294</v>
      </c>
      <c r="I521" s="57">
        <v>69</v>
      </c>
      <c r="J521" s="57">
        <v>544</v>
      </c>
      <c r="K521" s="57">
        <v>66</v>
      </c>
      <c r="L521" s="57">
        <v>68</v>
      </c>
      <c r="M521" s="57">
        <v>3777</v>
      </c>
      <c r="N521" s="57">
        <v>940</v>
      </c>
      <c r="AA521" s="57">
        <v>25378</v>
      </c>
      <c r="AB521" s="57">
        <v>12950</v>
      </c>
      <c r="AC521" s="57">
        <v>283</v>
      </c>
      <c r="AD521" s="57">
        <v>840</v>
      </c>
      <c r="AE521" s="57">
        <v>115</v>
      </c>
      <c r="AF521" s="57">
        <v>1257</v>
      </c>
      <c r="AG521" s="57">
        <v>243</v>
      </c>
      <c r="AH521" s="57">
        <v>151</v>
      </c>
      <c r="AI521" s="57">
        <v>7557</v>
      </c>
      <c r="AJ521" s="57">
        <v>1982</v>
      </c>
    </row>
    <row r="522" spans="1:36" hidden="1" x14ac:dyDescent="0.25">
      <c r="B522" s="57" t="s">
        <v>797</v>
      </c>
      <c r="C522" s="57" t="s">
        <v>814</v>
      </c>
      <c r="D522" s="57" t="s">
        <v>815</v>
      </c>
      <c r="E522" s="57">
        <v>10107</v>
      </c>
      <c r="F522" s="57">
        <v>4844</v>
      </c>
      <c r="G522" s="57">
        <v>157</v>
      </c>
      <c r="H522" s="57">
        <v>415</v>
      </c>
      <c r="I522" s="57">
        <v>37</v>
      </c>
      <c r="J522" s="57">
        <v>811</v>
      </c>
      <c r="K522" s="57">
        <v>148</v>
      </c>
      <c r="L522" s="57">
        <v>54</v>
      </c>
      <c r="M522" s="57">
        <v>2886</v>
      </c>
      <c r="N522" s="57">
        <v>755</v>
      </c>
      <c r="AA522" s="57">
        <v>9237</v>
      </c>
      <c r="AB522" s="57">
        <v>4492</v>
      </c>
      <c r="AC522" s="57">
        <v>130</v>
      </c>
      <c r="AD522" s="57">
        <v>385</v>
      </c>
      <c r="AE522" s="57">
        <v>41</v>
      </c>
      <c r="AF522" s="57">
        <v>757</v>
      </c>
      <c r="AG522" s="57">
        <v>128</v>
      </c>
      <c r="AH522" s="57">
        <v>52</v>
      </c>
      <c r="AI522" s="57">
        <v>2531</v>
      </c>
      <c r="AJ522" s="57">
        <v>721</v>
      </c>
    </row>
    <row r="523" spans="1:36" hidden="1" x14ac:dyDescent="0.25">
      <c r="B523" s="57" t="s">
        <v>797</v>
      </c>
      <c r="C523" s="57" t="s">
        <v>816</v>
      </c>
      <c r="D523" s="57" t="s">
        <v>817</v>
      </c>
      <c r="E523" s="57">
        <v>9431</v>
      </c>
      <c r="F523" s="57">
        <v>5474</v>
      </c>
      <c r="G523" s="57">
        <v>126</v>
      </c>
      <c r="H523" s="57">
        <v>595</v>
      </c>
      <c r="I523" s="57">
        <v>31</v>
      </c>
      <c r="J523" s="57">
        <v>858</v>
      </c>
      <c r="K523" s="57">
        <v>40</v>
      </c>
      <c r="L523" s="57">
        <v>38</v>
      </c>
      <c r="M523" s="57">
        <v>1630</v>
      </c>
      <c r="N523" s="57">
        <v>639</v>
      </c>
      <c r="AA523" s="57">
        <v>6334</v>
      </c>
      <c r="AB523" s="57">
        <v>3696</v>
      </c>
      <c r="AC523" s="57">
        <v>70</v>
      </c>
      <c r="AD523" s="57">
        <v>369</v>
      </c>
      <c r="AE523" s="57">
        <v>16</v>
      </c>
      <c r="AF523" s="57">
        <v>646</v>
      </c>
      <c r="AG523" s="57">
        <v>23</v>
      </c>
      <c r="AH523" s="57">
        <v>21</v>
      </c>
      <c r="AI523" s="57">
        <v>1045</v>
      </c>
      <c r="AJ523" s="57">
        <v>448</v>
      </c>
    </row>
    <row r="524" spans="1:36" hidden="1" x14ac:dyDescent="0.25">
      <c r="B524" s="57" t="s">
        <v>797</v>
      </c>
      <c r="C524" s="57" t="s">
        <v>818</v>
      </c>
      <c r="D524" s="57" t="s">
        <v>819</v>
      </c>
      <c r="E524" s="57">
        <v>8969</v>
      </c>
      <c r="F524" s="57">
        <v>4794</v>
      </c>
      <c r="G524" s="57">
        <v>94</v>
      </c>
      <c r="H524" s="57">
        <v>1031</v>
      </c>
      <c r="I524" s="57">
        <v>21</v>
      </c>
      <c r="J524" s="57">
        <v>881</v>
      </c>
      <c r="K524" s="57">
        <v>41</v>
      </c>
      <c r="L524" s="57">
        <v>34</v>
      </c>
      <c r="M524" s="57">
        <v>1438</v>
      </c>
      <c r="N524" s="57">
        <v>635</v>
      </c>
      <c r="AA524" s="57">
        <v>6987</v>
      </c>
      <c r="AB524" s="57">
        <v>3866</v>
      </c>
      <c r="AC524" s="57">
        <v>69</v>
      </c>
      <c r="AD524" s="57">
        <v>655</v>
      </c>
      <c r="AE524" s="57">
        <v>27</v>
      </c>
      <c r="AF524" s="57">
        <v>690</v>
      </c>
      <c r="AG524" s="57">
        <v>31</v>
      </c>
      <c r="AH524" s="57">
        <v>21</v>
      </c>
      <c r="AI524" s="57">
        <v>1130</v>
      </c>
      <c r="AJ524" s="57">
        <v>498</v>
      </c>
    </row>
    <row r="525" spans="1:36" hidden="1" x14ac:dyDescent="0.25">
      <c r="B525" s="57" t="s">
        <v>797</v>
      </c>
      <c r="C525" s="57" t="s">
        <v>820</v>
      </c>
      <c r="D525" s="57" t="s">
        <v>821</v>
      </c>
      <c r="E525" s="57">
        <v>10483</v>
      </c>
      <c r="F525" s="57">
        <v>4960</v>
      </c>
      <c r="G525" s="57">
        <v>117</v>
      </c>
      <c r="H525" s="57">
        <v>303</v>
      </c>
      <c r="I525" s="57">
        <v>69</v>
      </c>
      <c r="J525" s="57">
        <v>421</v>
      </c>
      <c r="K525" s="57">
        <v>72</v>
      </c>
      <c r="L525" s="57">
        <v>63</v>
      </c>
      <c r="M525" s="57">
        <v>3578</v>
      </c>
      <c r="N525" s="57">
        <v>900</v>
      </c>
      <c r="AA525" s="57">
        <v>8402</v>
      </c>
      <c r="AB525" s="57">
        <v>4028</v>
      </c>
      <c r="AC525" s="57">
        <v>126</v>
      </c>
      <c r="AD525" s="57">
        <v>330</v>
      </c>
      <c r="AE525" s="57">
        <v>49</v>
      </c>
      <c r="AF525" s="57">
        <v>429</v>
      </c>
      <c r="AG525" s="57">
        <v>61</v>
      </c>
      <c r="AH525" s="57">
        <v>46</v>
      </c>
      <c r="AI525" s="57">
        <v>2625</v>
      </c>
      <c r="AJ525" s="57">
        <v>708</v>
      </c>
    </row>
    <row r="526" spans="1:36" hidden="1" x14ac:dyDescent="0.25">
      <c r="B526" s="57" t="s">
        <v>797</v>
      </c>
      <c r="C526" s="57" t="s">
        <v>822</v>
      </c>
      <c r="D526" s="57" t="s">
        <v>823</v>
      </c>
      <c r="E526" s="57">
        <v>10459</v>
      </c>
      <c r="F526" s="57">
        <v>5527</v>
      </c>
      <c r="G526" s="57">
        <v>95</v>
      </c>
      <c r="H526" s="57">
        <v>303</v>
      </c>
      <c r="I526" s="57">
        <v>80</v>
      </c>
      <c r="J526" s="57">
        <v>383</v>
      </c>
      <c r="K526" s="57">
        <v>86</v>
      </c>
      <c r="L526" s="57">
        <v>54</v>
      </c>
      <c r="M526" s="57">
        <v>3095</v>
      </c>
      <c r="N526" s="57">
        <v>836</v>
      </c>
      <c r="AA526" s="57">
        <v>7099</v>
      </c>
      <c r="AB526" s="57">
        <v>3906</v>
      </c>
      <c r="AC526" s="57">
        <v>56</v>
      </c>
      <c r="AD526" s="57">
        <v>230</v>
      </c>
      <c r="AE526" s="57">
        <v>63</v>
      </c>
      <c r="AF526" s="57">
        <v>341</v>
      </c>
      <c r="AG526" s="57">
        <v>67</v>
      </c>
      <c r="AH526" s="57">
        <v>36</v>
      </c>
      <c r="AI526" s="57">
        <v>1787</v>
      </c>
      <c r="AJ526" s="57">
        <v>613</v>
      </c>
    </row>
    <row r="527" spans="1:36" hidden="1" x14ac:dyDescent="0.25">
      <c r="B527" s="57" t="s">
        <v>797</v>
      </c>
      <c r="C527" s="57" t="s">
        <v>824</v>
      </c>
      <c r="D527" s="57" t="s">
        <v>825</v>
      </c>
      <c r="E527" s="57">
        <v>9833</v>
      </c>
      <c r="F527" s="57">
        <v>5386</v>
      </c>
      <c r="G527" s="57">
        <v>96</v>
      </c>
      <c r="H527" s="57">
        <v>741</v>
      </c>
      <c r="I527" s="57">
        <v>24</v>
      </c>
      <c r="J527" s="57">
        <v>551</v>
      </c>
      <c r="K527" s="57">
        <v>71</v>
      </c>
      <c r="L527" s="57">
        <v>50</v>
      </c>
      <c r="M527" s="57">
        <v>2220</v>
      </c>
      <c r="N527" s="57">
        <v>694</v>
      </c>
      <c r="AA527" s="57">
        <v>9955</v>
      </c>
      <c r="AB527" s="57">
        <v>5421</v>
      </c>
      <c r="AC527" s="57">
        <v>83</v>
      </c>
      <c r="AD527" s="57">
        <v>639</v>
      </c>
      <c r="AE527" s="57">
        <v>41</v>
      </c>
      <c r="AF527" s="57">
        <v>560</v>
      </c>
      <c r="AG527" s="57">
        <v>62</v>
      </c>
      <c r="AH527" s="57">
        <v>51</v>
      </c>
      <c r="AI527" s="57">
        <v>2372</v>
      </c>
      <c r="AJ527" s="57">
        <v>726</v>
      </c>
    </row>
    <row r="528" spans="1:36" hidden="1" x14ac:dyDescent="0.25">
      <c r="B528" s="57" t="s">
        <v>797</v>
      </c>
      <c r="C528" s="57" t="s">
        <v>826</v>
      </c>
      <c r="D528" s="57" t="s">
        <v>827</v>
      </c>
      <c r="E528" s="57">
        <v>9578</v>
      </c>
      <c r="F528" s="57">
        <v>5261</v>
      </c>
      <c r="G528" s="57">
        <v>107</v>
      </c>
      <c r="H528" s="57">
        <v>232</v>
      </c>
      <c r="I528" s="57">
        <v>54</v>
      </c>
      <c r="J528" s="57">
        <v>309</v>
      </c>
      <c r="K528" s="57">
        <v>55</v>
      </c>
      <c r="L528" s="57">
        <v>42</v>
      </c>
      <c r="M528" s="57">
        <v>2730</v>
      </c>
      <c r="N528" s="57">
        <v>788</v>
      </c>
      <c r="AA528" s="57">
        <v>6827</v>
      </c>
      <c r="AB528" s="57">
        <v>3776</v>
      </c>
      <c r="AC528" s="57">
        <v>68</v>
      </c>
      <c r="AD528" s="57">
        <v>175</v>
      </c>
      <c r="AE528" s="57">
        <v>44</v>
      </c>
      <c r="AF528" s="57">
        <v>236</v>
      </c>
      <c r="AG528" s="57">
        <v>53</v>
      </c>
      <c r="AH528" s="57">
        <v>33</v>
      </c>
      <c r="AI528" s="57">
        <v>1848</v>
      </c>
      <c r="AJ528" s="57">
        <v>594</v>
      </c>
    </row>
    <row r="529" spans="1:36" hidden="1" x14ac:dyDescent="0.25">
      <c r="A529" s="57" t="s">
        <v>830</v>
      </c>
      <c r="B529" s="57" t="s">
        <v>830</v>
      </c>
      <c r="C529" s="57" t="s">
        <v>828</v>
      </c>
      <c r="D529" s="57" t="s">
        <v>829</v>
      </c>
      <c r="E529" s="57">
        <v>9675</v>
      </c>
      <c r="F529" s="57">
        <v>4867</v>
      </c>
      <c r="G529" s="57">
        <v>248</v>
      </c>
      <c r="H529" s="57">
        <v>140</v>
      </c>
      <c r="I529" s="57">
        <v>58</v>
      </c>
      <c r="J529" s="57">
        <v>583</v>
      </c>
      <c r="K529" s="57">
        <v>20</v>
      </c>
      <c r="L529" s="57">
        <v>61</v>
      </c>
      <c r="M529" s="57">
        <v>2828</v>
      </c>
      <c r="N529" s="57">
        <v>870</v>
      </c>
      <c r="AA529" s="57">
        <v>42303</v>
      </c>
      <c r="AB529" s="57">
        <v>21666</v>
      </c>
      <c r="AC529" s="57">
        <v>502</v>
      </c>
      <c r="AD529" s="57">
        <v>1287</v>
      </c>
      <c r="AE529" s="57">
        <v>392</v>
      </c>
      <c r="AF529" s="57">
        <v>2080</v>
      </c>
      <c r="AG529" s="57">
        <v>245</v>
      </c>
      <c r="AH529" s="57">
        <v>252</v>
      </c>
      <c r="AI529" s="57">
        <v>12506</v>
      </c>
      <c r="AJ529" s="57">
        <v>3373</v>
      </c>
    </row>
    <row r="530" spans="1:36" hidden="1" x14ac:dyDescent="0.25">
      <c r="B530" s="57" t="s">
        <v>830</v>
      </c>
      <c r="C530" s="57" t="s">
        <v>831</v>
      </c>
      <c r="D530" s="57" t="s">
        <v>832</v>
      </c>
      <c r="E530" s="57">
        <v>15842</v>
      </c>
      <c r="F530" s="57">
        <v>7891</v>
      </c>
      <c r="G530" s="57">
        <v>185</v>
      </c>
      <c r="H530" s="57">
        <v>93</v>
      </c>
      <c r="I530" s="57">
        <v>70</v>
      </c>
      <c r="J530" s="57">
        <v>914</v>
      </c>
      <c r="K530" s="57">
        <v>19</v>
      </c>
      <c r="L530" s="57">
        <v>74</v>
      </c>
      <c r="M530" s="57">
        <v>5208</v>
      </c>
      <c r="N530" s="57">
        <v>1388</v>
      </c>
      <c r="AA530" s="57">
        <v>12801</v>
      </c>
      <c r="AB530" s="57">
        <v>7151</v>
      </c>
      <c r="AC530" s="57">
        <v>122</v>
      </c>
      <c r="AD530" s="57">
        <v>201</v>
      </c>
      <c r="AE530" s="57">
        <v>55</v>
      </c>
      <c r="AF530" s="57">
        <v>1007</v>
      </c>
      <c r="AG530" s="57">
        <v>36</v>
      </c>
      <c r="AH530" s="57">
        <v>66</v>
      </c>
      <c r="AI530" s="57">
        <v>3069</v>
      </c>
      <c r="AJ530" s="57">
        <v>1094</v>
      </c>
    </row>
    <row r="531" spans="1:36" hidden="1" x14ac:dyDescent="0.25">
      <c r="B531" s="57" t="s">
        <v>830</v>
      </c>
      <c r="C531" s="57" t="s">
        <v>833</v>
      </c>
      <c r="D531" s="57" t="s">
        <v>834</v>
      </c>
      <c r="E531" s="57">
        <v>12852</v>
      </c>
      <c r="F531" s="57">
        <v>6859</v>
      </c>
      <c r="G531" s="57">
        <v>83</v>
      </c>
      <c r="H531" s="57">
        <v>118</v>
      </c>
      <c r="I531" s="57">
        <v>74</v>
      </c>
      <c r="J531" s="57">
        <v>554</v>
      </c>
      <c r="K531" s="57">
        <v>20</v>
      </c>
      <c r="L531" s="57">
        <v>59</v>
      </c>
      <c r="M531" s="57">
        <v>4032</v>
      </c>
      <c r="N531" s="57">
        <v>1053</v>
      </c>
      <c r="AA531" s="57">
        <v>9452</v>
      </c>
      <c r="AB531" s="57">
        <v>5251</v>
      </c>
      <c r="AC531" s="57">
        <v>87</v>
      </c>
      <c r="AD531" s="57">
        <v>159</v>
      </c>
      <c r="AE531" s="57">
        <v>58</v>
      </c>
      <c r="AF531" s="57">
        <v>645</v>
      </c>
      <c r="AG531" s="57">
        <v>27</v>
      </c>
      <c r="AH531" s="57">
        <v>56</v>
      </c>
      <c r="AI531" s="57">
        <v>2328</v>
      </c>
      <c r="AJ531" s="57">
        <v>841</v>
      </c>
    </row>
    <row r="532" spans="1:36" hidden="1" x14ac:dyDescent="0.25">
      <c r="B532" s="57" t="s">
        <v>830</v>
      </c>
      <c r="C532" s="57" t="s">
        <v>835</v>
      </c>
      <c r="D532" s="57" t="s">
        <v>836</v>
      </c>
      <c r="E532" s="57">
        <v>13795</v>
      </c>
      <c r="F532" s="57">
        <v>7290</v>
      </c>
      <c r="G532" s="57">
        <v>124</v>
      </c>
      <c r="H532" s="57">
        <v>76</v>
      </c>
      <c r="I532" s="57">
        <v>86</v>
      </c>
      <c r="J532" s="57">
        <v>567</v>
      </c>
      <c r="K532" s="57">
        <v>26</v>
      </c>
      <c r="L532" s="57">
        <v>95</v>
      </c>
      <c r="M532" s="57">
        <v>4405</v>
      </c>
      <c r="N532" s="57">
        <v>1126</v>
      </c>
      <c r="AA532" s="57">
        <v>10826</v>
      </c>
      <c r="AB532" s="57">
        <v>5707</v>
      </c>
      <c r="AC532" s="57">
        <v>103</v>
      </c>
      <c r="AD532" s="57">
        <v>154</v>
      </c>
      <c r="AE532" s="57">
        <v>52</v>
      </c>
      <c r="AF532" s="57">
        <v>689</v>
      </c>
      <c r="AG532" s="57">
        <v>34</v>
      </c>
      <c r="AH532" s="57">
        <v>83</v>
      </c>
      <c r="AI532" s="57">
        <v>3053</v>
      </c>
      <c r="AJ532" s="57">
        <v>951</v>
      </c>
    </row>
    <row r="533" spans="1:36" hidden="1" x14ac:dyDescent="0.25">
      <c r="B533" s="57" t="s">
        <v>830</v>
      </c>
      <c r="C533" s="57" t="s">
        <v>837</v>
      </c>
      <c r="D533" s="57" t="s">
        <v>838</v>
      </c>
      <c r="E533" s="57">
        <v>16784</v>
      </c>
      <c r="F533" s="57">
        <v>9289</v>
      </c>
      <c r="G533" s="57">
        <v>163</v>
      </c>
      <c r="H533" s="57">
        <v>53</v>
      </c>
      <c r="I533" s="57">
        <v>33</v>
      </c>
      <c r="J533" s="57">
        <v>1663</v>
      </c>
      <c r="K533" s="57">
        <v>16</v>
      </c>
      <c r="L533" s="57">
        <v>119</v>
      </c>
      <c r="M533" s="57">
        <v>3948</v>
      </c>
      <c r="N533" s="57">
        <v>1500</v>
      </c>
      <c r="AA533" s="57">
        <v>14419</v>
      </c>
      <c r="AB533" s="57">
        <v>8203</v>
      </c>
      <c r="AC533" s="57">
        <v>123</v>
      </c>
      <c r="AD533" s="57">
        <v>119</v>
      </c>
      <c r="AE533" s="57">
        <v>39</v>
      </c>
      <c r="AF533" s="57">
        <v>1716</v>
      </c>
      <c r="AG533" s="57">
        <v>28</v>
      </c>
      <c r="AH533" s="57">
        <v>105</v>
      </c>
      <c r="AI533" s="57">
        <v>2808</v>
      </c>
      <c r="AJ533" s="57">
        <v>1278</v>
      </c>
    </row>
    <row r="534" spans="1:36" hidden="1" x14ac:dyDescent="0.25">
      <c r="B534" s="57" t="s">
        <v>830</v>
      </c>
      <c r="C534" s="57" t="s">
        <v>839</v>
      </c>
      <c r="D534" s="57" t="s">
        <v>840</v>
      </c>
      <c r="E534" s="57">
        <v>15032</v>
      </c>
      <c r="F534" s="57">
        <v>7739</v>
      </c>
      <c r="G534" s="57">
        <v>144</v>
      </c>
      <c r="H534" s="57">
        <v>91</v>
      </c>
      <c r="I534" s="57">
        <v>61</v>
      </c>
      <c r="J534" s="57">
        <v>794</v>
      </c>
      <c r="K534" s="57">
        <v>28</v>
      </c>
      <c r="L534" s="57">
        <v>90</v>
      </c>
      <c r="M534" s="57">
        <v>4832</v>
      </c>
      <c r="N534" s="57">
        <v>1253</v>
      </c>
      <c r="AA534" s="57">
        <v>10416</v>
      </c>
      <c r="AB534" s="57">
        <v>5605</v>
      </c>
      <c r="AC534" s="57">
        <v>124</v>
      </c>
      <c r="AD534" s="57">
        <v>156</v>
      </c>
      <c r="AE534" s="57">
        <v>28</v>
      </c>
      <c r="AF534" s="57">
        <v>880</v>
      </c>
      <c r="AG534" s="57">
        <v>24</v>
      </c>
      <c r="AH534" s="57">
        <v>72</v>
      </c>
      <c r="AI534" s="57">
        <v>2580</v>
      </c>
      <c r="AJ534" s="57">
        <v>947</v>
      </c>
    </row>
    <row r="535" spans="1:36" hidden="1" x14ac:dyDescent="0.25">
      <c r="B535" s="57" t="s">
        <v>830</v>
      </c>
      <c r="C535" s="57" t="s">
        <v>841</v>
      </c>
      <c r="D535" s="57" t="s">
        <v>842</v>
      </c>
      <c r="E535" s="57">
        <v>13712</v>
      </c>
      <c r="F535" s="57">
        <v>7469</v>
      </c>
      <c r="G535" s="57">
        <v>115</v>
      </c>
      <c r="H535" s="57">
        <v>137</v>
      </c>
      <c r="I535" s="57">
        <v>39</v>
      </c>
      <c r="J535" s="57">
        <v>668</v>
      </c>
      <c r="K535" s="57">
        <v>14</v>
      </c>
      <c r="L535" s="57">
        <v>70</v>
      </c>
      <c r="M535" s="57">
        <v>3857</v>
      </c>
      <c r="N535" s="57">
        <v>1343</v>
      </c>
      <c r="AA535" s="57">
        <v>9984</v>
      </c>
      <c r="AB535" s="57">
        <v>5644</v>
      </c>
      <c r="AC535" s="57">
        <v>84</v>
      </c>
      <c r="AD535" s="57">
        <v>142</v>
      </c>
      <c r="AE535" s="57">
        <v>30</v>
      </c>
      <c r="AF535" s="57">
        <v>601</v>
      </c>
      <c r="AG535" s="57">
        <v>11</v>
      </c>
      <c r="AH535" s="57">
        <v>56</v>
      </c>
      <c r="AI535" s="57">
        <v>2409</v>
      </c>
      <c r="AJ535" s="57">
        <v>1007</v>
      </c>
    </row>
    <row r="536" spans="1:36" hidden="1" x14ac:dyDescent="0.25">
      <c r="B536" s="57" t="s">
        <v>830</v>
      </c>
      <c r="C536" s="57" t="s">
        <v>843</v>
      </c>
      <c r="D536" s="57" t="s">
        <v>844</v>
      </c>
      <c r="E536" s="57">
        <v>15107</v>
      </c>
      <c r="F536" s="57">
        <v>7272</v>
      </c>
      <c r="G536" s="57">
        <v>190</v>
      </c>
      <c r="H536" s="57">
        <v>170</v>
      </c>
      <c r="I536" s="57">
        <v>67</v>
      </c>
      <c r="J536" s="57">
        <v>649</v>
      </c>
      <c r="K536" s="57">
        <v>22</v>
      </c>
      <c r="L536" s="57">
        <v>94</v>
      </c>
      <c r="M536" s="57">
        <v>5216</v>
      </c>
      <c r="N536" s="57">
        <v>1427</v>
      </c>
      <c r="AA536" s="57">
        <v>18613</v>
      </c>
      <c r="AB536" s="57">
        <v>10344</v>
      </c>
      <c r="AC536" s="57">
        <v>199</v>
      </c>
      <c r="AD536" s="57">
        <v>500</v>
      </c>
      <c r="AE536" s="57">
        <v>77</v>
      </c>
      <c r="AF536" s="57">
        <v>1067</v>
      </c>
      <c r="AG536" s="57">
        <v>52</v>
      </c>
      <c r="AH536" s="57">
        <v>107</v>
      </c>
      <c r="AI536" s="57">
        <v>4713</v>
      </c>
      <c r="AJ536" s="57">
        <v>1554</v>
      </c>
    </row>
    <row r="537" spans="1:36" hidden="1" x14ac:dyDescent="0.25">
      <c r="B537" s="57" t="s">
        <v>830</v>
      </c>
      <c r="C537" s="57" t="s">
        <v>845</v>
      </c>
      <c r="D537" s="57" t="s">
        <v>846</v>
      </c>
      <c r="E537" s="57">
        <v>14763</v>
      </c>
      <c r="F537" s="57">
        <v>8091</v>
      </c>
      <c r="G537" s="57">
        <v>97</v>
      </c>
      <c r="H537" s="57">
        <v>193</v>
      </c>
      <c r="I537" s="57">
        <v>49</v>
      </c>
      <c r="J537" s="57">
        <v>1107</v>
      </c>
      <c r="K537" s="57">
        <v>15</v>
      </c>
      <c r="L537" s="57">
        <v>74</v>
      </c>
      <c r="M537" s="57">
        <v>3740</v>
      </c>
      <c r="N537" s="57">
        <v>1397</v>
      </c>
      <c r="AA537" s="57">
        <v>11231</v>
      </c>
      <c r="AB537" s="57">
        <v>6387</v>
      </c>
      <c r="AC537" s="57">
        <v>76</v>
      </c>
      <c r="AD537" s="57">
        <v>187</v>
      </c>
      <c r="AE537" s="57">
        <v>35</v>
      </c>
      <c r="AF537" s="57">
        <v>965</v>
      </c>
      <c r="AG537" s="57">
        <v>15</v>
      </c>
      <c r="AH537" s="57">
        <v>58</v>
      </c>
      <c r="AI537" s="57">
        <v>2467</v>
      </c>
      <c r="AJ537" s="57">
        <v>1041</v>
      </c>
    </row>
    <row r="538" spans="1:36" hidden="1" x14ac:dyDescent="0.25">
      <c r="B538" s="57" t="s">
        <v>830</v>
      </c>
      <c r="C538" s="57" t="s">
        <v>847</v>
      </c>
      <c r="D538" s="57" t="s">
        <v>848</v>
      </c>
      <c r="E538" s="57">
        <v>17243</v>
      </c>
      <c r="F538" s="57">
        <v>9363</v>
      </c>
      <c r="G538" s="57">
        <v>173</v>
      </c>
      <c r="H538" s="57">
        <v>96</v>
      </c>
      <c r="I538" s="57">
        <v>45</v>
      </c>
      <c r="J538" s="57">
        <v>1230</v>
      </c>
      <c r="K538" s="57">
        <v>41</v>
      </c>
      <c r="L538" s="57">
        <v>100</v>
      </c>
      <c r="M538" s="57">
        <v>4755</v>
      </c>
      <c r="N538" s="57">
        <v>1440</v>
      </c>
      <c r="AA538" s="57">
        <v>12054</v>
      </c>
      <c r="AB538" s="57">
        <v>6815</v>
      </c>
      <c r="AC538" s="57">
        <v>143</v>
      </c>
      <c r="AD538" s="57">
        <v>141</v>
      </c>
      <c r="AE538" s="57">
        <v>30</v>
      </c>
      <c r="AF538" s="57">
        <v>1125</v>
      </c>
      <c r="AG538" s="57">
        <v>29</v>
      </c>
      <c r="AH538" s="57">
        <v>67</v>
      </c>
      <c r="AI538" s="57">
        <v>2627</v>
      </c>
      <c r="AJ538" s="57">
        <v>1077</v>
      </c>
    </row>
    <row r="539" spans="1:36" hidden="1" x14ac:dyDescent="0.25">
      <c r="B539" s="57" t="s">
        <v>830</v>
      </c>
      <c r="C539" s="57" t="s">
        <v>849</v>
      </c>
      <c r="D539" s="57" t="s">
        <v>850</v>
      </c>
      <c r="E539" s="57">
        <v>15106</v>
      </c>
      <c r="F539" s="57">
        <v>7685</v>
      </c>
      <c r="G539" s="57">
        <v>182</v>
      </c>
      <c r="H539" s="57">
        <v>153</v>
      </c>
      <c r="I539" s="57">
        <v>51</v>
      </c>
      <c r="J539" s="57">
        <v>1004</v>
      </c>
      <c r="K539" s="57">
        <v>22</v>
      </c>
      <c r="L539" s="57">
        <v>103</v>
      </c>
      <c r="M539" s="57">
        <v>4659</v>
      </c>
      <c r="N539" s="57">
        <v>1247</v>
      </c>
      <c r="AA539" s="57">
        <v>16154</v>
      </c>
      <c r="AB539" s="57">
        <v>8716</v>
      </c>
      <c r="AC539" s="57">
        <v>158</v>
      </c>
      <c r="AD539" s="57">
        <v>354</v>
      </c>
      <c r="AE539" s="57">
        <v>75</v>
      </c>
      <c r="AF539" s="57">
        <v>1170</v>
      </c>
      <c r="AG539" s="57">
        <v>75</v>
      </c>
      <c r="AH539" s="57">
        <v>99</v>
      </c>
      <c r="AI539" s="57">
        <v>4212</v>
      </c>
      <c r="AJ539" s="57">
        <v>1295</v>
      </c>
    </row>
    <row r="540" spans="1:36" hidden="1" x14ac:dyDescent="0.25">
      <c r="B540" s="57" t="s">
        <v>830</v>
      </c>
      <c r="C540" s="57" t="s">
        <v>851</v>
      </c>
      <c r="D540" s="57" t="s">
        <v>852</v>
      </c>
      <c r="E540" s="57">
        <v>14262</v>
      </c>
      <c r="F540" s="57">
        <v>7567</v>
      </c>
      <c r="G540" s="57">
        <v>147</v>
      </c>
      <c r="H540" s="57">
        <v>116</v>
      </c>
      <c r="I540" s="57">
        <v>64</v>
      </c>
      <c r="J540" s="57">
        <v>1143</v>
      </c>
      <c r="K540" s="57">
        <v>4</v>
      </c>
      <c r="L540" s="57">
        <v>81</v>
      </c>
      <c r="M540" s="57">
        <v>3864</v>
      </c>
      <c r="N540" s="57">
        <v>1276</v>
      </c>
      <c r="AA540" s="57">
        <v>16724</v>
      </c>
      <c r="AB540" s="57">
        <v>8699</v>
      </c>
      <c r="AC540" s="57">
        <v>172</v>
      </c>
      <c r="AD540" s="57">
        <v>266</v>
      </c>
      <c r="AE540" s="57">
        <v>108</v>
      </c>
      <c r="AF540" s="57">
        <v>1313</v>
      </c>
      <c r="AG540" s="57">
        <v>49</v>
      </c>
      <c r="AH540" s="57">
        <v>102</v>
      </c>
      <c r="AI540" s="57">
        <v>4518</v>
      </c>
      <c r="AJ540" s="57">
        <v>1497</v>
      </c>
    </row>
    <row r="541" spans="1:36" hidden="1" x14ac:dyDescent="0.25">
      <c r="B541" s="57" t="s">
        <v>830</v>
      </c>
      <c r="C541" s="57" t="s">
        <v>853</v>
      </c>
      <c r="D541" s="57" t="s">
        <v>854</v>
      </c>
      <c r="E541" s="57">
        <v>14550</v>
      </c>
      <c r="F541" s="57">
        <v>7702</v>
      </c>
      <c r="G541" s="57">
        <v>96</v>
      </c>
      <c r="H541" s="57">
        <v>254</v>
      </c>
      <c r="I541" s="57">
        <v>51</v>
      </c>
      <c r="J541" s="57">
        <v>1356</v>
      </c>
      <c r="K541" s="57">
        <v>30</v>
      </c>
      <c r="L541" s="57">
        <v>80</v>
      </c>
      <c r="M541" s="57">
        <v>3718</v>
      </c>
      <c r="N541" s="57">
        <v>1263</v>
      </c>
      <c r="AA541" s="57">
        <v>10936</v>
      </c>
      <c r="AB541" s="57">
        <v>5926</v>
      </c>
      <c r="AC541" s="57">
        <v>92</v>
      </c>
      <c r="AD541" s="57">
        <v>307</v>
      </c>
      <c r="AE541" s="57">
        <v>37</v>
      </c>
      <c r="AF541" s="57">
        <v>1353</v>
      </c>
      <c r="AG541" s="57">
        <v>38</v>
      </c>
      <c r="AH541" s="57">
        <v>61</v>
      </c>
      <c r="AI541" s="57">
        <v>2193</v>
      </c>
      <c r="AJ541" s="57">
        <v>929</v>
      </c>
    </row>
    <row r="542" spans="1:36" hidden="1" x14ac:dyDescent="0.25">
      <c r="B542" s="57" t="s">
        <v>830</v>
      </c>
      <c r="C542" s="57" t="s">
        <v>855</v>
      </c>
      <c r="D542" s="57" t="s">
        <v>856</v>
      </c>
      <c r="E542" s="57">
        <v>14777</v>
      </c>
      <c r="F542" s="57">
        <v>8309</v>
      </c>
      <c r="G542" s="57">
        <v>168</v>
      </c>
      <c r="H542" s="57">
        <v>51</v>
      </c>
      <c r="I542" s="57">
        <v>46</v>
      </c>
      <c r="J542" s="57">
        <v>1203</v>
      </c>
      <c r="K542" s="57">
        <v>12</v>
      </c>
      <c r="L542" s="57">
        <v>78</v>
      </c>
      <c r="M542" s="57">
        <v>3666</v>
      </c>
      <c r="N542" s="57">
        <v>1244</v>
      </c>
      <c r="AA542" s="57">
        <v>10223</v>
      </c>
      <c r="AB542" s="57">
        <v>5888</v>
      </c>
      <c r="AC542" s="57">
        <v>118</v>
      </c>
      <c r="AD542" s="57">
        <v>73</v>
      </c>
      <c r="AE542" s="57">
        <v>31</v>
      </c>
      <c r="AF542" s="57">
        <v>1108</v>
      </c>
      <c r="AG542" s="57">
        <v>9</v>
      </c>
      <c r="AH542" s="57">
        <v>61</v>
      </c>
      <c r="AI542" s="57">
        <v>2031</v>
      </c>
      <c r="AJ542" s="57">
        <v>904</v>
      </c>
    </row>
    <row r="543" spans="1:36" hidden="1" x14ac:dyDescent="0.25">
      <c r="B543" s="57" t="s">
        <v>830</v>
      </c>
      <c r="C543" s="57" t="s">
        <v>857</v>
      </c>
      <c r="D543" s="57" t="s">
        <v>858</v>
      </c>
      <c r="E543" s="57">
        <v>14263</v>
      </c>
      <c r="F543" s="57">
        <v>7692</v>
      </c>
      <c r="G543" s="57">
        <v>99</v>
      </c>
      <c r="H543" s="57">
        <v>121</v>
      </c>
      <c r="I543" s="57">
        <v>65</v>
      </c>
      <c r="J543" s="57">
        <v>956</v>
      </c>
      <c r="K543" s="57">
        <v>20</v>
      </c>
      <c r="L543" s="57">
        <v>65</v>
      </c>
      <c r="M543" s="57">
        <v>4046</v>
      </c>
      <c r="N543" s="57">
        <v>1199</v>
      </c>
      <c r="AA543" s="57">
        <v>9147</v>
      </c>
      <c r="AB543" s="57">
        <v>5152</v>
      </c>
      <c r="AC543" s="57">
        <v>78</v>
      </c>
      <c r="AD543" s="57">
        <v>126</v>
      </c>
      <c r="AE543" s="57">
        <v>39</v>
      </c>
      <c r="AF543" s="57">
        <v>870</v>
      </c>
      <c r="AG543" s="57">
        <v>9</v>
      </c>
      <c r="AH543" s="57">
        <v>36</v>
      </c>
      <c r="AI543" s="57">
        <v>2020</v>
      </c>
      <c r="AJ543" s="57">
        <v>817</v>
      </c>
    </row>
    <row r="544" spans="1:36" hidden="1" x14ac:dyDescent="0.25">
      <c r="B544" s="57" t="s">
        <v>830</v>
      </c>
      <c r="C544" s="57" t="s">
        <v>859</v>
      </c>
      <c r="D544" s="57" t="s">
        <v>860</v>
      </c>
      <c r="E544" s="57">
        <v>14336</v>
      </c>
      <c r="F544" s="57">
        <v>7893</v>
      </c>
      <c r="G544" s="57">
        <v>96</v>
      </c>
      <c r="H544" s="57">
        <v>604</v>
      </c>
      <c r="I544" s="57">
        <v>35</v>
      </c>
      <c r="J544" s="57">
        <v>1943</v>
      </c>
      <c r="K544" s="57">
        <v>29</v>
      </c>
      <c r="L544" s="57">
        <v>61</v>
      </c>
      <c r="M544" s="57">
        <v>2478</v>
      </c>
      <c r="N544" s="57">
        <v>1197</v>
      </c>
      <c r="AA544" s="57">
        <v>9992</v>
      </c>
      <c r="AB544" s="57">
        <v>5454</v>
      </c>
      <c r="AC544" s="57">
        <v>72</v>
      </c>
      <c r="AD544" s="57">
        <v>486</v>
      </c>
      <c r="AE544" s="57">
        <v>21</v>
      </c>
      <c r="AF544" s="57">
        <v>1510</v>
      </c>
      <c r="AG544" s="57">
        <v>15</v>
      </c>
      <c r="AH544" s="57">
        <v>53</v>
      </c>
      <c r="AI544" s="57">
        <v>1522</v>
      </c>
      <c r="AJ544" s="57">
        <v>859</v>
      </c>
    </row>
    <row r="545" spans="1:36" hidden="1" x14ac:dyDescent="0.25">
      <c r="B545" s="57" t="s">
        <v>830</v>
      </c>
      <c r="C545" s="57" t="s">
        <v>861</v>
      </c>
      <c r="D545" s="57" t="s">
        <v>862</v>
      </c>
      <c r="E545" s="57">
        <v>14906</v>
      </c>
      <c r="F545" s="57">
        <v>8086</v>
      </c>
      <c r="G545" s="57">
        <v>124</v>
      </c>
      <c r="H545" s="57">
        <v>194</v>
      </c>
      <c r="I545" s="57">
        <v>60</v>
      </c>
      <c r="J545" s="57">
        <v>1303</v>
      </c>
      <c r="K545" s="57">
        <v>28</v>
      </c>
      <c r="L545" s="57">
        <v>57</v>
      </c>
      <c r="M545" s="57">
        <v>3761</v>
      </c>
      <c r="N545" s="57">
        <v>1293</v>
      </c>
      <c r="AA545" s="57">
        <v>10582</v>
      </c>
      <c r="AB545" s="57">
        <v>5915</v>
      </c>
      <c r="AC545" s="57">
        <v>78</v>
      </c>
      <c r="AD545" s="57">
        <v>163</v>
      </c>
      <c r="AE545" s="57">
        <v>49</v>
      </c>
      <c r="AF545" s="57">
        <v>1118</v>
      </c>
      <c r="AG545" s="57">
        <v>21</v>
      </c>
      <c r="AH545" s="57">
        <v>57</v>
      </c>
      <c r="AI545" s="57">
        <v>2191</v>
      </c>
      <c r="AJ545" s="57">
        <v>990</v>
      </c>
    </row>
    <row r="546" spans="1:36" hidden="1" x14ac:dyDescent="0.25">
      <c r="B546" s="57" t="s">
        <v>830</v>
      </c>
      <c r="C546" s="57" t="s">
        <v>863</v>
      </c>
      <c r="D546" s="57" t="s">
        <v>864</v>
      </c>
      <c r="E546" s="57">
        <v>12526</v>
      </c>
      <c r="F546" s="57">
        <v>6967</v>
      </c>
      <c r="G546" s="57">
        <v>60</v>
      </c>
      <c r="H546" s="57">
        <v>149</v>
      </c>
      <c r="I546" s="57">
        <v>29</v>
      </c>
      <c r="J546" s="57">
        <v>930</v>
      </c>
      <c r="K546" s="57">
        <v>23</v>
      </c>
      <c r="L546" s="57">
        <v>60</v>
      </c>
      <c r="M546" s="57">
        <v>3299</v>
      </c>
      <c r="N546" s="57">
        <v>1009</v>
      </c>
      <c r="AA546" s="57">
        <v>7973</v>
      </c>
      <c r="AB546" s="57">
        <v>4606</v>
      </c>
      <c r="AC546" s="57">
        <v>40</v>
      </c>
      <c r="AD546" s="57">
        <v>107</v>
      </c>
      <c r="AE546" s="57">
        <v>18</v>
      </c>
      <c r="AF546" s="57">
        <v>783</v>
      </c>
      <c r="AG546" s="57">
        <v>20</v>
      </c>
      <c r="AH546" s="57">
        <v>39</v>
      </c>
      <c r="AI546" s="57">
        <v>1669</v>
      </c>
      <c r="AJ546" s="57">
        <v>691</v>
      </c>
    </row>
    <row r="547" spans="1:36" hidden="1" x14ac:dyDescent="0.25">
      <c r="B547" s="57" t="s">
        <v>830</v>
      </c>
      <c r="C547" s="57" t="s">
        <v>865</v>
      </c>
      <c r="D547" s="57" t="s">
        <v>866</v>
      </c>
      <c r="E547" s="57">
        <v>13641</v>
      </c>
      <c r="F547" s="57">
        <v>6891</v>
      </c>
      <c r="G547" s="57">
        <v>165</v>
      </c>
      <c r="H547" s="57">
        <v>172</v>
      </c>
      <c r="I547" s="57">
        <v>73</v>
      </c>
      <c r="J547" s="57">
        <v>635</v>
      </c>
      <c r="K547" s="57">
        <v>27</v>
      </c>
      <c r="L547" s="57">
        <v>81</v>
      </c>
      <c r="M547" s="57">
        <v>4318</v>
      </c>
      <c r="N547" s="57">
        <v>1279</v>
      </c>
      <c r="AA547" s="57">
        <v>9630</v>
      </c>
      <c r="AB547" s="57">
        <v>5107</v>
      </c>
      <c r="AC547" s="57">
        <v>125</v>
      </c>
      <c r="AD547" s="57">
        <v>191</v>
      </c>
      <c r="AE547" s="57">
        <v>44</v>
      </c>
      <c r="AF547" s="57">
        <v>583</v>
      </c>
      <c r="AG547" s="57">
        <v>23</v>
      </c>
      <c r="AH547" s="57">
        <v>60</v>
      </c>
      <c r="AI547" s="57">
        <v>2575</v>
      </c>
      <c r="AJ547" s="57">
        <v>922</v>
      </c>
    </row>
    <row r="548" spans="1:36" hidden="1" x14ac:dyDescent="0.25">
      <c r="B548" s="57" t="s">
        <v>830</v>
      </c>
      <c r="C548" s="57" t="s">
        <v>867</v>
      </c>
      <c r="D548" s="57" t="s">
        <v>868</v>
      </c>
      <c r="E548" s="57">
        <v>15771</v>
      </c>
      <c r="F548" s="57">
        <v>8380</v>
      </c>
      <c r="G548" s="57">
        <v>138</v>
      </c>
      <c r="H548" s="57">
        <v>87</v>
      </c>
      <c r="I548" s="57">
        <v>47</v>
      </c>
      <c r="J548" s="57">
        <v>1216</v>
      </c>
      <c r="K548" s="57">
        <v>8</v>
      </c>
      <c r="L548" s="57">
        <v>113</v>
      </c>
      <c r="M548" s="57">
        <v>4298</v>
      </c>
      <c r="N548" s="57">
        <v>1484</v>
      </c>
      <c r="AA548" s="57">
        <v>10056</v>
      </c>
      <c r="AB548" s="57">
        <v>5682</v>
      </c>
      <c r="AC548" s="57">
        <v>91</v>
      </c>
      <c r="AD548" s="57">
        <v>82</v>
      </c>
      <c r="AE548" s="57">
        <v>27</v>
      </c>
      <c r="AF548" s="57">
        <v>1057</v>
      </c>
      <c r="AG548" s="57">
        <v>7</v>
      </c>
      <c r="AH548" s="57">
        <v>72</v>
      </c>
      <c r="AI548" s="57">
        <v>2047</v>
      </c>
      <c r="AJ548" s="57">
        <v>991</v>
      </c>
    </row>
    <row r="549" spans="1:36" hidden="1" x14ac:dyDescent="0.25">
      <c r="B549" s="57" t="s">
        <v>830</v>
      </c>
      <c r="C549" s="57" t="s">
        <v>869</v>
      </c>
      <c r="D549" s="57" t="s">
        <v>870</v>
      </c>
      <c r="E549" s="57">
        <v>14143</v>
      </c>
      <c r="F549" s="57">
        <v>7642</v>
      </c>
      <c r="G549" s="57">
        <v>166</v>
      </c>
      <c r="H549" s="57">
        <v>51</v>
      </c>
      <c r="I549" s="57">
        <v>31</v>
      </c>
      <c r="J549" s="57">
        <v>1082</v>
      </c>
      <c r="K549" s="57">
        <v>16</v>
      </c>
      <c r="L549" s="57">
        <v>67</v>
      </c>
      <c r="M549" s="57">
        <v>3875</v>
      </c>
      <c r="N549" s="57">
        <v>1213</v>
      </c>
      <c r="AA549" s="57">
        <v>10644</v>
      </c>
      <c r="AB549" s="57">
        <v>5844</v>
      </c>
      <c r="AC549" s="57">
        <v>128</v>
      </c>
      <c r="AD549" s="57">
        <v>76</v>
      </c>
      <c r="AE549" s="57">
        <v>22</v>
      </c>
      <c r="AF549" s="57">
        <v>966</v>
      </c>
      <c r="AG549" s="57">
        <v>19</v>
      </c>
      <c r="AH549" s="57">
        <v>42</v>
      </c>
      <c r="AI549" s="57">
        <v>2587</v>
      </c>
      <c r="AJ549" s="57">
        <v>960</v>
      </c>
    </row>
    <row r="550" spans="1:36" hidden="1" x14ac:dyDescent="0.25">
      <c r="A550" s="57" t="s">
        <v>873</v>
      </c>
      <c r="B550" s="57" t="s">
        <v>873</v>
      </c>
      <c r="C550" s="57" t="s">
        <v>871</v>
      </c>
      <c r="D550" s="57" t="s">
        <v>872</v>
      </c>
      <c r="E550" s="57">
        <v>14775</v>
      </c>
      <c r="F550" s="57">
        <v>8720</v>
      </c>
      <c r="G550" s="57">
        <v>121</v>
      </c>
      <c r="H550" s="57">
        <v>369</v>
      </c>
      <c r="I550" s="57">
        <v>25</v>
      </c>
      <c r="J550" s="57">
        <v>913</v>
      </c>
      <c r="K550" s="57">
        <v>27</v>
      </c>
      <c r="L550" s="57">
        <v>45</v>
      </c>
      <c r="M550" s="57">
        <v>3205</v>
      </c>
      <c r="N550" s="57">
        <v>1350</v>
      </c>
      <c r="AA550" s="57">
        <v>12084</v>
      </c>
      <c r="AB550" s="57">
        <v>6973</v>
      </c>
      <c r="AC550" s="57">
        <v>95</v>
      </c>
      <c r="AD550" s="57">
        <v>279</v>
      </c>
      <c r="AE550" s="57">
        <v>27</v>
      </c>
      <c r="AF550" s="57">
        <v>816</v>
      </c>
      <c r="AG550" s="57">
        <v>26</v>
      </c>
      <c r="AH550" s="57">
        <v>41</v>
      </c>
      <c r="AI550" s="57">
        <v>2775</v>
      </c>
      <c r="AJ550" s="57">
        <v>1052</v>
      </c>
    </row>
    <row r="551" spans="1:36" hidden="1" x14ac:dyDescent="0.25">
      <c r="B551" s="57" t="s">
        <v>873</v>
      </c>
      <c r="C551" s="57" t="s">
        <v>874</v>
      </c>
      <c r="D551" s="57" t="s">
        <v>875</v>
      </c>
      <c r="E551" s="57">
        <v>14039</v>
      </c>
      <c r="F551" s="57">
        <v>7016</v>
      </c>
      <c r="G551" s="57">
        <v>162</v>
      </c>
      <c r="H551" s="57">
        <v>259</v>
      </c>
      <c r="I551" s="57">
        <v>57</v>
      </c>
      <c r="J551" s="57">
        <v>542</v>
      </c>
      <c r="K551" s="57">
        <v>28</v>
      </c>
      <c r="L551" s="57">
        <v>84</v>
      </c>
      <c r="M551" s="57">
        <v>4517</v>
      </c>
      <c r="N551" s="57">
        <v>1374</v>
      </c>
      <c r="AA551" s="57">
        <v>12337</v>
      </c>
      <c r="AB551" s="57">
        <v>6663</v>
      </c>
      <c r="AC551" s="57">
        <v>128</v>
      </c>
      <c r="AD551" s="57">
        <v>256</v>
      </c>
      <c r="AE551" s="57">
        <v>49</v>
      </c>
      <c r="AF551" s="57">
        <v>588</v>
      </c>
      <c r="AG551" s="57">
        <v>51</v>
      </c>
      <c r="AH551" s="57">
        <v>70</v>
      </c>
      <c r="AI551" s="57">
        <v>3362</v>
      </c>
      <c r="AJ551" s="57">
        <v>1170</v>
      </c>
    </row>
    <row r="552" spans="1:36" hidden="1" x14ac:dyDescent="0.25">
      <c r="B552" s="57" t="s">
        <v>873</v>
      </c>
      <c r="C552" s="57" t="s">
        <v>876</v>
      </c>
      <c r="D552" s="57" t="s">
        <v>877</v>
      </c>
      <c r="E552" s="57">
        <v>17156</v>
      </c>
      <c r="F552" s="57">
        <v>7680</v>
      </c>
      <c r="G552" s="57">
        <v>253</v>
      </c>
      <c r="H552" s="57">
        <v>315</v>
      </c>
      <c r="I552" s="57">
        <v>38</v>
      </c>
      <c r="J552" s="57">
        <v>987</v>
      </c>
      <c r="K552" s="57">
        <v>33</v>
      </c>
      <c r="L552" s="57">
        <v>133</v>
      </c>
      <c r="M552" s="57">
        <v>6054</v>
      </c>
      <c r="N552" s="57">
        <v>1663</v>
      </c>
      <c r="AA552" s="57">
        <v>13091</v>
      </c>
      <c r="AB552" s="57">
        <v>5985</v>
      </c>
      <c r="AC552" s="57">
        <v>186</v>
      </c>
      <c r="AD552" s="57">
        <v>217</v>
      </c>
      <c r="AE552" s="57">
        <v>49</v>
      </c>
      <c r="AF552" s="57">
        <v>905</v>
      </c>
      <c r="AG552" s="57">
        <v>28</v>
      </c>
      <c r="AH552" s="57">
        <v>100</v>
      </c>
      <c r="AI552" s="57">
        <v>4290</v>
      </c>
      <c r="AJ552" s="57">
        <v>1331</v>
      </c>
    </row>
    <row r="553" spans="1:36" hidden="1" x14ac:dyDescent="0.25">
      <c r="B553" s="57" t="s">
        <v>873</v>
      </c>
      <c r="C553" s="57" t="s">
        <v>878</v>
      </c>
      <c r="D553" s="57" t="s">
        <v>879</v>
      </c>
      <c r="E553" s="57">
        <v>15214</v>
      </c>
      <c r="F553" s="57">
        <v>8877</v>
      </c>
      <c r="G553" s="57">
        <v>118</v>
      </c>
      <c r="H553" s="57">
        <v>523</v>
      </c>
      <c r="I553" s="57">
        <v>15</v>
      </c>
      <c r="J553" s="57">
        <v>1188</v>
      </c>
      <c r="K553" s="57">
        <v>49</v>
      </c>
      <c r="L553" s="57">
        <v>78</v>
      </c>
      <c r="M553" s="57">
        <v>2989</v>
      </c>
      <c r="N553" s="57">
        <v>1377</v>
      </c>
      <c r="AA553" s="57">
        <v>11452</v>
      </c>
      <c r="AB553" s="57">
        <v>6713</v>
      </c>
      <c r="AC553" s="57">
        <v>83</v>
      </c>
      <c r="AD553" s="57">
        <v>383</v>
      </c>
      <c r="AE553" s="57">
        <v>16</v>
      </c>
      <c r="AF553" s="57">
        <v>927</v>
      </c>
      <c r="AG553" s="57">
        <v>45</v>
      </c>
      <c r="AH553" s="57">
        <v>56</v>
      </c>
      <c r="AI553" s="57">
        <v>2231</v>
      </c>
      <c r="AJ553" s="57">
        <v>998</v>
      </c>
    </row>
    <row r="554" spans="1:36" hidden="1" x14ac:dyDescent="0.25">
      <c r="B554" s="57" t="s">
        <v>873</v>
      </c>
      <c r="C554" s="57" t="s">
        <v>880</v>
      </c>
      <c r="D554" s="57" t="s">
        <v>881</v>
      </c>
      <c r="E554" s="57">
        <v>14937</v>
      </c>
      <c r="F554" s="57">
        <v>7453</v>
      </c>
      <c r="G554" s="57">
        <v>179</v>
      </c>
      <c r="H554" s="57">
        <v>205</v>
      </c>
      <c r="I554" s="57">
        <v>51</v>
      </c>
      <c r="J554" s="57">
        <v>761</v>
      </c>
      <c r="K554" s="57">
        <v>28</v>
      </c>
      <c r="L554" s="57">
        <v>92</v>
      </c>
      <c r="M554" s="57">
        <v>4737</v>
      </c>
      <c r="N554" s="57">
        <v>1431</v>
      </c>
      <c r="AA554" s="57">
        <v>11201</v>
      </c>
      <c r="AB554" s="57">
        <v>5857</v>
      </c>
      <c r="AC554" s="57">
        <v>149</v>
      </c>
      <c r="AD554" s="57">
        <v>223</v>
      </c>
      <c r="AE554" s="57">
        <v>42</v>
      </c>
      <c r="AF554" s="57">
        <v>696</v>
      </c>
      <c r="AG554" s="57">
        <v>40</v>
      </c>
      <c r="AH554" s="57">
        <v>51</v>
      </c>
      <c r="AI554" s="57">
        <v>3029</v>
      </c>
      <c r="AJ554" s="57">
        <v>1114</v>
      </c>
    </row>
    <row r="555" spans="1:36" hidden="1" x14ac:dyDescent="0.25">
      <c r="B555" s="57" t="s">
        <v>873</v>
      </c>
      <c r="C555" s="57" t="s">
        <v>882</v>
      </c>
      <c r="D555" s="57" t="s">
        <v>883</v>
      </c>
      <c r="E555" s="57">
        <v>14567</v>
      </c>
      <c r="F555" s="57">
        <v>8472</v>
      </c>
      <c r="G555" s="57">
        <v>80</v>
      </c>
      <c r="H555" s="57">
        <v>501</v>
      </c>
      <c r="I555" s="57">
        <v>26</v>
      </c>
      <c r="J555" s="57">
        <v>886</v>
      </c>
      <c r="K555" s="57">
        <v>8</v>
      </c>
      <c r="L555" s="57">
        <v>64</v>
      </c>
      <c r="M555" s="57">
        <v>3326</v>
      </c>
      <c r="N555" s="57">
        <v>1204</v>
      </c>
      <c r="AA555" s="57">
        <v>11268</v>
      </c>
      <c r="AB555" s="57">
        <v>6408</v>
      </c>
      <c r="AC555" s="57">
        <v>66</v>
      </c>
      <c r="AD555" s="57">
        <v>401</v>
      </c>
      <c r="AE555" s="57">
        <v>19</v>
      </c>
      <c r="AF555" s="57">
        <v>744</v>
      </c>
      <c r="AG555" s="57">
        <v>23</v>
      </c>
      <c r="AH555" s="57">
        <v>49</v>
      </c>
      <c r="AI555" s="57">
        <v>2639</v>
      </c>
      <c r="AJ555" s="57">
        <v>919</v>
      </c>
    </row>
    <row r="556" spans="1:36" hidden="1" x14ac:dyDescent="0.25">
      <c r="B556" s="57" t="s">
        <v>873</v>
      </c>
      <c r="C556" s="57" t="s">
        <v>884</v>
      </c>
      <c r="D556" s="57" t="s">
        <v>885</v>
      </c>
      <c r="E556" s="57">
        <v>16603</v>
      </c>
      <c r="F556" s="57">
        <v>8740</v>
      </c>
      <c r="G556" s="57">
        <v>640</v>
      </c>
      <c r="H556" s="57">
        <v>264</v>
      </c>
      <c r="I556" s="57">
        <v>28</v>
      </c>
      <c r="J556" s="57">
        <v>1676</v>
      </c>
      <c r="K556" s="57">
        <v>24</v>
      </c>
      <c r="L556" s="57">
        <v>84</v>
      </c>
      <c r="M556" s="57">
        <v>3840</v>
      </c>
      <c r="N556" s="57">
        <v>1307</v>
      </c>
      <c r="AA556" s="57">
        <v>12831</v>
      </c>
      <c r="AB556" s="57">
        <v>6753</v>
      </c>
      <c r="AC556" s="57">
        <v>507</v>
      </c>
      <c r="AD556" s="57">
        <v>213</v>
      </c>
      <c r="AE556" s="57">
        <v>28</v>
      </c>
      <c r="AF556" s="57">
        <v>1451</v>
      </c>
      <c r="AG556" s="57">
        <v>25</v>
      </c>
      <c r="AH556" s="57">
        <v>57</v>
      </c>
      <c r="AI556" s="57">
        <v>2752</v>
      </c>
      <c r="AJ556" s="57">
        <v>1045</v>
      </c>
    </row>
    <row r="557" spans="1:36" hidden="1" x14ac:dyDescent="0.25">
      <c r="B557" s="57" t="s">
        <v>873</v>
      </c>
      <c r="C557" s="57" t="s">
        <v>886</v>
      </c>
      <c r="D557" s="57" t="s">
        <v>887</v>
      </c>
      <c r="E557" s="57">
        <v>14854</v>
      </c>
      <c r="F557" s="57">
        <v>7393</v>
      </c>
      <c r="G557" s="57">
        <v>142</v>
      </c>
      <c r="H557" s="57">
        <v>207</v>
      </c>
      <c r="I557" s="57">
        <v>59</v>
      </c>
      <c r="J557" s="57">
        <v>783</v>
      </c>
      <c r="K557" s="57">
        <v>30</v>
      </c>
      <c r="L557" s="57">
        <v>99</v>
      </c>
      <c r="M557" s="57">
        <v>4835</v>
      </c>
      <c r="N557" s="57">
        <v>1306</v>
      </c>
      <c r="AA557" s="57">
        <v>10932</v>
      </c>
      <c r="AB557" s="57">
        <v>5644</v>
      </c>
      <c r="AC557" s="57">
        <v>104</v>
      </c>
      <c r="AD557" s="57">
        <v>207</v>
      </c>
      <c r="AE557" s="57">
        <v>40</v>
      </c>
      <c r="AF557" s="57">
        <v>686</v>
      </c>
      <c r="AG557" s="57">
        <v>16</v>
      </c>
      <c r="AH557" s="57">
        <v>81</v>
      </c>
      <c r="AI557" s="57">
        <v>3145</v>
      </c>
      <c r="AJ557" s="57">
        <v>1009</v>
      </c>
    </row>
    <row r="558" spans="1:36" hidden="1" x14ac:dyDescent="0.25">
      <c r="B558" s="57" t="s">
        <v>873</v>
      </c>
      <c r="C558" s="57" t="s">
        <v>888</v>
      </c>
      <c r="D558" s="57" t="s">
        <v>889</v>
      </c>
      <c r="E558" s="57">
        <v>14648</v>
      </c>
      <c r="F558" s="57">
        <v>8539</v>
      </c>
      <c r="G558" s="57">
        <v>108</v>
      </c>
      <c r="H558" s="57">
        <v>474</v>
      </c>
      <c r="I558" s="57">
        <v>33</v>
      </c>
      <c r="J558" s="57">
        <v>870</v>
      </c>
      <c r="K558" s="57">
        <v>52</v>
      </c>
      <c r="L558" s="57">
        <v>53</v>
      </c>
      <c r="M558" s="57">
        <v>3387</v>
      </c>
      <c r="N558" s="57">
        <v>1132</v>
      </c>
      <c r="AA558" s="57">
        <v>10309</v>
      </c>
      <c r="AB558" s="57">
        <v>6041</v>
      </c>
      <c r="AC558" s="57">
        <v>68</v>
      </c>
      <c r="AD558" s="57">
        <v>357</v>
      </c>
      <c r="AE558" s="57">
        <v>23</v>
      </c>
      <c r="AF558" s="57">
        <v>658</v>
      </c>
      <c r="AG558" s="57">
        <v>35</v>
      </c>
      <c r="AH558" s="57">
        <v>42</v>
      </c>
      <c r="AI558" s="57">
        <v>2275</v>
      </c>
      <c r="AJ558" s="57">
        <v>810</v>
      </c>
    </row>
    <row r="559" spans="1:36" hidden="1" x14ac:dyDescent="0.25">
      <c r="B559" s="57" t="s">
        <v>873</v>
      </c>
      <c r="C559" s="57" t="s">
        <v>890</v>
      </c>
      <c r="D559" s="57" t="s">
        <v>891</v>
      </c>
      <c r="E559" s="57">
        <v>14515</v>
      </c>
      <c r="F559" s="57">
        <v>6984</v>
      </c>
      <c r="G559" s="57">
        <v>195</v>
      </c>
      <c r="H559" s="57">
        <v>418</v>
      </c>
      <c r="I559" s="57">
        <v>44</v>
      </c>
      <c r="J559" s="57">
        <v>873</v>
      </c>
      <c r="K559" s="57">
        <v>24</v>
      </c>
      <c r="L559" s="57">
        <v>92</v>
      </c>
      <c r="M559" s="57">
        <v>4611</v>
      </c>
      <c r="N559" s="57">
        <v>1274</v>
      </c>
      <c r="AA559" s="57">
        <v>9557</v>
      </c>
      <c r="AB559" s="57">
        <v>4771</v>
      </c>
      <c r="AC559" s="57">
        <v>118</v>
      </c>
      <c r="AD559" s="57">
        <v>306</v>
      </c>
      <c r="AE559" s="57">
        <v>18</v>
      </c>
      <c r="AF559" s="57">
        <v>666</v>
      </c>
      <c r="AG559" s="57">
        <v>18</v>
      </c>
      <c r="AH559" s="57">
        <v>59</v>
      </c>
      <c r="AI559" s="57">
        <v>2723</v>
      </c>
      <c r="AJ559" s="57">
        <v>878</v>
      </c>
    </row>
    <row r="560" spans="1:36" hidden="1" x14ac:dyDescent="0.25">
      <c r="B560" s="57" t="s">
        <v>873</v>
      </c>
      <c r="C560" s="57" t="s">
        <v>892</v>
      </c>
      <c r="D560" s="57" t="s">
        <v>893</v>
      </c>
      <c r="E560" s="57">
        <v>14573</v>
      </c>
      <c r="F560" s="57">
        <v>7574</v>
      </c>
      <c r="G560" s="57">
        <v>148</v>
      </c>
      <c r="H560" s="57">
        <v>401</v>
      </c>
      <c r="I560" s="57">
        <v>46</v>
      </c>
      <c r="J560" s="57">
        <v>638</v>
      </c>
      <c r="K560" s="57">
        <v>48</v>
      </c>
      <c r="L560" s="57">
        <v>74</v>
      </c>
      <c r="M560" s="57">
        <v>4410</v>
      </c>
      <c r="N560" s="57">
        <v>1234</v>
      </c>
      <c r="AA560" s="57">
        <v>10463</v>
      </c>
      <c r="AB560" s="57">
        <v>5576</v>
      </c>
      <c r="AC560" s="57">
        <v>100</v>
      </c>
      <c r="AD560" s="57">
        <v>296</v>
      </c>
      <c r="AE560" s="57">
        <v>32</v>
      </c>
      <c r="AF560" s="57">
        <v>565</v>
      </c>
      <c r="AG560" s="57">
        <v>35</v>
      </c>
      <c r="AH560" s="57">
        <v>54</v>
      </c>
      <c r="AI560" s="57">
        <v>2871</v>
      </c>
      <c r="AJ560" s="57">
        <v>934</v>
      </c>
    </row>
    <row r="561" spans="1:36" hidden="1" x14ac:dyDescent="0.25">
      <c r="B561" s="57" t="s">
        <v>873</v>
      </c>
      <c r="C561" s="57" t="s">
        <v>894</v>
      </c>
      <c r="D561" s="57" t="s">
        <v>895</v>
      </c>
      <c r="E561" s="57">
        <v>17446</v>
      </c>
      <c r="F561" s="57">
        <v>8789</v>
      </c>
      <c r="G561" s="57">
        <v>234</v>
      </c>
      <c r="H561" s="57">
        <v>654</v>
      </c>
      <c r="I561" s="57">
        <v>41</v>
      </c>
      <c r="J561" s="57">
        <v>1247</v>
      </c>
      <c r="K561" s="57">
        <v>37</v>
      </c>
      <c r="L561" s="57">
        <v>96</v>
      </c>
      <c r="M561" s="57">
        <v>4816</v>
      </c>
      <c r="N561" s="57">
        <v>1532</v>
      </c>
      <c r="AA561" s="57">
        <v>19202</v>
      </c>
      <c r="AB561" s="57">
        <v>10519</v>
      </c>
      <c r="AC561" s="57">
        <v>199</v>
      </c>
      <c r="AD561" s="57">
        <v>694</v>
      </c>
      <c r="AE561" s="57">
        <v>43</v>
      </c>
      <c r="AF561" s="57">
        <v>1501</v>
      </c>
      <c r="AG561" s="57">
        <v>83</v>
      </c>
      <c r="AH561" s="57">
        <v>110</v>
      </c>
      <c r="AI561" s="57">
        <v>4443</v>
      </c>
      <c r="AJ561" s="57">
        <v>1610</v>
      </c>
    </row>
    <row r="562" spans="1:36" hidden="1" x14ac:dyDescent="0.25">
      <c r="B562" s="57" t="s">
        <v>873</v>
      </c>
      <c r="C562" s="57" t="s">
        <v>896</v>
      </c>
      <c r="D562" s="57" t="s">
        <v>897</v>
      </c>
      <c r="E562" s="57">
        <v>15756</v>
      </c>
      <c r="F562" s="57">
        <v>8037</v>
      </c>
      <c r="G562" s="57">
        <v>479</v>
      </c>
      <c r="H562" s="57">
        <v>222</v>
      </c>
      <c r="I562" s="57">
        <v>42</v>
      </c>
      <c r="J562" s="57">
        <v>1532</v>
      </c>
      <c r="K562" s="57">
        <v>24</v>
      </c>
      <c r="L562" s="57">
        <v>86</v>
      </c>
      <c r="M562" s="57">
        <v>3913</v>
      </c>
      <c r="N562" s="57">
        <v>1421</v>
      </c>
      <c r="AA562" s="57">
        <v>13906</v>
      </c>
      <c r="AB562" s="57">
        <v>7183</v>
      </c>
      <c r="AC562" s="57">
        <v>371</v>
      </c>
      <c r="AD562" s="57">
        <v>245</v>
      </c>
      <c r="AE562" s="57">
        <v>35</v>
      </c>
      <c r="AF562" s="57">
        <v>1375</v>
      </c>
      <c r="AG562" s="57">
        <v>38</v>
      </c>
      <c r="AH562" s="57">
        <v>68</v>
      </c>
      <c r="AI562" s="57">
        <v>3320</v>
      </c>
      <c r="AJ562" s="57">
        <v>1271</v>
      </c>
    </row>
    <row r="563" spans="1:36" hidden="1" x14ac:dyDescent="0.25">
      <c r="B563" s="57" t="s">
        <v>873</v>
      </c>
      <c r="C563" s="57" t="s">
        <v>898</v>
      </c>
      <c r="D563" s="57" t="s">
        <v>899</v>
      </c>
      <c r="E563" s="57">
        <v>15618</v>
      </c>
      <c r="F563" s="57">
        <v>8035</v>
      </c>
      <c r="G563" s="57">
        <v>142</v>
      </c>
      <c r="H563" s="57">
        <v>218</v>
      </c>
      <c r="I563" s="57">
        <v>32</v>
      </c>
      <c r="J563" s="57">
        <v>944</v>
      </c>
      <c r="K563" s="57">
        <v>32</v>
      </c>
      <c r="L563" s="57">
        <v>83</v>
      </c>
      <c r="M563" s="57">
        <v>4666</v>
      </c>
      <c r="N563" s="57">
        <v>1466</v>
      </c>
      <c r="AA563" s="57">
        <v>10447</v>
      </c>
      <c r="AB563" s="57">
        <v>5524</v>
      </c>
      <c r="AC563" s="57">
        <v>89</v>
      </c>
      <c r="AD563" s="57">
        <v>157</v>
      </c>
      <c r="AE563" s="57">
        <v>21</v>
      </c>
      <c r="AF563" s="57">
        <v>751</v>
      </c>
      <c r="AG563" s="57">
        <v>27</v>
      </c>
      <c r="AH563" s="57">
        <v>53</v>
      </c>
      <c r="AI563" s="57">
        <v>2808</v>
      </c>
      <c r="AJ563" s="57">
        <v>1017</v>
      </c>
    </row>
    <row r="564" spans="1:36" hidden="1" x14ac:dyDescent="0.25">
      <c r="B564" s="57" t="s">
        <v>873</v>
      </c>
      <c r="C564" s="57" t="s">
        <v>900</v>
      </c>
      <c r="D564" s="57" t="s">
        <v>901</v>
      </c>
      <c r="E564" s="57">
        <v>14916</v>
      </c>
      <c r="F564" s="57">
        <v>8364</v>
      </c>
      <c r="G564" s="57">
        <v>103</v>
      </c>
      <c r="H564" s="57">
        <v>429</v>
      </c>
      <c r="I564" s="57">
        <v>25</v>
      </c>
      <c r="J564" s="57">
        <v>1131</v>
      </c>
      <c r="K564" s="57">
        <v>25</v>
      </c>
      <c r="L564" s="57">
        <v>66</v>
      </c>
      <c r="M564" s="57">
        <v>3322</v>
      </c>
      <c r="N564" s="57">
        <v>1451</v>
      </c>
      <c r="AA564" s="57">
        <v>15633</v>
      </c>
      <c r="AB564" s="57">
        <v>8872</v>
      </c>
      <c r="AC564" s="57">
        <v>110</v>
      </c>
      <c r="AD564" s="57">
        <v>414</v>
      </c>
      <c r="AE564" s="57">
        <v>23</v>
      </c>
      <c r="AF564" s="57">
        <v>1162</v>
      </c>
      <c r="AG564" s="57">
        <v>48</v>
      </c>
      <c r="AH564" s="57">
        <v>71</v>
      </c>
      <c r="AI564" s="57">
        <v>3482</v>
      </c>
      <c r="AJ564" s="57">
        <v>1451</v>
      </c>
    </row>
    <row r="565" spans="1:36" hidden="1" x14ac:dyDescent="0.25">
      <c r="B565" s="57" t="s">
        <v>873</v>
      </c>
      <c r="C565" s="57" t="s">
        <v>902</v>
      </c>
      <c r="D565" s="57" t="s">
        <v>903</v>
      </c>
      <c r="E565" s="57">
        <v>15605</v>
      </c>
      <c r="F565" s="57">
        <v>8731</v>
      </c>
      <c r="G565" s="57">
        <v>155</v>
      </c>
      <c r="H565" s="57">
        <v>274</v>
      </c>
      <c r="I565" s="57">
        <v>36</v>
      </c>
      <c r="J565" s="57">
        <v>708</v>
      </c>
      <c r="K565" s="57">
        <v>22</v>
      </c>
      <c r="L565" s="57">
        <v>92</v>
      </c>
      <c r="M565" s="57">
        <v>4268</v>
      </c>
      <c r="N565" s="57">
        <v>1319</v>
      </c>
      <c r="AA565" s="57">
        <v>11538</v>
      </c>
      <c r="AB565" s="57">
        <v>6671</v>
      </c>
      <c r="AC565" s="57">
        <v>94</v>
      </c>
      <c r="AD565" s="57">
        <v>257</v>
      </c>
      <c r="AE565" s="57">
        <v>31</v>
      </c>
      <c r="AF565" s="57">
        <v>626</v>
      </c>
      <c r="AG565" s="57">
        <v>26</v>
      </c>
      <c r="AH565" s="57">
        <v>67</v>
      </c>
      <c r="AI565" s="57">
        <v>2805</v>
      </c>
      <c r="AJ565" s="57">
        <v>961</v>
      </c>
    </row>
    <row r="566" spans="1:36" hidden="1" x14ac:dyDescent="0.25">
      <c r="B566" s="57" t="s">
        <v>873</v>
      </c>
      <c r="C566" s="57" t="s">
        <v>904</v>
      </c>
      <c r="D566" s="57" t="s">
        <v>905</v>
      </c>
      <c r="E566" s="57">
        <v>16414</v>
      </c>
      <c r="F566" s="57">
        <v>7792</v>
      </c>
      <c r="G566" s="57">
        <v>286</v>
      </c>
      <c r="H566" s="57">
        <v>134</v>
      </c>
      <c r="I566" s="57">
        <v>37</v>
      </c>
      <c r="J566" s="57">
        <v>1126</v>
      </c>
      <c r="K566" s="57">
        <v>14</v>
      </c>
      <c r="L566" s="57">
        <v>129</v>
      </c>
      <c r="M566" s="57">
        <v>5400</v>
      </c>
      <c r="N566" s="57">
        <v>1496</v>
      </c>
      <c r="AA566" s="57">
        <v>11631</v>
      </c>
      <c r="AB566" s="57">
        <v>5908</v>
      </c>
      <c r="AC566" s="57">
        <v>182</v>
      </c>
      <c r="AD566" s="57">
        <v>116</v>
      </c>
      <c r="AE566" s="57">
        <v>26</v>
      </c>
      <c r="AF566" s="57">
        <v>928</v>
      </c>
      <c r="AG566" s="57">
        <v>10</v>
      </c>
      <c r="AH566" s="57">
        <v>92</v>
      </c>
      <c r="AI566" s="57">
        <v>3301</v>
      </c>
      <c r="AJ566" s="57">
        <v>1068</v>
      </c>
    </row>
    <row r="567" spans="1:36" hidden="1" x14ac:dyDescent="0.25">
      <c r="B567" s="57" t="s">
        <v>873</v>
      </c>
      <c r="C567" s="57" t="s">
        <v>906</v>
      </c>
      <c r="D567" s="57" t="s">
        <v>907</v>
      </c>
      <c r="E567" s="57">
        <v>14249</v>
      </c>
      <c r="F567" s="57">
        <v>8392</v>
      </c>
      <c r="G567" s="57">
        <v>119</v>
      </c>
      <c r="H567" s="57">
        <v>695</v>
      </c>
      <c r="I567" s="57">
        <v>8</v>
      </c>
      <c r="J567" s="57">
        <v>954</v>
      </c>
      <c r="K567" s="57">
        <v>26</v>
      </c>
      <c r="L567" s="57">
        <v>28</v>
      </c>
      <c r="M567" s="57">
        <v>2859</v>
      </c>
      <c r="N567" s="57">
        <v>1168</v>
      </c>
      <c r="AA567" s="57">
        <v>10716</v>
      </c>
      <c r="AB567" s="57">
        <v>6190</v>
      </c>
      <c r="AC567" s="57">
        <v>80</v>
      </c>
      <c r="AD567" s="57">
        <v>511</v>
      </c>
      <c r="AE567" s="57">
        <v>6</v>
      </c>
      <c r="AF567" s="57">
        <v>789</v>
      </c>
      <c r="AG567" s="57">
        <v>20</v>
      </c>
      <c r="AH567" s="57">
        <v>15</v>
      </c>
      <c r="AI567" s="57">
        <v>2202</v>
      </c>
      <c r="AJ567" s="57">
        <v>903</v>
      </c>
    </row>
    <row r="568" spans="1:36" hidden="1" x14ac:dyDescent="0.25">
      <c r="A568" s="57" t="s">
        <v>909</v>
      </c>
      <c r="B568" s="57" t="s">
        <v>909</v>
      </c>
      <c r="C568" s="57" t="s">
        <v>908</v>
      </c>
      <c r="D568" s="57" t="s">
        <v>39</v>
      </c>
      <c r="E568" s="57">
        <v>10323</v>
      </c>
      <c r="F568" s="57">
        <v>5340</v>
      </c>
      <c r="G568" s="57">
        <v>121</v>
      </c>
      <c r="H568" s="57">
        <v>374</v>
      </c>
      <c r="I568" s="57">
        <v>31</v>
      </c>
      <c r="J568" s="57">
        <v>690</v>
      </c>
      <c r="K568" s="57">
        <v>33</v>
      </c>
      <c r="L568" s="57">
        <v>56</v>
      </c>
      <c r="M568" s="57">
        <v>2825</v>
      </c>
      <c r="N568" s="57">
        <v>853</v>
      </c>
      <c r="AA568" s="57">
        <v>12449</v>
      </c>
      <c r="AB568" s="57">
        <v>6686</v>
      </c>
      <c r="AC568" s="57">
        <v>116</v>
      </c>
      <c r="AD568" s="57">
        <v>634</v>
      </c>
      <c r="AE568" s="57">
        <v>39</v>
      </c>
      <c r="AF568" s="57">
        <v>931</v>
      </c>
      <c r="AG568" s="57">
        <v>32</v>
      </c>
      <c r="AH568" s="57">
        <v>73</v>
      </c>
      <c r="AI568" s="57">
        <v>2987</v>
      </c>
      <c r="AJ568" s="57">
        <v>951</v>
      </c>
    </row>
    <row r="569" spans="1:36" hidden="1" x14ac:dyDescent="0.25">
      <c r="B569" s="57" t="s">
        <v>909</v>
      </c>
      <c r="C569" s="57" t="s">
        <v>910</v>
      </c>
      <c r="D569" s="57" t="s">
        <v>911</v>
      </c>
      <c r="E569" s="57">
        <v>9249</v>
      </c>
      <c r="F569" s="57">
        <v>5565</v>
      </c>
      <c r="G569" s="57">
        <v>75</v>
      </c>
      <c r="H569" s="57">
        <v>513</v>
      </c>
      <c r="I569" s="57">
        <v>23</v>
      </c>
      <c r="J569" s="57">
        <v>627</v>
      </c>
      <c r="K569" s="57">
        <v>18</v>
      </c>
      <c r="L569" s="57">
        <v>45</v>
      </c>
      <c r="M569" s="57">
        <v>1789</v>
      </c>
      <c r="N569" s="57">
        <v>594</v>
      </c>
      <c r="AA569" s="57">
        <v>6072</v>
      </c>
      <c r="AB569" s="57">
        <v>3672</v>
      </c>
      <c r="AC569" s="57">
        <v>49</v>
      </c>
      <c r="AD569" s="57">
        <v>306</v>
      </c>
      <c r="AE569" s="57">
        <v>12</v>
      </c>
      <c r="AF569" s="57">
        <v>466</v>
      </c>
      <c r="AG569" s="57">
        <v>13</v>
      </c>
      <c r="AH569" s="57">
        <v>23</v>
      </c>
      <c r="AI569" s="57">
        <v>1107</v>
      </c>
      <c r="AJ569" s="57">
        <v>424</v>
      </c>
    </row>
    <row r="570" spans="1:36" hidden="1" x14ac:dyDescent="0.25">
      <c r="B570" s="57" t="s">
        <v>909</v>
      </c>
      <c r="C570" s="57" t="s">
        <v>912</v>
      </c>
      <c r="D570" s="57" t="s">
        <v>913</v>
      </c>
      <c r="E570" s="57">
        <v>10712</v>
      </c>
      <c r="F570" s="57">
        <v>5344</v>
      </c>
      <c r="G570" s="57">
        <v>105</v>
      </c>
      <c r="H570" s="57">
        <v>778</v>
      </c>
      <c r="I570" s="57">
        <v>20</v>
      </c>
      <c r="J570" s="57">
        <v>1198</v>
      </c>
      <c r="K570" s="57">
        <v>34</v>
      </c>
      <c r="L570" s="57">
        <v>39</v>
      </c>
      <c r="M570" s="57">
        <v>2449</v>
      </c>
      <c r="N570" s="57">
        <v>745</v>
      </c>
      <c r="AA570" s="57">
        <v>7705</v>
      </c>
      <c r="AB570" s="57">
        <v>3837</v>
      </c>
      <c r="AC570" s="57">
        <v>66</v>
      </c>
      <c r="AD570" s="57">
        <v>648</v>
      </c>
      <c r="AE570" s="57">
        <v>12</v>
      </c>
      <c r="AF570" s="57">
        <v>1092</v>
      </c>
      <c r="AG570" s="57">
        <v>27</v>
      </c>
      <c r="AH570" s="57">
        <v>27</v>
      </c>
      <c r="AI570" s="57">
        <v>1430</v>
      </c>
      <c r="AJ570" s="57">
        <v>566</v>
      </c>
    </row>
    <row r="571" spans="1:36" hidden="1" x14ac:dyDescent="0.25">
      <c r="B571" s="57" t="s">
        <v>909</v>
      </c>
      <c r="C571" s="57" t="s">
        <v>914</v>
      </c>
      <c r="D571" s="57" t="s">
        <v>915</v>
      </c>
      <c r="E571" s="57">
        <v>11474</v>
      </c>
      <c r="F571" s="57">
        <v>6415</v>
      </c>
      <c r="G571" s="57">
        <v>66</v>
      </c>
      <c r="H571" s="57">
        <v>842</v>
      </c>
      <c r="I571" s="57">
        <v>16</v>
      </c>
      <c r="J571" s="57">
        <v>1210</v>
      </c>
      <c r="K571" s="57">
        <v>9</v>
      </c>
      <c r="L571" s="57">
        <v>35</v>
      </c>
      <c r="M571" s="57">
        <v>2067</v>
      </c>
      <c r="N571" s="57">
        <v>814</v>
      </c>
      <c r="AA571" s="57">
        <v>12329</v>
      </c>
      <c r="AB571" s="57">
        <v>6814</v>
      </c>
      <c r="AC571" s="57">
        <v>63</v>
      </c>
      <c r="AD571" s="57">
        <v>790</v>
      </c>
      <c r="AE571" s="57">
        <v>19</v>
      </c>
      <c r="AF571" s="57">
        <v>1105</v>
      </c>
      <c r="AG571" s="57">
        <v>20</v>
      </c>
      <c r="AH571" s="57">
        <v>47</v>
      </c>
      <c r="AI571" s="57">
        <v>2585</v>
      </c>
      <c r="AJ571" s="57">
        <v>886</v>
      </c>
    </row>
    <row r="572" spans="1:36" hidden="1" x14ac:dyDescent="0.25">
      <c r="B572" s="57" t="s">
        <v>909</v>
      </c>
      <c r="C572" s="57" t="s">
        <v>916</v>
      </c>
      <c r="D572" s="57" t="s">
        <v>917</v>
      </c>
      <c r="E572" s="57">
        <v>9275</v>
      </c>
      <c r="F572" s="57">
        <v>5152</v>
      </c>
      <c r="G572" s="57">
        <v>80</v>
      </c>
      <c r="H572" s="57">
        <v>251</v>
      </c>
      <c r="I572" s="57">
        <v>56</v>
      </c>
      <c r="J572" s="57">
        <v>316</v>
      </c>
      <c r="K572" s="57">
        <v>17</v>
      </c>
      <c r="L572" s="57">
        <v>71</v>
      </c>
      <c r="M572" s="57">
        <v>2692</v>
      </c>
      <c r="N572" s="57">
        <v>640</v>
      </c>
      <c r="AA572" s="57">
        <v>8074</v>
      </c>
      <c r="AB572" s="57">
        <v>4371</v>
      </c>
      <c r="AC572" s="57">
        <v>79</v>
      </c>
      <c r="AD572" s="57">
        <v>270</v>
      </c>
      <c r="AE572" s="57">
        <v>45</v>
      </c>
      <c r="AF572" s="57">
        <v>409</v>
      </c>
      <c r="AG572" s="57">
        <v>23</v>
      </c>
      <c r="AH572" s="57">
        <v>62</v>
      </c>
      <c r="AI572" s="57">
        <v>2223</v>
      </c>
      <c r="AJ572" s="57">
        <v>592</v>
      </c>
    </row>
    <row r="573" spans="1:36" hidden="1" x14ac:dyDescent="0.25">
      <c r="B573" s="57" t="s">
        <v>909</v>
      </c>
      <c r="C573" s="57" t="s">
        <v>918</v>
      </c>
      <c r="D573" s="57" t="s">
        <v>919</v>
      </c>
      <c r="E573" s="57">
        <v>11240</v>
      </c>
      <c r="F573" s="57">
        <v>6408</v>
      </c>
      <c r="G573" s="57">
        <v>71</v>
      </c>
      <c r="H573" s="57">
        <v>1312</v>
      </c>
      <c r="I573" s="57">
        <v>3</v>
      </c>
      <c r="J573" s="57">
        <v>1112</v>
      </c>
      <c r="K573" s="57">
        <v>28</v>
      </c>
      <c r="L573" s="57">
        <v>28</v>
      </c>
      <c r="M573" s="57">
        <v>1547</v>
      </c>
      <c r="N573" s="57">
        <v>731</v>
      </c>
      <c r="AA573" s="57">
        <v>8299</v>
      </c>
      <c r="AB573" s="57">
        <v>4607</v>
      </c>
      <c r="AC573" s="57">
        <v>49</v>
      </c>
      <c r="AD573" s="57">
        <v>930</v>
      </c>
      <c r="AE573" s="57">
        <v>7</v>
      </c>
      <c r="AF573" s="57">
        <v>898</v>
      </c>
      <c r="AG573" s="57">
        <v>21</v>
      </c>
      <c r="AH573" s="57">
        <v>20</v>
      </c>
      <c r="AI573" s="57">
        <v>1234</v>
      </c>
      <c r="AJ573" s="57">
        <v>533</v>
      </c>
    </row>
    <row r="574" spans="1:36" hidden="1" x14ac:dyDescent="0.25">
      <c r="B574" s="57" t="s">
        <v>909</v>
      </c>
      <c r="C574" s="57" t="s">
        <v>920</v>
      </c>
      <c r="D574" s="57" t="s">
        <v>921</v>
      </c>
      <c r="E574" s="57">
        <v>9816</v>
      </c>
      <c r="F574" s="57">
        <v>4973</v>
      </c>
      <c r="G574" s="57">
        <v>53</v>
      </c>
      <c r="H574" s="57">
        <v>1379</v>
      </c>
      <c r="I574" s="57">
        <v>27</v>
      </c>
      <c r="J574" s="57">
        <v>1437</v>
      </c>
      <c r="K574" s="57">
        <v>55</v>
      </c>
      <c r="L574" s="57">
        <v>42</v>
      </c>
      <c r="M574" s="57">
        <v>1178</v>
      </c>
      <c r="N574" s="57">
        <v>672</v>
      </c>
      <c r="AA574" s="57">
        <v>6983</v>
      </c>
      <c r="AB574" s="57">
        <v>3528</v>
      </c>
      <c r="AC574" s="57">
        <v>36</v>
      </c>
      <c r="AD574" s="57">
        <v>926</v>
      </c>
      <c r="AE574" s="57">
        <v>25</v>
      </c>
      <c r="AF574" s="57">
        <v>1091</v>
      </c>
      <c r="AG574" s="57">
        <v>36</v>
      </c>
      <c r="AH574" s="57">
        <v>26</v>
      </c>
      <c r="AI574" s="57">
        <v>809</v>
      </c>
      <c r="AJ574" s="57">
        <v>506</v>
      </c>
    </row>
    <row r="575" spans="1:36" hidden="1" x14ac:dyDescent="0.25">
      <c r="B575" s="57" t="s">
        <v>909</v>
      </c>
      <c r="C575" s="57" t="s">
        <v>922</v>
      </c>
      <c r="D575" s="57" t="s">
        <v>923</v>
      </c>
      <c r="E575" s="57">
        <v>8977</v>
      </c>
      <c r="F575" s="57">
        <v>4997</v>
      </c>
      <c r="G575" s="57">
        <v>126</v>
      </c>
      <c r="H575" s="57">
        <v>260</v>
      </c>
      <c r="I575" s="57">
        <v>90</v>
      </c>
      <c r="J575" s="57">
        <v>354</v>
      </c>
      <c r="K575" s="57">
        <v>19</v>
      </c>
      <c r="L575" s="57">
        <v>31</v>
      </c>
      <c r="M575" s="57">
        <v>2395</v>
      </c>
      <c r="N575" s="57">
        <v>705</v>
      </c>
      <c r="AA575" s="57">
        <v>11371</v>
      </c>
      <c r="AB575" s="57">
        <v>6390</v>
      </c>
      <c r="AC575" s="57">
        <v>127</v>
      </c>
      <c r="AD575" s="57">
        <v>328</v>
      </c>
      <c r="AE575" s="57">
        <v>93</v>
      </c>
      <c r="AF575" s="57">
        <v>517</v>
      </c>
      <c r="AG575" s="57">
        <v>42</v>
      </c>
      <c r="AH575" s="57">
        <v>52</v>
      </c>
      <c r="AI575" s="57">
        <v>2925</v>
      </c>
      <c r="AJ575" s="57">
        <v>897</v>
      </c>
    </row>
    <row r="576" spans="1:36" hidden="1" x14ac:dyDescent="0.25">
      <c r="B576" s="57" t="s">
        <v>909</v>
      </c>
      <c r="C576" s="57" t="s">
        <v>924</v>
      </c>
      <c r="D576" s="57" t="s">
        <v>925</v>
      </c>
      <c r="E576" s="57">
        <v>10273</v>
      </c>
      <c r="F576" s="57">
        <v>5394</v>
      </c>
      <c r="G576" s="57">
        <v>138</v>
      </c>
      <c r="H576" s="57">
        <v>981</v>
      </c>
      <c r="I576" s="57">
        <v>17</v>
      </c>
      <c r="J576" s="57">
        <v>1070</v>
      </c>
      <c r="K576" s="57">
        <v>24</v>
      </c>
      <c r="L576" s="57">
        <v>44</v>
      </c>
      <c r="M576" s="57">
        <v>1932</v>
      </c>
      <c r="N576" s="57">
        <v>673</v>
      </c>
      <c r="AA576" s="57">
        <v>6979</v>
      </c>
      <c r="AB576" s="57">
        <v>3641</v>
      </c>
      <c r="AC576" s="57">
        <v>79</v>
      </c>
      <c r="AD576" s="57">
        <v>661</v>
      </c>
      <c r="AE576" s="57">
        <v>13</v>
      </c>
      <c r="AF576" s="57">
        <v>815</v>
      </c>
      <c r="AG576" s="57">
        <v>16</v>
      </c>
      <c r="AH576" s="57">
        <v>28</v>
      </c>
      <c r="AI576" s="57">
        <v>1242</v>
      </c>
      <c r="AJ576" s="57">
        <v>484</v>
      </c>
    </row>
    <row r="577" spans="1:36" hidden="1" x14ac:dyDescent="0.25">
      <c r="B577" s="57" t="s">
        <v>909</v>
      </c>
      <c r="C577" s="57" t="s">
        <v>926</v>
      </c>
      <c r="D577" s="57" t="s">
        <v>927</v>
      </c>
      <c r="E577" s="57">
        <v>10024</v>
      </c>
      <c r="F577" s="57">
        <v>5920</v>
      </c>
      <c r="G577" s="57">
        <v>47</v>
      </c>
      <c r="H577" s="57">
        <v>841</v>
      </c>
      <c r="I577" s="57">
        <v>6</v>
      </c>
      <c r="J577" s="57">
        <v>1229</v>
      </c>
      <c r="K577" s="57">
        <v>46</v>
      </c>
      <c r="L577" s="57">
        <v>52</v>
      </c>
      <c r="M577" s="57">
        <v>1212</v>
      </c>
      <c r="N577" s="57">
        <v>671</v>
      </c>
      <c r="AA577" s="57">
        <v>6843</v>
      </c>
      <c r="AB577" s="57">
        <v>4005</v>
      </c>
      <c r="AC577" s="57">
        <v>27</v>
      </c>
      <c r="AD577" s="57">
        <v>511</v>
      </c>
      <c r="AE577" s="57">
        <v>3</v>
      </c>
      <c r="AF577" s="57">
        <v>932</v>
      </c>
      <c r="AG577" s="57">
        <v>28</v>
      </c>
      <c r="AH577" s="57">
        <v>33</v>
      </c>
      <c r="AI577" s="57">
        <v>816</v>
      </c>
      <c r="AJ577" s="57">
        <v>488</v>
      </c>
    </row>
    <row r="578" spans="1:36" hidden="1" x14ac:dyDescent="0.25">
      <c r="B578" s="57" t="s">
        <v>909</v>
      </c>
      <c r="C578" s="57" t="s">
        <v>928</v>
      </c>
      <c r="D578" s="57" t="s">
        <v>929</v>
      </c>
      <c r="E578" s="57">
        <v>9090</v>
      </c>
      <c r="F578" s="57">
        <v>5589</v>
      </c>
      <c r="G578" s="57">
        <v>23</v>
      </c>
      <c r="H578" s="57">
        <v>372</v>
      </c>
      <c r="I578" s="57">
        <v>20</v>
      </c>
      <c r="J578" s="57">
        <v>599</v>
      </c>
      <c r="K578" s="57">
        <v>15</v>
      </c>
      <c r="L578" s="57">
        <v>30</v>
      </c>
      <c r="M578" s="57">
        <v>1831</v>
      </c>
      <c r="N578" s="57">
        <v>611</v>
      </c>
      <c r="AA578" s="57">
        <v>6720</v>
      </c>
      <c r="AB578" s="57">
        <v>4176</v>
      </c>
      <c r="AC578" s="57">
        <v>16</v>
      </c>
      <c r="AD578" s="57">
        <v>248</v>
      </c>
      <c r="AE578" s="57">
        <v>13</v>
      </c>
      <c r="AF578" s="57">
        <v>439</v>
      </c>
      <c r="AG578" s="57">
        <v>10</v>
      </c>
      <c r="AH578" s="57">
        <v>22</v>
      </c>
      <c r="AI578" s="57">
        <v>1330</v>
      </c>
      <c r="AJ578" s="57">
        <v>466</v>
      </c>
    </row>
    <row r="579" spans="1:36" hidden="1" x14ac:dyDescent="0.25">
      <c r="B579" s="57" t="s">
        <v>909</v>
      </c>
      <c r="C579" s="57" t="s">
        <v>930</v>
      </c>
      <c r="D579" s="57" t="s">
        <v>931</v>
      </c>
      <c r="E579" s="57">
        <v>9485</v>
      </c>
      <c r="F579" s="57">
        <v>5020</v>
      </c>
      <c r="G579" s="57">
        <v>120</v>
      </c>
      <c r="H579" s="57">
        <v>532</v>
      </c>
      <c r="I579" s="57">
        <v>51</v>
      </c>
      <c r="J579" s="57">
        <v>962</v>
      </c>
      <c r="K579" s="57">
        <v>19</v>
      </c>
      <c r="L579" s="57">
        <v>35</v>
      </c>
      <c r="M579" s="57">
        <v>2105</v>
      </c>
      <c r="N579" s="57">
        <v>641</v>
      </c>
      <c r="AA579" s="57">
        <v>8881</v>
      </c>
      <c r="AB579" s="57">
        <v>4918</v>
      </c>
      <c r="AC579" s="57">
        <v>95</v>
      </c>
      <c r="AD579" s="57">
        <v>453</v>
      </c>
      <c r="AE579" s="57">
        <v>39</v>
      </c>
      <c r="AF579" s="57">
        <v>890</v>
      </c>
      <c r="AG579" s="57">
        <v>28</v>
      </c>
      <c r="AH579" s="57">
        <v>38</v>
      </c>
      <c r="AI579" s="57">
        <v>1786</v>
      </c>
      <c r="AJ579" s="57">
        <v>634</v>
      </c>
    </row>
    <row r="580" spans="1:36" hidden="1" x14ac:dyDescent="0.25">
      <c r="B580" s="57" t="s">
        <v>909</v>
      </c>
      <c r="C580" s="57" t="s">
        <v>932</v>
      </c>
      <c r="D580" s="57" t="s">
        <v>933</v>
      </c>
      <c r="E580" s="57">
        <v>10287</v>
      </c>
      <c r="F580" s="57">
        <v>6543</v>
      </c>
      <c r="G580" s="57">
        <v>40</v>
      </c>
      <c r="H580" s="57">
        <v>506</v>
      </c>
      <c r="I580" s="57">
        <v>11</v>
      </c>
      <c r="J580" s="57">
        <v>922</v>
      </c>
      <c r="K580" s="57">
        <v>14</v>
      </c>
      <c r="L580" s="57">
        <v>21</v>
      </c>
      <c r="M580" s="57">
        <v>1560</v>
      </c>
      <c r="N580" s="57">
        <v>670</v>
      </c>
      <c r="AA580" s="57">
        <v>7110</v>
      </c>
      <c r="AB580" s="57">
        <v>4437</v>
      </c>
      <c r="AC580" s="57">
        <v>20</v>
      </c>
      <c r="AD580" s="57">
        <v>327</v>
      </c>
      <c r="AE580" s="57">
        <v>7</v>
      </c>
      <c r="AF580" s="57">
        <v>679</v>
      </c>
      <c r="AG580" s="57">
        <v>12</v>
      </c>
      <c r="AH580" s="57">
        <v>17</v>
      </c>
      <c r="AI580" s="57">
        <v>1122</v>
      </c>
      <c r="AJ580" s="57">
        <v>489</v>
      </c>
    </row>
    <row r="581" spans="1:36" hidden="1" x14ac:dyDescent="0.25">
      <c r="B581" s="57" t="s">
        <v>909</v>
      </c>
      <c r="C581" s="57" t="s">
        <v>934</v>
      </c>
      <c r="D581" s="57" t="s">
        <v>935</v>
      </c>
      <c r="E581" s="57">
        <v>9968</v>
      </c>
      <c r="F581" s="57">
        <v>5473</v>
      </c>
      <c r="G581" s="57">
        <v>100</v>
      </c>
      <c r="H581" s="57">
        <v>782</v>
      </c>
      <c r="I581" s="57">
        <v>10</v>
      </c>
      <c r="J581" s="57">
        <v>1018</v>
      </c>
      <c r="K581" s="57">
        <v>15</v>
      </c>
      <c r="L581" s="57">
        <v>43</v>
      </c>
      <c r="M581" s="57">
        <v>1864</v>
      </c>
      <c r="N581" s="57">
        <v>663</v>
      </c>
      <c r="AA581" s="57">
        <v>8153</v>
      </c>
      <c r="AB581" s="57">
        <v>4421</v>
      </c>
      <c r="AC581" s="57">
        <v>64</v>
      </c>
      <c r="AD581" s="57">
        <v>570</v>
      </c>
      <c r="AE581" s="57">
        <v>12</v>
      </c>
      <c r="AF581" s="57">
        <v>902</v>
      </c>
      <c r="AG581" s="57">
        <v>19</v>
      </c>
      <c r="AH581" s="57">
        <v>33</v>
      </c>
      <c r="AI581" s="57">
        <v>1595</v>
      </c>
      <c r="AJ581" s="57">
        <v>537</v>
      </c>
    </row>
    <row r="582" spans="1:36" hidden="1" x14ac:dyDescent="0.25">
      <c r="B582" s="57" t="s">
        <v>909</v>
      </c>
      <c r="C582" s="57" t="s">
        <v>936</v>
      </c>
      <c r="D582" s="57" t="s">
        <v>937</v>
      </c>
      <c r="E582" s="57">
        <v>9738</v>
      </c>
      <c r="F582" s="57">
        <v>5955</v>
      </c>
      <c r="G582" s="57">
        <v>118</v>
      </c>
      <c r="H582" s="57">
        <v>262</v>
      </c>
      <c r="I582" s="57">
        <v>82</v>
      </c>
      <c r="J582" s="57">
        <v>364</v>
      </c>
      <c r="K582" s="57">
        <v>12</v>
      </c>
      <c r="L582" s="57">
        <v>49</v>
      </c>
      <c r="M582" s="57">
        <v>2175</v>
      </c>
      <c r="N582" s="57">
        <v>721</v>
      </c>
      <c r="AA582" s="57">
        <v>7971</v>
      </c>
      <c r="AB582" s="57">
        <v>4929</v>
      </c>
      <c r="AC582" s="57">
        <v>92</v>
      </c>
      <c r="AD582" s="57">
        <v>246</v>
      </c>
      <c r="AE582" s="57">
        <v>61</v>
      </c>
      <c r="AF582" s="57">
        <v>343</v>
      </c>
      <c r="AG582" s="57">
        <v>8</v>
      </c>
      <c r="AH582" s="57">
        <v>44</v>
      </c>
      <c r="AI582" s="57">
        <v>1681</v>
      </c>
      <c r="AJ582" s="57">
        <v>567</v>
      </c>
    </row>
    <row r="583" spans="1:36" hidden="1" x14ac:dyDescent="0.25">
      <c r="B583" s="57" t="s">
        <v>909</v>
      </c>
      <c r="C583" s="57" t="s">
        <v>938</v>
      </c>
      <c r="D583" s="57" t="s">
        <v>939</v>
      </c>
      <c r="E583" s="57">
        <v>10414</v>
      </c>
      <c r="F583" s="57">
        <v>5606</v>
      </c>
      <c r="G583" s="57">
        <v>219</v>
      </c>
      <c r="H583" s="57">
        <v>607</v>
      </c>
      <c r="I583" s="57">
        <v>17</v>
      </c>
      <c r="J583" s="57">
        <v>1251</v>
      </c>
      <c r="K583" s="57">
        <v>12</v>
      </c>
      <c r="L583" s="57">
        <v>28</v>
      </c>
      <c r="M583" s="57">
        <v>2037</v>
      </c>
      <c r="N583" s="57">
        <v>637</v>
      </c>
      <c r="AA583" s="57">
        <v>8032</v>
      </c>
      <c r="AB583" s="57">
        <v>4349</v>
      </c>
      <c r="AC583" s="57">
        <v>119</v>
      </c>
      <c r="AD583" s="57">
        <v>448</v>
      </c>
      <c r="AE583" s="57">
        <v>15</v>
      </c>
      <c r="AF583" s="57">
        <v>1084</v>
      </c>
      <c r="AG583" s="57">
        <v>10</v>
      </c>
      <c r="AH583" s="57">
        <v>22</v>
      </c>
      <c r="AI583" s="57">
        <v>1478</v>
      </c>
      <c r="AJ583" s="57">
        <v>507</v>
      </c>
    </row>
    <row r="584" spans="1:36" hidden="1" x14ac:dyDescent="0.25">
      <c r="B584" s="57" t="s">
        <v>909</v>
      </c>
      <c r="C584" s="57" t="s">
        <v>940</v>
      </c>
      <c r="D584" s="57" t="s">
        <v>941</v>
      </c>
      <c r="E584" s="57">
        <v>9798</v>
      </c>
      <c r="F584" s="57">
        <v>5220</v>
      </c>
      <c r="G584" s="57">
        <v>103</v>
      </c>
      <c r="H584" s="57">
        <v>334</v>
      </c>
      <c r="I584" s="57">
        <v>52</v>
      </c>
      <c r="J584" s="57">
        <v>364</v>
      </c>
      <c r="K584" s="57">
        <v>39</v>
      </c>
      <c r="L584" s="57">
        <v>41</v>
      </c>
      <c r="M584" s="57">
        <v>2907</v>
      </c>
      <c r="N584" s="57">
        <v>738</v>
      </c>
      <c r="AA584" s="57">
        <v>8526</v>
      </c>
      <c r="AB584" s="57">
        <v>4668</v>
      </c>
      <c r="AC584" s="57">
        <v>94</v>
      </c>
      <c r="AD584" s="57">
        <v>363</v>
      </c>
      <c r="AE584" s="57">
        <v>45</v>
      </c>
      <c r="AF584" s="57">
        <v>488</v>
      </c>
      <c r="AG584" s="57">
        <v>38</v>
      </c>
      <c r="AH584" s="57">
        <v>37</v>
      </c>
      <c r="AI584" s="57">
        <v>2153</v>
      </c>
      <c r="AJ584" s="57">
        <v>640</v>
      </c>
    </row>
    <row r="585" spans="1:36" hidden="1" x14ac:dyDescent="0.25">
      <c r="B585" s="57" t="s">
        <v>909</v>
      </c>
      <c r="C585" s="57" t="s">
        <v>942</v>
      </c>
      <c r="D585" s="57" t="s">
        <v>70</v>
      </c>
      <c r="E585" s="57">
        <v>8491</v>
      </c>
      <c r="F585" s="57">
        <v>5092</v>
      </c>
      <c r="G585" s="57">
        <v>90</v>
      </c>
      <c r="H585" s="57">
        <v>205</v>
      </c>
      <c r="I585" s="57">
        <v>142</v>
      </c>
      <c r="J585" s="57">
        <v>299</v>
      </c>
      <c r="K585" s="57">
        <v>19</v>
      </c>
      <c r="L585" s="57">
        <v>32</v>
      </c>
      <c r="M585" s="57">
        <v>1851</v>
      </c>
      <c r="N585" s="57">
        <v>761</v>
      </c>
      <c r="AA585" s="57">
        <v>8922</v>
      </c>
      <c r="AB585" s="57">
        <v>5469</v>
      </c>
      <c r="AC585" s="57">
        <v>98</v>
      </c>
      <c r="AD585" s="57">
        <v>202</v>
      </c>
      <c r="AE585" s="57">
        <v>125</v>
      </c>
      <c r="AF585" s="57">
        <v>324</v>
      </c>
      <c r="AG585" s="57">
        <v>22</v>
      </c>
      <c r="AH585" s="57">
        <v>36</v>
      </c>
      <c r="AI585" s="57">
        <v>1899</v>
      </c>
      <c r="AJ585" s="57">
        <v>747</v>
      </c>
    </row>
    <row r="586" spans="1:36" hidden="1" x14ac:dyDescent="0.25">
      <c r="B586" s="57" t="s">
        <v>909</v>
      </c>
      <c r="C586" s="57" t="s">
        <v>943</v>
      </c>
      <c r="D586" s="57" t="s">
        <v>944</v>
      </c>
      <c r="E586" s="57">
        <v>9862</v>
      </c>
      <c r="F586" s="57">
        <v>5853</v>
      </c>
      <c r="G586" s="57">
        <v>90</v>
      </c>
      <c r="H586" s="57">
        <v>821</v>
      </c>
      <c r="I586" s="57">
        <v>38</v>
      </c>
      <c r="J586" s="57">
        <v>550</v>
      </c>
      <c r="K586" s="57">
        <v>38</v>
      </c>
      <c r="L586" s="57">
        <v>29</v>
      </c>
      <c r="M586" s="57">
        <v>1818</v>
      </c>
      <c r="N586" s="57">
        <v>625</v>
      </c>
      <c r="AA586" s="57">
        <v>8525</v>
      </c>
      <c r="AB586" s="57">
        <v>5049</v>
      </c>
      <c r="AC586" s="57">
        <v>71</v>
      </c>
      <c r="AD586" s="57">
        <v>712</v>
      </c>
      <c r="AE586" s="57">
        <v>35</v>
      </c>
      <c r="AF586" s="57">
        <v>529</v>
      </c>
      <c r="AG586" s="57">
        <v>24</v>
      </c>
      <c r="AH586" s="57">
        <v>34</v>
      </c>
      <c r="AI586" s="57">
        <v>1548</v>
      </c>
      <c r="AJ586" s="57">
        <v>523</v>
      </c>
    </row>
    <row r="587" spans="1:36" hidden="1" x14ac:dyDescent="0.25">
      <c r="B587" s="57" t="s">
        <v>909</v>
      </c>
      <c r="C587" s="57" t="s">
        <v>945</v>
      </c>
      <c r="D587" s="57" t="s">
        <v>946</v>
      </c>
      <c r="E587" s="57">
        <v>11197</v>
      </c>
      <c r="F587" s="57">
        <v>6134</v>
      </c>
      <c r="G587" s="57">
        <v>99</v>
      </c>
      <c r="H587" s="57">
        <v>251</v>
      </c>
      <c r="I587" s="57">
        <v>79</v>
      </c>
      <c r="J587" s="57">
        <v>690</v>
      </c>
      <c r="K587" s="57">
        <v>32</v>
      </c>
      <c r="L587" s="57">
        <v>59</v>
      </c>
      <c r="M587" s="57">
        <v>2997</v>
      </c>
      <c r="N587" s="57">
        <v>856</v>
      </c>
      <c r="AA587" s="57">
        <v>10117</v>
      </c>
      <c r="AB587" s="57">
        <v>5556</v>
      </c>
      <c r="AC587" s="57">
        <v>87</v>
      </c>
      <c r="AD587" s="57">
        <v>263</v>
      </c>
      <c r="AE587" s="57">
        <v>61</v>
      </c>
      <c r="AF587" s="57">
        <v>723</v>
      </c>
      <c r="AG587" s="57">
        <v>41</v>
      </c>
      <c r="AH587" s="57">
        <v>51</v>
      </c>
      <c r="AI587" s="57">
        <v>2539</v>
      </c>
      <c r="AJ587" s="57">
        <v>796</v>
      </c>
    </row>
    <row r="588" spans="1:36" hidden="1" x14ac:dyDescent="0.25">
      <c r="A588" s="57" t="s">
        <v>949</v>
      </c>
      <c r="B588" s="57" t="s">
        <v>949</v>
      </c>
      <c r="C588" s="57" t="s">
        <v>947</v>
      </c>
      <c r="D588" s="57" t="s">
        <v>948</v>
      </c>
      <c r="E588" s="57">
        <v>15141</v>
      </c>
      <c r="F588" s="57">
        <v>8000</v>
      </c>
      <c r="G588" s="57">
        <v>217</v>
      </c>
      <c r="H588" s="57">
        <v>587</v>
      </c>
      <c r="I588" s="57">
        <v>17</v>
      </c>
      <c r="J588" s="57">
        <v>2815</v>
      </c>
      <c r="K588" s="57">
        <v>105</v>
      </c>
      <c r="L588" s="57">
        <v>59</v>
      </c>
      <c r="M588" s="57">
        <v>2282</v>
      </c>
      <c r="N588" s="57">
        <v>1059</v>
      </c>
      <c r="AA588" s="57">
        <v>21094</v>
      </c>
      <c r="AB588" s="57">
        <v>10711</v>
      </c>
      <c r="AC588" s="57">
        <v>201</v>
      </c>
      <c r="AD588" s="57">
        <v>925</v>
      </c>
      <c r="AE588" s="57">
        <v>69</v>
      </c>
      <c r="AF588" s="57">
        <v>3439</v>
      </c>
      <c r="AG588" s="57">
        <v>326</v>
      </c>
      <c r="AH588" s="57">
        <v>94</v>
      </c>
      <c r="AI588" s="57">
        <v>3768</v>
      </c>
      <c r="AJ588" s="57">
        <v>1561</v>
      </c>
    </row>
    <row r="589" spans="1:36" hidden="1" x14ac:dyDescent="0.25">
      <c r="B589" s="57" t="s">
        <v>949</v>
      </c>
      <c r="C589" s="57" t="s">
        <v>950</v>
      </c>
      <c r="D589" s="57" t="s">
        <v>951</v>
      </c>
      <c r="E589" s="57">
        <v>15982</v>
      </c>
      <c r="F589" s="57">
        <v>5536</v>
      </c>
      <c r="G589" s="57">
        <v>118</v>
      </c>
      <c r="H589" s="57">
        <v>1627</v>
      </c>
      <c r="I589" s="57">
        <v>20</v>
      </c>
      <c r="J589" s="57">
        <v>6465</v>
      </c>
      <c r="K589" s="57">
        <v>333</v>
      </c>
      <c r="L589" s="57">
        <v>29</v>
      </c>
      <c r="M589" s="57">
        <v>966</v>
      </c>
      <c r="N589" s="57">
        <v>888</v>
      </c>
      <c r="AA589" s="57">
        <v>13019</v>
      </c>
      <c r="AB589" s="57">
        <v>4545</v>
      </c>
      <c r="AC589" s="57">
        <v>80</v>
      </c>
      <c r="AD589" s="57">
        <v>1129</v>
      </c>
      <c r="AE589" s="57">
        <v>23</v>
      </c>
      <c r="AF589" s="57">
        <v>5347</v>
      </c>
      <c r="AG589" s="57">
        <v>269</v>
      </c>
      <c r="AH589" s="57">
        <v>30</v>
      </c>
      <c r="AI589" s="57">
        <v>844</v>
      </c>
      <c r="AJ589" s="57">
        <v>752</v>
      </c>
    </row>
    <row r="590" spans="1:36" hidden="1" x14ac:dyDescent="0.25">
      <c r="B590" s="57" t="s">
        <v>949</v>
      </c>
      <c r="C590" s="57" t="s">
        <v>952</v>
      </c>
      <c r="D590" s="57" t="s">
        <v>953</v>
      </c>
      <c r="E590" s="57">
        <v>14810</v>
      </c>
      <c r="F590" s="57">
        <v>8483</v>
      </c>
      <c r="G590" s="57">
        <v>155</v>
      </c>
      <c r="H590" s="57">
        <v>293</v>
      </c>
      <c r="I590" s="57">
        <v>8</v>
      </c>
      <c r="J590" s="57">
        <v>2752</v>
      </c>
      <c r="K590" s="57">
        <v>80</v>
      </c>
      <c r="L590" s="57">
        <v>64</v>
      </c>
      <c r="M590" s="57">
        <v>1899</v>
      </c>
      <c r="N590" s="57">
        <v>1076</v>
      </c>
      <c r="AA590" s="57">
        <v>17366</v>
      </c>
      <c r="AB590" s="57">
        <v>9520</v>
      </c>
      <c r="AC590" s="57">
        <v>149</v>
      </c>
      <c r="AD590" s="57">
        <v>459</v>
      </c>
      <c r="AE590" s="57">
        <v>42</v>
      </c>
      <c r="AF590" s="57">
        <v>3061</v>
      </c>
      <c r="AG590" s="57">
        <v>182</v>
      </c>
      <c r="AH590" s="57">
        <v>69</v>
      </c>
      <c r="AI590" s="57">
        <v>2620</v>
      </c>
      <c r="AJ590" s="57">
        <v>1264</v>
      </c>
    </row>
    <row r="591" spans="1:36" hidden="1" x14ac:dyDescent="0.25">
      <c r="B591" s="57" t="s">
        <v>949</v>
      </c>
      <c r="C591" s="57" t="s">
        <v>954</v>
      </c>
      <c r="D591" s="57" t="s">
        <v>955</v>
      </c>
      <c r="E591" s="57">
        <v>15996</v>
      </c>
      <c r="F591" s="57">
        <v>8880</v>
      </c>
      <c r="G591" s="57">
        <v>164</v>
      </c>
      <c r="H591" s="57">
        <v>539</v>
      </c>
      <c r="I591" s="57">
        <v>16</v>
      </c>
      <c r="J591" s="57">
        <v>2472</v>
      </c>
      <c r="K591" s="57">
        <v>64</v>
      </c>
      <c r="L591" s="57">
        <v>45</v>
      </c>
      <c r="M591" s="57">
        <v>2720</v>
      </c>
      <c r="N591" s="57">
        <v>1096</v>
      </c>
      <c r="AA591" s="57">
        <v>12332</v>
      </c>
      <c r="AB591" s="57">
        <v>6954</v>
      </c>
      <c r="AC591" s="57">
        <v>102</v>
      </c>
      <c r="AD591" s="57">
        <v>302</v>
      </c>
      <c r="AE591" s="57">
        <v>24</v>
      </c>
      <c r="AF591" s="57">
        <v>2098</v>
      </c>
      <c r="AG591" s="57">
        <v>59</v>
      </c>
      <c r="AH591" s="57">
        <v>35</v>
      </c>
      <c r="AI591" s="57">
        <v>1901</v>
      </c>
      <c r="AJ591" s="57">
        <v>857</v>
      </c>
    </row>
    <row r="592" spans="1:36" hidden="1" x14ac:dyDescent="0.25">
      <c r="B592" s="57" t="s">
        <v>949</v>
      </c>
      <c r="C592" s="57" t="s">
        <v>956</v>
      </c>
      <c r="D592" s="57" t="s">
        <v>957</v>
      </c>
      <c r="E592" s="57">
        <v>13411</v>
      </c>
      <c r="F592" s="57">
        <v>8304</v>
      </c>
      <c r="G592" s="57">
        <v>140</v>
      </c>
      <c r="H592" s="57">
        <v>283</v>
      </c>
      <c r="I592" s="57">
        <v>27</v>
      </c>
      <c r="J592" s="57">
        <v>1858</v>
      </c>
      <c r="K592" s="57">
        <v>49</v>
      </c>
      <c r="L592" s="57">
        <v>44</v>
      </c>
      <c r="M592" s="57">
        <v>1779</v>
      </c>
      <c r="N592" s="57">
        <v>927</v>
      </c>
      <c r="AA592" s="57">
        <v>11115</v>
      </c>
      <c r="AB592" s="57">
        <v>6655</v>
      </c>
      <c r="AC592" s="57">
        <v>113</v>
      </c>
      <c r="AD592" s="57">
        <v>294</v>
      </c>
      <c r="AE592" s="57">
        <v>30</v>
      </c>
      <c r="AF592" s="57">
        <v>1618</v>
      </c>
      <c r="AG592" s="57">
        <v>61</v>
      </c>
      <c r="AH592" s="57">
        <v>32</v>
      </c>
      <c r="AI592" s="57">
        <v>1547</v>
      </c>
      <c r="AJ592" s="57">
        <v>765</v>
      </c>
    </row>
    <row r="593" spans="1:36" hidden="1" x14ac:dyDescent="0.25">
      <c r="B593" s="57" t="s">
        <v>949</v>
      </c>
      <c r="C593" s="57" t="s">
        <v>958</v>
      </c>
      <c r="D593" s="57" t="s">
        <v>959</v>
      </c>
      <c r="E593" s="57">
        <v>15917</v>
      </c>
      <c r="F593" s="57">
        <v>4629</v>
      </c>
      <c r="G593" s="57">
        <v>104</v>
      </c>
      <c r="H593" s="57">
        <v>2884</v>
      </c>
      <c r="I593" s="57">
        <v>7</v>
      </c>
      <c r="J593" s="57">
        <v>6308</v>
      </c>
      <c r="K593" s="57">
        <v>407</v>
      </c>
      <c r="L593" s="57">
        <v>34</v>
      </c>
      <c r="M593" s="57">
        <v>659</v>
      </c>
      <c r="N593" s="57">
        <v>885</v>
      </c>
      <c r="AA593" s="57">
        <v>15413</v>
      </c>
      <c r="AB593" s="57">
        <v>4888</v>
      </c>
      <c r="AC593" s="57">
        <v>113</v>
      </c>
      <c r="AD593" s="57">
        <v>2196</v>
      </c>
      <c r="AE593" s="57">
        <v>35</v>
      </c>
      <c r="AF593" s="57">
        <v>5802</v>
      </c>
      <c r="AG593" s="57">
        <v>427</v>
      </c>
      <c r="AH593" s="57">
        <v>31</v>
      </c>
      <c r="AI593" s="57">
        <v>994</v>
      </c>
      <c r="AJ593" s="57">
        <v>927</v>
      </c>
    </row>
    <row r="594" spans="1:36" hidden="1" x14ac:dyDescent="0.25">
      <c r="B594" s="57" t="s">
        <v>949</v>
      </c>
      <c r="C594" s="57" t="s">
        <v>960</v>
      </c>
      <c r="D594" s="57" t="s">
        <v>961</v>
      </c>
      <c r="E594" s="57">
        <v>13866</v>
      </c>
      <c r="F594" s="57">
        <v>2399</v>
      </c>
      <c r="G594" s="57">
        <v>63</v>
      </c>
      <c r="H594" s="57">
        <v>2543</v>
      </c>
      <c r="I594" s="57">
        <v>9</v>
      </c>
      <c r="J594" s="57">
        <v>6953</v>
      </c>
      <c r="K594" s="57">
        <v>763</v>
      </c>
      <c r="L594" s="57">
        <v>39</v>
      </c>
      <c r="M594" s="57">
        <v>385</v>
      </c>
      <c r="N594" s="57">
        <v>712</v>
      </c>
      <c r="AA594" s="57">
        <v>11236</v>
      </c>
      <c r="AB594" s="57">
        <v>2300</v>
      </c>
      <c r="AC594" s="57">
        <v>52</v>
      </c>
      <c r="AD594" s="57">
        <v>1810</v>
      </c>
      <c r="AE594" s="57">
        <v>12</v>
      </c>
      <c r="AF594" s="57">
        <v>5470</v>
      </c>
      <c r="AG594" s="57">
        <v>562</v>
      </c>
      <c r="AH594" s="57">
        <v>31</v>
      </c>
      <c r="AI594" s="57">
        <v>421</v>
      </c>
      <c r="AJ594" s="57">
        <v>578</v>
      </c>
    </row>
    <row r="595" spans="1:36" hidden="1" x14ac:dyDescent="0.25">
      <c r="B595" s="57" t="s">
        <v>949</v>
      </c>
      <c r="C595" s="57" t="s">
        <v>962</v>
      </c>
      <c r="D595" s="57" t="s">
        <v>963</v>
      </c>
      <c r="E595" s="57">
        <v>15575</v>
      </c>
      <c r="F595" s="57">
        <v>7302</v>
      </c>
      <c r="G595" s="57">
        <v>108</v>
      </c>
      <c r="H595" s="57">
        <v>860</v>
      </c>
      <c r="I595" s="57">
        <v>10</v>
      </c>
      <c r="J595" s="57">
        <v>4800</v>
      </c>
      <c r="K595" s="57">
        <v>200</v>
      </c>
      <c r="L595" s="57">
        <v>53</v>
      </c>
      <c r="M595" s="57">
        <v>1321</v>
      </c>
      <c r="N595" s="57">
        <v>921</v>
      </c>
      <c r="AA595" s="57">
        <v>12705</v>
      </c>
      <c r="AB595" s="57">
        <v>5895</v>
      </c>
      <c r="AC595" s="57">
        <v>74</v>
      </c>
      <c r="AD595" s="57">
        <v>639</v>
      </c>
      <c r="AE595" s="57">
        <v>25</v>
      </c>
      <c r="AF595" s="57">
        <v>3974</v>
      </c>
      <c r="AG595" s="57">
        <v>164</v>
      </c>
      <c r="AH595" s="57">
        <v>57</v>
      </c>
      <c r="AI595" s="57">
        <v>1081</v>
      </c>
      <c r="AJ595" s="57">
        <v>796</v>
      </c>
    </row>
    <row r="596" spans="1:36" hidden="1" x14ac:dyDescent="0.25">
      <c r="B596" s="57" t="s">
        <v>949</v>
      </c>
      <c r="C596" s="57" t="s">
        <v>964</v>
      </c>
      <c r="D596" s="57" t="s">
        <v>965</v>
      </c>
      <c r="E596" s="57">
        <v>16257</v>
      </c>
      <c r="F596" s="57">
        <v>7491</v>
      </c>
      <c r="G596" s="57">
        <v>85</v>
      </c>
      <c r="H596" s="57">
        <v>658</v>
      </c>
      <c r="I596" s="57">
        <v>19</v>
      </c>
      <c r="J596" s="57">
        <v>4386</v>
      </c>
      <c r="K596" s="57">
        <v>240</v>
      </c>
      <c r="L596" s="57">
        <v>58</v>
      </c>
      <c r="M596" s="57">
        <v>2152</v>
      </c>
      <c r="N596" s="57">
        <v>1168</v>
      </c>
      <c r="AA596" s="57">
        <v>11764</v>
      </c>
      <c r="AB596" s="57">
        <v>5334</v>
      </c>
      <c r="AC596" s="57">
        <v>59</v>
      </c>
      <c r="AD596" s="57">
        <v>455</v>
      </c>
      <c r="AE596" s="57">
        <v>27</v>
      </c>
      <c r="AF596" s="57">
        <v>3456</v>
      </c>
      <c r="AG596" s="57">
        <v>194</v>
      </c>
      <c r="AH596" s="57">
        <v>50</v>
      </c>
      <c r="AI596" s="57">
        <v>1343</v>
      </c>
      <c r="AJ596" s="57">
        <v>846</v>
      </c>
    </row>
    <row r="597" spans="1:36" hidden="1" x14ac:dyDescent="0.25">
      <c r="B597" s="57" t="s">
        <v>949</v>
      </c>
      <c r="C597" s="57" t="s">
        <v>966</v>
      </c>
      <c r="D597" s="57" t="s">
        <v>967</v>
      </c>
      <c r="E597" s="57">
        <v>17362</v>
      </c>
      <c r="F597" s="57">
        <v>6678</v>
      </c>
      <c r="G597" s="57">
        <v>126</v>
      </c>
      <c r="H597" s="57">
        <v>918</v>
      </c>
      <c r="I597" s="57">
        <v>27</v>
      </c>
      <c r="J597" s="57">
        <v>5780</v>
      </c>
      <c r="K597" s="57">
        <v>447</v>
      </c>
      <c r="L597" s="57">
        <v>73</v>
      </c>
      <c r="M597" s="57">
        <v>2116</v>
      </c>
      <c r="N597" s="57">
        <v>1197</v>
      </c>
      <c r="AA597" s="57">
        <v>14213</v>
      </c>
      <c r="AB597" s="57">
        <v>5341</v>
      </c>
      <c r="AC597" s="57">
        <v>110</v>
      </c>
      <c r="AD597" s="57">
        <v>724</v>
      </c>
      <c r="AE597" s="57">
        <v>29</v>
      </c>
      <c r="AF597" s="57">
        <v>4917</v>
      </c>
      <c r="AG597" s="57">
        <v>395</v>
      </c>
      <c r="AH597" s="57">
        <v>60</v>
      </c>
      <c r="AI597" s="57">
        <v>1656</v>
      </c>
      <c r="AJ597" s="57">
        <v>981</v>
      </c>
    </row>
    <row r="598" spans="1:36" hidden="1" x14ac:dyDescent="0.25">
      <c r="B598" s="57" t="s">
        <v>949</v>
      </c>
      <c r="C598" s="57" t="s">
        <v>968</v>
      </c>
      <c r="D598" s="57" t="s">
        <v>969</v>
      </c>
      <c r="E598" s="57">
        <v>15885</v>
      </c>
      <c r="F598" s="57">
        <v>2813</v>
      </c>
      <c r="G598" s="57">
        <v>77</v>
      </c>
      <c r="H598" s="57">
        <v>3215</v>
      </c>
      <c r="I598" s="57">
        <v>14</v>
      </c>
      <c r="J598" s="57">
        <v>7805</v>
      </c>
      <c r="K598" s="57">
        <v>627</v>
      </c>
      <c r="L598" s="57">
        <v>71</v>
      </c>
      <c r="M598" s="57">
        <v>452</v>
      </c>
      <c r="N598" s="57">
        <v>811</v>
      </c>
      <c r="AA598" s="57">
        <v>12739</v>
      </c>
      <c r="AB598" s="57">
        <v>2348</v>
      </c>
      <c r="AC598" s="57">
        <v>58</v>
      </c>
      <c r="AD598" s="57">
        <v>2211</v>
      </c>
      <c r="AE598" s="57">
        <v>10</v>
      </c>
      <c r="AF598" s="57">
        <v>6396</v>
      </c>
      <c r="AG598" s="57">
        <v>523</v>
      </c>
      <c r="AH598" s="57">
        <v>62</v>
      </c>
      <c r="AI598" s="57">
        <v>444</v>
      </c>
      <c r="AJ598" s="57">
        <v>687</v>
      </c>
    </row>
    <row r="599" spans="1:36" hidden="1" x14ac:dyDescent="0.25">
      <c r="B599" s="57" t="s">
        <v>949</v>
      </c>
      <c r="C599" s="57" t="s">
        <v>970</v>
      </c>
      <c r="D599" s="57" t="s">
        <v>971</v>
      </c>
      <c r="E599" s="57">
        <v>15113</v>
      </c>
      <c r="F599" s="57">
        <v>2651</v>
      </c>
      <c r="G599" s="57">
        <v>68</v>
      </c>
      <c r="H599" s="57">
        <v>2584</v>
      </c>
      <c r="I599" s="57">
        <v>12</v>
      </c>
      <c r="J599" s="57">
        <v>7622</v>
      </c>
      <c r="K599" s="57">
        <v>588</v>
      </c>
      <c r="L599" s="57">
        <v>79</v>
      </c>
      <c r="M599" s="57">
        <v>534</v>
      </c>
      <c r="N599" s="57">
        <v>975</v>
      </c>
      <c r="AA599" s="57">
        <v>13297</v>
      </c>
      <c r="AB599" s="57">
        <v>2865</v>
      </c>
      <c r="AC599" s="57">
        <v>50</v>
      </c>
      <c r="AD599" s="57">
        <v>1937</v>
      </c>
      <c r="AE599" s="57">
        <v>17</v>
      </c>
      <c r="AF599" s="57">
        <v>6277</v>
      </c>
      <c r="AG599" s="57">
        <v>524</v>
      </c>
      <c r="AH599" s="57">
        <v>71</v>
      </c>
      <c r="AI599" s="57">
        <v>715</v>
      </c>
      <c r="AJ599" s="57">
        <v>841</v>
      </c>
    </row>
    <row r="600" spans="1:36" hidden="1" x14ac:dyDescent="0.25">
      <c r="B600" s="57" t="s">
        <v>949</v>
      </c>
      <c r="C600" s="57" t="s">
        <v>972</v>
      </c>
      <c r="D600" s="57" t="s">
        <v>973</v>
      </c>
      <c r="E600" s="57">
        <v>16633</v>
      </c>
      <c r="F600" s="57">
        <v>5219</v>
      </c>
      <c r="G600" s="57">
        <v>76</v>
      </c>
      <c r="H600" s="57">
        <v>1294</v>
      </c>
      <c r="I600" s="57">
        <v>22</v>
      </c>
      <c r="J600" s="57">
        <v>7459</v>
      </c>
      <c r="K600" s="57">
        <v>642</v>
      </c>
      <c r="L600" s="57">
        <v>46</v>
      </c>
      <c r="M600" s="57">
        <v>828</v>
      </c>
      <c r="N600" s="57">
        <v>1047</v>
      </c>
      <c r="AA600" s="57">
        <v>13768</v>
      </c>
      <c r="AB600" s="57">
        <v>4354</v>
      </c>
      <c r="AC600" s="57">
        <v>46</v>
      </c>
      <c r="AD600" s="57">
        <v>960</v>
      </c>
      <c r="AE600" s="57">
        <v>28</v>
      </c>
      <c r="AF600" s="57">
        <v>6190</v>
      </c>
      <c r="AG600" s="57">
        <v>517</v>
      </c>
      <c r="AH600" s="57">
        <v>37</v>
      </c>
      <c r="AI600" s="57">
        <v>779</v>
      </c>
      <c r="AJ600" s="57">
        <v>857</v>
      </c>
    </row>
    <row r="601" spans="1:36" hidden="1" x14ac:dyDescent="0.25">
      <c r="B601" s="57" t="s">
        <v>949</v>
      </c>
      <c r="C601" s="57" t="s">
        <v>974</v>
      </c>
      <c r="D601" s="57" t="s">
        <v>975</v>
      </c>
      <c r="E601" s="57">
        <v>15318</v>
      </c>
      <c r="F601" s="57">
        <v>4188</v>
      </c>
      <c r="G601" s="57">
        <v>56</v>
      </c>
      <c r="H601" s="57">
        <v>1650</v>
      </c>
      <c r="I601" s="57">
        <v>14</v>
      </c>
      <c r="J601" s="57">
        <v>6957</v>
      </c>
      <c r="K601" s="57">
        <v>612</v>
      </c>
      <c r="L601" s="57">
        <v>76</v>
      </c>
      <c r="M601" s="57">
        <v>893</v>
      </c>
      <c r="N601" s="57">
        <v>872</v>
      </c>
      <c r="AA601" s="57">
        <v>12199</v>
      </c>
      <c r="AB601" s="57">
        <v>3306</v>
      </c>
      <c r="AC601" s="57">
        <v>44</v>
      </c>
      <c r="AD601" s="57">
        <v>1205</v>
      </c>
      <c r="AE601" s="57">
        <v>22</v>
      </c>
      <c r="AF601" s="57">
        <v>5685</v>
      </c>
      <c r="AG601" s="57">
        <v>494</v>
      </c>
      <c r="AH601" s="57">
        <v>57</v>
      </c>
      <c r="AI601" s="57">
        <v>699</v>
      </c>
      <c r="AJ601" s="57">
        <v>687</v>
      </c>
    </row>
    <row r="602" spans="1:36" hidden="1" x14ac:dyDescent="0.25">
      <c r="B602" s="57" t="s">
        <v>949</v>
      </c>
      <c r="C602" s="57" t="s">
        <v>976</v>
      </c>
      <c r="D602" s="57" t="s">
        <v>977</v>
      </c>
      <c r="E602" s="57">
        <v>15470</v>
      </c>
      <c r="F602" s="57">
        <v>6399</v>
      </c>
      <c r="G602" s="57">
        <v>152</v>
      </c>
      <c r="H602" s="57">
        <v>681</v>
      </c>
      <c r="I602" s="57">
        <v>15</v>
      </c>
      <c r="J602" s="57">
        <v>5525</v>
      </c>
      <c r="K602" s="57">
        <v>195</v>
      </c>
      <c r="L602" s="57">
        <v>69</v>
      </c>
      <c r="M602" s="57">
        <v>1292</v>
      </c>
      <c r="N602" s="57">
        <v>1142</v>
      </c>
      <c r="AA602" s="57">
        <v>12285</v>
      </c>
      <c r="AB602" s="57">
        <v>4958</v>
      </c>
      <c r="AC602" s="57">
        <v>98</v>
      </c>
      <c r="AD602" s="57">
        <v>523</v>
      </c>
      <c r="AE602" s="57">
        <v>18</v>
      </c>
      <c r="AF602" s="57">
        <v>4436</v>
      </c>
      <c r="AG602" s="57">
        <v>155</v>
      </c>
      <c r="AH602" s="57">
        <v>54</v>
      </c>
      <c r="AI602" s="57">
        <v>1104</v>
      </c>
      <c r="AJ602" s="57">
        <v>939</v>
      </c>
    </row>
    <row r="603" spans="1:36" hidden="1" x14ac:dyDescent="0.25">
      <c r="B603" s="57" t="s">
        <v>949</v>
      </c>
      <c r="C603" s="57" t="s">
        <v>978</v>
      </c>
      <c r="D603" s="57" t="s">
        <v>979</v>
      </c>
      <c r="E603" s="57">
        <v>16404</v>
      </c>
      <c r="F603" s="57">
        <v>8270</v>
      </c>
      <c r="G603" s="57">
        <v>145</v>
      </c>
      <c r="H603" s="57">
        <v>644</v>
      </c>
      <c r="I603" s="57">
        <v>11</v>
      </c>
      <c r="J603" s="57">
        <v>4676</v>
      </c>
      <c r="K603" s="57">
        <v>179</v>
      </c>
      <c r="L603" s="57">
        <v>52</v>
      </c>
      <c r="M603" s="57">
        <v>1481</v>
      </c>
      <c r="N603" s="57">
        <v>946</v>
      </c>
      <c r="AA603" s="57">
        <v>16620</v>
      </c>
      <c r="AB603" s="57">
        <v>8413</v>
      </c>
      <c r="AC603" s="57">
        <v>153</v>
      </c>
      <c r="AD603" s="57">
        <v>781</v>
      </c>
      <c r="AE603" s="57">
        <v>39</v>
      </c>
      <c r="AF603" s="57">
        <v>4231</v>
      </c>
      <c r="AG603" s="57">
        <v>216</v>
      </c>
      <c r="AH603" s="57">
        <v>57</v>
      </c>
      <c r="AI603" s="57">
        <v>1745</v>
      </c>
      <c r="AJ603" s="57">
        <v>985</v>
      </c>
    </row>
    <row r="604" spans="1:36" hidden="1" x14ac:dyDescent="0.25">
      <c r="B604" s="57" t="s">
        <v>949</v>
      </c>
      <c r="C604" s="57" t="s">
        <v>980</v>
      </c>
      <c r="D604" s="57" t="s">
        <v>981</v>
      </c>
      <c r="E604" s="57">
        <v>10679</v>
      </c>
      <c r="F604" s="57">
        <v>5755</v>
      </c>
      <c r="G604" s="57">
        <v>110</v>
      </c>
      <c r="H604" s="57">
        <v>537</v>
      </c>
      <c r="I604" s="57">
        <v>20</v>
      </c>
      <c r="J604" s="57">
        <v>1415</v>
      </c>
      <c r="K604" s="57">
        <v>82</v>
      </c>
      <c r="L604" s="57">
        <v>38</v>
      </c>
      <c r="M604" s="57">
        <v>1969</v>
      </c>
      <c r="N604" s="57">
        <v>753</v>
      </c>
      <c r="AA604" s="57">
        <v>11141</v>
      </c>
      <c r="AB604" s="57">
        <v>6134</v>
      </c>
      <c r="AC604" s="57">
        <v>89</v>
      </c>
      <c r="AD604" s="57">
        <v>408</v>
      </c>
      <c r="AE604" s="57">
        <v>28</v>
      </c>
      <c r="AF604" s="57">
        <v>1478</v>
      </c>
      <c r="AG604" s="57">
        <v>126</v>
      </c>
      <c r="AH604" s="57">
        <v>36</v>
      </c>
      <c r="AI604" s="57">
        <v>2066</v>
      </c>
      <c r="AJ604" s="57">
        <v>776</v>
      </c>
    </row>
    <row r="605" spans="1:36" hidden="1" x14ac:dyDescent="0.25">
      <c r="B605" s="57" t="s">
        <v>949</v>
      </c>
      <c r="C605" s="57" t="s">
        <v>982</v>
      </c>
      <c r="D605" s="57" t="s">
        <v>983</v>
      </c>
      <c r="E605" s="57">
        <v>17768</v>
      </c>
      <c r="F605" s="57">
        <v>8106</v>
      </c>
      <c r="G605" s="57">
        <v>212</v>
      </c>
      <c r="H605" s="57">
        <v>983</v>
      </c>
      <c r="I605" s="57">
        <v>36</v>
      </c>
      <c r="J605" s="57">
        <v>3643</v>
      </c>
      <c r="K605" s="57">
        <v>141</v>
      </c>
      <c r="L605" s="57">
        <v>72</v>
      </c>
      <c r="M605" s="57">
        <v>3126</v>
      </c>
      <c r="N605" s="57">
        <v>1449</v>
      </c>
      <c r="AA605" s="57">
        <v>23967</v>
      </c>
      <c r="AB605" s="57">
        <v>11860</v>
      </c>
      <c r="AC605" s="57">
        <v>205</v>
      </c>
      <c r="AD605" s="57">
        <v>1103</v>
      </c>
      <c r="AE605" s="57">
        <v>118</v>
      </c>
      <c r="AF605" s="57">
        <v>4286</v>
      </c>
      <c r="AG605" s="57">
        <v>308</v>
      </c>
      <c r="AH605" s="57">
        <v>101</v>
      </c>
      <c r="AI605" s="57">
        <v>4158</v>
      </c>
      <c r="AJ605" s="57">
        <v>1828</v>
      </c>
    </row>
    <row r="606" spans="1:36" hidden="1" x14ac:dyDescent="0.25">
      <c r="B606" s="57" t="s">
        <v>949</v>
      </c>
      <c r="C606" s="57" t="s">
        <v>984</v>
      </c>
      <c r="D606" s="57" t="s">
        <v>985</v>
      </c>
      <c r="E606" s="57">
        <v>14846</v>
      </c>
      <c r="F606" s="57">
        <v>4265</v>
      </c>
      <c r="G606" s="57">
        <v>119</v>
      </c>
      <c r="H606" s="57">
        <v>3484</v>
      </c>
      <c r="I606" s="57">
        <v>16</v>
      </c>
      <c r="J606" s="57">
        <v>5031</v>
      </c>
      <c r="K606" s="57">
        <v>527</v>
      </c>
      <c r="L606" s="57">
        <v>35</v>
      </c>
      <c r="M606" s="57">
        <v>668</v>
      </c>
      <c r="N606" s="57">
        <v>701</v>
      </c>
      <c r="AA606" s="57">
        <v>11312</v>
      </c>
      <c r="AB606" s="57">
        <v>3316</v>
      </c>
      <c r="AC606" s="57">
        <v>75</v>
      </c>
      <c r="AD606" s="57">
        <v>2338</v>
      </c>
      <c r="AE606" s="57">
        <v>19</v>
      </c>
      <c r="AF606" s="57">
        <v>3984</v>
      </c>
      <c r="AG606" s="57">
        <v>364</v>
      </c>
      <c r="AH606" s="57">
        <v>25</v>
      </c>
      <c r="AI606" s="57">
        <v>603</v>
      </c>
      <c r="AJ606" s="57">
        <v>588</v>
      </c>
    </row>
    <row r="607" spans="1:36" hidden="1" x14ac:dyDescent="0.25">
      <c r="B607" s="57" t="s">
        <v>949</v>
      </c>
      <c r="C607" s="57" t="s">
        <v>986</v>
      </c>
      <c r="D607" s="57" t="s">
        <v>987</v>
      </c>
      <c r="E607" s="57">
        <v>15551</v>
      </c>
      <c r="F607" s="57">
        <v>7751</v>
      </c>
      <c r="G607" s="57">
        <v>151</v>
      </c>
      <c r="H607" s="57">
        <v>698</v>
      </c>
      <c r="I607" s="57">
        <v>22</v>
      </c>
      <c r="J607" s="57">
        <v>3734</v>
      </c>
      <c r="K607" s="57">
        <v>140</v>
      </c>
      <c r="L607" s="57">
        <v>54</v>
      </c>
      <c r="M607" s="57">
        <v>1851</v>
      </c>
      <c r="N607" s="57">
        <v>1150</v>
      </c>
      <c r="AA607" s="57">
        <v>11852</v>
      </c>
      <c r="AB607" s="57">
        <v>5812</v>
      </c>
      <c r="AC607" s="57">
        <v>96</v>
      </c>
      <c r="AD607" s="57">
        <v>473</v>
      </c>
      <c r="AE607" s="57">
        <v>22</v>
      </c>
      <c r="AF607" s="57">
        <v>2999</v>
      </c>
      <c r="AG607" s="57">
        <v>124</v>
      </c>
      <c r="AH607" s="57">
        <v>43</v>
      </c>
      <c r="AI607" s="57">
        <v>1374</v>
      </c>
      <c r="AJ607" s="57">
        <v>909</v>
      </c>
    </row>
    <row r="608" spans="1:36" hidden="1" x14ac:dyDescent="0.25">
      <c r="A608" s="57" t="s">
        <v>990</v>
      </c>
      <c r="B608" s="57" t="s">
        <v>990</v>
      </c>
      <c r="C608" s="57" t="s">
        <v>988</v>
      </c>
      <c r="D608" s="57" t="s">
        <v>989</v>
      </c>
      <c r="E608" s="57">
        <v>14544</v>
      </c>
      <c r="F608" s="57">
        <v>5077</v>
      </c>
      <c r="G608" s="57">
        <v>94</v>
      </c>
      <c r="H608" s="57">
        <v>2925</v>
      </c>
      <c r="I608" s="57">
        <v>866</v>
      </c>
      <c r="J608" s="57">
        <v>2615</v>
      </c>
      <c r="K608" s="57">
        <v>713</v>
      </c>
      <c r="L608" s="57">
        <v>60</v>
      </c>
      <c r="M608" s="57">
        <v>1208</v>
      </c>
      <c r="N608" s="57">
        <v>986</v>
      </c>
      <c r="AA608" s="57">
        <v>12621</v>
      </c>
      <c r="AB608" s="57">
        <v>4883</v>
      </c>
      <c r="AC608" s="57">
        <v>74</v>
      </c>
      <c r="AD608" s="57">
        <v>2011</v>
      </c>
      <c r="AE608" s="57">
        <v>668</v>
      </c>
      <c r="AF608" s="57">
        <v>2182</v>
      </c>
      <c r="AG608" s="57">
        <v>588</v>
      </c>
      <c r="AH608" s="57">
        <v>41</v>
      </c>
      <c r="AI608" s="57">
        <v>1291</v>
      </c>
      <c r="AJ608" s="57">
        <v>883</v>
      </c>
    </row>
    <row r="609" spans="2:36" hidden="1" x14ac:dyDescent="0.25">
      <c r="B609" s="57" t="s">
        <v>990</v>
      </c>
      <c r="C609" s="57" t="s">
        <v>991</v>
      </c>
      <c r="D609" s="57" t="s">
        <v>992</v>
      </c>
      <c r="E609" s="57">
        <v>12609</v>
      </c>
      <c r="F609" s="57">
        <v>3268</v>
      </c>
      <c r="G609" s="57">
        <v>110</v>
      </c>
      <c r="H609" s="57">
        <v>2568</v>
      </c>
      <c r="I609" s="57">
        <v>1322</v>
      </c>
      <c r="J609" s="57">
        <v>2800</v>
      </c>
      <c r="K609" s="57">
        <v>769</v>
      </c>
      <c r="L609" s="57">
        <v>75</v>
      </c>
      <c r="M609" s="57">
        <v>820</v>
      </c>
      <c r="N609" s="57">
        <v>877</v>
      </c>
      <c r="AA609" s="57">
        <v>9361</v>
      </c>
      <c r="AB609" s="57">
        <v>2686</v>
      </c>
      <c r="AC609" s="57">
        <v>79</v>
      </c>
      <c r="AD609" s="57">
        <v>1579</v>
      </c>
      <c r="AE609" s="57">
        <v>998</v>
      </c>
      <c r="AF609" s="57">
        <v>2169</v>
      </c>
      <c r="AG609" s="57">
        <v>497</v>
      </c>
      <c r="AH609" s="57">
        <v>40</v>
      </c>
      <c r="AI609" s="57">
        <v>646</v>
      </c>
      <c r="AJ609" s="57">
        <v>667</v>
      </c>
    </row>
    <row r="610" spans="2:36" hidden="1" x14ac:dyDescent="0.25">
      <c r="B610" s="57" t="s">
        <v>990</v>
      </c>
      <c r="C610" s="57" t="s">
        <v>993</v>
      </c>
      <c r="D610" s="57" t="s">
        <v>994</v>
      </c>
      <c r="E610" s="57">
        <v>11658</v>
      </c>
      <c r="F610" s="57">
        <v>6914</v>
      </c>
      <c r="G610" s="57">
        <v>72</v>
      </c>
      <c r="H610" s="57">
        <v>412</v>
      </c>
      <c r="I610" s="57">
        <v>255</v>
      </c>
      <c r="J610" s="57">
        <v>894</v>
      </c>
      <c r="K610" s="57">
        <v>77</v>
      </c>
      <c r="L610" s="57">
        <v>35</v>
      </c>
      <c r="M610" s="57">
        <v>2183</v>
      </c>
      <c r="N610" s="57">
        <v>816</v>
      </c>
      <c r="AA610" s="57">
        <v>8350</v>
      </c>
      <c r="AB610" s="57">
        <v>4999</v>
      </c>
      <c r="AC610" s="57">
        <v>48</v>
      </c>
      <c r="AD610" s="57">
        <v>277</v>
      </c>
      <c r="AE610" s="57">
        <v>187</v>
      </c>
      <c r="AF610" s="57">
        <v>722</v>
      </c>
      <c r="AG610" s="57">
        <v>56</v>
      </c>
      <c r="AH610" s="57">
        <v>26</v>
      </c>
      <c r="AI610" s="57">
        <v>1441</v>
      </c>
      <c r="AJ610" s="57">
        <v>594</v>
      </c>
    </row>
    <row r="611" spans="2:36" hidden="1" x14ac:dyDescent="0.25">
      <c r="B611" s="57" t="s">
        <v>990</v>
      </c>
      <c r="C611" s="57" t="s">
        <v>995</v>
      </c>
      <c r="D611" s="57" t="s">
        <v>996</v>
      </c>
      <c r="E611" s="57">
        <v>14257</v>
      </c>
      <c r="F611" s="57">
        <v>6742</v>
      </c>
      <c r="G611" s="57">
        <v>45</v>
      </c>
      <c r="H611" s="57">
        <v>1156</v>
      </c>
      <c r="I611" s="57">
        <v>157</v>
      </c>
      <c r="J611" s="57">
        <v>2766</v>
      </c>
      <c r="K611" s="57">
        <v>795</v>
      </c>
      <c r="L611" s="57">
        <v>69</v>
      </c>
      <c r="M611" s="57">
        <v>1611</v>
      </c>
      <c r="N611" s="57">
        <v>916</v>
      </c>
      <c r="AA611" s="57">
        <v>10571</v>
      </c>
      <c r="AB611" s="57">
        <v>5037</v>
      </c>
      <c r="AC611" s="57">
        <v>30</v>
      </c>
      <c r="AD611" s="57">
        <v>714</v>
      </c>
      <c r="AE611" s="57">
        <v>115</v>
      </c>
      <c r="AF611" s="57">
        <v>2127</v>
      </c>
      <c r="AG611" s="57">
        <v>526</v>
      </c>
      <c r="AH611" s="57">
        <v>55</v>
      </c>
      <c r="AI611" s="57">
        <v>1253</v>
      </c>
      <c r="AJ611" s="57">
        <v>714</v>
      </c>
    </row>
    <row r="612" spans="2:36" hidden="1" x14ac:dyDescent="0.25">
      <c r="B612" s="57" t="s">
        <v>990</v>
      </c>
      <c r="C612" s="57" t="s">
        <v>997</v>
      </c>
      <c r="D612" s="57" t="s">
        <v>998</v>
      </c>
      <c r="E612" s="57">
        <v>11516</v>
      </c>
      <c r="F612" s="57">
        <v>5810</v>
      </c>
      <c r="G612" s="57">
        <v>73</v>
      </c>
      <c r="H612" s="57">
        <v>475</v>
      </c>
      <c r="I612" s="57">
        <v>541</v>
      </c>
      <c r="J612" s="57">
        <v>857</v>
      </c>
      <c r="K612" s="57">
        <v>122</v>
      </c>
      <c r="L612" s="57">
        <v>63</v>
      </c>
      <c r="M612" s="57">
        <v>2695</v>
      </c>
      <c r="N612" s="57">
        <v>880</v>
      </c>
      <c r="AA612" s="57">
        <v>9026</v>
      </c>
      <c r="AB612" s="57">
        <v>4717</v>
      </c>
      <c r="AC612" s="57">
        <v>50</v>
      </c>
      <c r="AD612" s="57">
        <v>397</v>
      </c>
      <c r="AE612" s="57">
        <v>460</v>
      </c>
      <c r="AF612" s="57">
        <v>744</v>
      </c>
      <c r="AG612" s="57">
        <v>119</v>
      </c>
      <c r="AH612" s="57">
        <v>52</v>
      </c>
      <c r="AI612" s="57">
        <v>1793</v>
      </c>
      <c r="AJ612" s="57">
        <v>694</v>
      </c>
    </row>
    <row r="613" spans="2:36" hidden="1" x14ac:dyDescent="0.25">
      <c r="B613" s="57" t="s">
        <v>990</v>
      </c>
      <c r="C613" s="57" t="s">
        <v>999</v>
      </c>
      <c r="D613" s="57" t="s">
        <v>1000</v>
      </c>
      <c r="E613" s="57">
        <v>13241</v>
      </c>
      <c r="F613" s="57">
        <v>2737</v>
      </c>
      <c r="G613" s="57">
        <v>81</v>
      </c>
      <c r="H613" s="57">
        <v>2844</v>
      </c>
      <c r="I613" s="57">
        <v>1216</v>
      </c>
      <c r="J613" s="57">
        <v>3403</v>
      </c>
      <c r="K613" s="57">
        <v>1322</v>
      </c>
      <c r="L613" s="57">
        <v>73</v>
      </c>
      <c r="M613" s="57">
        <v>718</v>
      </c>
      <c r="N613" s="57">
        <v>847</v>
      </c>
      <c r="AA613" s="57">
        <v>11583</v>
      </c>
      <c r="AB613" s="57">
        <v>3387</v>
      </c>
      <c r="AC613" s="57">
        <v>58</v>
      </c>
      <c r="AD613" s="57">
        <v>1792</v>
      </c>
      <c r="AE613" s="57">
        <v>973</v>
      </c>
      <c r="AF613" s="57">
        <v>2604</v>
      </c>
      <c r="AG613" s="57">
        <v>850</v>
      </c>
      <c r="AH613" s="57">
        <v>53</v>
      </c>
      <c r="AI613" s="57">
        <v>1081</v>
      </c>
      <c r="AJ613" s="57">
        <v>785</v>
      </c>
    </row>
    <row r="614" spans="2:36" hidden="1" x14ac:dyDescent="0.25">
      <c r="B614" s="57" t="s">
        <v>990</v>
      </c>
      <c r="C614" s="57" t="s">
        <v>1001</v>
      </c>
      <c r="D614" s="57" t="s">
        <v>1002</v>
      </c>
      <c r="E614" s="57">
        <v>14666</v>
      </c>
      <c r="F614" s="57">
        <v>3029</v>
      </c>
      <c r="G614" s="57">
        <v>58</v>
      </c>
      <c r="H614" s="57">
        <v>2397</v>
      </c>
      <c r="I614" s="57">
        <v>35</v>
      </c>
      <c r="J614" s="57">
        <v>6267</v>
      </c>
      <c r="K614" s="57">
        <v>1444</v>
      </c>
      <c r="L614" s="57">
        <v>66</v>
      </c>
      <c r="M614" s="57">
        <v>643</v>
      </c>
      <c r="N614" s="57">
        <v>727</v>
      </c>
      <c r="AA614" s="57">
        <v>17470</v>
      </c>
      <c r="AB614" s="57">
        <v>5168</v>
      </c>
      <c r="AC614" s="57">
        <v>73</v>
      </c>
      <c r="AD614" s="57">
        <v>2056</v>
      </c>
      <c r="AE614" s="57">
        <v>180</v>
      </c>
      <c r="AF614" s="57">
        <v>6027</v>
      </c>
      <c r="AG614" s="57">
        <v>1404</v>
      </c>
      <c r="AH614" s="57">
        <v>83</v>
      </c>
      <c r="AI614" s="57">
        <v>1544</v>
      </c>
      <c r="AJ614" s="57">
        <v>935</v>
      </c>
    </row>
    <row r="615" spans="2:36" hidden="1" x14ac:dyDescent="0.25">
      <c r="B615" s="57" t="s">
        <v>990</v>
      </c>
      <c r="C615" s="57" t="s">
        <v>1003</v>
      </c>
      <c r="D615" s="57" t="s">
        <v>1004</v>
      </c>
      <c r="E615" s="57">
        <v>12780</v>
      </c>
      <c r="F615" s="57">
        <v>2853</v>
      </c>
      <c r="G615" s="57">
        <v>88</v>
      </c>
      <c r="H615" s="57">
        <v>1615</v>
      </c>
      <c r="I615" s="57">
        <v>612</v>
      </c>
      <c r="J615" s="57">
        <v>4675</v>
      </c>
      <c r="K615" s="57">
        <v>1199</v>
      </c>
      <c r="L615" s="57">
        <v>87</v>
      </c>
      <c r="M615" s="57">
        <v>849</v>
      </c>
      <c r="N615" s="57">
        <v>802</v>
      </c>
      <c r="AA615" s="57">
        <v>10346</v>
      </c>
      <c r="AB615" s="57">
        <v>2612</v>
      </c>
      <c r="AC615" s="57">
        <v>69</v>
      </c>
      <c r="AD615" s="57">
        <v>1140</v>
      </c>
      <c r="AE615" s="57">
        <v>550</v>
      </c>
      <c r="AF615" s="57">
        <v>3639</v>
      </c>
      <c r="AG615" s="57">
        <v>838</v>
      </c>
      <c r="AH615" s="57">
        <v>65</v>
      </c>
      <c r="AI615" s="57">
        <v>764</v>
      </c>
      <c r="AJ615" s="57">
        <v>669</v>
      </c>
    </row>
    <row r="616" spans="2:36" hidden="1" x14ac:dyDescent="0.25">
      <c r="B616" s="57" t="s">
        <v>990</v>
      </c>
      <c r="C616" s="57" t="s">
        <v>1005</v>
      </c>
      <c r="D616" s="57" t="s">
        <v>1006</v>
      </c>
      <c r="E616" s="57">
        <v>12630</v>
      </c>
      <c r="F616" s="57">
        <v>6044</v>
      </c>
      <c r="G616" s="57">
        <v>85</v>
      </c>
      <c r="H616" s="57">
        <v>1039</v>
      </c>
      <c r="I616" s="57">
        <v>1035</v>
      </c>
      <c r="J616" s="57">
        <v>1240</v>
      </c>
      <c r="K616" s="57">
        <v>371</v>
      </c>
      <c r="L616" s="57">
        <v>38</v>
      </c>
      <c r="M616" s="57">
        <v>1897</v>
      </c>
      <c r="N616" s="57">
        <v>881</v>
      </c>
      <c r="AA616" s="57">
        <v>10563</v>
      </c>
      <c r="AB616" s="57">
        <v>5089</v>
      </c>
      <c r="AC616" s="57">
        <v>64</v>
      </c>
      <c r="AD616" s="57">
        <v>766</v>
      </c>
      <c r="AE616" s="57">
        <v>802</v>
      </c>
      <c r="AF616" s="57">
        <v>1060</v>
      </c>
      <c r="AG616" s="57">
        <v>316</v>
      </c>
      <c r="AH616" s="57">
        <v>36</v>
      </c>
      <c r="AI616" s="57">
        <v>1693</v>
      </c>
      <c r="AJ616" s="57">
        <v>737</v>
      </c>
    </row>
    <row r="617" spans="2:36" hidden="1" x14ac:dyDescent="0.25">
      <c r="B617" s="57" t="s">
        <v>990</v>
      </c>
      <c r="C617" s="57" t="s">
        <v>1007</v>
      </c>
      <c r="D617" s="57" t="s">
        <v>1008</v>
      </c>
      <c r="E617" s="57">
        <v>12910</v>
      </c>
      <c r="F617" s="57">
        <v>5163</v>
      </c>
      <c r="G617" s="57">
        <v>109</v>
      </c>
      <c r="H617" s="57">
        <v>1526</v>
      </c>
      <c r="I617" s="57">
        <v>1155</v>
      </c>
      <c r="J617" s="57">
        <v>2014</v>
      </c>
      <c r="K617" s="57">
        <v>683</v>
      </c>
      <c r="L617" s="57">
        <v>56</v>
      </c>
      <c r="M617" s="57">
        <v>1376</v>
      </c>
      <c r="N617" s="57">
        <v>828</v>
      </c>
      <c r="AA617" s="57">
        <v>10023</v>
      </c>
      <c r="AB617" s="57">
        <v>4096</v>
      </c>
      <c r="AC617" s="57">
        <v>79</v>
      </c>
      <c r="AD617" s="57">
        <v>1045</v>
      </c>
      <c r="AE617" s="57">
        <v>857</v>
      </c>
      <c r="AF617" s="57">
        <v>1617</v>
      </c>
      <c r="AG617" s="57">
        <v>495</v>
      </c>
      <c r="AH617" s="57">
        <v>42</v>
      </c>
      <c r="AI617" s="57">
        <v>1128</v>
      </c>
      <c r="AJ617" s="57">
        <v>664</v>
      </c>
    </row>
    <row r="618" spans="2:36" hidden="1" x14ac:dyDescent="0.25">
      <c r="B618" s="57" t="s">
        <v>990</v>
      </c>
      <c r="C618" s="57" t="s">
        <v>1009</v>
      </c>
      <c r="D618" s="57" t="s">
        <v>1010</v>
      </c>
      <c r="E618" s="57">
        <v>13069</v>
      </c>
      <c r="F618" s="57">
        <v>3722</v>
      </c>
      <c r="G618" s="57">
        <v>84</v>
      </c>
      <c r="H618" s="57">
        <v>1527</v>
      </c>
      <c r="I618" s="57">
        <v>62</v>
      </c>
      <c r="J618" s="57">
        <v>4382</v>
      </c>
      <c r="K618" s="57">
        <v>1697</v>
      </c>
      <c r="L618" s="57">
        <v>60</v>
      </c>
      <c r="M618" s="57">
        <v>839</v>
      </c>
      <c r="N618" s="57">
        <v>696</v>
      </c>
      <c r="AA618" s="57">
        <v>10304</v>
      </c>
      <c r="AB618" s="57">
        <v>2973</v>
      </c>
      <c r="AC618" s="57">
        <v>65</v>
      </c>
      <c r="AD618" s="57">
        <v>1024</v>
      </c>
      <c r="AE618" s="57">
        <v>73</v>
      </c>
      <c r="AF618" s="57">
        <v>3640</v>
      </c>
      <c r="AG618" s="57">
        <v>1162</v>
      </c>
      <c r="AH618" s="57">
        <v>35</v>
      </c>
      <c r="AI618" s="57">
        <v>738</v>
      </c>
      <c r="AJ618" s="57">
        <v>594</v>
      </c>
    </row>
    <row r="619" spans="2:36" hidden="1" x14ac:dyDescent="0.25">
      <c r="B619" s="57" t="s">
        <v>990</v>
      </c>
      <c r="C619" s="57" t="s">
        <v>1011</v>
      </c>
      <c r="D619" s="57" t="s">
        <v>1012</v>
      </c>
      <c r="E619" s="57">
        <v>12953</v>
      </c>
      <c r="F619" s="57">
        <v>7245</v>
      </c>
      <c r="G619" s="57">
        <v>71</v>
      </c>
      <c r="H619" s="57">
        <v>474</v>
      </c>
      <c r="I619" s="57">
        <v>479</v>
      </c>
      <c r="J619" s="57">
        <v>1118</v>
      </c>
      <c r="K619" s="57">
        <v>171</v>
      </c>
      <c r="L619" s="57">
        <v>30</v>
      </c>
      <c r="M619" s="57">
        <v>2452</v>
      </c>
      <c r="N619" s="57">
        <v>913</v>
      </c>
      <c r="AA619" s="57">
        <v>11444</v>
      </c>
      <c r="AB619" s="57">
        <v>6526</v>
      </c>
      <c r="AC619" s="57">
        <v>60</v>
      </c>
      <c r="AD619" s="57">
        <v>359</v>
      </c>
      <c r="AE619" s="57">
        <v>375</v>
      </c>
      <c r="AF619" s="57">
        <v>942</v>
      </c>
      <c r="AG619" s="57">
        <v>157</v>
      </c>
      <c r="AH619" s="57">
        <v>24</v>
      </c>
      <c r="AI619" s="57">
        <v>2207</v>
      </c>
      <c r="AJ619" s="57">
        <v>794</v>
      </c>
    </row>
    <row r="620" spans="2:36" hidden="1" x14ac:dyDescent="0.25">
      <c r="B620" s="57" t="s">
        <v>990</v>
      </c>
      <c r="C620" s="57" t="s">
        <v>1013</v>
      </c>
      <c r="D620" s="57" t="s">
        <v>1014</v>
      </c>
      <c r="E620" s="57">
        <v>16544</v>
      </c>
      <c r="F620" s="57">
        <v>4046</v>
      </c>
      <c r="G620" s="57">
        <v>104</v>
      </c>
      <c r="H620" s="57">
        <v>2023</v>
      </c>
      <c r="I620" s="57">
        <v>58</v>
      </c>
      <c r="J620" s="57">
        <v>7603</v>
      </c>
      <c r="K620" s="57">
        <v>926</v>
      </c>
      <c r="L620" s="57">
        <v>71</v>
      </c>
      <c r="M620" s="57">
        <v>848</v>
      </c>
      <c r="N620" s="57">
        <v>865</v>
      </c>
      <c r="AA620" s="57">
        <v>14809</v>
      </c>
      <c r="AB620" s="57">
        <v>3986</v>
      </c>
      <c r="AC620" s="57">
        <v>87</v>
      </c>
      <c r="AD620" s="57">
        <v>1489</v>
      </c>
      <c r="AE620" s="57">
        <v>82</v>
      </c>
      <c r="AF620" s="57">
        <v>6554</v>
      </c>
      <c r="AG620" s="57">
        <v>814</v>
      </c>
      <c r="AH620" s="57">
        <v>65</v>
      </c>
      <c r="AI620" s="57">
        <v>938</v>
      </c>
      <c r="AJ620" s="57">
        <v>794</v>
      </c>
    </row>
    <row r="621" spans="2:36" hidden="1" x14ac:dyDescent="0.25">
      <c r="B621" s="57" t="s">
        <v>990</v>
      </c>
      <c r="C621" s="57" t="s">
        <v>1015</v>
      </c>
      <c r="D621" s="57" t="s">
        <v>1016</v>
      </c>
      <c r="E621" s="57">
        <v>13672</v>
      </c>
      <c r="F621" s="57">
        <v>4156</v>
      </c>
      <c r="G621" s="57">
        <v>50</v>
      </c>
      <c r="H621" s="57">
        <v>1545</v>
      </c>
      <c r="I621" s="57">
        <v>51</v>
      </c>
      <c r="J621" s="57">
        <v>4724</v>
      </c>
      <c r="K621" s="57">
        <v>1661</v>
      </c>
      <c r="L621" s="57">
        <v>31</v>
      </c>
      <c r="M621" s="57">
        <v>651</v>
      </c>
      <c r="N621" s="57">
        <v>803</v>
      </c>
      <c r="AA621" s="57">
        <v>10460</v>
      </c>
      <c r="AB621" s="57">
        <v>3394</v>
      </c>
      <c r="AC621" s="57">
        <v>35</v>
      </c>
      <c r="AD621" s="57">
        <v>949</v>
      </c>
      <c r="AE621" s="57">
        <v>51</v>
      </c>
      <c r="AF621" s="57">
        <v>3710</v>
      </c>
      <c r="AG621" s="57">
        <v>1083</v>
      </c>
      <c r="AH621" s="57">
        <v>25</v>
      </c>
      <c r="AI621" s="57">
        <v>589</v>
      </c>
      <c r="AJ621" s="57">
        <v>624</v>
      </c>
    </row>
    <row r="622" spans="2:36" hidden="1" x14ac:dyDescent="0.25">
      <c r="B622" s="57" t="s">
        <v>990</v>
      </c>
      <c r="C622" s="57" t="s">
        <v>1017</v>
      </c>
      <c r="D622" s="57" t="s">
        <v>1018</v>
      </c>
      <c r="E622" s="57">
        <v>10422</v>
      </c>
      <c r="F622" s="57">
        <v>5974</v>
      </c>
      <c r="G622" s="57">
        <v>60</v>
      </c>
      <c r="H622" s="57">
        <v>471</v>
      </c>
      <c r="I622" s="57">
        <v>699</v>
      </c>
      <c r="J622" s="57">
        <v>504</v>
      </c>
      <c r="K622" s="57">
        <v>175</v>
      </c>
      <c r="L622" s="57">
        <v>46</v>
      </c>
      <c r="M622" s="57">
        <v>1697</v>
      </c>
      <c r="N622" s="57">
        <v>796</v>
      </c>
      <c r="AA622" s="57">
        <v>8497</v>
      </c>
      <c r="AB622" s="57">
        <v>4992</v>
      </c>
      <c r="AC622" s="57">
        <v>49</v>
      </c>
      <c r="AD622" s="57">
        <v>316</v>
      </c>
      <c r="AE622" s="57">
        <v>509</v>
      </c>
      <c r="AF622" s="57">
        <v>453</v>
      </c>
      <c r="AG622" s="57">
        <v>119</v>
      </c>
      <c r="AH622" s="57">
        <v>32</v>
      </c>
      <c r="AI622" s="57">
        <v>1348</v>
      </c>
      <c r="AJ622" s="57">
        <v>679</v>
      </c>
    </row>
    <row r="623" spans="2:36" hidden="1" x14ac:dyDescent="0.25">
      <c r="B623" s="57" t="s">
        <v>990</v>
      </c>
      <c r="C623" s="57" t="s">
        <v>1019</v>
      </c>
      <c r="D623" s="57" t="s">
        <v>1020</v>
      </c>
      <c r="E623" s="57">
        <v>16760</v>
      </c>
      <c r="F623" s="57">
        <v>4515</v>
      </c>
      <c r="G623" s="57">
        <v>184</v>
      </c>
      <c r="H623" s="57">
        <v>3274</v>
      </c>
      <c r="I623" s="57">
        <v>420</v>
      </c>
      <c r="J623" s="57">
        <v>4934</v>
      </c>
      <c r="K623" s="57">
        <v>1481</v>
      </c>
      <c r="L623" s="57">
        <v>114</v>
      </c>
      <c r="M623" s="57">
        <v>940</v>
      </c>
      <c r="N623" s="57">
        <v>898</v>
      </c>
      <c r="AA623" s="57">
        <v>13436</v>
      </c>
      <c r="AB623" s="57">
        <v>4044</v>
      </c>
      <c r="AC623" s="57">
        <v>120</v>
      </c>
      <c r="AD623" s="57">
        <v>2162</v>
      </c>
      <c r="AE623" s="57">
        <v>323</v>
      </c>
      <c r="AF623" s="57">
        <v>3896</v>
      </c>
      <c r="AG623" s="57">
        <v>988</v>
      </c>
      <c r="AH623" s="57">
        <v>81</v>
      </c>
      <c r="AI623" s="57">
        <v>1020</v>
      </c>
      <c r="AJ623" s="57">
        <v>802</v>
      </c>
    </row>
    <row r="624" spans="2:36" hidden="1" x14ac:dyDescent="0.25">
      <c r="B624" s="57" t="s">
        <v>990</v>
      </c>
      <c r="C624" s="57" t="s">
        <v>1021</v>
      </c>
      <c r="D624" s="57" t="s">
        <v>1022</v>
      </c>
      <c r="E624" s="57">
        <v>12044</v>
      </c>
      <c r="F624" s="57">
        <v>6147</v>
      </c>
      <c r="G624" s="57">
        <v>111</v>
      </c>
      <c r="H624" s="57">
        <v>453</v>
      </c>
      <c r="I624" s="57">
        <v>299</v>
      </c>
      <c r="J624" s="57">
        <v>1590</v>
      </c>
      <c r="K624" s="57">
        <v>213</v>
      </c>
      <c r="L624" s="57">
        <v>40</v>
      </c>
      <c r="M624" s="57">
        <v>2316</v>
      </c>
      <c r="N624" s="57">
        <v>875</v>
      </c>
      <c r="AA624" s="57">
        <v>8751</v>
      </c>
      <c r="AB624" s="57">
        <v>4452</v>
      </c>
      <c r="AC624" s="57">
        <v>73</v>
      </c>
      <c r="AD624" s="57">
        <v>321</v>
      </c>
      <c r="AE624" s="57">
        <v>217</v>
      </c>
      <c r="AF624" s="57">
        <v>1293</v>
      </c>
      <c r="AG624" s="57">
        <v>155</v>
      </c>
      <c r="AH624" s="57">
        <v>28</v>
      </c>
      <c r="AI624" s="57">
        <v>1560</v>
      </c>
      <c r="AJ624" s="57">
        <v>652</v>
      </c>
    </row>
    <row r="625" spans="1:36" hidden="1" x14ac:dyDescent="0.25">
      <c r="B625" s="57" t="s">
        <v>990</v>
      </c>
      <c r="C625" s="57" t="s">
        <v>1023</v>
      </c>
      <c r="D625" s="57" t="s">
        <v>1024</v>
      </c>
      <c r="E625" s="57">
        <v>15164</v>
      </c>
      <c r="F625" s="57">
        <v>4319</v>
      </c>
      <c r="G625" s="57">
        <v>93</v>
      </c>
      <c r="H625" s="57">
        <v>1903</v>
      </c>
      <c r="I625" s="57">
        <v>117</v>
      </c>
      <c r="J625" s="57">
        <v>4751</v>
      </c>
      <c r="K625" s="57">
        <v>2068</v>
      </c>
      <c r="L625" s="57">
        <v>102</v>
      </c>
      <c r="M625" s="57">
        <v>963</v>
      </c>
      <c r="N625" s="57">
        <v>848</v>
      </c>
      <c r="AA625" s="57">
        <v>15581</v>
      </c>
      <c r="AB625" s="57">
        <v>5540</v>
      </c>
      <c r="AC625" s="57">
        <v>110</v>
      </c>
      <c r="AD625" s="57">
        <v>1612</v>
      </c>
      <c r="AE625" s="57">
        <v>168</v>
      </c>
      <c r="AF625" s="57">
        <v>4185</v>
      </c>
      <c r="AG625" s="57">
        <v>1638</v>
      </c>
      <c r="AH625" s="57">
        <v>82</v>
      </c>
      <c r="AI625" s="57">
        <v>1348</v>
      </c>
      <c r="AJ625" s="57">
        <v>898</v>
      </c>
    </row>
    <row r="626" spans="1:36" hidden="1" x14ac:dyDescent="0.25">
      <c r="B626" s="57" t="s">
        <v>990</v>
      </c>
      <c r="C626" s="57" t="s">
        <v>1025</v>
      </c>
      <c r="D626" s="57" t="s">
        <v>1026</v>
      </c>
      <c r="E626" s="57">
        <v>11865</v>
      </c>
      <c r="F626" s="57">
        <v>5766</v>
      </c>
      <c r="G626" s="57">
        <v>111</v>
      </c>
      <c r="H626" s="57">
        <v>700</v>
      </c>
      <c r="I626" s="57">
        <v>518</v>
      </c>
      <c r="J626" s="57">
        <v>1057</v>
      </c>
      <c r="K626" s="57">
        <v>257</v>
      </c>
      <c r="L626" s="57">
        <v>65</v>
      </c>
      <c r="M626" s="57">
        <v>2470</v>
      </c>
      <c r="N626" s="57">
        <v>921</v>
      </c>
      <c r="AA626" s="57">
        <v>9055</v>
      </c>
      <c r="AB626" s="57">
        <v>4653</v>
      </c>
      <c r="AC626" s="57">
        <v>70</v>
      </c>
      <c r="AD626" s="57">
        <v>501</v>
      </c>
      <c r="AE626" s="57">
        <v>415</v>
      </c>
      <c r="AF626" s="57">
        <v>901</v>
      </c>
      <c r="AG626" s="57">
        <v>208</v>
      </c>
      <c r="AH626" s="57">
        <v>47</v>
      </c>
      <c r="AI626" s="57">
        <v>1519</v>
      </c>
      <c r="AJ626" s="57">
        <v>741</v>
      </c>
    </row>
    <row r="627" spans="1:36" hidden="1" x14ac:dyDescent="0.25">
      <c r="B627" s="57" t="s">
        <v>990</v>
      </c>
      <c r="C627" s="57" t="s">
        <v>1027</v>
      </c>
      <c r="D627" s="57" t="s">
        <v>1028</v>
      </c>
      <c r="E627" s="57">
        <v>14123</v>
      </c>
      <c r="F627" s="57">
        <v>3243</v>
      </c>
      <c r="G627" s="57">
        <v>97</v>
      </c>
      <c r="H627" s="57">
        <v>1964</v>
      </c>
      <c r="I627" s="57">
        <v>131</v>
      </c>
      <c r="J627" s="57">
        <v>5655</v>
      </c>
      <c r="K627" s="57">
        <v>1000</v>
      </c>
      <c r="L627" s="57">
        <v>107</v>
      </c>
      <c r="M627" s="57">
        <v>976</v>
      </c>
      <c r="N627" s="57">
        <v>950</v>
      </c>
      <c r="AA627" s="57">
        <v>13269</v>
      </c>
      <c r="AB627" s="57">
        <v>3649</v>
      </c>
      <c r="AC627" s="57">
        <v>72</v>
      </c>
      <c r="AD627" s="57">
        <v>1514</v>
      </c>
      <c r="AE627" s="57">
        <v>184</v>
      </c>
      <c r="AF627" s="57">
        <v>4882</v>
      </c>
      <c r="AG627" s="57">
        <v>924</v>
      </c>
      <c r="AH627" s="57">
        <v>86</v>
      </c>
      <c r="AI627" s="57">
        <v>1035</v>
      </c>
      <c r="AJ627" s="57">
        <v>923</v>
      </c>
    </row>
    <row r="628" spans="1:36" hidden="1" x14ac:dyDescent="0.25">
      <c r="B628" s="57" t="s">
        <v>990</v>
      </c>
      <c r="C628" s="57" t="s">
        <v>1029</v>
      </c>
      <c r="D628" s="57" t="s">
        <v>1030</v>
      </c>
      <c r="E628" s="57">
        <v>11543</v>
      </c>
      <c r="F628" s="57">
        <v>5985</v>
      </c>
      <c r="G628" s="57">
        <v>60</v>
      </c>
      <c r="H628" s="57">
        <v>408</v>
      </c>
      <c r="I628" s="57">
        <v>185</v>
      </c>
      <c r="J628" s="57">
        <v>1150</v>
      </c>
      <c r="K628" s="57">
        <v>233</v>
      </c>
      <c r="L628" s="57">
        <v>60</v>
      </c>
      <c r="M628" s="57">
        <v>2539</v>
      </c>
      <c r="N628" s="57">
        <v>923</v>
      </c>
      <c r="AA628" s="57">
        <v>7501</v>
      </c>
      <c r="AB628" s="57">
        <v>3947</v>
      </c>
      <c r="AC628" s="57">
        <v>41</v>
      </c>
      <c r="AD628" s="57">
        <v>245</v>
      </c>
      <c r="AE628" s="57">
        <v>135</v>
      </c>
      <c r="AF628" s="57">
        <v>843</v>
      </c>
      <c r="AG628" s="57">
        <v>142</v>
      </c>
      <c r="AH628" s="57">
        <v>36</v>
      </c>
      <c r="AI628" s="57">
        <v>1464</v>
      </c>
      <c r="AJ628" s="57">
        <v>648</v>
      </c>
    </row>
    <row r="629" spans="1:36" hidden="1" x14ac:dyDescent="0.25">
      <c r="A629" s="57" t="s">
        <v>1033</v>
      </c>
      <c r="B629" s="57" t="s">
        <v>1033</v>
      </c>
      <c r="C629" s="57" t="s">
        <v>1031</v>
      </c>
      <c r="D629" s="57" t="s">
        <v>1032</v>
      </c>
      <c r="E629" s="57">
        <v>10299</v>
      </c>
      <c r="F629" s="57">
        <v>6069</v>
      </c>
      <c r="G629" s="57">
        <v>82</v>
      </c>
      <c r="H629" s="57">
        <v>113</v>
      </c>
      <c r="I629" s="57">
        <v>144</v>
      </c>
      <c r="J629" s="57">
        <v>418</v>
      </c>
      <c r="K629" s="57">
        <v>20</v>
      </c>
      <c r="L629" s="57">
        <v>31</v>
      </c>
      <c r="M629" s="57">
        <v>2463</v>
      </c>
      <c r="N629" s="57">
        <v>959</v>
      </c>
      <c r="AA629" s="57">
        <v>8289</v>
      </c>
      <c r="AB629" s="57">
        <v>4907</v>
      </c>
      <c r="AC629" s="57">
        <v>74</v>
      </c>
      <c r="AD629" s="57">
        <v>121</v>
      </c>
      <c r="AE629" s="57">
        <v>103</v>
      </c>
      <c r="AF629" s="57">
        <v>373</v>
      </c>
      <c r="AG629" s="57">
        <v>20</v>
      </c>
      <c r="AH629" s="57">
        <v>24</v>
      </c>
      <c r="AI629" s="57">
        <v>1897</v>
      </c>
      <c r="AJ629" s="57">
        <v>770</v>
      </c>
    </row>
    <row r="630" spans="1:36" hidden="1" x14ac:dyDescent="0.25">
      <c r="B630" s="57" t="s">
        <v>1033</v>
      </c>
      <c r="C630" s="57" t="s">
        <v>1034</v>
      </c>
      <c r="D630" s="57" t="s">
        <v>1035</v>
      </c>
      <c r="E630" s="57">
        <v>10348</v>
      </c>
      <c r="F630" s="57">
        <v>6116</v>
      </c>
      <c r="G630" s="57">
        <v>75</v>
      </c>
      <c r="H630" s="57">
        <v>86</v>
      </c>
      <c r="I630" s="57">
        <v>147</v>
      </c>
      <c r="J630" s="57">
        <v>209</v>
      </c>
      <c r="K630" s="57">
        <v>15</v>
      </c>
      <c r="L630" s="57">
        <v>42</v>
      </c>
      <c r="M630" s="57">
        <v>2829</v>
      </c>
      <c r="N630" s="57">
        <v>829</v>
      </c>
      <c r="AA630" s="57">
        <v>8447</v>
      </c>
      <c r="AB630" s="57">
        <v>4945</v>
      </c>
      <c r="AC630" s="57">
        <v>71</v>
      </c>
      <c r="AD630" s="57">
        <v>124</v>
      </c>
      <c r="AE630" s="57">
        <v>114</v>
      </c>
      <c r="AF630" s="57">
        <v>245</v>
      </c>
      <c r="AG630" s="57">
        <v>27</v>
      </c>
      <c r="AH630" s="57">
        <v>34</v>
      </c>
      <c r="AI630" s="57">
        <v>2201</v>
      </c>
      <c r="AJ630" s="57">
        <v>686</v>
      </c>
    </row>
    <row r="631" spans="1:36" hidden="1" x14ac:dyDescent="0.25">
      <c r="B631" s="57" t="s">
        <v>1033</v>
      </c>
      <c r="C631" s="57" t="s">
        <v>1036</v>
      </c>
      <c r="D631" s="57" t="s">
        <v>1037</v>
      </c>
      <c r="E631" s="57">
        <v>10131</v>
      </c>
      <c r="F631" s="57">
        <v>5593</v>
      </c>
      <c r="G631" s="57">
        <v>70</v>
      </c>
      <c r="H631" s="57">
        <v>93</v>
      </c>
      <c r="I631" s="57">
        <v>49</v>
      </c>
      <c r="J631" s="57">
        <v>214</v>
      </c>
      <c r="K631" s="57">
        <v>37</v>
      </c>
      <c r="L631" s="57">
        <v>36</v>
      </c>
      <c r="M631" s="57">
        <v>3226</v>
      </c>
      <c r="N631" s="57">
        <v>813</v>
      </c>
      <c r="AA631" s="57">
        <v>9436</v>
      </c>
      <c r="AB631" s="57">
        <v>5393</v>
      </c>
      <c r="AC631" s="57">
        <v>82</v>
      </c>
      <c r="AD631" s="57">
        <v>179</v>
      </c>
      <c r="AE631" s="57">
        <v>38</v>
      </c>
      <c r="AF631" s="57">
        <v>300</v>
      </c>
      <c r="AG631" s="57">
        <v>102</v>
      </c>
      <c r="AH631" s="57">
        <v>40</v>
      </c>
      <c r="AI631" s="57">
        <v>2563</v>
      </c>
      <c r="AJ631" s="57">
        <v>739</v>
      </c>
    </row>
    <row r="632" spans="1:36" hidden="1" x14ac:dyDescent="0.25">
      <c r="B632" s="57" t="s">
        <v>1033</v>
      </c>
      <c r="C632" s="57" t="s">
        <v>1038</v>
      </c>
      <c r="D632" s="57" t="s">
        <v>1039</v>
      </c>
      <c r="E632" s="57">
        <v>10317</v>
      </c>
      <c r="F632" s="57">
        <v>5526</v>
      </c>
      <c r="G632" s="57">
        <v>79</v>
      </c>
      <c r="H632" s="57">
        <v>150</v>
      </c>
      <c r="I632" s="57">
        <v>83</v>
      </c>
      <c r="J632" s="57">
        <v>389</v>
      </c>
      <c r="K632" s="57">
        <v>63</v>
      </c>
      <c r="L632" s="57">
        <v>58</v>
      </c>
      <c r="M632" s="57">
        <v>2996</v>
      </c>
      <c r="N632" s="57">
        <v>973</v>
      </c>
      <c r="AA632" s="57">
        <v>8554</v>
      </c>
      <c r="AB632" s="57">
        <v>4665</v>
      </c>
      <c r="AC632" s="57">
        <v>68</v>
      </c>
      <c r="AD632" s="57">
        <v>170</v>
      </c>
      <c r="AE632" s="57">
        <v>69</v>
      </c>
      <c r="AF632" s="57">
        <v>347</v>
      </c>
      <c r="AG632" s="57">
        <v>48</v>
      </c>
      <c r="AH632" s="57">
        <v>45</v>
      </c>
      <c r="AI632" s="57">
        <v>2335</v>
      </c>
      <c r="AJ632" s="57">
        <v>807</v>
      </c>
    </row>
    <row r="633" spans="1:36" hidden="1" x14ac:dyDescent="0.25">
      <c r="B633" s="57" t="s">
        <v>1033</v>
      </c>
      <c r="C633" s="57" t="s">
        <v>1040</v>
      </c>
      <c r="D633" s="57" t="s">
        <v>1041</v>
      </c>
      <c r="E633" s="57">
        <v>9985</v>
      </c>
      <c r="F633" s="57">
        <v>5665</v>
      </c>
      <c r="G633" s="57">
        <v>84</v>
      </c>
      <c r="H633" s="57">
        <v>152</v>
      </c>
      <c r="I633" s="57">
        <v>43</v>
      </c>
      <c r="J633" s="57">
        <v>217</v>
      </c>
      <c r="K633" s="57">
        <v>86</v>
      </c>
      <c r="L633" s="57">
        <v>55</v>
      </c>
      <c r="M633" s="57">
        <v>2794</v>
      </c>
      <c r="N633" s="57">
        <v>889</v>
      </c>
      <c r="AA633" s="57">
        <v>9145</v>
      </c>
      <c r="AB633" s="57">
        <v>5319</v>
      </c>
      <c r="AC633" s="57">
        <v>74</v>
      </c>
      <c r="AD633" s="57">
        <v>183</v>
      </c>
      <c r="AE633" s="57">
        <v>34</v>
      </c>
      <c r="AF633" s="57">
        <v>232</v>
      </c>
      <c r="AG633" s="57">
        <v>91</v>
      </c>
      <c r="AH633" s="57">
        <v>43</v>
      </c>
      <c r="AI633" s="57">
        <v>2370</v>
      </c>
      <c r="AJ633" s="57">
        <v>799</v>
      </c>
    </row>
    <row r="634" spans="1:36" hidden="1" x14ac:dyDescent="0.25">
      <c r="B634" s="57" t="s">
        <v>1033</v>
      </c>
      <c r="C634" s="57" t="s">
        <v>1042</v>
      </c>
      <c r="D634" s="57" t="s">
        <v>1043</v>
      </c>
      <c r="E634" s="57">
        <v>9387</v>
      </c>
      <c r="F634" s="57">
        <v>5251</v>
      </c>
      <c r="G634" s="57">
        <v>89</v>
      </c>
      <c r="H634" s="57">
        <v>160</v>
      </c>
      <c r="I634" s="57">
        <v>18</v>
      </c>
      <c r="J634" s="57">
        <v>406</v>
      </c>
      <c r="K634" s="57">
        <v>138</v>
      </c>
      <c r="L634" s="57">
        <v>65</v>
      </c>
      <c r="M634" s="57">
        <v>2489</v>
      </c>
      <c r="N634" s="57">
        <v>771</v>
      </c>
      <c r="AA634" s="57">
        <v>7251</v>
      </c>
      <c r="AB634" s="57">
        <v>4077</v>
      </c>
      <c r="AC634" s="57">
        <v>69</v>
      </c>
      <c r="AD634" s="57">
        <v>137</v>
      </c>
      <c r="AE634" s="57">
        <v>16</v>
      </c>
      <c r="AF634" s="57">
        <v>311</v>
      </c>
      <c r="AG634" s="57">
        <v>86</v>
      </c>
      <c r="AH634" s="57">
        <v>40</v>
      </c>
      <c r="AI634" s="57">
        <v>1896</v>
      </c>
      <c r="AJ634" s="57">
        <v>619</v>
      </c>
    </row>
    <row r="635" spans="1:36" hidden="1" x14ac:dyDescent="0.25">
      <c r="B635" s="57" t="s">
        <v>1033</v>
      </c>
      <c r="C635" s="57" t="s">
        <v>1044</v>
      </c>
      <c r="D635" s="57" t="s">
        <v>1045</v>
      </c>
      <c r="E635" s="57">
        <v>10221</v>
      </c>
      <c r="F635" s="57">
        <v>5384</v>
      </c>
      <c r="G635" s="57">
        <v>80</v>
      </c>
      <c r="H635" s="57">
        <v>119</v>
      </c>
      <c r="I635" s="57">
        <v>63</v>
      </c>
      <c r="J635" s="57">
        <v>239</v>
      </c>
      <c r="K635" s="57">
        <v>22</v>
      </c>
      <c r="L635" s="57">
        <v>35</v>
      </c>
      <c r="M635" s="57">
        <v>3395</v>
      </c>
      <c r="N635" s="57">
        <v>884</v>
      </c>
      <c r="AA635" s="57">
        <v>8322</v>
      </c>
      <c r="AB635" s="57">
        <v>4474</v>
      </c>
      <c r="AC635" s="57">
        <v>59</v>
      </c>
      <c r="AD635" s="57">
        <v>135</v>
      </c>
      <c r="AE635" s="57">
        <v>55</v>
      </c>
      <c r="AF635" s="57">
        <v>216</v>
      </c>
      <c r="AG635" s="57">
        <v>26</v>
      </c>
      <c r="AH635" s="57">
        <v>31</v>
      </c>
      <c r="AI635" s="57">
        <v>2568</v>
      </c>
      <c r="AJ635" s="57">
        <v>758</v>
      </c>
    </row>
    <row r="636" spans="1:36" hidden="1" x14ac:dyDescent="0.25">
      <c r="B636" s="57" t="s">
        <v>1033</v>
      </c>
      <c r="C636" s="57" t="s">
        <v>1046</v>
      </c>
      <c r="D636" s="57" t="s">
        <v>303</v>
      </c>
      <c r="E636" s="57">
        <v>10313</v>
      </c>
      <c r="F636" s="57">
        <v>5368</v>
      </c>
      <c r="G636" s="57">
        <v>92</v>
      </c>
      <c r="H636" s="57">
        <v>556</v>
      </c>
      <c r="I636" s="57">
        <v>25</v>
      </c>
      <c r="J636" s="57">
        <v>1022</v>
      </c>
      <c r="K636" s="57">
        <v>506</v>
      </c>
      <c r="L636" s="57">
        <v>82</v>
      </c>
      <c r="M636" s="57">
        <v>1946</v>
      </c>
      <c r="N636" s="57">
        <v>716</v>
      </c>
      <c r="AA636" s="57">
        <v>7254</v>
      </c>
      <c r="AB636" s="57">
        <v>3801</v>
      </c>
      <c r="AC636" s="57">
        <v>57</v>
      </c>
      <c r="AD636" s="57">
        <v>338</v>
      </c>
      <c r="AE636" s="57">
        <v>16</v>
      </c>
      <c r="AF636" s="57">
        <v>815</v>
      </c>
      <c r="AG636" s="57">
        <v>349</v>
      </c>
      <c r="AH636" s="57">
        <v>41</v>
      </c>
      <c r="AI636" s="57">
        <v>1305</v>
      </c>
      <c r="AJ636" s="57">
        <v>532</v>
      </c>
    </row>
    <row r="637" spans="1:36" hidden="1" x14ac:dyDescent="0.25">
      <c r="B637" s="57" t="s">
        <v>1033</v>
      </c>
      <c r="C637" s="57" t="s">
        <v>1047</v>
      </c>
      <c r="D637" s="57" t="s">
        <v>1048</v>
      </c>
      <c r="E637" s="57">
        <v>11436</v>
      </c>
      <c r="F637" s="57">
        <v>6306</v>
      </c>
      <c r="G637" s="57">
        <v>154</v>
      </c>
      <c r="H637" s="57">
        <v>178</v>
      </c>
      <c r="I637" s="57">
        <v>115</v>
      </c>
      <c r="J637" s="57">
        <v>394</v>
      </c>
      <c r="K637" s="57">
        <v>46</v>
      </c>
      <c r="L637" s="57">
        <v>72</v>
      </c>
      <c r="M637" s="57">
        <v>3047</v>
      </c>
      <c r="N637" s="57">
        <v>1124</v>
      </c>
      <c r="AA637" s="57">
        <v>10185</v>
      </c>
      <c r="AB637" s="57">
        <v>5657</v>
      </c>
      <c r="AC637" s="57">
        <v>124</v>
      </c>
      <c r="AD637" s="57">
        <v>198</v>
      </c>
      <c r="AE637" s="57">
        <v>85</v>
      </c>
      <c r="AF637" s="57">
        <v>378</v>
      </c>
      <c r="AG637" s="57">
        <v>67</v>
      </c>
      <c r="AH637" s="57">
        <v>74</v>
      </c>
      <c r="AI637" s="57">
        <v>2611</v>
      </c>
      <c r="AJ637" s="57">
        <v>991</v>
      </c>
    </row>
    <row r="638" spans="1:36" hidden="1" x14ac:dyDescent="0.25">
      <c r="B638" s="57" t="s">
        <v>1033</v>
      </c>
      <c r="C638" s="57" t="s">
        <v>1049</v>
      </c>
      <c r="D638" s="57" t="s">
        <v>1050</v>
      </c>
      <c r="E638" s="57">
        <v>10919</v>
      </c>
      <c r="F638" s="57">
        <v>6207</v>
      </c>
      <c r="G638" s="57">
        <v>102</v>
      </c>
      <c r="H638" s="57">
        <v>59</v>
      </c>
      <c r="I638" s="57">
        <v>124</v>
      </c>
      <c r="J638" s="57">
        <v>295</v>
      </c>
      <c r="K638" s="57">
        <v>19</v>
      </c>
      <c r="L638" s="57">
        <v>27</v>
      </c>
      <c r="M638" s="57">
        <v>3115</v>
      </c>
      <c r="N638" s="57">
        <v>971</v>
      </c>
      <c r="AA638" s="57">
        <v>8673</v>
      </c>
      <c r="AB638" s="57">
        <v>4950</v>
      </c>
      <c r="AC638" s="57">
        <v>82</v>
      </c>
      <c r="AD638" s="57">
        <v>104</v>
      </c>
      <c r="AE638" s="57">
        <v>104</v>
      </c>
      <c r="AF638" s="57">
        <v>307</v>
      </c>
      <c r="AG638" s="57">
        <v>24</v>
      </c>
      <c r="AH638" s="57">
        <v>28</v>
      </c>
      <c r="AI638" s="57">
        <v>2267</v>
      </c>
      <c r="AJ638" s="57">
        <v>807</v>
      </c>
    </row>
    <row r="639" spans="1:36" hidden="1" x14ac:dyDescent="0.25">
      <c r="B639" s="57" t="s">
        <v>1033</v>
      </c>
      <c r="C639" s="57" t="s">
        <v>1051</v>
      </c>
      <c r="D639" s="57" t="s">
        <v>1052</v>
      </c>
      <c r="E639" s="57">
        <v>10649</v>
      </c>
      <c r="F639" s="57">
        <v>5697</v>
      </c>
      <c r="G639" s="57">
        <v>115</v>
      </c>
      <c r="H639" s="57">
        <v>140</v>
      </c>
      <c r="I639" s="57">
        <v>108</v>
      </c>
      <c r="J639" s="57">
        <v>402</v>
      </c>
      <c r="K639" s="57">
        <v>48</v>
      </c>
      <c r="L639" s="57">
        <v>60</v>
      </c>
      <c r="M639" s="57">
        <v>3157</v>
      </c>
      <c r="N639" s="57">
        <v>922</v>
      </c>
      <c r="AA639" s="57">
        <v>8546</v>
      </c>
      <c r="AB639" s="57">
        <v>4582</v>
      </c>
      <c r="AC639" s="57">
        <v>94</v>
      </c>
      <c r="AD639" s="57">
        <v>172</v>
      </c>
      <c r="AE639" s="57">
        <v>74</v>
      </c>
      <c r="AF639" s="57">
        <v>397</v>
      </c>
      <c r="AG639" s="57">
        <v>67</v>
      </c>
      <c r="AH639" s="57">
        <v>51</v>
      </c>
      <c r="AI639" s="57">
        <v>2333</v>
      </c>
      <c r="AJ639" s="57">
        <v>776</v>
      </c>
    </row>
    <row r="640" spans="1:36" hidden="1" x14ac:dyDescent="0.25">
      <c r="B640" s="57" t="s">
        <v>1033</v>
      </c>
      <c r="C640" s="57" t="s">
        <v>1053</v>
      </c>
      <c r="D640" s="57" t="s">
        <v>1054</v>
      </c>
      <c r="E640" s="57">
        <v>11172</v>
      </c>
      <c r="F640" s="57">
        <v>6016</v>
      </c>
      <c r="G640" s="57">
        <v>96</v>
      </c>
      <c r="H640" s="57">
        <v>188</v>
      </c>
      <c r="I640" s="57">
        <v>68</v>
      </c>
      <c r="J640" s="57">
        <v>268</v>
      </c>
      <c r="K640" s="57">
        <v>88</v>
      </c>
      <c r="L640" s="57">
        <v>59</v>
      </c>
      <c r="M640" s="57">
        <v>3454</v>
      </c>
      <c r="N640" s="57">
        <v>935</v>
      </c>
      <c r="AA640" s="57">
        <v>9547</v>
      </c>
      <c r="AB640" s="57">
        <v>5149</v>
      </c>
      <c r="AC640" s="57">
        <v>91</v>
      </c>
      <c r="AD640" s="57">
        <v>205</v>
      </c>
      <c r="AE640" s="57">
        <v>50</v>
      </c>
      <c r="AF640" s="57">
        <v>305</v>
      </c>
      <c r="AG640" s="57">
        <v>100</v>
      </c>
      <c r="AH640" s="57">
        <v>49</v>
      </c>
      <c r="AI640" s="57">
        <v>2769</v>
      </c>
      <c r="AJ640" s="57">
        <v>829</v>
      </c>
    </row>
    <row r="641" spans="1:36" hidden="1" x14ac:dyDescent="0.25">
      <c r="B641" s="57" t="s">
        <v>1033</v>
      </c>
      <c r="C641" s="57" t="s">
        <v>1055</v>
      </c>
      <c r="D641" s="57" t="s">
        <v>1056</v>
      </c>
      <c r="E641" s="57">
        <v>10820</v>
      </c>
      <c r="F641" s="57">
        <v>5770</v>
      </c>
      <c r="G641" s="57">
        <v>105</v>
      </c>
      <c r="H641" s="57">
        <v>122</v>
      </c>
      <c r="I641" s="57">
        <v>159</v>
      </c>
      <c r="J641" s="57">
        <v>273</v>
      </c>
      <c r="K641" s="57">
        <v>46</v>
      </c>
      <c r="L641" s="57">
        <v>54</v>
      </c>
      <c r="M641" s="57">
        <v>3281</v>
      </c>
      <c r="N641" s="57">
        <v>1010</v>
      </c>
      <c r="AA641" s="57">
        <v>15382</v>
      </c>
      <c r="AB641" s="57">
        <v>8066</v>
      </c>
      <c r="AC641" s="57">
        <v>147</v>
      </c>
      <c r="AD641" s="57">
        <v>395</v>
      </c>
      <c r="AE641" s="57">
        <v>164</v>
      </c>
      <c r="AF641" s="57">
        <v>606</v>
      </c>
      <c r="AG641" s="57">
        <v>171</v>
      </c>
      <c r="AH641" s="57">
        <v>73</v>
      </c>
      <c r="AI641" s="57">
        <v>4454</v>
      </c>
      <c r="AJ641" s="57">
        <v>1306</v>
      </c>
    </row>
    <row r="642" spans="1:36" hidden="1" x14ac:dyDescent="0.25">
      <c r="B642" s="57" t="s">
        <v>1033</v>
      </c>
      <c r="C642" s="57" t="s">
        <v>1057</v>
      </c>
      <c r="D642" s="57" t="s">
        <v>1058</v>
      </c>
      <c r="E642" s="57">
        <v>9987</v>
      </c>
      <c r="F642" s="57">
        <v>5699</v>
      </c>
      <c r="G642" s="57">
        <v>47</v>
      </c>
      <c r="H642" s="57">
        <v>94</v>
      </c>
      <c r="I642" s="57">
        <v>50</v>
      </c>
      <c r="J642" s="57">
        <v>149</v>
      </c>
      <c r="K642" s="57">
        <v>66</v>
      </c>
      <c r="L642" s="57">
        <v>33</v>
      </c>
      <c r="M642" s="57">
        <v>3133</v>
      </c>
      <c r="N642" s="57">
        <v>716</v>
      </c>
      <c r="AA642" s="57">
        <v>8785</v>
      </c>
      <c r="AB642" s="57">
        <v>5072</v>
      </c>
      <c r="AC642" s="57">
        <v>64</v>
      </c>
      <c r="AD642" s="57">
        <v>145</v>
      </c>
      <c r="AE642" s="57">
        <v>46</v>
      </c>
      <c r="AF642" s="57">
        <v>253</v>
      </c>
      <c r="AG642" s="57">
        <v>96</v>
      </c>
      <c r="AH642" s="57">
        <v>37</v>
      </c>
      <c r="AI642" s="57">
        <v>2436</v>
      </c>
      <c r="AJ642" s="57">
        <v>636</v>
      </c>
    </row>
    <row r="643" spans="1:36" hidden="1" x14ac:dyDescent="0.25">
      <c r="B643" s="57" t="s">
        <v>1033</v>
      </c>
      <c r="C643" s="57" t="s">
        <v>1059</v>
      </c>
      <c r="D643" s="57" t="s">
        <v>1060</v>
      </c>
      <c r="E643" s="57">
        <v>10330</v>
      </c>
      <c r="F643" s="57">
        <v>5703</v>
      </c>
      <c r="G643" s="57">
        <v>65</v>
      </c>
      <c r="H643" s="57">
        <v>89</v>
      </c>
      <c r="I643" s="57">
        <v>56</v>
      </c>
      <c r="J643" s="57">
        <v>112</v>
      </c>
      <c r="K643" s="57">
        <v>59</v>
      </c>
      <c r="L643" s="57">
        <v>42</v>
      </c>
      <c r="M643" s="57">
        <v>3330</v>
      </c>
      <c r="N643" s="57">
        <v>874</v>
      </c>
      <c r="AA643" s="57">
        <v>12339</v>
      </c>
      <c r="AB643" s="57">
        <v>6674</v>
      </c>
      <c r="AC643" s="57">
        <v>100</v>
      </c>
      <c r="AD643" s="57">
        <v>252</v>
      </c>
      <c r="AE643" s="57">
        <v>70</v>
      </c>
      <c r="AF643" s="57">
        <v>257</v>
      </c>
      <c r="AG643" s="57">
        <v>117</v>
      </c>
      <c r="AH643" s="57">
        <v>51</v>
      </c>
      <c r="AI643" s="57">
        <v>3813</v>
      </c>
      <c r="AJ643" s="57">
        <v>1005</v>
      </c>
    </row>
    <row r="644" spans="1:36" hidden="1" x14ac:dyDescent="0.25">
      <c r="B644" s="57" t="s">
        <v>1033</v>
      </c>
      <c r="C644" s="57" t="s">
        <v>1061</v>
      </c>
      <c r="D644" s="57" t="s">
        <v>1062</v>
      </c>
      <c r="E644" s="57">
        <v>10396</v>
      </c>
      <c r="F644" s="57">
        <v>5451</v>
      </c>
      <c r="G644" s="57">
        <v>63</v>
      </c>
      <c r="H644" s="57">
        <v>107</v>
      </c>
      <c r="I644" s="57">
        <v>102</v>
      </c>
      <c r="J644" s="57">
        <v>152</v>
      </c>
      <c r="K644" s="57">
        <v>37</v>
      </c>
      <c r="L644" s="57">
        <v>51</v>
      </c>
      <c r="M644" s="57">
        <v>3516</v>
      </c>
      <c r="N644" s="57">
        <v>917</v>
      </c>
      <c r="AA644" s="57">
        <v>11797</v>
      </c>
      <c r="AB644" s="57">
        <v>6326</v>
      </c>
      <c r="AC644" s="57">
        <v>78</v>
      </c>
      <c r="AD644" s="57">
        <v>249</v>
      </c>
      <c r="AE644" s="57">
        <v>93</v>
      </c>
      <c r="AF644" s="57">
        <v>367</v>
      </c>
      <c r="AG644" s="57">
        <v>150</v>
      </c>
      <c r="AH644" s="57">
        <v>68</v>
      </c>
      <c r="AI644" s="57">
        <v>3510</v>
      </c>
      <c r="AJ644" s="57">
        <v>956</v>
      </c>
    </row>
    <row r="645" spans="1:36" hidden="1" x14ac:dyDescent="0.25">
      <c r="B645" s="57" t="s">
        <v>1033</v>
      </c>
      <c r="C645" s="57" t="s">
        <v>1063</v>
      </c>
      <c r="D645" s="57" t="s">
        <v>1064</v>
      </c>
      <c r="E645" s="57">
        <v>10528</v>
      </c>
      <c r="F645" s="57">
        <v>5828</v>
      </c>
      <c r="G645" s="57">
        <v>94</v>
      </c>
      <c r="H645" s="57">
        <v>229</v>
      </c>
      <c r="I645" s="57">
        <v>40</v>
      </c>
      <c r="J645" s="57">
        <v>413</v>
      </c>
      <c r="K645" s="57">
        <v>116</v>
      </c>
      <c r="L645" s="57">
        <v>43</v>
      </c>
      <c r="M645" s="57">
        <v>2959</v>
      </c>
      <c r="N645" s="57">
        <v>806</v>
      </c>
      <c r="AA645" s="57">
        <v>7309</v>
      </c>
      <c r="AB645" s="57">
        <v>4084</v>
      </c>
      <c r="AC645" s="57">
        <v>69</v>
      </c>
      <c r="AD645" s="57">
        <v>146</v>
      </c>
      <c r="AE645" s="57">
        <v>27</v>
      </c>
      <c r="AF645" s="57">
        <v>352</v>
      </c>
      <c r="AG645" s="57">
        <v>92</v>
      </c>
      <c r="AH645" s="57">
        <v>28</v>
      </c>
      <c r="AI645" s="57">
        <v>1914</v>
      </c>
      <c r="AJ645" s="57">
        <v>597</v>
      </c>
    </row>
    <row r="646" spans="1:36" hidden="1" x14ac:dyDescent="0.25">
      <c r="B646" s="57" t="s">
        <v>1033</v>
      </c>
      <c r="C646" s="57" t="s">
        <v>1065</v>
      </c>
      <c r="D646" s="57" t="s">
        <v>1066</v>
      </c>
      <c r="E646" s="57">
        <v>9752</v>
      </c>
      <c r="F646" s="57">
        <v>5670</v>
      </c>
      <c r="G646" s="57">
        <v>85</v>
      </c>
      <c r="H646" s="57">
        <v>416</v>
      </c>
      <c r="I646" s="57">
        <v>15</v>
      </c>
      <c r="J646" s="57">
        <v>556</v>
      </c>
      <c r="K646" s="57">
        <v>169</v>
      </c>
      <c r="L646" s="57">
        <v>45</v>
      </c>
      <c r="M646" s="57">
        <v>2065</v>
      </c>
      <c r="N646" s="57">
        <v>731</v>
      </c>
      <c r="AA646" s="57">
        <v>6874</v>
      </c>
      <c r="AB646" s="57">
        <v>4000</v>
      </c>
      <c r="AC646" s="57">
        <v>58</v>
      </c>
      <c r="AD646" s="57">
        <v>286</v>
      </c>
      <c r="AE646" s="57">
        <v>11</v>
      </c>
      <c r="AF646" s="57">
        <v>449</v>
      </c>
      <c r="AG646" s="57">
        <v>144</v>
      </c>
      <c r="AH646" s="57">
        <v>32</v>
      </c>
      <c r="AI646" s="57">
        <v>1343</v>
      </c>
      <c r="AJ646" s="57">
        <v>551</v>
      </c>
    </row>
    <row r="647" spans="1:36" hidden="1" x14ac:dyDescent="0.25">
      <c r="A647" s="57" t="s">
        <v>1068</v>
      </c>
      <c r="B647" s="57" t="s">
        <v>1068</v>
      </c>
      <c r="C647" s="57" t="s">
        <v>1067</v>
      </c>
      <c r="D647" s="57" t="s">
        <v>74</v>
      </c>
      <c r="E647" s="57">
        <v>13174</v>
      </c>
      <c r="F647" s="57">
        <v>6761</v>
      </c>
      <c r="G647" s="57">
        <v>190</v>
      </c>
      <c r="H647" s="57">
        <v>67</v>
      </c>
      <c r="I647" s="57">
        <v>43</v>
      </c>
      <c r="J647" s="57">
        <v>1249</v>
      </c>
      <c r="K647" s="57">
        <v>27</v>
      </c>
      <c r="L647" s="57">
        <v>62</v>
      </c>
      <c r="M647" s="57">
        <v>3497</v>
      </c>
      <c r="N647" s="57">
        <v>1278</v>
      </c>
      <c r="AA647" s="57">
        <v>12840</v>
      </c>
      <c r="AB647" s="57">
        <v>6700</v>
      </c>
      <c r="AC647" s="57">
        <v>172</v>
      </c>
      <c r="AD647" s="57">
        <v>164</v>
      </c>
      <c r="AE647" s="57">
        <v>54</v>
      </c>
      <c r="AF647" s="57">
        <v>1130</v>
      </c>
      <c r="AG647" s="57">
        <v>47</v>
      </c>
      <c r="AH647" s="57">
        <v>65</v>
      </c>
      <c r="AI647" s="57">
        <v>3272</v>
      </c>
      <c r="AJ647" s="57">
        <v>1236</v>
      </c>
    </row>
    <row r="648" spans="1:36" hidden="1" x14ac:dyDescent="0.25">
      <c r="B648" s="57" t="s">
        <v>1068</v>
      </c>
      <c r="C648" s="57" t="s">
        <v>1069</v>
      </c>
      <c r="D648" s="57" t="s">
        <v>1070</v>
      </c>
      <c r="E648" s="57">
        <v>15032</v>
      </c>
      <c r="F648" s="57">
        <v>8564</v>
      </c>
      <c r="G648" s="57">
        <v>206</v>
      </c>
      <c r="H648" s="57">
        <v>95</v>
      </c>
      <c r="I648" s="57">
        <v>25</v>
      </c>
      <c r="J648" s="57">
        <v>1689</v>
      </c>
      <c r="K648" s="57">
        <v>15</v>
      </c>
      <c r="L648" s="57">
        <v>61</v>
      </c>
      <c r="M648" s="57">
        <v>3078</v>
      </c>
      <c r="N648" s="57">
        <v>1299</v>
      </c>
      <c r="AA648" s="57">
        <v>13273</v>
      </c>
      <c r="AB648" s="57">
        <v>7614</v>
      </c>
      <c r="AC648" s="57">
        <v>161</v>
      </c>
      <c r="AD648" s="57">
        <v>171</v>
      </c>
      <c r="AE648" s="57">
        <v>25</v>
      </c>
      <c r="AF648" s="57">
        <v>1624</v>
      </c>
      <c r="AG648" s="57">
        <v>31</v>
      </c>
      <c r="AH648" s="57">
        <v>58</v>
      </c>
      <c r="AI648" s="57">
        <v>2404</v>
      </c>
      <c r="AJ648" s="57">
        <v>1185</v>
      </c>
    </row>
    <row r="649" spans="1:36" hidden="1" x14ac:dyDescent="0.25">
      <c r="B649" s="57" t="s">
        <v>1068</v>
      </c>
      <c r="C649" s="57" t="s">
        <v>1071</v>
      </c>
      <c r="D649" s="57" t="s">
        <v>1072</v>
      </c>
      <c r="E649" s="57">
        <v>14941</v>
      </c>
      <c r="F649" s="57">
        <v>6915</v>
      </c>
      <c r="G649" s="57">
        <v>168</v>
      </c>
      <c r="H649" s="57">
        <v>287</v>
      </c>
      <c r="I649" s="57">
        <v>79</v>
      </c>
      <c r="J649" s="57">
        <v>1337</v>
      </c>
      <c r="K649" s="57">
        <v>75</v>
      </c>
      <c r="L649" s="57">
        <v>75</v>
      </c>
      <c r="M649" s="57">
        <v>4768</v>
      </c>
      <c r="N649" s="57">
        <v>1237</v>
      </c>
      <c r="AA649" s="57">
        <v>67283</v>
      </c>
      <c r="AB649" s="57">
        <v>32391</v>
      </c>
      <c r="AC649" s="57">
        <v>594</v>
      </c>
      <c r="AD649" s="57">
        <v>2202</v>
      </c>
      <c r="AE649" s="57">
        <v>586</v>
      </c>
      <c r="AF649" s="57">
        <v>3393</v>
      </c>
      <c r="AG649" s="57">
        <v>499</v>
      </c>
      <c r="AH649" s="57">
        <v>390</v>
      </c>
      <c r="AI649" s="57">
        <v>21747</v>
      </c>
      <c r="AJ649" s="57">
        <v>5481</v>
      </c>
    </row>
    <row r="650" spans="1:36" hidden="1" x14ac:dyDescent="0.25">
      <c r="B650" s="57" t="s">
        <v>1068</v>
      </c>
      <c r="C650" s="57" t="s">
        <v>1073</v>
      </c>
      <c r="D650" s="57" t="s">
        <v>1074</v>
      </c>
      <c r="E650" s="57">
        <v>15178</v>
      </c>
      <c r="F650" s="57">
        <v>7054</v>
      </c>
      <c r="G650" s="57">
        <v>227</v>
      </c>
      <c r="H650" s="57">
        <v>451</v>
      </c>
      <c r="I650" s="57">
        <v>85</v>
      </c>
      <c r="J650" s="57">
        <v>1862</v>
      </c>
      <c r="K650" s="57">
        <v>64</v>
      </c>
      <c r="L650" s="57">
        <v>76</v>
      </c>
      <c r="M650" s="57">
        <v>4091</v>
      </c>
      <c r="N650" s="57">
        <v>1268</v>
      </c>
      <c r="AA650" s="57">
        <v>21709</v>
      </c>
      <c r="AB650" s="57">
        <v>11000</v>
      </c>
      <c r="AC650" s="57">
        <v>269</v>
      </c>
      <c r="AD650" s="57">
        <v>745</v>
      </c>
      <c r="AE650" s="57">
        <v>135</v>
      </c>
      <c r="AF650" s="57">
        <v>2157</v>
      </c>
      <c r="AG650" s="57">
        <v>139</v>
      </c>
      <c r="AH650" s="57">
        <v>133</v>
      </c>
      <c r="AI650" s="57">
        <v>5388</v>
      </c>
      <c r="AJ650" s="57">
        <v>1743</v>
      </c>
    </row>
    <row r="651" spans="1:36" hidden="1" x14ac:dyDescent="0.25">
      <c r="B651" s="57" t="s">
        <v>1068</v>
      </c>
      <c r="C651" s="57" t="s">
        <v>1075</v>
      </c>
      <c r="D651" s="57" t="s">
        <v>1076</v>
      </c>
      <c r="E651" s="57">
        <v>11812</v>
      </c>
      <c r="F651" s="57">
        <v>6149</v>
      </c>
      <c r="G651" s="57">
        <v>103</v>
      </c>
      <c r="H651" s="57">
        <v>255</v>
      </c>
      <c r="I651" s="57">
        <v>74</v>
      </c>
      <c r="J651" s="57">
        <v>648</v>
      </c>
      <c r="K651" s="57">
        <v>37</v>
      </c>
      <c r="L651" s="57">
        <v>61</v>
      </c>
      <c r="M651" s="57">
        <v>3450</v>
      </c>
      <c r="N651" s="57">
        <v>1035</v>
      </c>
      <c r="AA651" s="57">
        <v>8855</v>
      </c>
      <c r="AB651" s="57">
        <v>4824</v>
      </c>
      <c r="AC651" s="57">
        <v>74</v>
      </c>
      <c r="AD651" s="57">
        <v>166</v>
      </c>
      <c r="AE651" s="57">
        <v>56</v>
      </c>
      <c r="AF651" s="57">
        <v>548</v>
      </c>
      <c r="AG651" s="57">
        <v>23</v>
      </c>
      <c r="AH651" s="57">
        <v>39</v>
      </c>
      <c r="AI651" s="57">
        <v>2341</v>
      </c>
      <c r="AJ651" s="57">
        <v>784</v>
      </c>
    </row>
    <row r="652" spans="1:36" hidden="1" x14ac:dyDescent="0.25">
      <c r="B652" s="57" t="s">
        <v>1068</v>
      </c>
      <c r="C652" s="57" t="s">
        <v>1077</v>
      </c>
      <c r="D652" s="57" t="s">
        <v>1078</v>
      </c>
      <c r="E652" s="57">
        <v>12321</v>
      </c>
      <c r="F652" s="57">
        <v>5748</v>
      </c>
      <c r="G652" s="57">
        <v>94</v>
      </c>
      <c r="H652" s="57">
        <v>117</v>
      </c>
      <c r="I652" s="57">
        <v>47</v>
      </c>
      <c r="J652" s="57">
        <v>450</v>
      </c>
      <c r="K652" s="57">
        <v>45</v>
      </c>
      <c r="L652" s="57">
        <v>51</v>
      </c>
      <c r="M652" s="57">
        <v>4567</v>
      </c>
      <c r="N652" s="57">
        <v>1202</v>
      </c>
      <c r="AA652" s="57">
        <v>8761</v>
      </c>
      <c r="AB652" s="57">
        <v>4335</v>
      </c>
      <c r="AC652" s="57">
        <v>66</v>
      </c>
      <c r="AD652" s="57">
        <v>134</v>
      </c>
      <c r="AE652" s="57">
        <v>25</v>
      </c>
      <c r="AF652" s="57">
        <v>504</v>
      </c>
      <c r="AG652" s="57">
        <v>35</v>
      </c>
      <c r="AH652" s="57">
        <v>44</v>
      </c>
      <c r="AI652" s="57">
        <v>2743</v>
      </c>
      <c r="AJ652" s="57">
        <v>875</v>
      </c>
    </row>
    <row r="653" spans="1:36" hidden="1" x14ac:dyDescent="0.25">
      <c r="B653" s="57" t="s">
        <v>1068</v>
      </c>
      <c r="C653" s="57" t="s">
        <v>1079</v>
      </c>
      <c r="D653" s="57" t="s">
        <v>1080</v>
      </c>
      <c r="E653" s="57">
        <v>11557</v>
      </c>
      <c r="F653" s="57">
        <v>6134</v>
      </c>
      <c r="G653" s="57">
        <v>208</v>
      </c>
      <c r="H653" s="57">
        <v>89</v>
      </c>
      <c r="I653" s="57">
        <v>17</v>
      </c>
      <c r="J653" s="57">
        <v>1378</v>
      </c>
      <c r="K653" s="57">
        <v>12</v>
      </c>
      <c r="L653" s="57">
        <v>54</v>
      </c>
      <c r="M653" s="57">
        <v>2713</v>
      </c>
      <c r="N653" s="57">
        <v>952</v>
      </c>
      <c r="AA653" s="57">
        <v>9720</v>
      </c>
      <c r="AB653" s="57">
        <v>5320</v>
      </c>
      <c r="AC653" s="57">
        <v>163</v>
      </c>
      <c r="AD653" s="57">
        <v>117</v>
      </c>
      <c r="AE653" s="57">
        <v>16</v>
      </c>
      <c r="AF653" s="57">
        <v>1322</v>
      </c>
      <c r="AG653" s="57">
        <v>14</v>
      </c>
      <c r="AH653" s="57">
        <v>48</v>
      </c>
      <c r="AI653" s="57">
        <v>1948</v>
      </c>
      <c r="AJ653" s="57">
        <v>772</v>
      </c>
    </row>
    <row r="654" spans="1:36" hidden="1" x14ac:dyDescent="0.25">
      <c r="B654" s="57" t="s">
        <v>1068</v>
      </c>
      <c r="C654" s="57" t="s">
        <v>1081</v>
      </c>
      <c r="D654" s="57" t="s">
        <v>1082</v>
      </c>
      <c r="E654" s="57">
        <v>12839</v>
      </c>
      <c r="F654" s="57">
        <v>7320</v>
      </c>
      <c r="G654" s="57">
        <v>216</v>
      </c>
      <c r="H654" s="57">
        <v>52</v>
      </c>
      <c r="I654" s="57">
        <v>30</v>
      </c>
      <c r="J654" s="57">
        <v>1741</v>
      </c>
      <c r="K654" s="57">
        <v>8</v>
      </c>
      <c r="L654" s="57">
        <v>74</v>
      </c>
      <c r="M654" s="57">
        <v>2325</v>
      </c>
      <c r="N654" s="57">
        <v>1073</v>
      </c>
      <c r="AA654" s="57">
        <v>10078</v>
      </c>
      <c r="AB654" s="57">
        <v>5738</v>
      </c>
      <c r="AC654" s="57">
        <v>153</v>
      </c>
      <c r="AD654" s="57">
        <v>66</v>
      </c>
      <c r="AE654" s="57">
        <v>30</v>
      </c>
      <c r="AF654" s="57">
        <v>1467</v>
      </c>
      <c r="AG654" s="57">
        <v>20</v>
      </c>
      <c r="AH654" s="57">
        <v>46</v>
      </c>
      <c r="AI654" s="57">
        <v>1680</v>
      </c>
      <c r="AJ654" s="57">
        <v>878</v>
      </c>
    </row>
    <row r="655" spans="1:36" hidden="1" x14ac:dyDescent="0.25">
      <c r="B655" s="57" t="s">
        <v>1068</v>
      </c>
      <c r="C655" s="57" t="s">
        <v>1083</v>
      </c>
      <c r="D655" s="57" t="s">
        <v>395</v>
      </c>
      <c r="E655" s="57">
        <v>15362</v>
      </c>
      <c r="F655" s="57">
        <v>7785</v>
      </c>
      <c r="G655" s="57">
        <v>228</v>
      </c>
      <c r="H655" s="57">
        <v>312</v>
      </c>
      <c r="I655" s="57">
        <v>76</v>
      </c>
      <c r="J655" s="57">
        <v>1092</v>
      </c>
      <c r="K655" s="57">
        <v>41</v>
      </c>
      <c r="L655" s="57">
        <v>56</v>
      </c>
      <c r="M655" s="57">
        <v>4590</v>
      </c>
      <c r="N655" s="57">
        <v>1182</v>
      </c>
      <c r="AA655" s="57">
        <v>20637</v>
      </c>
      <c r="AB655" s="57">
        <v>10568</v>
      </c>
      <c r="AC655" s="57">
        <v>233</v>
      </c>
      <c r="AD655" s="57">
        <v>467</v>
      </c>
      <c r="AE655" s="57">
        <v>154</v>
      </c>
      <c r="AF655" s="57">
        <v>1503</v>
      </c>
      <c r="AG655" s="57">
        <v>127</v>
      </c>
      <c r="AH655" s="57">
        <v>104</v>
      </c>
      <c r="AI655" s="57">
        <v>5820</v>
      </c>
      <c r="AJ655" s="57">
        <v>1661</v>
      </c>
    </row>
    <row r="656" spans="1:36" hidden="1" x14ac:dyDescent="0.25">
      <c r="B656" s="57" t="s">
        <v>1068</v>
      </c>
      <c r="C656" s="57" t="s">
        <v>1084</v>
      </c>
      <c r="D656" s="57" t="s">
        <v>1085</v>
      </c>
      <c r="E656" s="57">
        <v>14129</v>
      </c>
      <c r="F656" s="57">
        <v>8482</v>
      </c>
      <c r="G656" s="57">
        <v>177</v>
      </c>
      <c r="H656" s="57">
        <v>94</v>
      </c>
      <c r="I656" s="57">
        <v>8</v>
      </c>
      <c r="J656" s="57">
        <v>1725</v>
      </c>
      <c r="K656" s="57">
        <v>30</v>
      </c>
      <c r="L656" s="57">
        <v>67</v>
      </c>
      <c r="M656" s="57">
        <v>2379</v>
      </c>
      <c r="N656" s="57">
        <v>1167</v>
      </c>
      <c r="AA656" s="57">
        <v>12862</v>
      </c>
      <c r="AB656" s="57">
        <v>7656</v>
      </c>
      <c r="AC656" s="57">
        <v>137</v>
      </c>
      <c r="AD656" s="57">
        <v>118</v>
      </c>
      <c r="AE656" s="57">
        <v>16</v>
      </c>
      <c r="AF656" s="57">
        <v>1573</v>
      </c>
      <c r="AG656" s="57">
        <v>31</v>
      </c>
      <c r="AH656" s="57">
        <v>51</v>
      </c>
      <c r="AI656" s="57">
        <v>2194</v>
      </c>
      <c r="AJ656" s="57">
        <v>1086</v>
      </c>
    </row>
    <row r="657" spans="1:36" hidden="1" x14ac:dyDescent="0.25">
      <c r="B657" s="57" t="s">
        <v>1068</v>
      </c>
      <c r="C657" s="57" t="s">
        <v>1086</v>
      </c>
      <c r="D657" s="57" t="s">
        <v>1087</v>
      </c>
      <c r="E657" s="57">
        <v>14136</v>
      </c>
      <c r="F657" s="57">
        <v>7415</v>
      </c>
      <c r="G657" s="57">
        <v>208</v>
      </c>
      <c r="H657" s="57">
        <v>114</v>
      </c>
      <c r="I657" s="57">
        <v>30</v>
      </c>
      <c r="J657" s="57">
        <v>1495</v>
      </c>
      <c r="K657" s="57">
        <v>23</v>
      </c>
      <c r="L657" s="57">
        <v>61</v>
      </c>
      <c r="M657" s="57">
        <v>3575</v>
      </c>
      <c r="N657" s="57">
        <v>1215</v>
      </c>
      <c r="AA657" s="57">
        <v>11245</v>
      </c>
      <c r="AB657" s="57">
        <v>6046</v>
      </c>
      <c r="AC657" s="57">
        <v>145</v>
      </c>
      <c r="AD657" s="57">
        <v>131</v>
      </c>
      <c r="AE657" s="57">
        <v>34</v>
      </c>
      <c r="AF657" s="57">
        <v>1252</v>
      </c>
      <c r="AG657" s="57">
        <v>24</v>
      </c>
      <c r="AH657" s="57">
        <v>41</v>
      </c>
      <c r="AI657" s="57">
        <v>2569</v>
      </c>
      <c r="AJ657" s="57">
        <v>1003</v>
      </c>
    </row>
    <row r="658" spans="1:36" hidden="1" x14ac:dyDescent="0.25">
      <c r="B658" s="57" t="s">
        <v>1068</v>
      </c>
      <c r="C658" s="57" t="s">
        <v>1088</v>
      </c>
      <c r="D658" s="57" t="s">
        <v>1089</v>
      </c>
      <c r="E658" s="57">
        <v>13620</v>
      </c>
      <c r="F658" s="57">
        <v>7391</v>
      </c>
      <c r="G658" s="57">
        <v>132</v>
      </c>
      <c r="H658" s="57">
        <v>109</v>
      </c>
      <c r="I658" s="57">
        <v>21</v>
      </c>
      <c r="J658" s="57">
        <v>1189</v>
      </c>
      <c r="K658" s="57">
        <v>31</v>
      </c>
      <c r="L658" s="57">
        <v>77</v>
      </c>
      <c r="M658" s="57">
        <v>3368</v>
      </c>
      <c r="N658" s="57">
        <v>1302</v>
      </c>
      <c r="AA658" s="57">
        <v>9638</v>
      </c>
      <c r="AB658" s="57">
        <v>5435</v>
      </c>
      <c r="AC658" s="57">
        <v>77</v>
      </c>
      <c r="AD658" s="57">
        <v>86</v>
      </c>
      <c r="AE658" s="57">
        <v>17</v>
      </c>
      <c r="AF658" s="57">
        <v>942</v>
      </c>
      <c r="AG658" s="57">
        <v>31</v>
      </c>
      <c r="AH658" s="57">
        <v>61</v>
      </c>
      <c r="AI658" s="57">
        <v>2072</v>
      </c>
      <c r="AJ658" s="57">
        <v>917</v>
      </c>
    </row>
    <row r="659" spans="1:36" hidden="1" x14ac:dyDescent="0.25">
      <c r="B659" s="57" t="s">
        <v>1068</v>
      </c>
      <c r="C659" s="57" t="s">
        <v>1090</v>
      </c>
      <c r="D659" s="57" t="s">
        <v>1091</v>
      </c>
      <c r="E659" s="57">
        <v>14720</v>
      </c>
      <c r="F659" s="57">
        <v>8769</v>
      </c>
      <c r="G659" s="57">
        <v>233</v>
      </c>
      <c r="H659" s="57">
        <v>83</v>
      </c>
      <c r="I659" s="57">
        <v>15</v>
      </c>
      <c r="J659" s="57">
        <v>1895</v>
      </c>
      <c r="K659" s="57">
        <v>17</v>
      </c>
      <c r="L659" s="57">
        <v>43</v>
      </c>
      <c r="M659" s="57">
        <v>2424</v>
      </c>
      <c r="N659" s="57">
        <v>1241</v>
      </c>
      <c r="AA659" s="57">
        <v>11459</v>
      </c>
      <c r="AB659" s="57">
        <v>6703</v>
      </c>
      <c r="AC659" s="57">
        <v>175</v>
      </c>
      <c r="AD659" s="57">
        <v>107</v>
      </c>
      <c r="AE659" s="57">
        <v>15</v>
      </c>
      <c r="AF659" s="57">
        <v>1553</v>
      </c>
      <c r="AG659" s="57">
        <v>19</v>
      </c>
      <c r="AH659" s="57">
        <v>33</v>
      </c>
      <c r="AI659" s="57">
        <v>1834</v>
      </c>
      <c r="AJ659" s="57">
        <v>1020</v>
      </c>
    </row>
    <row r="660" spans="1:36" hidden="1" x14ac:dyDescent="0.25">
      <c r="B660" s="57" t="s">
        <v>1068</v>
      </c>
      <c r="C660" s="57" t="s">
        <v>1092</v>
      </c>
      <c r="D660" s="57" t="s">
        <v>1093</v>
      </c>
      <c r="E660" s="57">
        <v>13518</v>
      </c>
      <c r="F660" s="57">
        <v>6621</v>
      </c>
      <c r="G660" s="57">
        <v>129</v>
      </c>
      <c r="H660" s="57">
        <v>125</v>
      </c>
      <c r="I660" s="57">
        <v>34</v>
      </c>
      <c r="J660" s="57">
        <v>683</v>
      </c>
      <c r="K660" s="57">
        <v>27</v>
      </c>
      <c r="L660" s="57">
        <v>69</v>
      </c>
      <c r="M660" s="57">
        <v>4660</v>
      </c>
      <c r="N660" s="57">
        <v>1170</v>
      </c>
      <c r="AA660" s="57">
        <v>8429</v>
      </c>
      <c r="AB660" s="57">
        <v>4361</v>
      </c>
      <c r="AC660" s="57">
        <v>79</v>
      </c>
      <c r="AD660" s="57">
        <v>110</v>
      </c>
      <c r="AE660" s="57">
        <v>20</v>
      </c>
      <c r="AF660" s="57">
        <v>527</v>
      </c>
      <c r="AG660" s="57">
        <v>17</v>
      </c>
      <c r="AH660" s="57">
        <v>37</v>
      </c>
      <c r="AI660" s="57">
        <v>2493</v>
      </c>
      <c r="AJ660" s="57">
        <v>785</v>
      </c>
    </row>
    <row r="661" spans="1:36" hidden="1" x14ac:dyDescent="0.25">
      <c r="B661" s="57" t="s">
        <v>1068</v>
      </c>
      <c r="C661" s="57" t="s">
        <v>1094</v>
      </c>
      <c r="D661" s="57" t="s">
        <v>1095</v>
      </c>
      <c r="E661" s="57">
        <v>14390</v>
      </c>
      <c r="F661" s="57">
        <v>7435</v>
      </c>
      <c r="G661" s="57">
        <v>194</v>
      </c>
      <c r="H661" s="57">
        <v>211</v>
      </c>
      <c r="I661" s="57">
        <v>115</v>
      </c>
      <c r="J661" s="57">
        <v>774</v>
      </c>
      <c r="K661" s="57">
        <v>31</v>
      </c>
      <c r="L661" s="57">
        <v>63</v>
      </c>
      <c r="M661" s="57">
        <v>4376</v>
      </c>
      <c r="N661" s="57">
        <v>1191</v>
      </c>
      <c r="AA661" s="57">
        <v>36989</v>
      </c>
      <c r="AB661" s="57">
        <v>18853</v>
      </c>
      <c r="AC661" s="57">
        <v>396</v>
      </c>
      <c r="AD661" s="57">
        <v>1078</v>
      </c>
      <c r="AE661" s="57">
        <v>426</v>
      </c>
      <c r="AF661" s="57">
        <v>1937</v>
      </c>
      <c r="AG661" s="57">
        <v>292</v>
      </c>
      <c r="AH661" s="57">
        <v>232</v>
      </c>
      <c r="AI661" s="57">
        <v>10798</v>
      </c>
      <c r="AJ661" s="57">
        <v>2977</v>
      </c>
    </row>
    <row r="662" spans="1:36" hidden="1" x14ac:dyDescent="0.25">
      <c r="B662" s="57" t="s">
        <v>1068</v>
      </c>
      <c r="C662" s="57" t="s">
        <v>1096</v>
      </c>
      <c r="D662" s="57" t="s">
        <v>1097</v>
      </c>
      <c r="E662" s="57">
        <v>13743</v>
      </c>
      <c r="F662" s="57">
        <v>7158</v>
      </c>
      <c r="G662" s="57">
        <v>289</v>
      </c>
      <c r="H662" s="57">
        <v>325</v>
      </c>
      <c r="I662" s="57">
        <v>40</v>
      </c>
      <c r="J662" s="57">
        <v>1036</v>
      </c>
      <c r="K662" s="57">
        <v>30</v>
      </c>
      <c r="L662" s="57">
        <v>49</v>
      </c>
      <c r="M662" s="57">
        <v>3777</v>
      </c>
      <c r="N662" s="57">
        <v>1039</v>
      </c>
      <c r="AA662" s="57">
        <v>10378</v>
      </c>
      <c r="AB662" s="57">
        <v>5579</v>
      </c>
      <c r="AC662" s="57">
        <v>196</v>
      </c>
      <c r="AD662" s="57">
        <v>180</v>
      </c>
      <c r="AE662" s="57">
        <v>30</v>
      </c>
      <c r="AF662" s="57">
        <v>939</v>
      </c>
      <c r="AG662" s="57">
        <v>33</v>
      </c>
      <c r="AH662" s="57">
        <v>47</v>
      </c>
      <c r="AI662" s="57">
        <v>2522</v>
      </c>
      <c r="AJ662" s="57">
        <v>852</v>
      </c>
    </row>
    <row r="663" spans="1:36" hidden="1" x14ac:dyDescent="0.25">
      <c r="B663" s="57" t="s">
        <v>1068</v>
      </c>
      <c r="C663" s="57" t="s">
        <v>1098</v>
      </c>
      <c r="D663" s="57" t="s">
        <v>1099</v>
      </c>
      <c r="E663" s="57">
        <v>13780</v>
      </c>
      <c r="F663" s="57">
        <v>8038</v>
      </c>
      <c r="G663" s="57">
        <v>164</v>
      </c>
      <c r="H663" s="57">
        <v>152</v>
      </c>
      <c r="I663" s="57">
        <v>14</v>
      </c>
      <c r="J663" s="57">
        <v>1279</v>
      </c>
      <c r="K663" s="57">
        <v>20</v>
      </c>
      <c r="L663" s="57">
        <v>60</v>
      </c>
      <c r="M663" s="57">
        <v>2996</v>
      </c>
      <c r="N663" s="57">
        <v>1057</v>
      </c>
      <c r="AA663" s="57">
        <v>10747</v>
      </c>
      <c r="AB663" s="57">
        <v>6136</v>
      </c>
      <c r="AC663" s="57">
        <v>117</v>
      </c>
      <c r="AD663" s="57">
        <v>124</v>
      </c>
      <c r="AE663" s="57">
        <v>24</v>
      </c>
      <c r="AF663" s="57">
        <v>1119</v>
      </c>
      <c r="AG663" s="57">
        <v>29</v>
      </c>
      <c r="AH663" s="57">
        <v>48</v>
      </c>
      <c r="AI663" s="57">
        <v>2306</v>
      </c>
      <c r="AJ663" s="57">
        <v>844</v>
      </c>
    </row>
    <row r="664" spans="1:36" hidden="1" x14ac:dyDescent="0.25">
      <c r="B664" s="57" t="s">
        <v>1068</v>
      </c>
      <c r="C664" s="57" t="s">
        <v>1100</v>
      </c>
      <c r="D664" s="57" t="s">
        <v>1101</v>
      </c>
      <c r="E664" s="57">
        <v>12629</v>
      </c>
      <c r="F664" s="57">
        <v>6367</v>
      </c>
      <c r="G664" s="57">
        <v>151</v>
      </c>
      <c r="H664" s="57">
        <v>110</v>
      </c>
      <c r="I664" s="57">
        <v>57</v>
      </c>
      <c r="J664" s="57">
        <v>858</v>
      </c>
      <c r="K664" s="57">
        <v>39</v>
      </c>
      <c r="L664" s="57">
        <v>79</v>
      </c>
      <c r="M664" s="57">
        <v>3842</v>
      </c>
      <c r="N664" s="57">
        <v>1126</v>
      </c>
      <c r="AA664" s="57">
        <v>8595</v>
      </c>
      <c r="AB664" s="57">
        <v>4610</v>
      </c>
      <c r="AC664" s="57">
        <v>84</v>
      </c>
      <c r="AD664" s="57">
        <v>77</v>
      </c>
      <c r="AE664" s="57">
        <v>31</v>
      </c>
      <c r="AF664" s="57">
        <v>713</v>
      </c>
      <c r="AG664" s="57">
        <v>36</v>
      </c>
      <c r="AH664" s="57">
        <v>44</v>
      </c>
      <c r="AI664" s="57">
        <v>2212</v>
      </c>
      <c r="AJ664" s="57">
        <v>788</v>
      </c>
    </row>
    <row r="665" spans="1:36" hidden="1" x14ac:dyDescent="0.25">
      <c r="B665" s="57" t="s">
        <v>1068</v>
      </c>
      <c r="C665" s="57" t="s">
        <v>1102</v>
      </c>
      <c r="D665" s="57" t="s">
        <v>1103</v>
      </c>
      <c r="E665" s="57">
        <v>13435</v>
      </c>
      <c r="F665" s="57">
        <v>6924</v>
      </c>
      <c r="G665" s="57">
        <v>235</v>
      </c>
      <c r="H665" s="57">
        <v>315</v>
      </c>
      <c r="I665" s="57">
        <v>53</v>
      </c>
      <c r="J665" s="57">
        <v>555</v>
      </c>
      <c r="K665" s="57">
        <v>37</v>
      </c>
      <c r="L665" s="57">
        <v>80</v>
      </c>
      <c r="M665" s="57">
        <v>4211</v>
      </c>
      <c r="N665" s="57">
        <v>1025</v>
      </c>
      <c r="AA665" s="57">
        <v>8353</v>
      </c>
      <c r="AB665" s="57">
        <v>4583</v>
      </c>
      <c r="AC665" s="57">
        <v>132</v>
      </c>
      <c r="AD665" s="57">
        <v>150</v>
      </c>
      <c r="AE665" s="57">
        <v>29</v>
      </c>
      <c r="AF665" s="57">
        <v>489</v>
      </c>
      <c r="AG665" s="57">
        <v>27</v>
      </c>
      <c r="AH665" s="57">
        <v>46</v>
      </c>
      <c r="AI665" s="57">
        <v>2284</v>
      </c>
      <c r="AJ665" s="57">
        <v>613</v>
      </c>
    </row>
    <row r="666" spans="1:36" hidden="1" x14ac:dyDescent="0.25">
      <c r="B666" s="57" t="s">
        <v>1068</v>
      </c>
      <c r="C666" s="57" t="s">
        <v>1104</v>
      </c>
      <c r="D666" s="57" t="s">
        <v>1105</v>
      </c>
      <c r="E666" s="57">
        <v>15565</v>
      </c>
      <c r="F666" s="57">
        <v>8247</v>
      </c>
      <c r="G666" s="57">
        <v>205</v>
      </c>
      <c r="H666" s="57">
        <v>102</v>
      </c>
      <c r="I666" s="57">
        <v>50</v>
      </c>
      <c r="J666" s="57">
        <v>1329</v>
      </c>
      <c r="K666" s="57">
        <v>27</v>
      </c>
      <c r="L666" s="57">
        <v>76</v>
      </c>
      <c r="M666" s="57">
        <v>4158</v>
      </c>
      <c r="N666" s="57">
        <v>1371</v>
      </c>
      <c r="AA666" s="57">
        <v>13123</v>
      </c>
      <c r="AB666" s="57">
        <v>7169</v>
      </c>
      <c r="AC666" s="57">
        <v>185</v>
      </c>
      <c r="AD666" s="57">
        <v>182</v>
      </c>
      <c r="AE666" s="57">
        <v>45</v>
      </c>
      <c r="AF666" s="57">
        <v>1398</v>
      </c>
      <c r="AG666" s="57">
        <v>37</v>
      </c>
      <c r="AH666" s="57">
        <v>58</v>
      </c>
      <c r="AI666" s="57">
        <v>2894</v>
      </c>
      <c r="AJ666" s="57">
        <v>1155</v>
      </c>
    </row>
    <row r="667" spans="1:36" hidden="1" x14ac:dyDescent="0.25">
      <c r="B667" s="57" t="s">
        <v>1068</v>
      </c>
      <c r="C667" s="57" t="s">
        <v>1106</v>
      </c>
      <c r="D667" s="57" t="s">
        <v>70</v>
      </c>
      <c r="E667" s="57">
        <v>12402</v>
      </c>
      <c r="F667" s="57">
        <v>6185</v>
      </c>
      <c r="G667" s="57">
        <v>127</v>
      </c>
      <c r="H667" s="57">
        <v>203</v>
      </c>
      <c r="I667" s="57">
        <v>93</v>
      </c>
      <c r="J667" s="57">
        <v>287</v>
      </c>
      <c r="K667" s="57">
        <v>17</v>
      </c>
      <c r="L667" s="57">
        <v>56</v>
      </c>
      <c r="M667" s="57">
        <v>4253</v>
      </c>
      <c r="N667" s="57">
        <v>1181</v>
      </c>
      <c r="AA667" s="57">
        <v>9520</v>
      </c>
      <c r="AB667" s="57">
        <v>4995</v>
      </c>
      <c r="AC667" s="57">
        <v>89</v>
      </c>
      <c r="AD667" s="57">
        <v>184</v>
      </c>
      <c r="AE667" s="57">
        <v>68</v>
      </c>
      <c r="AF667" s="57">
        <v>278</v>
      </c>
      <c r="AG667" s="57">
        <v>11</v>
      </c>
      <c r="AH667" s="57">
        <v>52</v>
      </c>
      <c r="AI667" s="57">
        <v>2886</v>
      </c>
      <c r="AJ667" s="57">
        <v>957</v>
      </c>
    </row>
    <row r="668" spans="1:36" hidden="1" x14ac:dyDescent="0.25">
      <c r="A668" s="57" t="s">
        <v>1109</v>
      </c>
      <c r="B668" s="57" t="s">
        <v>1109</v>
      </c>
      <c r="C668" s="57" t="s">
        <v>1107</v>
      </c>
      <c r="D668" s="57" t="s">
        <v>1108</v>
      </c>
      <c r="E668" s="57">
        <v>10309</v>
      </c>
      <c r="F668" s="57">
        <v>6278</v>
      </c>
      <c r="G668" s="57">
        <v>48</v>
      </c>
      <c r="H668" s="57">
        <v>540</v>
      </c>
      <c r="I668" s="57">
        <v>21</v>
      </c>
      <c r="J668" s="57">
        <v>360</v>
      </c>
      <c r="K668" s="57">
        <v>20</v>
      </c>
      <c r="L668" s="57">
        <v>39</v>
      </c>
      <c r="M668" s="57">
        <v>2287</v>
      </c>
      <c r="N668" s="57">
        <v>716</v>
      </c>
      <c r="AA668" s="57">
        <v>12266</v>
      </c>
      <c r="AB668" s="57">
        <v>7187</v>
      </c>
      <c r="AC668" s="57">
        <v>54</v>
      </c>
      <c r="AD668" s="57">
        <v>626</v>
      </c>
      <c r="AE668" s="57">
        <v>31</v>
      </c>
      <c r="AF668" s="57">
        <v>453</v>
      </c>
      <c r="AG668" s="57">
        <v>42</v>
      </c>
      <c r="AH668" s="57">
        <v>48</v>
      </c>
      <c r="AI668" s="57">
        <v>2963</v>
      </c>
      <c r="AJ668" s="57">
        <v>862</v>
      </c>
    </row>
    <row r="669" spans="1:36" hidden="1" x14ac:dyDescent="0.25">
      <c r="B669" s="57" t="s">
        <v>1109</v>
      </c>
      <c r="C669" s="57" t="s">
        <v>1110</v>
      </c>
      <c r="D669" s="57" t="s">
        <v>1111</v>
      </c>
      <c r="E669" s="57">
        <v>10667</v>
      </c>
      <c r="F669" s="57">
        <v>5929</v>
      </c>
      <c r="G669" s="57">
        <v>63</v>
      </c>
      <c r="H669" s="57">
        <v>814</v>
      </c>
      <c r="I669" s="57">
        <v>25</v>
      </c>
      <c r="J669" s="57">
        <v>548</v>
      </c>
      <c r="K669" s="57">
        <v>22</v>
      </c>
      <c r="L669" s="57">
        <v>48</v>
      </c>
      <c r="M669" s="57">
        <v>2508</v>
      </c>
      <c r="N669" s="57">
        <v>710</v>
      </c>
      <c r="AA669" s="57">
        <v>8259</v>
      </c>
      <c r="AB669" s="57">
        <v>4606</v>
      </c>
      <c r="AC669" s="57">
        <v>43</v>
      </c>
      <c r="AD669" s="57">
        <v>514</v>
      </c>
      <c r="AE669" s="57">
        <v>18</v>
      </c>
      <c r="AF669" s="57">
        <v>420</v>
      </c>
      <c r="AG669" s="57">
        <v>18</v>
      </c>
      <c r="AH669" s="57">
        <v>31</v>
      </c>
      <c r="AI669" s="57">
        <v>2018</v>
      </c>
      <c r="AJ669" s="57">
        <v>591</v>
      </c>
    </row>
    <row r="670" spans="1:36" hidden="1" x14ac:dyDescent="0.25">
      <c r="B670" s="57" t="s">
        <v>1109</v>
      </c>
      <c r="C670" s="57" t="s">
        <v>1112</v>
      </c>
      <c r="D670" s="57" t="s">
        <v>565</v>
      </c>
      <c r="E670" s="57">
        <v>10048</v>
      </c>
      <c r="F670" s="57">
        <v>5672</v>
      </c>
      <c r="G670" s="57">
        <v>71</v>
      </c>
      <c r="H670" s="57">
        <v>490</v>
      </c>
      <c r="I670" s="57">
        <v>65</v>
      </c>
      <c r="J670" s="57">
        <v>491</v>
      </c>
      <c r="K670" s="57">
        <v>16</v>
      </c>
      <c r="L670" s="57">
        <v>36</v>
      </c>
      <c r="M670" s="57">
        <v>2434</v>
      </c>
      <c r="N670" s="57">
        <v>773</v>
      </c>
      <c r="AA670" s="57">
        <v>9377</v>
      </c>
      <c r="AB670" s="57">
        <v>5497</v>
      </c>
      <c r="AC670" s="57">
        <v>64</v>
      </c>
      <c r="AD670" s="57">
        <v>389</v>
      </c>
      <c r="AE670" s="57">
        <v>50</v>
      </c>
      <c r="AF670" s="57">
        <v>427</v>
      </c>
      <c r="AG670" s="57">
        <v>18</v>
      </c>
      <c r="AH670" s="57">
        <v>42</v>
      </c>
      <c r="AI670" s="57">
        <v>2151</v>
      </c>
      <c r="AJ670" s="57">
        <v>739</v>
      </c>
    </row>
    <row r="671" spans="1:36" hidden="1" x14ac:dyDescent="0.25">
      <c r="B671" s="57" t="s">
        <v>1109</v>
      </c>
      <c r="C671" s="57" t="s">
        <v>1113</v>
      </c>
      <c r="D671" s="57" t="s">
        <v>1114</v>
      </c>
      <c r="E671" s="57">
        <v>10039</v>
      </c>
      <c r="F671" s="57">
        <v>6164</v>
      </c>
      <c r="G671" s="57">
        <v>54</v>
      </c>
      <c r="H671" s="57">
        <v>234</v>
      </c>
      <c r="I671" s="57">
        <v>24</v>
      </c>
      <c r="J671" s="57">
        <v>206</v>
      </c>
      <c r="K671" s="57">
        <v>13</v>
      </c>
      <c r="L671" s="57">
        <v>41</v>
      </c>
      <c r="M671" s="57">
        <v>2664</v>
      </c>
      <c r="N671" s="57">
        <v>639</v>
      </c>
      <c r="AA671" s="57">
        <v>7764</v>
      </c>
      <c r="AB671" s="57">
        <v>4855</v>
      </c>
      <c r="AC671" s="57">
        <v>40</v>
      </c>
      <c r="AD671" s="57">
        <v>202</v>
      </c>
      <c r="AE671" s="57">
        <v>18</v>
      </c>
      <c r="AF671" s="57">
        <v>211</v>
      </c>
      <c r="AG671" s="57">
        <v>13</v>
      </c>
      <c r="AH671" s="57">
        <v>30</v>
      </c>
      <c r="AI671" s="57">
        <v>1902</v>
      </c>
      <c r="AJ671" s="57">
        <v>493</v>
      </c>
    </row>
    <row r="672" spans="1:36" hidden="1" x14ac:dyDescent="0.25">
      <c r="B672" s="57" t="s">
        <v>1109</v>
      </c>
      <c r="C672" s="57" t="s">
        <v>1115</v>
      </c>
      <c r="D672" s="57" t="s">
        <v>1116</v>
      </c>
      <c r="E672" s="57">
        <v>9715</v>
      </c>
      <c r="F672" s="57">
        <v>6044</v>
      </c>
      <c r="G672" s="57">
        <v>56</v>
      </c>
      <c r="H672" s="57">
        <v>312</v>
      </c>
      <c r="I672" s="57">
        <v>14</v>
      </c>
      <c r="J672" s="57">
        <v>275</v>
      </c>
      <c r="K672" s="57">
        <v>28</v>
      </c>
      <c r="L672" s="57">
        <v>34</v>
      </c>
      <c r="M672" s="57">
        <v>2254</v>
      </c>
      <c r="N672" s="57">
        <v>698</v>
      </c>
      <c r="AA672" s="57">
        <v>7113</v>
      </c>
      <c r="AB672" s="57">
        <v>4490</v>
      </c>
      <c r="AC672" s="57">
        <v>34</v>
      </c>
      <c r="AD672" s="57">
        <v>216</v>
      </c>
      <c r="AE672" s="57">
        <v>12</v>
      </c>
      <c r="AF672" s="57">
        <v>222</v>
      </c>
      <c r="AG672" s="57">
        <v>12</v>
      </c>
      <c r="AH672" s="57">
        <v>23</v>
      </c>
      <c r="AI672" s="57">
        <v>1581</v>
      </c>
      <c r="AJ672" s="57">
        <v>523</v>
      </c>
    </row>
    <row r="673" spans="1:36" hidden="1" x14ac:dyDescent="0.25">
      <c r="B673" s="57" t="s">
        <v>1109</v>
      </c>
      <c r="C673" s="57" t="s">
        <v>1117</v>
      </c>
      <c r="D673" s="57" t="s">
        <v>1118</v>
      </c>
      <c r="E673" s="57">
        <v>10285</v>
      </c>
      <c r="F673" s="57">
        <v>6302</v>
      </c>
      <c r="G673" s="57">
        <v>80</v>
      </c>
      <c r="H673" s="57">
        <v>626</v>
      </c>
      <c r="I673" s="57">
        <v>46</v>
      </c>
      <c r="J673" s="57">
        <v>450</v>
      </c>
      <c r="K673" s="57">
        <v>28</v>
      </c>
      <c r="L673" s="57">
        <v>52</v>
      </c>
      <c r="M673" s="57">
        <v>2002</v>
      </c>
      <c r="N673" s="57">
        <v>699</v>
      </c>
      <c r="AA673" s="57">
        <v>9102</v>
      </c>
      <c r="AB673" s="57">
        <v>5694</v>
      </c>
      <c r="AC673" s="57">
        <v>62</v>
      </c>
      <c r="AD673" s="57">
        <v>423</v>
      </c>
      <c r="AE673" s="57">
        <v>37</v>
      </c>
      <c r="AF673" s="57">
        <v>384</v>
      </c>
      <c r="AG673" s="57">
        <v>24</v>
      </c>
      <c r="AH673" s="57">
        <v>43</v>
      </c>
      <c r="AI673" s="57">
        <v>1816</v>
      </c>
      <c r="AJ673" s="57">
        <v>619</v>
      </c>
    </row>
    <row r="674" spans="1:36" hidden="1" x14ac:dyDescent="0.25">
      <c r="B674" s="57" t="s">
        <v>1109</v>
      </c>
      <c r="C674" s="57" t="s">
        <v>1119</v>
      </c>
      <c r="D674" s="57" t="s">
        <v>1120</v>
      </c>
      <c r="E674" s="57">
        <v>10641</v>
      </c>
      <c r="F674" s="57">
        <v>6672</v>
      </c>
      <c r="G674" s="57">
        <v>89</v>
      </c>
      <c r="H674" s="57">
        <v>414</v>
      </c>
      <c r="I674" s="57">
        <v>30</v>
      </c>
      <c r="J674" s="57">
        <v>323</v>
      </c>
      <c r="K674" s="57">
        <v>36</v>
      </c>
      <c r="L674" s="57">
        <v>40</v>
      </c>
      <c r="M674" s="57">
        <v>2255</v>
      </c>
      <c r="N674" s="57">
        <v>782</v>
      </c>
      <c r="AA674" s="57">
        <v>7974</v>
      </c>
      <c r="AB674" s="57">
        <v>4996</v>
      </c>
      <c r="AC674" s="57">
        <v>58</v>
      </c>
      <c r="AD674" s="57">
        <v>317</v>
      </c>
      <c r="AE674" s="57">
        <v>22</v>
      </c>
      <c r="AF674" s="57">
        <v>272</v>
      </c>
      <c r="AG674" s="57">
        <v>24</v>
      </c>
      <c r="AH674" s="57">
        <v>25</v>
      </c>
      <c r="AI674" s="57">
        <v>1640</v>
      </c>
      <c r="AJ674" s="57">
        <v>620</v>
      </c>
    </row>
    <row r="675" spans="1:36" hidden="1" x14ac:dyDescent="0.25">
      <c r="B675" s="57" t="s">
        <v>1109</v>
      </c>
      <c r="C675" s="57" t="s">
        <v>1121</v>
      </c>
      <c r="D675" s="57" t="s">
        <v>939</v>
      </c>
      <c r="E675" s="57">
        <v>11949</v>
      </c>
      <c r="F675" s="57">
        <v>6696</v>
      </c>
      <c r="G675" s="57">
        <v>113</v>
      </c>
      <c r="H675" s="57">
        <v>392</v>
      </c>
      <c r="I675" s="57">
        <v>12</v>
      </c>
      <c r="J675" s="57">
        <v>550</v>
      </c>
      <c r="K675" s="57">
        <v>11</v>
      </c>
      <c r="L675" s="57">
        <v>54</v>
      </c>
      <c r="M675" s="57">
        <v>3343</v>
      </c>
      <c r="N675" s="57">
        <v>778</v>
      </c>
      <c r="AA675" s="57">
        <v>11740</v>
      </c>
      <c r="AB675" s="57">
        <v>6795</v>
      </c>
      <c r="AC675" s="57">
        <v>110</v>
      </c>
      <c r="AD675" s="57">
        <v>419</v>
      </c>
      <c r="AE675" s="57">
        <v>11</v>
      </c>
      <c r="AF675" s="57">
        <v>593</v>
      </c>
      <c r="AG675" s="57">
        <v>12</v>
      </c>
      <c r="AH675" s="57">
        <v>56</v>
      </c>
      <c r="AI675" s="57">
        <v>2995</v>
      </c>
      <c r="AJ675" s="57">
        <v>749</v>
      </c>
    </row>
    <row r="676" spans="1:36" hidden="1" x14ac:dyDescent="0.25">
      <c r="B676" s="57" t="s">
        <v>1109</v>
      </c>
      <c r="C676" s="57" t="s">
        <v>1122</v>
      </c>
      <c r="D676" s="57" t="s">
        <v>1123</v>
      </c>
      <c r="E676" s="57">
        <v>10712</v>
      </c>
      <c r="F676" s="57">
        <v>6568</v>
      </c>
      <c r="G676" s="57">
        <v>59</v>
      </c>
      <c r="H676" s="57">
        <v>640</v>
      </c>
      <c r="I676" s="57">
        <v>8</v>
      </c>
      <c r="J676" s="57">
        <v>406</v>
      </c>
      <c r="K676" s="57">
        <v>14</v>
      </c>
      <c r="L676" s="57">
        <v>33</v>
      </c>
      <c r="M676" s="57">
        <v>2274</v>
      </c>
      <c r="N676" s="57">
        <v>710</v>
      </c>
      <c r="AA676" s="57">
        <v>8410</v>
      </c>
      <c r="AB676" s="57">
        <v>5061</v>
      </c>
      <c r="AC676" s="57">
        <v>55</v>
      </c>
      <c r="AD676" s="57">
        <v>490</v>
      </c>
      <c r="AE676" s="57">
        <v>10</v>
      </c>
      <c r="AF676" s="57">
        <v>347</v>
      </c>
      <c r="AG676" s="57">
        <v>13</v>
      </c>
      <c r="AH676" s="57">
        <v>22</v>
      </c>
      <c r="AI676" s="57">
        <v>1854</v>
      </c>
      <c r="AJ676" s="57">
        <v>558</v>
      </c>
    </row>
    <row r="677" spans="1:36" hidden="1" x14ac:dyDescent="0.25">
      <c r="B677" s="57" t="s">
        <v>1109</v>
      </c>
      <c r="C677" s="57" t="s">
        <v>1124</v>
      </c>
      <c r="D677" s="57" t="s">
        <v>1125</v>
      </c>
      <c r="E677" s="57">
        <v>10993</v>
      </c>
      <c r="F677" s="57">
        <v>6052</v>
      </c>
      <c r="G677" s="57">
        <v>110</v>
      </c>
      <c r="H677" s="57">
        <v>332</v>
      </c>
      <c r="I677" s="57">
        <v>24</v>
      </c>
      <c r="J677" s="57">
        <v>605</v>
      </c>
      <c r="K677" s="57">
        <v>9</v>
      </c>
      <c r="L677" s="57">
        <v>44</v>
      </c>
      <c r="M677" s="57">
        <v>3002</v>
      </c>
      <c r="N677" s="57">
        <v>815</v>
      </c>
      <c r="AA677" s="57">
        <v>17746</v>
      </c>
      <c r="AB677" s="57">
        <v>10218</v>
      </c>
      <c r="AC677" s="57">
        <v>152</v>
      </c>
      <c r="AD677" s="57">
        <v>589</v>
      </c>
      <c r="AE677" s="57">
        <v>48</v>
      </c>
      <c r="AF677" s="57">
        <v>899</v>
      </c>
      <c r="AG677" s="57">
        <v>66</v>
      </c>
      <c r="AH677" s="57">
        <v>85</v>
      </c>
      <c r="AI677" s="57">
        <v>4408</v>
      </c>
      <c r="AJ677" s="57">
        <v>1281</v>
      </c>
    </row>
    <row r="678" spans="1:36" hidden="1" x14ac:dyDescent="0.25">
      <c r="B678" s="57" t="s">
        <v>1109</v>
      </c>
      <c r="C678" s="57" t="s">
        <v>1126</v>
      </c>
      <c r="D678" s="57" t="s">
        <v>1127</v>
      </c>
      <c r="E678" s="57">
        <v>10355</v>
      </c>
      <c r="F678" s="57">
        <v>6200</v>
      </c>
      <c r="G678" s="57">
        <v>63</v>
      </c>
      <c r="H678" s="57">
        <v>445</v>
      </c>
      <c r="I678" s="57">
        <v>21</v>
      </c>
      <c r="J678" s="57">
        <v>423</v>
      </c>
      <c r="K678" s="57">
        <v>8</v>
      </c>
      <c r="L678" s="57">
        <v>24</v>
      </c>
      <c r="M678" s="57">
        <v>2404</v>
      </c>
      <c r="N678" s="57">
        <v>767</v>
      </c>
      <c r="AA678" s="57">
        <v>7550</v>
      </c>
      <c r="AB678" s="57">
        <v>4558</v>
      </c>
      <c r="AC678" s="57">
        <v>48</v>
      </c>
      <c r="AD678" s="57">
        <v>316</v>
      </c>
      <c r="AE678" s="57">
        <v>14</v>
      </c>
      <c r="AF678" s="57">
        <v>343</v>
      </c>
      <c r="AG678" s="57">
        <v>8</v>
      </c>
      <c r="AH678" s="57">
        <v>13</v>
      </c>
      <c r="AI678" s="57">
        <v>1678</v>
      </c>
      <c r="AJ678" s="57">
        <v>572</v>
      </c>
    </row>
    <row r="679" spans="1:36" hidden="1" x14ac:dyDescent="0.25">
      <c r="B679" s="57" t="s">
        <v>1109</v>
      </c>
      <c r="C679" s="57" t="s">
        <v>1128</v>
      </c>
      <c r="D679" s="57" t="s">
        <v>1129</v>
      </c>
      <c r="E679" s="57">
        <v>9599</v>
      </c>
      <c r="F679" s="57">
        <v>5197</v>
      </c>
      <c r="G679" s="57">
        <v>117</v>
      </c>
      <c r="H679" s="57">
        <v>445</v>
      </c>
      <c r="I679" s="57">
        <v>64</v>
      </c>
      <c r="J679" s="57">
        <v>538</v>
      </c>
      <c r="K679" s="57">
        <v>21</v>
      </c>
      <c r="L679" s="57">
        <v>61</v>
      </c>
      <c r="M679" s="57">
        <v>2408</v>
      </c>
      <c r="N679" s="57">
        <v>748</v>
      </c>
      <c r="AA679" s="57">
        <v>8013</v>
      </c>
      <c r="AB679" s="57">
        <v>4437</v>
      </c>
      <c r="AC679" s="57">
        <v>75</v>
      </c>
      <c r="AD679" s="57">
        <v>343</v>
      </c>
      <c r="AE679" s="57">
        <v>53</v>
      </c>
      <c r="AF679" s="57">
        <v>403</v>
      </c>
      <c r="AG679" s="57">
        <v>18</v>
      </c>
      <c r="AH679" s="57">
        <v>52</v>
      </c>
      <c r="AI679" s="57">
        <v>1982</v>
      </c>
      <c r="AJ679" s="57">
        <v>650</v>
      </c>
    </row>
    <row r="680" spans="1:36" hidden="1" x14ac:dyDescent="0.25">
      <c r="B680" s="57" t="s">
        <v>1109</v>
      </c>
      <c r="C680" s="57" t="s">
        <v>1130</v>
      </c>
      <c r="D680" s="57" t="s">
        <v>1131</v>
      </c>
      <c r="E680" s="57">
        <v>10536</v>
      </c>
      <c r="F680" s="57">
        <v>5856</v>
      </c>
      <c r="G680" s="57">
        <v>85</v>
      </c>
      <c r="H680" s="57">
        <v>533</v>
      </c>
      <c r="I680" s="57">
        <v>36</v>
      </c>
      <c r="J680" s="57">
        <v>576</v>
      </c>
      <c r="K680" s="57">
        <v>29</v>
      </c>
      <c r="L680" s="57">
        <v>52</v>
      </c>
      <c r="M680" s="57">
        <v>2584</v>
      </c>
      <c r="N680" s="57">
        <v>785</v>
      </c>
      <c r="AA680" s="57">
        <v>7265</v>
      </c>
      <c r="AB680" s="57">
        <v>4137</v>
      </c>
      <c r="AC680" s="57">
        <v>55</v>
      </c>
      <c r="AD680" s="57">
        <v>354</v>
      </c>
      <c r="AE680" s="57">
        <v>21</v>
      </c>
      <c r="AF680" s="57">
        <v>403</v>
      </c>
      <c r="AG680" s="57">
        <v>23</v>
      </c>
      <c r="AH680" s="57">
        <v>34</v>
      </c>
      <c r="AI680" s="57">
        <v>1678</v>
      </c>
      <c r="AJ680" s="57">
        <v>560</v>
      </c>
    </row>
    <row r="681" spans="1:36" hidden="1" x14ac:dyDescent="0.25">
      <c r="B681" s="57" t="s">
        <v>1109</v>
      </c>
      <c r="C681" s="57" t="s">
        <v>1132</v>
      </c>
      <c r="D681" s="57" t="s">
        <v>1133</v>
      </c>
      <c r="E681" s="57">
        <v>10163</v>
      </c>
      <c r="F681" s="57">
        <v>6040</v>
      </c>
      <c r="G681" s="57">
        <v>54</v>
      </c>
      <c r="H681" s="57">
        <v>235</v>
      </c>
      <c r="I681" s="57">
        <v>19</v>
      </c>
      <c r="J681" s="57">
        <v>320</v>
      </c>
      <c r="K681" s="57">
        <v>8</v>
      </c>
      <c r="L681" s="57">
        <v>39</v>
      </c>
      <c r="M681" s="57">
        <v>2802</v>
      </c>
      <c r="N681" s="57">
        <v>646</v>
      </c>
      <c r="AA681" s="57">
        <v>7335</v>
      </c>
      <c r="AB681" s="57">
        <v>4387</v>
      </c>
      <c r="AC681" s="57">
        <v>29</v>
      </c>
      <c r="AD681" s="57">
        <v>197</v>
      </c>
      <c r="AE681" s="57">
        <v>18</v>
      </c>
      <c r="AF681" s="57">
        <v>269</v>
      </c>
      <c r="AG681" s="57">
        <v>3</v>
      </c>
      <c r="AH681" s="57">
        <v>30</v>
      </c>
      <c r="AI681" s="57">
        <v>1901</v>
      </c>
      <c r="AJ681" s="57">
        <v>501</v>
      </c>
    </row>
    <row r="682" spans="1:36" hidden="1" x14ac:dyDescent="0.25">
      <c r="B682" s="57" t="s">
        <v>1109</v>
      </c>
      <c r="C682" s="57" t="s">
        <v>1134</v>
      </c>
      <c r="D682" s="57" t="s">
        <v>1135</v>
      </c>
      <c r="E682" s="57">
        <v>10650</v>
      </c>
      <c r="F682" s="57">
        <v>6242</v>
      </c>
      <c r="G682" s="57">
        <v>69</v>
      </c>
      <c r="H682" s="57">
        <v>396</v>
      </c>
      <c r="I682" s="57">
        <v>19</v>
      </c>
      <c r="J682" s="57">
        <v>353</v>
      </c>
      <c r="K682" s="57">
        <v>9</v>
      </c>
      <c r="L682" s="57">
        <v>45</v>
      </c>
      <c r="M682" s="57">
        <v>2783</v>
      </c>
      <c r="N682" s="57">
        <v>734</v>
      </c>
      <c r="AA682" s="57">
        <v>7957</v>
      </c>
      <c r="AB682" s="57">
        <v>4723</v>
      </c>
      <c r="AC682" s="57">
        <v>52</v>
      </c>
      <c r="AD682" s="57">
        <v>276</v>
      </c>
      <c r="AE682" s="57">
        <v>18</v>
      </c>
      <c r="AF682" s="57">
        <v>306</v>
      </c>
      <c r="AG682" s="57">
        <v>4</v>
      </c>
      <c r="AH682" s="57">
        <v>34</v>
      </c>
      <c r="AI682" s="57">
        <v>1990</v>
      </c>
      <c r="AJ682" s="57">
        <v>554</v>
      </c>
    </row>
    <row r="683" spans="1:36" hidden="1" x14ac:dyDescent="0.25">
      <c r="B683" s="57" t="s">
        <v>1109</v>
      </c>
      <c r="C683" s="57" t="s">
        <v>1136</v>
      </c>
      <c r="D683" s="57" t="s">
        <v>1137</v>
      </c>
      <c r="E683" s="57">
        <v>10200</v>
      </c>
      <c r="F683" s="57">
        <v>5873</v>
      </c>
      <c r="G683" s="57">
        <v>88</v>
      </c>
      <c r="H683" s="57">
        <v>436</v>
      </c>
      <c r="I683" s="57">
        <v>17</v>
      </c>
      <c r="J683" s="57">
        <v>355</v>
      </c>
      <c r="K683" s="57">
        <v>12</v>
      </c>
      <c r="L683" s="57">
        <v>63</v>
      </c>
      <c r="M683" s="57">
        <v>2599</v>
      </c>
      <c r="N683" s="57">
        <v>757</v>
      </c>
      <c r="AA683" s="57">
        <v>9176</v>
      </c>
      <c r="AB683" s="57">
        <v>5379</v>
      </c>
      <c r="AC683" s="57">
        <v>92</v>
      </c>
      <c r="AD683" s="57">
        <v>390</v>
      </c>
      <c r="AE683" s="57">
        <v>12</v>
      </c>
      <c r="AF683" s="57">
        <v>364</v>
      </c>
      <c r="AG683" s="57">
        <v>15</v>
      </c>
      <c r="AH683" s="57">
        <v>51</v>
      </c>
      <c r="AI683" s="57">
        <v>2195</v>
      </c>
      <c r="AJ683" s="57">
        <v>678</v>
      </c>
    </row>
    <row r="684" spans="1:36" hidden="1" x14ac:dyDescent="0.25">
      <c r="B684" s="57" t="s">
        <v>1109</v>
      </c>
      <c r="C684" s="57" t="s">
        <v>1138</v>
      </c>
      <c r="D684" s="57" t="s">
        <v>1139</v>
      </c>
      <c r="E684" s="57">
        <v>11630</v>
      </c>
      <c r="F684" s="57">
        <v>6537</v>
      </c>
      <c r="G684" s="57">
        <v>60</v>
      </c>
      <c r="H684" s="57">
        <v>307</v>
      </c>
      <c r="I684" s="57">
        <v>9</v>
      </c>
      <c r="J684" s="57">
        <v>446</v>
      </c>
      <c r="K684" s="57">
        <v>16</v>
      </c>
      <c r="L684" s="57">
        <v>54</v>
      </c>
      <c r="M684" s="57">
        <v>3383</v>
      </c>
      <c r="N684" s="57">
        <v>818</v>
      </c>
      <c r="AA684" s="57">
        <v>8760</v>
      </c>
      <c r="AB684" s="57">
        <v>4811</v>
      </c>
      <c r="AC684" s="57">
        <v>42</v>
      </c>
      <c r="AD684" s="57">
        <v>251</v>
      </c>
      <c r="AE684" s="57">
        <v>8</v>
      </c>
      <c r="AF684" s="57">
        <v>360</v>
      </c>
      <c r="AG684" s="57">
        <v>12</v>
      </c>
      <c r="AH684" s="57">
        <v>32</v>
      </c>
      <c r="AI684" s="57">
        <v>2572</v>
      </c>
      <c r="AJ684" s="57">
        <v>672</v>
      </c>
    </row>
    <row r="685" spans="1:36" hidden="1" x14ac:dyDescent="0.25">
      <c r="B685" s="57" t="s">
        <v>1109</v>
      </c>
      <c r="C685" s="57" t="s">
        <v>1140</v>
      </c>
      <c r="D685" s="57" t="s">
        <v>1141</v>
      </c>
      <c r="E685" s="57">
        <v>11655</v>
      </c>
      <c r="F685" s="57">
        <v>6764</v>
      </c>
      <c r="G685" s="57">
        <v>89</v>
      </c>
      <c r="H685" s="57">
        <v>447</v>
      </c>
      <c r="I685" s="57">
        <v>32</v>
      </c>
      <c r="J685" s="57">
        <v>501</v>
      </c>
      <c r="K685" s="57">
        <v>25</v>
      </c>
      <c r="L685" s="57">
        <v>37</v>
      </c>
      <c r="M685" s="57">
        <v>2831</v>
      </c>
      <c r="N685" s="57">
        <v>929</v>
      </c>
      <c r="AA685" s="57">
        <v>8894</v>
      </c>
      <c r="AB685" s="57">
        <v>5299</v>
      </c>
      <c r="AC685" s="57">
        <v>67</v>
      </c>
      <c r="AD685" s="57">
        <v>308</v>
      </c>
      <c r="AE685" s="57">
        <v>21</v>
      </c>
      <c r="AF685" s="57">
        <v>440</v>
      </c>
      <c r="AG685" s="57">
        <v>25</v>
      </c>
      <c r="AH685" s="57">
        <v>30</v>
      </c>
      <c r="AI685" s="57">
        <v>2013</v>
      </c>
      <c r="AJ685" s="57">
        <v>691</v>
      </c>
    </row>
    <row r="686" spans="1:36" hidden="1" x14ac:dyDescent="0.25">
      <c r="A686" s="57" t="s">
        <v>1144</v>
      </c>
      <c r="B686" s="57" t="s">
        <v>1144</v>
      </c>
      <c r="C686" s="57" t="s">
        <v>1142</v>
      </c>
      <c r="D686" s="57" t="s">
        <v>1143</v>
      </c>
      <c r="E686" s="57">
        <v>13683</v>
      </c>
      <c r="F686" s="57">
        <v>3364</v>
      </c>
      <c r="G686" s="57">
        <v>114</v>
      </c>
      <c r="H686" s="57">
        <v>67</v>
      </c>
      <c r="I686" s="57">
        <v>88</v>
      </c>
      <c r="J686" s="57">
        <v>4459</v>
      </c>
      <c r="K686" s="57">
        <v>36</v>
      </c>
      <c r="L686" s="57">
        <v>48</v>
      </c>
      <c r="M686" s="57">
        <v>3153</v>
      </c>
      <c r="N686" s="57">
        <v>2354</v>
      </c>
      <c r="AA686" s="57">
        <v>12541</v>
      </c>
      <c r="AB686" s="57">
        <v>3743</v>
      </c>
      <c r="AC686" s="57">
        <v>96</v>
      </c>
      <c r="AD686" s="57">
        <v>169</v>
      </c>
      <c r="AE686" s="57">
        <v>108</v>
      </c>
      <c r="AF686" s="57">
        <v>4389</v>
      </c>
      <c r="AG686" s="57">
        <v>69</v>
      </c>
      <c r="AH686" s="57">
        <v>44</v>
      </c>
      <c r="AI686" s="57">
        <v>2222</v>
      </c>
      <c r="AJ686" s="57">
        <v>1701</v>
      </c>
    </row>
    <row r="687" spans="1:36" hidden="1" x14ac:dyDescent="0.25">
      <c r="B687" s="57" t="s">
        <v>1144</v>
      </c>
      <c r="C687" s="57" t="s">
        <v>1145</v>
      </c>
      <c r="D687" s="57" t="s">
        <v>1146</v>
      </c>
      <c r="E687" s="57">
        <v>14166</v>
      </c>
      <c r="F687" s="57">
        <v>2573</v>
      </c>
      <c r="G687" s="57">
        <v>122</v>
      </c>
      <c r="H687" s="57">
        <v>117</v>
      </c>
      <c r="I687" s="57">
        <v>84</v>
      </c>
      <c r="J687" s="57">
        <v>6480</v>
      </c>
      <c r="K687" s="57">
        <v>61</v>
      </c>
      <c r="L687" s="57">
        <v>50</v>
      </c>
      <c r="M687" s="57">
        <v>2749</v>
      </c>
      <c r="N687" s="57">
        <v>1930</v>
      </c>
      <c r="AA687" s="57">
        <v>12799</v>
      </c>
      <c r="AB687" s="57">
        <v>2730</v>
      </c>
      <c r="AC687" s="57">
        <v>112</v>
      </c>
      <c r="AD687" s="57">
        <v>184</v>
      </c>
      <c r="AE687" s="57">
        <v>91</v>
      </c>
      <c r="AF687" s="57">
        <v>6232</v>
      </c>
      <c r="AG687" s="57">
        <v>106</v>
      </c>
      <c r="AH687" s="57">
        <v>42</v>
      </c>
      <c r="AI687" s="57">
        <v>1788</v>
      </c>
      <c r="AJ687" s="57">
        <v>1514</v>
      </c>
    </row>
    <row r="688" spans="1:36" hidden="1" x14ac:dyDescent="0.25">
      <c r="B688" s="57" t="s">
        <v>1144</v>
      </c>
      <c r="C688" s="57" t="s">
        <v>1147</v>
      </c>
      <c r="D688" s="57" t="s">
        <v>1148</v>
      </c>
      <c r="E688" s="57">
        <v>19461</v>
      </c>
      <c r="F688" s="57">
        <v>6489</v>
      </c>
      <c r="G688" s="57">
        <v>321</v>
      </c>
      <c r="H688" s="57">
        <v>865</v>
      </c>
      <c r="I688" s="57">
        <v>64</v>
      </c>
      <c r="J688" s="57">
        <v>4113</v>
      </c>
      <c r="K688" s="57">
        <v>79</v>
      </c>
      <c r="L688" s="57">
        <v>69</v>
      </c>
      <c r="M688" s="57">
        <v>4097</v>
      </c>
      <c r="N688" s="57">
        <v>3364</v>
      </c>
      <c r="AA688" s="57">
        <v>24515</v>
      </c>
      <c r="AB688" s="57">
        <v>9821</v>
      </c>
      <c r="AC688" s="57">
        <v>288</v>
      </c>
      <c r="AD688" s="57">
        <v>1201</v>
      </c>
      <c r="AE688" s="57">
        <v>121</v>
      </c>
      <c r="AF688" s="57">
        <v>4754</v>
      </c>
      <c r="AG688" s="57">
        <v>198</v>
      </c>
      <c r="AH688" s="57">
        <v>118</v>
      </c>
      <c r="AI688" s="57">
        <v>5213</v>
      </c>
      <c r="AJ688" s="57">
        <v>2801</v>
      </c>
    </row>
    <row r="689" spans="1:36" hidden="1" x14ac:dyDescent="0.25">
      <c r="B689" s="57" t="s">
        <v>1144</v>
      </c>
      <c r="C689" s="57" t="s">
        <v>1149</v>
      </c>
      <c r="D689" s="57" t="s">
        <v>1150</v>
      </c>
      <c r="E689" s="57">
        <v>14781</v>
      </c>
      <c r="F689" s="57">
        <v>5421</v>
      </c>
      <c r="G689" s="57">
        <v>110</v>
      </c>
      <c r="H689" s="57">
        <v>144</v>
      </c>
      <c r="I689" s="57">
        <v>96</v>
      </c>
      <c r="J689" s="57">
        <v>3044</v>
      </c>
      <c r="K689" s="57">
        <v>57</v>
      </c>
      <c r="L689" s="57">
        <v>58</v>
      </c>
      <c r="M689" s="57">
        <v>3723</v>
      </c>
      <c r="N689" s="57">
        <v>2128</v>
      </c>
      <c r="AA689" s="57">
        <v>11870</v>
      </c>
      <c r="AB689" s="57">
        <v>4689</v>
      </c>
      <c r="AC689" s="57">
        <v>68</v>
      </c>
      <c r="AD689" s="57">
        <v>193</v>
      </c>
      <c r="AE689" s="57">
        <v>79</v>
      </c>
      <c r="AF689" s="57">
        <v>3047</v>
      </c>
      <c r="AG689" s="57">
        <v>84</v>
      </c>
      <c r="AH689" s="57">
        <v>35</v>
      </c>
      <c r="AI689" s="57">
        <v>2201</v>
      </c>
      <c r="AJ689" s="57">
        <v>1474</v>
      </c>
    </row>
    <row r="690" spans="1:36" hidden="1" x14ac:dyDescent="0.25">
      <c r="B690" s="57" t="s">
        <v>1144</v>
      </c>
      <c r="C690" s="57" t="s">
        <v>1151</v>
      </c>
      <c r="D690" s="57" t="s">
        <v>1152</v>
      </c>
      <c r="E690" s="57">
        <v>12939</v>
      </c>
      <c r="F690" s="57">
        <v>4215</v>
      </c>
      <c r="G690" s="57">
        <v>109</v>
      </c>
      <c r="H690" s="57">
        <v>123</v>
      </c>
      <c r="I690" s="57">
        <v>80</v>
      </c>
      <c r="J690" s="57">
        <v>3028</v>
      </c>
      <c r="K690" s="57">
        <v>63</v>
      </c>
      <c r="L690" s="57">
        <v>47</v>
      </c>
      <c r="M690" s="57">
        <v>3308</v>
      </c>
      <c r="N690" s="57">
        <v>1966</v>
      </c>
      <c r="AA690" s="57">
        <v>9908</v>
      </c>
      <c r="AB690" s="57">
        <v>3278</v>
      </c>
      <c r="AC690" s="57">
        <v>83</v>
      </c>
      <c r="AD690" s="57">
        <v>149</v>
      </c>
      <c r="AE690" s="57">
        <v>66</v>
      </c>
      <c r="AF690" s="57">
        <v>2792</v>
      </c>
      <c r="AG690" s="57">
        <v>78</v>
      </c>
      <c r="AH690" s="57">
        <v>36</v>
      </c>
      <c r="AI690" s="57">
        <v>1981</v>
      </c>
      <c r="AJ690" s="57">
        <v>1445</v>
      </c>
    </row>
    <row r="691" spans="1:36" hidden="1" x14ac:dyDescent="0.25">
      <c r="B691" s="57" t="s">
        <v>1144</v>
      </c>
      <c r="C691" s="57" t="s">
        <v>1153</v>
      </c>
      <c r="D691" s="57" t="s">
        <v>1154</v>
      </c>
      <c r="E691" s="57">
        <v>14480</v>
      </c>
      <c r="F691" s="57">
        <v>3323</v>
      </c>
      <c r="G691" s="57">
        <v>205</v>
      </c>
      <c r="H691" s="57">
        <v>134</v>
      </c>
      <c r="I691" s="57">
        <v>35</v>
      </c>
      <c r="J691" s="57">
        <v>7051</v>
      </c>
      <c r="K691" s="57">
        <v>64</v>
      </c>
      <c r="L691" s="57">
        <v>37</v>
      </c>
      <c r="M691" s="57">
        <v>1641</v>
      </c>
      <c r="N691" s="57">
        <v>1990</v>
      </c>
      <c r="AA691" s="57">
        <v>13017</v>
      </c>
      <c r="AB691" s="57">
        <v>3545</v>
      </c>
      <c r="AC691" s="57">
        <v>154</v>
      </c>
      <c r="AD691" s="57">
        <v>116</v>
      </c>
      <c r="AE691" s="57">
        <v>38</v>
      </c>
      <c r="AF691" s="57">
        <v>6117</v>
      </c>
      <c r="AG691" s="57">
        <v>74</v>
      </c>
      <c r="AH691" s="57">
        <v>25</v>
      </c>
      <c r="AI691" s="57">
        <v>1456</v>
      </c>
      <c r="AJ691" s="57">
        <v>1492</v>
      </c>
    </row>
    <row r="692" spans="1:36" hidden="1" x14ac:dyDescent="0.25">
      <c r="B692" s="57" t="s">
        <v>1144</v>
      </c>
      <c r="C692" s="57" t="s">
        <v>1155</v>
      </c>
      <c r="D692" s="57" t="s">
        <v>1156</v>
      </c>
      <c r="E692" s="57">
        <v>14859</v>
      </c>
      <c r="F692" s="57">
        <v>4389</v>
      </c>
      <c r="G692" s="57">
        <v>168</v>
      </c>
      <c r="H692" s="57">
        <v>99</v>
      </c>
      <c r="I692" s="57">
        <v>24</v>
      </c>
      <c r="J692" s="57">
        <v>6371</v>
      </c>
      <c r="K692" s="57">
        <v>45</v>
      </c>
      <c r="L692" s="57">
        <v>39</v>
      </c>
      <c r="M692" s="57">
        <v>1668</v>
      </c>
      <c r="N692" s="57">
        <v>2056</v>
      </c>
      <c r="AA692" s="57">
        <v>12939</v>
      </c>
      <c r="AB692" s="57">
        <v>3924</v>
      </c>
      <c r="AC692" s="57">
        <v>128</v>
      </c>
      <c r="AD692" s="57">
        <v>117</v>
      </c>
      <c r="AE692" s="57">
        <v>23</v>
      </c>
      <c r="AF692" s="57">
        <v>5677</v>
      </c>
      <c r="AG692" s="57">
        <v>65</v>
      </c>
      <c r="AH692" s="57">
        <v>24</v>
      </c>
      <c r="AI692" s="57">
        <v>1412</v>
      </c>
      <c r="AJ692" s="57">
        <v>1569</v>
      </c>
    </row>
    <row r="693" spans="1:36" hidden="1" x14ac:dyDescent="0.25">
      <c r="B693" s="57" t="s">
        <v>1144</v>
      </c>
      <c r="C693" s="57" t="s">
        <v>1157</v>
      </c>
      <c r="D693" s="57" t="s">
        <v>1158</v>
      </c>
      <c r="E693" s="57">
        <v>15986</v>
      </c>
      <c r="F693" s="57">
        <v>4812</v>
      </c>
      <c r="G693" s="57">
        <v>159</v>
      </c>
      <c r="H693" s="57">
        <v>247</v>
      </c>
      <c r="I693" s="57">
        <v>59</v>
      </c>
      <c r="J693" s="57">
        <v>5677</v>
      </c>
      <c r="K693" s="57">
        <v>53</v>
      </c>
      <c r="L693" s="57">
        <v>60</v>
      </c>
      <c r="M693" s="57">
        <v>2583</v>
      </c>
      <c r="N693" s="57">
        <v>2336</v>
      </c>
      <c r="AA693" s="57">
        <v>13405</v>
      </c>
      <c r="AB693" s="57">
        <v>4266</v>
      </c>
      <c r="AC693" s="57">
        <v>146</v>
      </c>
      <c r="AD693" s="57">
        <v>189</v>
      </c>
      <c r="AE693" s="57">
        <v>54</v>
      </c>
      <c r="AF693" s="57">
        <v>5020</v>
      </c>
      <c r="AG693" s="57">
        <v>56</v>
      </c>
      <c r="AH693" s="57">
        <v>39</v>
      </c>
      <c r="AI693" s="57">
        <v>1939</v>
      </c>
      <c r="AJ693" s="57">
        <v>1696</v>
      </c>
    </row>
    <row r="694" spans="1:36" hidden="1" x14ac:dyDescent="0.25">
      <c r="B694" s="57" t="s">
        <v>1144</v>
      </c>
      <c r="C694" s="57" t="s">
        <v>1159</v>
      </c>
      <c r="D694" s="57" t="s">
        <v>1160</v>
      </c>
      <c r="E694" s="57">
        <v>15190</v>
      </c>
      <c r="F694" s="57">
        <v>3891</v>
      </c>
      <c r="G694" s="57">
        <v>194</v>
      </c>
      <c r="H694" s="57">
        <v>179</v>
      </c>
      <c r="I694" s="57">
        <v>60</v>
      </c>
      <c r="J694" s="57">
        <v>5204</v>
      </c>
      <c r="K694" s="57">
        <v>34</v>
      </c>
      <c r="L694" s="57">
        <v>53</v>
      </c>
      <c r="M694" s="57">
        <v>3250</v>
      </c>
      <c r="N694" s="57">
        <v>2325</v>
      </c>
      <c r="AA694" s="57">
        <v>16676</v>
      </c>
      <c r="AB694" s="57">
        <v>5177</v>
      </c>
      <c r="AC694" s="57">
        <v>200</v>
      </c>
      <c r="AD694" s="57">
        <v>329</v>
      </c>
      <c r="AE694" s="57">
        <v>143</v>
      </c>
      <c r="AF694" s="57">
        <v>5008</v>
      </c>
      <c r="AG694" s="57">
        <v>64</v>
      </c>
      <c r="AH694" s="57">
        <v>67</v>
      </c>
      <c r="AI694" s="57">
        <v>3568</v>
      </c>
      <c r="AJ694" s="57">
        <v>2120</v>
      </c>
    </row>
    <row r="695" spans="1:36" hidden="1" x14ac:dyDescent="0.25">
      <c r="B695" s="57" t="s">
        <v>1144</v>
      </c>
      <c r="C695" s="57" t="s">
        <v>1161</v>
      </c>
      <c r="D695" s="57" t="s">
        <v>1162</v>
      </c>
      <c r="E695" s="57">
        <v>13354</v>
      </c>
      <c r="F695" s="57">
        <v>2974</v>
      </c>
      <c r="G695" s="57">
        <v>113</v>
      </c>
      <c r="H695" s="57">
        <v>173</v>
      </c>
      <c r="I695" s="57">
        <v>51</v>
      </c>
      <c r="J695" s="57">
        <v>6131</v>
      </c>
      <c r="K695" s="57">
        <v>41</v>
      </c>
      <c r="L695" s="57">
        <v>41</v>
      </c>
      <c r="M695" s="57">
        <v>1976</v>
      </c>
      <c r="N695" s="57">
        <v>1854</v>
      </c>
      <c r="AA695" s="57">
        <v>12018</v>
      </c>
      <c r="AB695" s="57">
        <v>3176</v>
      </c>
      <c r="AC695" s="57">
        <v>91</v>
      </c>
      <c r="AD695" s="57">
        <v>185</v>
      </c>
      <c r="AE695" s="57">
        <v>62</v>
      </c>
      <c r="AF695" s="57">
        <v>5419</v>
      </c>
      <c r="AG695" s="57">
        <v>69</v>
      </c>
      <c r="AH695" s="57">
        <v>32</v>
      </c>
      <c r="AI695" s="57">
        <v>1572</v>
      </c>
      <c r="AJ695" s="57">
        <v>1412</v>
      </c>
    </row>
    <row r="696" spans="1:36" hidden="1" x14ac:dyDescent="0.25">
      <c r="B696" s="57" t="s">
        <v>1144</v>
      </c>
      <c r="C696" s="57" t="s">
        <v>1163</v>
      </c>
      <c r="D696" s="57" t="s">
        <v>1164</v>
      </c>
      <c r="E696" s="57">
        <v>23084</v>
      </c>
      <c r="F696" s="57">
        <v>7403</v>
      </c>
      <c r="G696" s="57">
        <v>435</v>
      </c>
      <c r="H696" s="57">
        <v>1129</v>
      </c>
      <c r="I696" s="57">
        <v>92</v>
      </c>
      <c r="J696" s="57">
        <v>4157</v>
      </c>
      <c r="K696" s="57">
        <v>97</v>
      </c>
      <c r="L696" s="57">
        <v>77</v>
      </c>
      <c r="M696" s="57">
        <v>5177</v>
      </c>
      <c r="N696" s="57">
        <v>4517</v>
      </c>
      <c r="AA696" s="57">
        <v>117498</v>
      </c>
      <c r="AB696" s="57">
        <v>55442</v>
      </c>
      <c r="AC696" s="57">
        <v>1070</v>
      </c>
      <c r="AD696" s="57">
        <v>6396</v>
      </c>
      <c r="AE696" s="57">
        <v>1387</v>
      </c>
      <c r="AF696" s="57">
        <v>8259</v>
      </c>
      <c r="AG696" s="57">
        <v>1238</v>
      </c>
      <c r="AH696" s="57">
        <v>637</v>
      </c>
      <c r="AI696" s="57">
        <v>31976</v>
      </c>
      <c r="AJ696" s="57">
        <v>11093</v>
      </c>
    </row>
    <row r="697" spans="1:36" hidden="1" x14ac:dyDescent="0.25">
      <c r="B697" s="57" t="s">
        <v>1144</v>
      </c>
      <c r="C697" s="57" t="s">
        <v>1165</v>
      </c>
      <c r="D697" s="57" t="s">
        <v>1166</v>
      </c>
      <c r="E697" s="57">
        <v>16238</v>
      </c>
      <c r="F697" s="57">
        <v>3868</v>
      </c>
      <c r="G697" s="57">
        <v>114</v>
      </c>
      <c r="H697" s="57">
        <v>131</v>
      </c>
      <c r="I697" s="57">
        <v>80</v>
      </c>
      <c r="J697" s="57">
        <v>7916</v>
      </c>
      <c r="K697" s="57">
        <v>48</v>
      </c>
      <c r="L697" s="57">
        <v>55</v>
      </c>
      <c r="M697" s="57">
        <v>1962</v>
      </c>
      <c r="N697" s="57">
        <v>2064</v>
      </c>
      <c r="AA697" s="57">
        <v>13597</v>
      </c>
      <c r="AB697" s="57">
        <v>3350</v>
      </c>
      <c r="AC697" s="57">
        <v>79</v>
      </c>
      <c r="AD697" s="57">
        <v>153</v>
      </c>
      <c r="AE697" s="57">
        <v>67</v>
      </c>
      <c r="AF697" s="57">
        <v>7113</v>
      </c>
      <c r="AG697" s="57">
        <v>56</v>
      </c>
      <c r="AH697" s="57">
        <v>37</v>
      </c>
      <c r="AI697" s="57">
        <v>1189</v>
      </c>
      <c r="AJ697" s="57">
        <v>1553</v>
      </c>
    </row>
    <row r="698" spans="1:36" hidden="1" x14ac:dyDescent="0.25">
      <c r="B698" s="57" t="s">
        <v>1144</v>
      </c>
      <c r="C698" s="57" t="s">
        <v>1167</v>
      </c>
      <c r="D698" s="57" t="s">
        <v>1168</v>
      </c>
      <c r="E698" s="57">
        <v>12411</v>
      </c>
      <c r="F698" s="57">
        <v>4513</v>
      </c>
      <c r="G698" s="57">
        <v>128</v>
      </c>
      <c r="H698" s="57">
        <v>153</v>
      </c>
      <c r="I698" s="57">
        <v>80</v>
      </c>
      <c r="J698" s="57">
        <v>2736</v>
      </c>
      <c r="K698" s="57">
        <v>23</v>
      </c>
      <c r="L698" s="57">
        <v>37</v>
      </c>
      <c r="M698" s="57">
        <v>2838</v>
      </c>
      <c r="N698" s="57">
        <v>1903</v>
      </c>
      <c r="AA698" s="57">
        <v>19633</v>
      </c>
      <c r="AB698" s="57">
        <v>8483</v>
      </c>
      <c r="AC698" s="57">
        <v>183</v>
      </c>
      <c r="AD698" s="57">
        <v>569</v>
      </c>
      <c r="AE698" s="57">
        <v>242</v>
      </c>
      <c r="AF698" s="57">
        <v>2843</v>
      </c>
      <c r="AG698" s="57">
        <v>123</v>
      </c>
      <c r="AH698" s="57">
        <v>88</v>
      </c>
      <c r="AI698" s="57">
        <v>5111</v>
      </c>
      <c r="AJ698" s="57">
        <v>1991</v>
      </c>
    </row>
    <row r="699" spans="1:36" hidden="1" x14ac:dyDescent="0.25">
      <c r="B699" s="57" t="s">
        <v>1144</v>
      </c>
      <c r="C699" s="57" t="s">
        <v>1169</v>
      </c>
      <c r="D699" s="57" t="s">
        <v>1170</v>
      </c>
      <c r="E699" s="57">
        <v>15110</v>
      </c>
      <c r="F699" s="57">
        <v>3584</v>
      </c>
      <c r="G699" s="57">
        <v>119</v>
      </c>
      <c r="H699" s="57">
        <v>234</v>
      </c>
      <c r="I699" s="57">
        <v>63</v>
      </c>
      <c r="J699" s="57">
        <v>7051</v>
      </c>
      <c r="K699" s="57">
        <v>33</v>
      </c>
      <c r="L699" s="57">
        <v>42</v>
      </c>
      <c r="M699" s="57">
        <v>2150</v>
      </c>
      <c r="N699" s="57">
        <v>1834</v>
      </c>
      <c r="AA699" s="57">
        <v>12276</v>
      </c>
      <c r="AB699" s="57">
        <v>2886</v>
      </c>
      <c r="AC699" s="57">
        <v>95</v>
      </c>
      <c r="AD699" s="57">
        <v>162</v>
      </c>
      <c r="AE699" s="57">
        <v>51</v>
      </c>
      <c r="AF699" s="57">
        <v>6462</v>
      </c>
      <c r="AG699" s="57">
        <v>55</v>
      </c>
      <c r="AH699" s="57">
        <v>23</v>
      </c>
      <c r="AI699" s="57">
        <v>1239</v>
      </c>
      <c r="AJ699" s="57">
        <v>1303</v>
      </c>
    </row>
    <row r="700" spans="1:36" hidden="1" x14ac:dyDescent="0.25">
      <c r="B700" s="57" t="s">
        <v>1144</v>
      </c>
      <c r="C700" s="57" t="s">
        <v>1171</v>
      </c>
      <c r="D700" s="57" t="s">
        <v>1172</v>
      </c>
      <c r="E700" s="57">
        <v>10286</v>
      </c>
      <c r="F700" s="57">
        <v>2004</v>
      </c>
      <c r="G700" s="57">
        <v>63</v>
      </c>
      <c r="H700" s="57">
        <v>130</v>
      </c>
      <c r="I700" s="57">
        <v>70</v>
      </c>
      <c r="J700" s="57">
        <v>3973</v>
      </c>
      <c r="K700" s="57">
        <v>27</v>
      </c>
      <c r="L700" s="57">
        <v>27</v>
      </c>
      <c r="M700" s="57">
        <v>2278</v>
      </c>
      <c r="N700" s="57">
        <v>1714</v>
      </c>
      <c r="AA700" s="57">
        <v>28811</v>
      </c>
      <c r="AB700" s="57">
        <v>10878</v>
      </c>
      <c r="AC700" s="57">
        <v>208</v>
      </c>
      <c r="AD700" s="57">
        <v>964</v>
      </c>
      <c r="AE700" s="57">
        <v>383</v>
      </c>
      <c r="AF700" s="57">
        <v>5425</v>
      </c>
      <c r="AG700" s="57">
        <v>260</v>
      </c>
      <c r="AH700" s="57">
        <v>125</v>
      </c>
      <c r="AI700" s="57">
        <v>7654</v>
      </c>
      <c r="AJ700" s="57">
        <v>2914</v>
      </c>
    </row>
    <row r="701" spans="1:36" hidden="1" x14ac:dyDescent="0.25">
      <c r="B701" s="57" t="s">
        <v>1144</v>
      </c>
      <c r="C701" s="57" t="s">
        <v>1173</v>
      </c>
      <c r="D701" s="57" t="s">
        <v>1174</v>
      </c>
      <c r="E701" s="57">
        <v>13206</v>
      </c>
      <c r="F701" s="57">
        <v>3256</v>
      </c>
      <c r="G701" s="57">
        <v>130</v>
      </c>
      <c r="H701" s="57">
        <v>66</v>
      </c>
      <c r="I701" s="57">
        <v>104</v>
      </c>
      <c r="J701" s="57">
        <v>4004</v>
      </c>
      <c r="K701" s="57">
        <v>25</v>
      </c>
      <c r="L701" s="57">
        <v>52</v>
      </c>
      <c r="M701" s="57">
        <v>3339</v>
      </c>
      <c r="N701" s="57">
        <v>2230</v>
      </c>
      <c r="AA701" s="57">
        <v>10916</v>
      </c>
      <c r="AB701" s="57">
        <v>2843</v>
      </c>
      <c r="AC701" s="57">
        <v>105</v>
      </c>
      <c r="AD701" s="57">
        <v>103</v>
      </c>
      <c r="AE701" s="57">
        <v>116</v>
      </c>
      <c r="AF701" s="57">
        <v>3962</v>
      </c>
      <c r="AG701" s="57">
        <v>61</v>
      </c>
      <c r="AH701" s="57">
        <v>51</v>
      </c>
      <c r="AI701" s="57">
        <v>2226</v>
      </c>
      <c r="AJ701" s="57">
        <v>1449</v>
      </c>
    </row>
    <row r="702" spans="1:36" hidden="1" x14ac:dyDescent="0.25">
      <c r="B702" s="57" t="s">
        <v>1144</v>
      </c>
      <c r="C702" s="57" t="s">
        <v>1175</v>
      </c>
      <c r="D702" s="57" t="s">
        <v>1176</v>
      </c>
      <c r="E702" s="57">
        <v>14862</v>
      </c>
      <c r="F702" s="57">
        <v>2729</v>
      </c>
      <c r="G702" s="57">
        <v>122</v>
      </c>
      <c r="H702" s="57">
        <v>209</v>
      </c>
      <c r="I702" s="57">
        <v>153</v>
      </c>
      <c r="J702" s="57">
        <v>6301</v>
      </c>
      <c r="K702" s="57">
        <v>35</v>
      </c>
      <c r="L702" s="57">
        <v>33</v>
      </c>
      <c r="M702" s="57">
        <v>2756</v>
      </c>
      <c r="N702" s="57">
        <v>2524</v>
      </c>
      <c r="AA702" s="57">
        <v>25781</v>
      </c>
      <c r="AB702" s="57">
        <v>8927</v>
      </c>
      <c r="AC702" s="57">
        <v>176</v>
      </c>
      <c r="AD702" s="57">
        <v>774</v>
      </c>
      <c r="AE702" s="57">
        <v>278</v>
      </c>
      <c r="AF702" s="57">
        <v>7663</v>
      </c>
      <c r="AG702" s="57">
        <v>259</v>
      </c>
      <c r="AH702" s="57">
        <v>117</v>
      </c>
      <c r="AI702" s="57">
        <v>4891</v>
      </c>
      <c r="AJ702" s="57">
        <v>2696</v>
      </c>
    </row>
    <row r="703" spans="1:36" hidden="1" x14ac:dyDescent="0.25">
      <c r="A703" s="57" t="s">
        <v>1179</v>
      </c>
      <c r="B703" s="57" t="s">
        <v>1179</v>
      </c>
      <c r="C703" s="57" t="s">
        <v>1177</v>
      </c>
      <c r="D703" s="57" t="s">
        <v>1178</v>
      </c>
      <c r="E703" s="57">
        <v>13799</v>
      </c>
      <c r="F703" s="57">
        <v>6930</v>
      </c>
      <c r="G703" s="57">
        <v>97</v>
      </c>
      <c r="H703" s="57">
        <v>283</v>
      </c>
      <c r="I703" s="57">
        <v>37</v>
      </c>
      <c r="J703" s="57">
        <v>3108</v>
      </c>
      <c r="K703" s="57">
        <v>82</v>
      </c>
      <c r="L703" s="57">
        <v>51</v>
      </c>
      <c r="M703" s="57">
        <v>2179</v>
      </c>
      <c r="N703" s="57">
        <v>1032</v>
      </c>
      <c r="AA703" s="57">
        <v>10305</v>
      </c>
      <c r="AB703" s="57">
        <v>5153</v>
      </c>
      <c r="AC703" s="57">
        <v>67</v>
      </c>
      <c r="AD703" s="57">
        <v>191</v>
      </c>
      <c r="AE703" s="57">
        <v>30</v>
      </c>
      <c r="AF703" s="57">
        <v>2470</v>
      </c>
      <c r="AG703" s="57">
        <v>67</v>
      </c>
      <c r="AH703" s="57">
        <v>31</v>
      </c>
      <c r="AI703" s="57">
        <v>1515</v>
      </c>
      <c r="AJ703" s="57">
        <v>781</v>
      </c>
    </row>
    <row r="704" spans="1:36" hidden="1" x14ac:dyDescent="0.25">
      <c r="B704" s="57" t="s">
        <v>1179</v>
      </c>
      <c r="C704" s="57" t="s">
        <v>1180</v>
      </c>
      <c r="D704" s="57" t="s">
        <v>1181</v>
      </c>
      <c r="E704" s="57">
        <v>12700</v>
      </c>
      <c r="F704" s="57">
        <v>5951</v>
      </c>
      <c r="G704" s="57">
        <v>102</v>
      </c>
      <c r="H704" s="57">
        <v>257</v>
      </c>
      <c r="I704" s="57">
        <v>30</v>
      </c>
      <c r="J704" s="57">
        <v>3450</v>
      </c>
      <c r="K704" s="57">
        <v>85</v>
      </c>
      <c r="L704" s="57">
        <v>47</v>
      </c>
      <c r="M704" s="57">
        <v>1868</v>
      </c>
      <c r="N704" s="57">
        <v>910</v>
      </c>
      <c r="AA704" s="57">
        <v>9714</v>
      </c>
      <c r="AB704" s="57">
        <v>4502</v>
      </c>
      <c r="AC704" s="57">
        <v>60</v>
      </c>
      <c r="AD704" s="57">
        <v>209</v>
      </c>
      <c r="AE704" s="57">
        <v>34</v>
      </c>
      <c r="AF704" s="57">
        <v>2836</v>
      </c>
      <c r="AG704" s="57">
        <v>81</v>
      </c>
      <c r="AH704" s="57">
        <v>30</v>
      </c>
      <c r="AI704" s="57">
        <v>1262</v>
      </c>
      <c r="AJ704" s="57">
        <v>700</v>
      </c>
    </row>
    <row r="705" spans="2:36" hidden="1" x14ac:dyDescent="0.25">
      <c r="B705" s="57" t="s">
        <v>1179</v>
      </c>
      <c r="C705" s="57" t="s">
        <v>1182</v>
      </c>
      <c r="D705" s="57" t="s">
        <v>1183</v>
      </c>
      <c r="E705" s="57">
        <v>14086</v>
      </c>
      <c r="F705" s="57">
        <v>7090</v>
      </c>
      <c r="G705" s="57">
        <v>106</v>
      </c>
      <c r="H705" s="57">
        <v>524</v>
      </c>
      <c r="I705" s="57">
        <v>60</v>
      </c>
      <c r="J705" s="57">
        <v>2720</v>
      </c>
      <c r="K705" s="57">
        <v>62</v>
      </c>
      <c r="L705" s="57">
        <v>57</v>
      </c>
      <c r="M705" s="57">
        <v>2425</v>
      </c>
      <c r="N705" s="57">
        <v>1042</v>
      </c>
      <c r="AA705" s="57">
        <v>12659</v>
      </c>
      <c r="AB705" s="57">
        <v>6340</v>
      </c>
      <c r="AC705" s="57">
        <v>76</v>
      </c>
      <c r="AD705" s="57">
        <v>436</v>
      </c>
      <c r="AE705" s="57">
        <v>78</v>
      </c>
      <c r="AF705" s="57">
        <v>2459</v>
      </c>
      <c r="AG705" s="57">
        <v>84</v>
      </c>
      <c r="AH705" s="57">
        <v>53</v>
      </c>
      <c r="AI705" s="57">
        <v>2175</v>
      </c>
      <c r="AJ705" s="57">
        <v>958</v>
      </c>
    </row>
    <row r="706" spans="2:36" hidden="1" x14ac:dyDescent="0.25">
      <c r="B706" s="57" t="s">
        <v>1179</v>
      </c>
      <c r="C706" s="57" t="s">
        <v>1184</v>
      </c>
      <c r="D706" s="57" t="s">
        <v>1185</v>
      </c>
      <c r="E706" s="57">
        <v>10287</v>
      </c>
      <c r="F706" s="57">
        <v>6530</v>
      </c>
      <c r="G706" s="57">
        <v>40</v>
      </c>
      <c r="H706" s="57">
        <v>77</v>
      </c>
      <c r="I706" s="57">
        <v>92</v>
      </c>
      <c r="J706" s="57">
        <v>559</v>
      </c>
      <c r="K706" s="57">
        <v>6</v>
      </c>
      <c r="L706" s="57">
        <v>51</v>
      </c>
      <c r="M706" s="57">
        <v>2163</v>
      </c>
      <c r="N706" s="57">
        <v>769</v>
      </c>
      <c r="AA706" s="57">
        <v>8713</v>
      </c>
      <c r="AB706" s="57">
        <v>5505</v>
      </c>
      <c r="AC706" s="57">
        <v>39</v>
      </c>
      <c r="AD706" s="57">
        <v>104</v>
      </c>
      <c r="AE706" s="57">
        <v>85</v>
      </c>
      <c r="AF706" s="57">
        <v>568</v>
      </c>
      <c r="AG706" s="57">
        <v>21</v>
      </c>
      <c r="AH706" s="57">
        <v>36</v>
      </c>
      <c r="AI706" s="57">
        <v>1702</v>
      </c>
      <c r="AJ706" s="57">
        <v>653</v>
      </c>
    </row>
    <row r="707" spans="2:36" hidden="1" x14ac:dyDescent="0.25">
      <c r="B707" s="57" t="s">
        <v>1179</v>
      </c>
      <c r="C707" s="57" t="s">
        <v>1186</v>
      </c>
      <c r="D707" s="57" t="s">
        <v>1187</v>
      </c>
      <c r="E707" s="57">
        <v>10730</v>
      </c>
      <c r="F707" s="57">
        <v>6558</v>
      </c>
      <c r="G707" s="57">
        <v>40</v>
      </c>
      <c r="H707" s="57">
        <v>141</v>
      </c>
      <c r="I707" s="57">
        <v>106</v>
      </c>
      <c r="J707" s="57">
        <v>964</v>
      </c>
      <c r="K707" s="57">
        <v>32</v>
      </c>
      <c r="L707" s="57">
        <v>29</v>
      </c>
      <c r="M707" s="57">
        <v>2019</v>
      </c>
      <c r="N707" s="57">
        <v>841</v>
      </c>
      <c r="AA707" s="57">
        <v>7594</v>
      </c>
      <c r="AB707" s="57">
        <v>4594</v>
      </c>
      <c r="AC707" s="57">
        <v>22</v>
      </c>
      <c r="AD707" s="57">
        <v>105</v>
      </c>
      <c r="AE707" s="57">
        <v>77</v>
      </c>
      <c r="AF707" s="57">
        <v>745</v>
      </c>
      <c r="AG707" s="57">
        <v>18</v>
      </c>
      <c r="AH707" s="57">
        <v>20</v>
      </c>
      <c r="AI707" s="57">
        <v>1372</v>
      </c>
      <c r="AJ707" s="57">
        <v>641</v>
      </c>
    </row>
    <row r="708" spans="2:36" hidden="1" x14ac:dyDescent="0.25">
      <c r="B708" s="57" t="s">
        <v>1179</v>
      </c>
      <c r="C708" s="57" t="s">
        <v>1188</v>
      </c>
      <c r="D708" s="57" t="s">
        <v>1189</v>
      </c>
      <c r="E708" s="57">
        <v>12609</v>
      </c>
      <c r="F708" s="57">
        <v>5130</v>
      </c>
      <c r="G708" s="57">
        <v>127</v>
      </c>
      <c r="H708" s="57">
        <v>260</v>
      </c>
      <c r="I708" s="57">
        <v>40</v>
      </c>
      <c r="J708" s="57">
        <v>4028</v>
      </c>
      <c r="K708" s="57">
        <v>123</v>
      </c>
      <c r="L708" s="57">
        <v>45</v>
      </c>
      <c r="M708" s="57">
        <v>1976</v>
      </c>
      <c r="N708" s="57">
        <v>880</v>
      </c>
      <c r="AA708" s="57">
        <v>13776</v>
      </c>
      <c r="AB708" s="57">
        <v>6303</v>
      </c>
      <c r="AC708" s="57">
        <v>135</v>
      </c>
      <c r="AD708" s="57">
        <v>406</v>
      </c>
      <c r="AE708" s="57">
        <v>80</v>
      </c>
      <c r="AF708" s="57">
        <v>3764</v>
      </c>
      <c r="AG708" s="57">
        <v>132</v>
      </c>
      <c r="AH708" s="57">
        <v>51</v>
      </c>
      <c r="AI708" s="57">
        <v>1983</v>
      </c>
      <c r="AJ708" s="57">
        <v>922</v>
      </c>
    </row>
    <row r="709" spans="2:36" hidden="1" x14ac:dyDescent="0.25">
      <c r="B709" s="57" t="s">
        <v>1179</v>
      </c>
      <c r="C709" s="57" t="s">
        <v>1190</v>
      </c>
      <c r="D709" s="57" t="s">
        <v>1191</v>
      </c>
      <c r="E709" s="57">
        <v>14604</v>
      </c>
      <c r="F709" s="57">
        <v>6650</v>
      </c>
      <c r="G709" s="57">
        <v>157</v>
      </c>
      <c r="H709" s="57">
        <v>360</v>
      </c>
      <c r="I709" s="57">
        <v>54</v>
      </c>
      <c r="J709" s="57">
        <v>3628</v>
      </c>
      <c r="K709" s="57">
        <v>130</v>
      </c>
      <c r="L709" s="57">
        <v>65</v>
      </c>
      <c r="M709" s="57">
        <v>2504</v>
      </c>
      <c r="N709" s="57">
        <v>1056</v>
      </c>
      <c r="AA709" s="57">
        <v>9833</v>
      </c>
      <c r="AB709" s="57">
        <v>4369</v>
      </c>
      <c r="AC709" s="57">
        <v>87</v>
      </c>
      <c r="AD709" s="57">
        <v>240</v>
      </c>
      <c r="AE709" s="57">
        <v>47</v>
      </c>
      <c r="AF709" s="57">
        <v>2842</v>
      </c>
      <c r="AG709" s="57">
        <v>110</v>
      </c>
      <c r="AH709" s="57">
        <v>36</v>
      </c>
      <c r="AI709" s="57">
        <v>1349</v>
      </c>
      <c r="AJ709" s="57">
        <v>753</v>
      </c>
    </row>
    <row r="710" spans="2:36" hidden="1" x14ac:dyDescent="0.25">
      <c r="B710" s="57" t="s">
        <v>1179</v>
      </c>
      <c r="C710" s="57" t="s">
        <v>1192</v>
      </c>
      <c r="D710" s="57" t="s">
        <v>1193</v>
      </c>
      <c r="E710" s="57">
        <v>11355</v>
      </c>
      <c r="F710" s="57">
        <v>6292</v>
      </c>
      <c r="G710" s="57">
        <v>77</v>
      </c>
      <c r="H710" s="57">
        <v>166</v>
      </c>
      <c r="I710" s="57">
        <v>67</v>
      </c>
      <c r="J710" s="57">
        <v>1374</v>
      </c>
      <c r="K710" s="57">
        <v>47</v>
      </c>
      <c r="L710" s="57">
        <v>38</v>
      </c>
      <c r="M710" s="57">
        <v>2464</v>
      </c>
      <c r="N710" s="57">
        <v>830</v>
      </c>
      <c r="AA710" s="57">
        <v>9319</v>
      </c>
      <c r="AB710" s="57">
        <v>5011</v>
      </c>
      <c r="AC710" s="57">
        <v>59</v>
      </c>
      <c r="AD710" s="57">
        <v>150</v>
      </c>
      <c r="AE710" s="57">
        <v>54</v>
      </c>
      <c r="AF710" s="57">
        <v>1396</v>
      </c>
      <c r="AG710" s="57">
        <v>49</v>
      </c>
      <c r="AH710" s="57">
        <v>30</v>
      </c>
      <c r="AI710" s="57">
        <v>1872</v>
      </c>
      <c r="AJ710" s="57">
        <v>698</v>
      </c>
    </row>
    <row r="711" spans="2:36" hidden="1" x14ac:dyDescent="0.25">
      <c r="B711" s="57" t="s">
        <v>1179</v>
      </c>
      <c r="C711" s="57" t="s">
        <v>1194</v>
      </c>
      <c r="D711" s="57" t="s">
        <v>1195</v>
      </c>
      <c r="E711" s="57">
        <v>11058</v>
      </c>
      <c r="F711" s="57">
        <v>6424</v>
      </c>
      <c r="G711" s="57">
        <v>35</v>
      </c>
      <c r="H711" s="57">
        <v>153</v>
      </c>
      <c r="I711" s="57">
        <v>96</v>
      </c>
      <c r="J711" s="57">
        <v>913</v>
      </c>
      <c r="K711" s="57">
        <v>46</v>
      </c>
      <c r="L711" s="57">
        <v>43</v>
      </c>
      <c r="M711" s="57">
        <v>2490</v>
      </c>
      <c r="N711" s="57">
        <v>858</v>
      </c>
      <c r="AA711" s="57">
        <v>8547</v>
      </c>
      <c r="AB711" s="57">
        <v>4943</v>
      </c>
      <c r="AC711" s="57">
        <v>29</v>
      </c>
      <c r="AD711" s="57">
        <v>136</v>
      </c>
      <c r="AE711" s="57">
        <v>74</v>
      </c>
      <c r="AF711" s="57">
        <v>837</v>
      </c>
      <c r="AG711" s="57">
        <v>40</v>
      </c>
      <c r="AH711" s="57">
        <v>36</v>
      </c>
      <c r="AI711" s="57">
        <v>1793</v>
      </c>
      <c r="AJ711" s="57">
        <v>659</v>
      </c>
    </row>
    <row r="712" spans="2:36" hidden="1" x14ac:dyDescent="0.25">
      <c r="B712" s="57" t="s">
        <v>1179</v>
      </c>
      <c r="C712" s="57" t="s">
        <v>1196</v>
      </c>
      <c r="D712" s="57" t="s">
        <v>1197</v>
      </c>
      <c r="E712" s="57">
        <v>14127</v>
      </c>
      <c r="F712" s="57">
        <v>5805</v>
      </c>
      <c r="G712" s="57">
        <v>142</v>
      </c>
      <c r="H712" s="57">
        <v>390</v>
      </c>
      <c r="I712" s="57">
        <v>64</v>
      </c>
      <c r="J712" s="57">
        <v>3573</v>
      </c>
      <c r="K712" s="57">
        <v>62</v>
      </c>
      <c r="L712" s="57">
        <v>73</v>
      </c>
      <c r="M712" s="57">
        <v>3034</v>
      </c>
      <c r="N712" s="57">
        <v>984</v>
      </c>
      <c r="AA712" s="57">
        <v>11931</v>
      </c>
      <c r="AB712" s="57">
        <v>4953</v>
      </c>
      <c r="AC712" s="57">
        <v>99</v>
      </c>
      <c r="AD712" s="57">
        <v>414</v>
      </c>
      <c r="AE712" s="57">
        <v>63</v>
      </c>
      <c r="AF712" s="57">
        <v>3416</v>
      </c>
      <c r="AG712" s="57">
        <v>76</v>
      </c>
      <c r="AH712" s="57">
        <v>51</v>
      </c>
      <c r="AI712" s="57">
        <v>2008</v>
      </c>
      <c r="AJ712" s="57">
        <v>851</v>
      </c>
    </row>
    <row r="713" spans="2:36" hidden="1" x14ac:dyDescent="0.25">
      <c r="B713" s="57" t="s">
        <v>1179</v>
      </c>
      <c r="C713" s="57" t="s">
        <v>1198</v>
      </c>
      <c r="D713" s="57" t="s">
        <v>1199</v>
      </c>
      <c r="E713" s="57">
        <v>13194</v>
      </c>
      <c r="F713" s="57">
        <v>6565</v>
      </c>
      <c r="G713" s="57">
        <v>93</v>
      </c>
      <c r="H713" s="57">
        <v>478</v>
      </c>
      <c r="I713" s="57">
        <v>37</v>
      </c>
      <c r="J713" s="57">
        <v>2882</v>
      </c>
      <c r="K713" s="57">
        <v>39</v>
      </c>
      <c r="L713" s="57">
        <v>43</v>
      </c>
      <c r="M713" s="57">
        <v>2122</v>
      </c>
      <c r="N713" s="57">
        <v>935</v>
      </c>
      <c r="AA713" s="57">
        <v>12077</v>
      </c>
      <c r="AB713" s="57">
        <v>5952</v>
      </c>
      <c r="AC713" s="57">
        <v>69</v>
      </c>
      <c r="AD713" s="57">
        <v>405</v>
      </c>
      <c r="AE713" s="57">
        <v>48</v>
      </c>
      <c r="AF713" s="57">
        <v>2665</v>
      </c>
      <c r="AG713" s="57">
        <v>67</v>
      </c>
      <c r="AH713" s="57">
        <v>41</v>
      </c>
      <c r="AI713" s="57">
        <v>1962</v>
      </c>
      <c r="AJ713" s="57">
        <v>868</v>
      </c>
    </row>
    <row r="714" spans="2:36" hidden="1" x14ac:dyDescent="0.25">
      <c r="B714" s="57" t="s">
        <v>1179</v>
      </c>
      <c r="C714" s="57" t="s">
        <v>1200</v>
      </c>
      <c r="D714" s="57" t="s">
        <v>1201</v>
      </c>
      <c r="E714" s="57">
        <v>13912</v>
      </c>
      <c r="F714" s="57">
        <v>5721</v>
      </c>
      <c r="G714" s="57">
        <v>138</v>
      </c>
      <c r="H714" s="57">
        <v>295</v>
      </c>
      <c r="I714" s="57">
        <v>49</v>
      </c>
      <c r="J714" s="57">
        <v>3452</v>
      </c>
      <c r="K714" s="57">
        <v>44</v>
      </c>
      <c r="L714" s="57">
        <v>46</v>
      </c>
      <c r="M714" s="57">
        <v>3030</v>
      </c>
      <c r="N714" s="57">
        <v>1137</v>
      </c>
      <c r="AA714" s="57">
        <v>11336</v>
      </c>
      <c r="AB714" s="57">
        <v>4916</v>
      </c>
      <c r="AC714" s="57">
        <v>99</v>
      </c>
      <c r="AD714" s="57">
        <v>275</v>
      </c>
      <c r="AE714" s="57">
        <v>67</v>
      </c>
      <c r="AF714" s="57">
        <v>2948</v>
      </c>
      <c r="AG714" s="57">
        <v>49</v>
      </c>
      <c r="AH714" s="57">
        <v>34</v>
      </c>
      <c r="AI714" s="57">
        <v>2054</v>
      </c>
      <c r="AJ714" s="57">
        <v>894</v>
      </c>
    </row>
    <row r="715" spans="2:36" hidden="1" x14ac:dyDescent="0.25">
      <c r="B715" s="57" t="s">
        <v>1179</v>
      </c>
      <c r="C715" s="57" t="s">
        <v>1202</v>
      </c>
      <c r="D715" s="57" t="s">
        <v>1203</v>
      </c>
      <c r="E715" s="57">
        <v>11337</v>
      </c>
      <c r="F715" s="57">
        <v>6563</v>
      </c>
      <c r="G715" s="57">
        <v>63</v>
      </c>
      <c r="H715" s="57">
        <v>214</v>
      </c>
      <c r="I715" s="57">
        <v>105</v>
      </c>
      <c r="J715" s="57">
        <v>1413</v>
      </c>
      <c r="K715" s="57">
        <v>48</v>
      </c>
      <c r="L715" s="57">
        <v>46</v>
      </c>
      <c r="M715" s="57">
        <v>2112</v>
      </c>
      <c r="N715" s="57">
        <v>773</v>
      </c>
      <c r="AA715" s="57">
        <v>8768</v>
      </c>
      <c r="AB715" s="57">
        <v>5059</v>
      </c>
      <c r="AC715" s="57">
        <v>50</v>
      </c>
      <c r="AD715" s="57">
        <v>154</v>
      </c>
      <c r="AE715" s="57">
        <v>94</v>
      </c>
      <c r="AF715" s="57">
        <v>1131</v>
      </c>
      <c r="AG715" s="57">
        <v>46</v>
      </c>
      <c r="AH715" s="57">
        <v>30</v>
      </c>
      <c r="AI715" s="57">
        <v>1591</v>
      </c>
      <c r="AJ715" s="57">
        <v>613</v>
      </c>
    </row>
    <row r="716" spans="2:36" hidden="1" x14ac:dyDescent="0.25">
      <c r="B716" s="57" t="s">
        <v>1179</v>
      </c>
      <c r="C716" s="57" t="s">
        <v>1204</v>
      </c>
      <c r="D716" s="57" t="s">
        <v>1205</v>
      </c>
      <c r="E716" s="57">
        <v>15671</v>
      </c>
      <c r="F716" s="57">
        <v>7000</v>
      </c>
      <c r="G716" s="57">
        <v>150</v>
      </c>
      <c r="H716" s="57">
        <v>327</v>
      </c>
      <c r="I716" s="57">
        <v>66</v>
      </c>
      <c r="J716" s="57">
        <v>5063</v>
      </c>
      <c r="K716" s="57">
        <v>77</v>
      </c>
      <c r="L716" s="57">
        <v>62</v>
      </c>
      <c r="M716" s="57">
        <v>1729</v>
      </c>
      <c r="N716" s="57">
        <v>1197</v>
      </c>
      <c r="AA716" s="57">
        <v>15090</v>
      </c>
      <c r="AB716" s="57">
        <v>6525</v>
      </c>
      <c r="AC716" s="57">
        <v>138</v>
      </c>
      <c r="AD716" s="57">
        <v>347</v>
      </c>
      <c r="AE716" s="57">
        <v>97</v>
      </c>
      <c r="AF716" s="57">
        <v>4833</v>
      </c>
      <c r="AG716" s="57">
        <v>143</v>
      </c>
      <c r="AH716" s="57">
        <v>57</v>
      </c>
      <c r="AI716" s="57">
        <v>1786</v>
      </c>
      <c r="AJ716" s="57">
        <v>1164</v>
      </c>
    </row>
    <row r="717" spans="2:36" hidden="1" x14ac:dyDescent="0.25">
      <c r="B717" s="57" t="s">
        <v>1179</v>
      </c>
      <c r="C717" s="57" t="s">
        <v>1206</v>
      </c>
      <c r="D717" s="57" t="s">
        <v>1207</v>
      </c>
      <c r="E717" s="57">
        <v>14184</v>
      </c>
      <c r="F717" s="57">
        <v>6458</v>
      </c>
      <c r="G717" s="57">
        <v>85</v>
      </c>
      <c r="H717" s="57">
        <v>296</v>
      </c>
      <c r="I717" s="57">
        <v>28</v>
      </c>
      <c r="J717" s="57">
        <v>4285</v>
      </c>
      <c r="K717" s="57">
        <v>102</v>
      </c>
      <c r="L717" s="57">
        <v>49</v>
      </c>
      <c r="M717" s="57">
        <v>1787</v>
      </c>
      <c r="N717" s="57">
        <v>1094</v>
      </c>
      <c r="AA717" s="57">
        <v>13676</v>
      </c>
      <c r="AB717" s="57">
        <v>6026</v>
      </c>
      <c r="AC717" s="57">
        <v>76</v>
      </c>
      <c r="AD717" s="57">
        <v>319</v>
      </c>
      <c r="AE717" s="57">
        <v>40</v>
      </c>
      <c r="AF717" s="57">
        <v>4249</v>
      </c>
      <c r="AG717" s="57">
        <v>140</v>
      </c>
      <c r="AH717" s="57">
        <v>43</v>
      </c>
      <c r="AI717" s="57">
        <v>1754</v>
      </c>
      <c r="AJ717" s="57">
        <v>1029</v>
      </c>
    </row>
    <row r="718" spans="2:36" hidden="1" x14ac:dyDescent="0.25">
      <c r="B718" s="57" t="s">
        <v>1179</v>
      </c>
      <c r="C718" s="57" t="s">
        <v>1208</v>
      </c>
      <c r="D718" s="57" t="s">
        <v>1209</v>
      </c>
      <c r="E718" s="57">
        <v>12879</v>
      </c>
      <c r="F718" s="57">
        <v>5357</v>
      </c>
      <c r="G718" s="57">
        <v>129</v>
      </c>
      <c r="H718" s="57">
        <v>300</v>
      </c>
      <c r="I718" s="57">
        <v>68</v>
      </c>
      <c r="J718" s="57">
        <v>2876</v>
      </c>
      <c r="K718" s="57">
        <v>111</v>
      </c>
      <c r="L718" s="57">
        <v>63</v>
      </c>
      <c r="M718" s="57">
        <v>3014</v>
      </c>
      <c r="N718" s="57">
        <v>961</v>
      </c>
      <c r="AA718" s="57">
        <v>10649</v>
      </c>
      <c r="AB718" s="57">
        <v>4490</v>
      </c>
      <c r="AC718" s="57">
        <v>109</v>
      </c>
      <c r="AD718" s="57">
        <v>304</v>
      </c>
      <c r="AE718" s="57">
        <v>84</v>
      </c>
      <c r="AF718" s="57">
        <v>2717</v>
      </c>
      <c r="AG718" s="57">
        <v>138</v>
      </c>
      <c r="AH718" s="57">
        <v>51</v>
      </c>
      <c r="AI718" s="57">
        <v>1982</v>
      </c>
      <c r="AJ718" s="57">
        <v>774</v>
      </c>
    </row>
    <row r="719" spans="2:36" hidden="1" x14ac:dyDescent="0.25">
      <c r="B719" s="57" t="s">
        <v>1179</v>
      </c>
      <c r="C719" s="57" t="s">
        <v>1210</v>
      </c>
      <c r="D719" s="57" t="s">
        <v>1211</v>
      </c>
      <c r="E719" s="57">
        <v>13636</v>
      </c>
      <c r="F719" s="57">
        <v>5379</v>
      </c>
      <c r="G719" s="57">
        <v>100</v>
      </c>
      <c r="H719" s="57">
        <v>307</v>
      </c>
      <c r="I719" s="57">
        <v>84</v>
      </c>
      <c r="J719" s="57">
        <v>4423</v>
      </c>
      <c r="K719" s="57">
        <v>33</v>
      </c>
      <c r="L719" s="57">
        <v>44</v>
      </c>
      <c r="M719" s="57">
        <v>2305</v>
      </c>
      <c r="N719" s="57">
        <v>961</v>
      </c>
      <c r="AA719" s="57">
        <v>10636</v>
      </c>
      <c r="AB719" s="57">
        <v>4167</v>
      </c>
      <c r="AC719" s="57">
        <v>61</v>
      </c>
      <c r="AD719" s="57">
        <v>233</v>
      </c>
      <c r="AE719" s="57">
        <v>79</v>
      </c>
      <c r="AF719" s="57">
        <v>3641</v>
      </c>
      <c r="AG719" s="57">
        <v>47</v>
      </c>
      <c r="AH719" s="57">
        <v>43</v>
      </c>
      <c r="AI719" s="57">
        <v>1592</v>
      </c>
      <c r="AJ719" s="57">
        <v>773</v>
      </c>
    </row>
    <row r="720" spans="2:36" hidden="1" x14ac:dyDescent="0.25">
      <c r="B720" s="57" t="s">
        <v>1179</v>
      </c>
      <c r="C720" s="57" t="s">
        <v>1212</v>
      </c>
      <c r="D720" s="57" t="s">
        <v>1213</v>
      </c>
      <c r="E720" s="57">
        <v>11444</v>
      </c>
      <c r="F720" s="57">
        <v>6544</v>
      </c>
      <c r="G720" s="57">
        <v>59</v>
      </c>
      <c r="H720" s="57">
        <v>245</v>
      </c>
      <c r="I720" s="57">
        <v>58</v>
      </c>
      <c r="J720" s="57">
        <v>1736</v>
      </c>
      <c r="K720" s="57">
        <v>28</v>
      </c>
      <c r="L720" s="57">
        <v>36</v>
      </c>
      <c r="M720" s="57">
        <v>1921</v>
      </c>
      <c r="N720" s="57">
        <v>817</v>
      </c>
      <c r="AA720" s="57">
        <v>9960</v>
      </c>
      <c r="AB720" s="57">
        <v>5567</v>
      </c>
      <c r="AC720" s="57">
        <v>58</v>
      </c>
      <c r="AD720" s="57">
        <v>286</v>
      </c>
      <c r="AE720" s="57">
        <v>66</v>
      </c>
      <c r="AF720" s="57">
        <v>1556</v>
      </c>
      <c r="AG720" s="57">
        <v>47</v>
      </c>
      <c r="AH720" s="57">
        <v>32</v>
      </c>
      <c r="AI720" s="57">
        <v>1646</v>
      </c>
      <c r="AJ720" s="57">
        <v>702</v>
      </c>
    </row>
    <row r="721" spans="1:36" hidden="1" x14ac:dyDescent="0.25">
      <c r="B721" s="57" t="s">
        <v>1179</v>
      </c>
      <c r="C721" s="57" t="s">
        <v>1214</v>
      </c>
      <c r="D721" s="57" t="s">
        <v>1215</v>
      </c>
      <c r="E721" s="57">
        <v>13269</v>
      </c>
      <c r="F721" s="57">
        <v>5688</v>
      </c>
      <c r="G721" s="57">
        <v>179</v>
      </c>
      <c r="H721" s="57">
        <v>566</v>
      </c>
      <c r="I721" s="57">
        <v>51</v>
      </c>
      <c r="J721" s="57">
        <v>3040</v>
      </c>
      <c r="K721" s="57">
        <v>38</v>
      </c>
      <c r="L721" s="57">
        <v>45</v>
      </c>
      <c r="M721" s="57">
        <v>2726</v>
      </c>
      <c r="N721" s="57">
        <v>936</v>
      </c>
      <c r="AA721" s="57">
        <v>10416</v>
      </c>
      <c r="AB721" s="57">
        <v>4473</v>
      </c>
      <c r="AC721" s="57">
        <v>105</v>
      </c>
      <c r="AD721" s="57">
        <v>505</v>
      </c>
      <c r="AE721" s="57">
        <v>49</v>
      </c>
      <c r="AF721" s="57">
        <v>2727</v>
      </c>
      <c r="AG721" s="57">
        <v>54</v>
      </c>
      <c r="AH721" s="57">
        <v>28</v>
      </c>
      <c r="AI721" s="57">
        <v>1736</v>
      </c>
      <c r="AJ721" s="57">
        <v>739</v>
      </c>
    </row>
    <row r="722" spans="1:36" hidden="1" x14ac:dyDescent="0.25">
      <c r="B722" s="57" t="s">
        <v>1179</v>
      </c>
      <c r="C722" s="57" t="s">
        <v>1216</v>
      </c>
      <c r="D722" s="57" t="s">
        <v>1217</v>
      </c>
      <c r="E722" s="57">
        <v>13368</v>
      </c>
      <c r="F722" s="57">
        <v>6304</v>
      </c>
      <c r="G722" s="57">
        <v>68</v>
      </c>
      <c r="H722" s="57">
        <v>278</v>
      </c>
      <c r="I722" s="57">
        <v>67</v>
      </c>
      <c r="J722" s="57">
        <v>3054</v>
      </c>
      <c r="K722" s="57">
        <v>14</v>
      </c>
      <c r="L722" s="57">
        <v>60</v>
      </c>
      <c r="M722" s="57">
        <v>2594</v>
      </c>
      <c r="N722" s="57">
        <v>929</v>
      </c>
      <c r="AA722" s="57">
        <v>11391</v>
      </c>
      <c r="AB722" s="57">
        <v>5469</v>
      </c>
      <c r="AC722" s="57">
        <v>52</v>
      </c>
      <c r="AD722" s="57">
        <v>266</v>
      </c>
      <c r="AE722" s="57">
        <v>77</v>
      </c>
      <c r="AF722" s="57">
        <v>2668</v>
      </c>
      <c r="AG722" s="57">
        <v>33</v>
      </c>
      <c r="AH722" s="57">
        <v>43</v>
      </c>
      <c r="AI722" s="57">
        <v>1912</v>
      </c>
      <c r="AJ722" s="57">
        <v>871</v>
      </c>
    </row>
    <row r="723" spans="1:36" hidden="1" x14ac:dyDescent="0.25">
      <c r="A723" s="57" t="s">
        <v>1220</v>
      </c>
      <c r="B723" s="57" t="s">
        <v>1220</v>
      </c>
      <c r="C723" s="57" t="s">
        <v>1218</v>
      </c>
      <c r="D723" s="57" t="s">
        <v>1219</v>
      </c>
      <c r="E723" s="57">
        <v>14751</v>
      </c>
      <c r="F723" s="57">
        <v>7830</v>
      </c>
      <c r="G723" s="57">
        <v>87</v>
      </c>
      <c r="H723" s="57">
        <v>255</v>
      </c>
      <c r="I723" s="57">
        <v>84</v>
      </c>
      <c r="J723" s="57">
        <v>700</v>
      </c>
      <c r="K723" s="57">
        <v>34</v>
      </c>
      <c r="L723" s="57">
        <v>54</v>
      </c>
      <c r="M723" s="57">
        <v>4667</v>
      </c>
      <c r="N723" s="57">
        <v>1040</v>
      </c>
      <c r="AA723" s="57">
        <v>9585</v>
      </c>
      <c r="AB723" s="57">
        <v>5156</v>
      </c>
      <c r="AC723" s="57">
        <v>81</v>
      </c>
      <c r="AD723" s="57">
        <v>278</v>
      </c>
      <c r="AE723" s="57">
        <v>51</v>
      </c>
      <c r="AF723" s="57">
        <v>842</v>
      </c>
      <c r="AG723" s="57">
        <v>35</v>
      </c>
      <c r="AH723" s="57">
        <v>42</v>
      </c>
      <c r="AI723" s="57">
        <v>2341</v>
      </c>
      <c r="AJ723" s="57">
        <v>759</v>
      </c>
    </row>
    <row r="724" spans="1:36" hidden="1" x14ac:dyDescent="0.25">
      <c r="B724" s="57" t="s">
        <v>1220</v>
      </c>
      <c r="C724" s="57" t="s">
        <v>1221</v>
      </c>
      <c r="D724" s="57" t="s">
        <v>1222</v>
      </c>
      <c r="E724" s="57">
        <v>14575</v>
      </c>
      <c r="F724" s="57">
        <v>7189</v>
      </c>
      <c r="G724" s="57">
        <v>91</v>
      </c>
      <c r="H724" s="57">
        <v>349</v>
      </c>
      <c r="I724" s="57">
        <v>55</v>
      </c>
      <c r="J724" s="57">
        <v>1115</v>
      </c>
      <c r="K724" s="57">
        <v>34</v>
      </c>
      <c r="L724" s="57">
        <v>64</v>
      </c>
      <c r="M724" s="57">
        <v>4581</v>
      </c>
      <c r="N724" s="57">
        <v>1097</v>
      </c>
      <c r="AA724" s="57">
        <v>8005</v>
      </c>
      <c r="AB724" s="57">
        <v>4185</v>
      </c>
      <c r="AC724" s="57">
        <v>56</v>
      </c>
      <c r="AD724" s="57">
        <v>252</v>
      </c>
      <c r="AE724" s="57">
        <v>25</v>
      </c>
      <c r="AF724" s="57">
        <v>949</v>
      </c>
      <c r="AG724" s="57">
        <v>21</v>
      </c>
      <c r="AH724" s="57">
        <v>35</v>
      </c>
      <c r="AI724" s="57">
        <v>1853</v>
      </c>
      <c r="AJ724" s="57">
        <v>629</v>
      </c>
    </row>
    <row r="725" spans="1:36" hidden="1" x14ac:dyDescent="0.25">
      <c r="B725" s="57" t="s">
        <v>1220</v>
      </c>
      <c r="C725" s="57" t="s">
        <v>1223</v>
      </c>
      <c r="D725" s="57" t="s">
        <v>1224</v>
      </c>
      <c r="E725" s="57">
        <v>15448</v>
      </c>
      <c r="F725" s="57">
        <v>8205</v>
      </c>
      <c r="G725" s="57">
        <v>110</v>
      </c>
      <c r="H725" s="57">
        <v>277</v>
      </c>
      <c r="I725" s="57">
        <v>40</v>
      </c>
      <c r="J725" s="57">
        <v>1332</v>
      </c>
      <c r="K725" s="57">
        <v>51</v>
      </c>
      <c r="L725" s="57">
        <v>61</v>
      </c>
      <c r="M725" s="57">
        <v>4250</v>
      </c>
      <c r="N725" s="57">
        <v>1122</v>
      </c>
      <c r="AA725" s="57">
        <v>12965</v>
      </c>
      <c r="AB725" s="57">
        <v>6720</v>
      </c>
      <c r="AC725" s="57">
        <v>116</v>
      </c>
      <c r="AD725" s="57">
        <v>335</v>
      </c>
      <c r="AE725" s="57">
        <v>47</v>
      </c>
      <c r="AF725" s="57">
        <v>1561</v>
      </c>
      <c r="AG725" s="57">
        <v>53</v>
      </c>
      <c r="AH725" s="57">
        <v>69</v>
      </c>
      <c r="AI725" s="57">
        <v>3050</v>
      </c>
      <c r="AJ725" s="57">
        <v>1014</v>
      </c>
    </row>
    <row r="726" spans="1:36" hidden="1" x14ac:dyDescent="0.25">
      <c r="B726" s="57" t="s">
        <v>1220</v>
      </c>
      <c r="C726" s="57" t="s">
        <v>1225</v>
      </c>
      <c r="D726" s="57" t="s">
        <v>1226</v>
      </c>
      <c r="E726" s="57">
        <v>15022</v>
      </c>
      <c r="F726" s="57">
        <v>8065</v>
      </c>
      <c r="G726" s="57">
        <v>158</v>
      </c>
      <c r="H726" s="57">
        <v>191</v>
      </c>
      <c r="I726" s="57">
        <v>127</v>
      </c>
      <c r="J726" s="57">
        <v>905</v>
      </c>
      <c r="K726" s="57">
        <v>28</v>
      </c>
      <c r="L726" s="57">
        <v>66</v>
      </c>
      <c r="M726" s="57">
        <v>4228</v>
      </c>
      <c r="N726" s="57">
        <v>1254</v>
      </c>
      <c r="AA726" s="57">
        <v>10254</v>
      </c>
      <c r="AB726" s="57">
        <v>5546</v>
      </c>
      <c r="AC726" s="57">
        <v>128</v>
      </c>
      <c r="AD726" s="57">
        <v>170</v>
      </c>
      <c r="AE726" s="57">
        <v>96</v>
      </c>
      <c r="AF726" s="57">
        <v>841</v>
      </c>
      <c r="AG726" s="57">
        <v>31</v>
      </c>
      <c r="AH726" s="57">
        <v>43</v>
      </c>
      <c r="AI726" s="57">
        <v>2501</v>
      </c>
      <c r="AJ726" s="57">
        <v>898</v>
      </c>
    </row>
    <row r="727" spans="1:36" hidden="1" x14ac:dyDescent="0.25">
      <c r="B727" s="57" t="s">
        <v>1220</v>
      </c>
      <c r="C727" s="57" t="s">
        <v>1227</v>
      </c>
      <c r="D727" s="57" t="s">
        <v>299</v>
      </c>
      <c r="E727" s="57">
        <v>14613</v>
      </c>
      <c r="F727" s="57">
        <v>7916</v>
      </c>
      <c r="G727" s="57">
        <v>133</v>
      </c>
      <c r="H727" s="57">
        <v>160</v>
      </c>
      <c r="I727" s="57">
        <v>62</v>
      </c>
      <c r="J727" s="57">
        <v>659</v>
      </c>
      <c r="K727" s="57">
        <v>24</v>
      </c>
      <c r="L727" s="57">
        <v>49</v>
      </c>
      <c r="M727" s="57">
        <v>4519</v>
      </c>
      <c r="N727" s="57">
        <v>1091</v>
      </c>
      <c r="AA727" s="57">
        <v>13948</v>
      </c>
      <c r="AB727" s="57">
        <v>7679</v>
      </c>
      <c r="AC727" s="57">
        <v>109</v>
      </c>
      <c r="AD727" s="57">
        <v>284</v>
      </c>
      <c r="AE727" s="57">
        <v>56</v>
      </c>
      <c r="AF727" s="57">
        <v>905</v>
      </c>
      <c r="AG727" s="57">
        <v>43</v>
      </c>
      <c r="AH727" s="57">
        <v>64</v>
      </c>
      <c r="AI727" s="57">
        <v>3665</v>
      </c>
      <c r="AJ727" s="57">
        <v>1143</v>
      </c>
    </row>
    <row r="728" spans="1:36" hidden="1" x14ac:dyDescent="0.25">
      <c r="B728" s="57" t="s">
        <v>1220</v>
      </c>
      <c r="C728" s="57" t="s">
        <v>1228</v>
      </c>
      <c r="D728" s="57" t="s">
        <v>1229</v>
      </c>
      <c r="E728" s="57">
        <v>15504</v>
      </c>
      <c r="F728" s="57">
        <v>7480</v>
      </c>
      <c r="G728" s="57">
        <v>101</v>
      </c>
      <c r="H728" s="57">
        <v>669</v>
      </c>
      <c r="I728" s="57">
        <v>52</v>
      </c>
      <c r="J728" s="57">
        <v>1966</v>
      </c>
      <c r="K728" s="57">
        <v>102</v>
      </c>
      <c r="L728" s="57">
        <v>66</v>
      </c>
      <c r="M728" s="57">
        <v>3726</v>
      </c>
      <c r="N728" s="57">
        <v>1342</v>
      </c>
      <c r="AA728" s="57">
        <v>10776</v>
      </c>
      <c r="AB728" s="57">
        <v>5176</v>
      </c>
      <c r="AC728" s="57">
        <v>69</v>
      </c>
      <c r="AD728" s="57">
        <v>476</v>
      </c>
      <c r="AE728" s="57">
        <v>26</v>
      </c>
      <c r="AF728" s="57">
        <v>1613</v>
      </c>
      <c r="AG728" s="57">
        <v>78</v>
      </c>
      <c r="AH728" s="57">
        <v>42</v>
      </c>
      <c r="AI728" s="57">
        <v>2320</v>
      </c>
      <c r="AJ728" s="57">
        <v>976</v>
      </c>
    </row>
    <row r="729" spans="1:36" hidden="1" x14ac:dyDescent="0.25">
      <c r="B729" s="57" t="s">
        <v>1220</v>
      </c>
      <c r="C729" s="57" t="s">
        <v>1230</v>
      </c>
      <c r="D729" s="57" t="s">
        <v>921</v>
      </c>
      <c r="E729" s="57">
        <v>15198</v>
      </c>
      <c r="F729" s="57">
        <v>6574</v>
      </c>
      <c r="G729" s="57">
        <v>111</v>
      </c>
      <c r="H729" s="57">
        <v>1091</v>
      </c>
      <c r="I729" s="57">
        <v>31</v>
      </c>
      <c r="J729" s="57">
        <v>2414</v>
      </c>
      <c r="K729" s="57">
        <v>61</v>
      </c>
      <c r="L729" s="57">
        <v>63</v>
      </c>
      <c r="M729" s="57">
        <v>3697</v>
      </c>
      <c r="N729" s="57">
        <v>1156</v>
      </c>
      <c r="AA729" s="57">
        <v>11295</v>
      </c>
      <c r="AB729" s="57">
        <v>5007</v>
      </c>
      <c r="AC729" s="57">
        <v>87</v>
      </c>
      <c r="AD729" s="57">
        <v>901</v>
      </c>
      <c r="AE729" s="57">
        <v>26</v>
      </c>
      <c r="AF729" s="57">
        <v>2181</v>
      </c>
      <c r="AG729" s="57">
        <v>72</v>
      </c>
      <c r="AH729" s="57">
        <v>49</v>
      </c>
      <c r="AI729" s="57">
        <v>2123</v>
      </c>
      <c r="AJ729" s="57">
        <v>849</v>
      </c>
    </row>
    <row r="730" spans="1:36" hidden="1" x14ac:dyDescent="0.25">
      <c r="B730" s="57" t="s">
        <v>1220</v>
      </c>
      <c r="C730" s="57" t="s">
        <v>1231</v>
      </c>
      <c r="D730" s="57" t="s">
        <v>1232</v>
      </c>
      <c r="E730" s="57">
        <v>15358</v>
      </c>
      <c r="F730" s="57">
        <v>8319</v>
      </c>
      <c r="G730" s="57">
        <v>125</v>
      </c>
      <c r="H730" s="57">
        <v>177</v>
      </c>
      <c r="I730" s="57">
        <v>37</v>
      </c>
      <c r="J730" s="57">
        <v>1560</v>
      </c>
      <c r="K730" s="57">
        <v>42</v>
      </c>
      <c r="L730" s="57">
        <v>81</v>
      </c>
      <c r="M730" s="57">
        <v>3610</v>
      </c>
      <c r="N730" s="57">
        <v>1407</v>
      </c>
      <c r="AA730" s="57">
        <v>10451</v>
      </c>
      <c r="AB730" s="57">
        <v>5711</v>
      </c>
      <c r="AC730" s="57">
        <v>94</v>
      </c>
      <c r="AD730" s="57">
        <v>148</v>
      </c>
      <c r="AE730" s="57">
        <v>26</v>
      </c>
      <c r="AF730" s="57">
        <v>1396</v>
      </c>
      <c r="AG730" s="57">
        <v>32</v>
      </c>
      <c r="AH730" s="57">
        <v>61</v>
      </c>
      <c r="AI730" s="57">
        <v>2048</v>
      </c>
      <c r="AJ730" s="57">
        <v>935</v>
      </c>
    </row>
    <row r="731" spans="1:36" hidden="1" x14ac:dyDescent="0.25">
      <c r="B731" s="57" t="s">
        <v>1220</v>
      </c>
      <c r="C731" s="57" t="s">
        <v>1233</v>
      </c>
      <c r="D731" s="57" t="s">
        <v>1234</v>
      </c>
      <c r="E731" s="57">
        <v>14679</v>
      </c>
      <c r="F731" s="57">
        <v>7730</v>
      </c>
      <c r="G731" s="57">
        <v>106</v>
      </c>
      <c r="H731" s="57">
        <v>242</v>
      </c>
      <c r="I731" s="57">
        <v>218</v>
      </c>
      <c r="J731" s="57">
        <v>634</v>
      </c>
      <c r="K731" s="57">
        <v>43</v>
      </c>
      <c r="L731" s="57">
        <v>58</v>
      </c>
      <c r="M731" s="57">
        <v>4445</v>
      </c>
      <c r="N731" s="57">
        <v>1203</v>
      </c>
      <c r="AA731" s="57">
        <v>10358</v>
      </c>
      <c r="AB731" s="57">
        <v>5702</v>
      </c>
      <c r="AC731" s="57">
        <v>89</v>
      </c>
      <c r="AD731" s="57">
        <v>280</v>
      </c>
      <c r="AE731" s="57">
        <v>195</v>
      </c>
      <c r="AF731" s="57">
        <v>675</v>
      </c>
      <c r="AG731" s="57">
        <v>37</v>
      </c>
      <c r="AH731" s="57">
        <v>50</v>
      </c>
      <c r="AI731" s="57">
        <v>2431</v>
      </c>
      <c r="AJ731" s="57">
        <v>899</v>
      </c>
    </row>
    <row r="732" spans="1:36" hidden="1" x14ac:dyDescent="0.25">
      <c r="B732" s="57" t="s">
        <v>1220</v>
      </c>
      <c r="C732" s="57" t="s">
        <v>1235</v>
      </c>
      <c r="D732" s="57" t="s">
        <v>1236</v>
      </c>
      <c r="E732" s="57">
        <v>14940</v>
      </c>
      <c r="F732" s="57">
        <v>8411</v>
      </c>
      <c r="G732" s="57">
        <v>81</v>
      </c>
      <c r="H732" s="57">
        <v>151</v>
      </c>
      <c r="I732" s="57">
        <v>102</v>
      </c>
      <c r="J732" s="57">
        <v>288</v>
      </c>
      <c r="K732" s="57">
        <v>7</v>
      </c>
      <c r="L732" s="57">
        <v>45</v>
      </c>
      <c r="M732" s="57">
        <v>4720</v>
      </c>
      <c r="N732" s="57">
        <v>1135</v>
      </c>
      <c r="AA732" s="57">
        <v>11445</v>
      </c>
      <c r="AB732" s="57">
        <v>6439</v>
      </c>
      <c r="AC732" s="57">
        <v>92</v>
      </c>
      <c r="AD732" s="57">
        <v>211</v>
      </c>
      <c r="AE732" s="57">
        <v>71</v>
      </c>
      <c r="AF732" s="57">
        <v>458</v>
      </c>
      <c r="AG732" s="57">
        <v>29</v>
      </c>
      <c r="AH732" s="57">
        <v>33</v>
      </c>
      <c r="AI732" s="57">
        <v>3115</v>
      </c>
      <c r="AJ732" s="57">
        <v>997</v>
      </c>
    </row>
    <row r="733" spans="1:36" hidden="1" x14ac:dyDescent="0.25">
      <c r="B733" s="57" t="s">
        <v>1220</v>
      </c>
      <c r="C733" s="57" t="s">
        <v>1237</v>
      </c>
      <c r="D733" s="57" t="s">
        <v>1238</v>
      </c>
      <c r="E733" s="57">
        <v>16331</v>
      </c>
      <c r="F733" s="57">
        <v>9203</v>
      </c>
      <c r="G733" s="57">
        <v>151</v>
      </c>
      <c r="H733" s="57">
        <v>153</v>
      </c>
      <c r="I733" s="57">
        <v>54</v>
      </c>
      <c r="J733" s="57">
        <v>1318</v>
      </c>
      <c r="K733" s="57">
        <v>27</v>
      </c>
      <c r="L733" s="57">
        <v>66</v>
      </c>
      <c r="M733" s="57">
        <v>3991</v>
      </c>
      <c r="N733" s="57">
        <v>1368</v>
      </c>
      <c r="AA733" s="57">
        <v>18921</v>
      </c>
      <c r="AB733" s="57">
        <v>10571</v>
      </c>
      <c r="AC733" s="57">
        <v>176</v>
      </c>
      <c r="AD733" s="57">
        <v>382</v>
      </c>
      <c r="AE733" s="57">
        <v>106</v>
      </c>
      <c r="AF733" s="57">
        <v>1540</v>
      </c>
      <c r="AG733" s="57">
        <v>59</v>
      </c>
      <c r="AH733" s="57">
        <v>88</v>
      </c>
      <c r="AI733" s="57">
        <v>4421</v>
      </c>
      <c r="AJ733" s="57">
        <v>1578</v>
      </c>
    </row>
    <row r="734" spans="1:36" hidden="1" x14ac:dyDescent="0.25">
      <c r="B734" s="57" t="s">
        <v>1220</v>
      </c>
      <c r="C734" s="57" t="s">
        <v>1239</v>
      </c>
      <c r="D734" s="57" t="s">
        <v>1240</v>
      </c>
      <c r="E734" s="57">
        <v>16132</v>
      </c>
      <c r="F734" s="57">
        <v>8539</v>
      </c>
      <c r="G734" s="57">
        <v>172</v>
      </c>
      <c r="H734" s="57">
        <v>227</v>
      </c>
      <c r="I734" s="57">
        <v>105</v>
      </c>
      <c r="J734" s="57">
        <v>1792</v>
      </c>
      <c r="K734" s="57">
        <v>69</v>
      </c>
      <c r="L734" s="57">
        <v>78</v>
      </c>
      <c r="M734" s="57">
        <v>3900</v>
      </c>
      <c r="N734" s="57">
        <v>1250</v>
      </c>
      <c r="AA734" s="57">
        <v>14609</v>
      </c>
      <c r="AB734" s="57">
        <v>7510</v>
      </c>
      <c r="AC734" s="57">
        <v>149</v>
      </c>
      <c r="AD734" s="57">
        <v>264</v>
      </c>
      <c r="AE734" s="57">
        <v>109</v>
      </c>
      <c r="AF734" s="57">
        <v>1620</v>
      </c>
      <c r="AG734" s="57">
        <v>54</v>
      </c>
      <c r="AH734" s="57">
        <v>79</v>
      </c>
      <c r="AI734" s="57">
        <v>3636</v>
      </c>
      <c r="AJ734" s="57">
        <v>1188</v>
      </c>
    </row>
    <row r="735" spans="1:36" hidden="1" x14ac:dyDescent="0.25">
      <c r="B735" s="57" t="s">
        <v>1220</v>
      </c>
      <c r="C735" s="57" t="s">
        <v>1241</v>
      </c>
      <c r="D735" s="57" t="s">
        <v>1242</v>
      </c>
      <c r="E735" s="57">
        <v>16556</v>
      </c>
      <c r="F735" s="57">
        <v>9248</v>
      </c>
      <c r="G735" s="57">
        <v>148</v>
      </c>
      <c r="H735" s="57">
        <v>175</v>
      </c>
      <c r="I735" s="57">
        <v>114</v>
      </c>
      <c r="J735" s="57">
        <v>1029</v>
      </c>
      <c r="K735" s="57">
        <v>37</v>
      </c>
      <c r="L735" s="57">
        <v>69</v>
      </c>
      <c r="M735" s="57">
        <v>4322</v>
      </c>
      <c r="N735" s="57">
        <v>1414</v>
      </c>
      <c r="AA735" s="57">
        <v>14729</v>
      </c>
      <c r="AB735" s="57">
        <v>7939</v>
      </c>
      <c r="AC735" s="57">
        <v>121</v>
      </c>
      <c r="AD735" s="57">
        <v>239</v>
      </c>
      <c r="AE735" s="57">
        <v>100</v>
      </c>
      <c r="AF735" s="57">
        <v>1075</v>
      </c>
      <c r="AG735" s="57">
        <v>48</v>
      </c>
      <c r="AH735" s="57">
        <v>80</v>
      </c>
      <c r="AI735" s="57">
        <v>3853</v>
      </c>
      <c r="AJ735" s="57">
        <v>1274</v>
      </c>
    </row>
    <row r="736" spans="1:36" hidden="1" x14ac:dyDescent="0.25">
      <c r="B736" s="57" t="s">
        <v>1220</v>
      </c>
      <c r="C736" s="57" t="s">
        <v>1243</v>
      </c>
      <c r="D736" s="57" t="s">
        <v>1244</v>
      </c>
      <c r="E736" s="57">
        <v>14160</v>
      </c>
      <c r="F736" s="57">
        <v>7822</v>
      </c>
      <c r="G736" s="57">
        <v>84</v>
      </c>
      <c r="H736" s="57">
        <v>111</v>
      </c>
      <c r="I736" s="57">
        <v>54</v>
      </c>
      <c r="J736" s="57">
        <v>364</v>
      </c>
      <c r="K736" s="57">
        <v>27</v>
      </c>
      <c r="L736" s="57">
        <v>59</v>
      </c>
      <c r="M736" s="57">
        <v>4510</v>
      </c>
      <c r="N736" s="57">
        <v>1129</v>
      </c>
      <c r="AA736" s="57">
        <v>9457</v>
      </c>
      <c r="AB736" s="57">
        <v>5268</v>
      </c>
      <c r="AC736" s="57">
        <v>78</v>
      </c>
      <c r="AD736" s="57">
        <v>168</v>
      </c>
      <c r="AE736" s="57">
        <v>40</v>
      </c>
      <c r="AF736" s="57">
        <v>489</v>
      </c>
      <c r="AG736" s="57">
        <v>36</v>
      </c>
      <c r="AH736" s="57">
        <v>44</v>
      </c>
      <c r="AI736" s="57">
        <v>2461</v>
      </c>
      <c r="AJ736" s="57">
        <v>873</v>
      </c>
    </row>
    <row r="737" spans="1:36" hidden="1" x14ac:dyDescent="0.25">
      <c r="B737" s="57" t="s">
        <v>1220</v>
      </c>
      <c r="C737" s="57" t="s">
        <v>1245</v>
      </c>
      <c r="D737" s="57" t="s">
        <v>1246</v>
      </c>
      <c r="E737" s="57">
        <v>16256</v>
      </c>
      <c r="F737" s="57">
        <v>8761</v>
      </c>
      <c r="G737" s="57">
        <v>161</v>
      </c>
      <c r="H737" s="57">
        <v>204</v>
      </c>
      <c r="I737" s="57">
        <v>78</v>
      </c>
      <c r="J737" s="57">
        <v>1396</v>
      </c>
      <c r="K737" s="57">
        <v>46</v>
      </c>
      <c r="L737" s="57">
        <v>70</v>
      </c>
      <c r="M737" s="57">
        <v>4327</v>
      </c>
      <c r="N737" s="57">
        <v>1213</v>
      </c>
      <c r="AA737" s="57">
        <v>12378</v>
      </c>
      <c r="AB737" s="57">
        <v>6500</v>
      </c>
      <c r="AC737" s="57">
        <v>123</v>
      </c>
      <c r="AD737" s="57">
        <v>285</v>
      </c>
      <c r="AE737" s="57">
        <v>46</v>
      </c>
      <c r="AF737" s="57">
        <v>1504</v>
      </c>
      <c r="AG737" s="57">
        <v>45</v>
      </c>
      <c r="AH737" s="57">
        <v>57</v>
      </c>
      <c r="AI737" s="57">
        <v>2825</v>
      </c>
      <c r="AJ737" s="57">
        <v>993</v>
      </c>
    </row>
    <row r="738" spans="1:36" hidden="1" x14ac:dyDescent="0.25">
      <c r="B738" s="57" t="s">
        <v>1220</v>
      </c>
      <c r="C738" s="57" t="s">
        <v>1247</v>
      </c>
      <c r="D738" s="57" t="s">
        <v>1248</v>
      </c>
      <c r="E738" s="57">
        <v>14842</v>
      </c>
      <c r="F738" s="57">
        <v>8513</v>
      </c>
      <c r="G738" s="57">
        <v>165</v>
      </c>
      <c r="H738" s="57">
        <v>132</v>
      </c>
      <c r="I738" s="57">
        <v>105</v>
      </c>
      <c r="J738" s="57">
        <v>297</v>
      </c>
      <c r="K738" s="57">
        <v>23</v>
      </c>
      <c r="L738" s="57">
        <v>50</v>
      </c>
      <c r="M738" s="57">
        <v>4324</v>
      </c>
      <c r="N738" s="57">
        <v>1233</v>
      </c>
      <c r="AA738" s="57">
        <v>14453</v>
      </c>
      <c r="AB738" s="57">
        <v>8091</v>
      </c>
      <c r="AC738" s="57">
        <v>172</v>
      </c>
      <c r="AD738" s="57">
        <v>277</v>
      </c>
      <c r="AE738" s="57">
        <v>90</v>
      </c>
      <c r="AF738" s="57">
        <v>596</v>
      </c>
      <c r="AG738" s="57">
        <v>44</v>
      </c>
      <c r="AH738" s="57">
        <v>63</v>
      </c>
      <c r="AI738" s="57">
        <v>3853</v>
      </c>
      <c r="AJ738" s="57">
        <v>1267</v>
      </c>
    </row>
    <row r="739" spans="1:36" hidden="1" x14ac:dyDescent="0.25">
      <c r="B739" s="57" t="s">
        <v>1220</v>
      </c>
      <c r="C739" s="57" t="s">
        <v>1249</v>
      </c>
      <c r="D739" s="57" t="s">
        <v>1250</v>
      </c>
      <c r="E739" s="57">
        <v>16239</v>
      </c>
      <c r="F739" s="57">
        <v>6523</v>
      </c>
      <c r="G739" s="57">
        <v>127</v>
      </c>
      <c r="H739" s="57">
        <v>1309</v>
      </c>
      <c r="I739" s="57">
        <v>37</v>
      </c>
      <c r="J739" s="57">
        <v>3368</v>
      </c>
      <c r="K739" s="57">
        <v>94</v>
      </c>
      <c r="L739" s="57">
        <v>76</v>
      </c>
      <c r="M739" s="57">
        <v>3586</v>
      </c>
      <c r="N739" s="57">
        <v>1119</v>
      </c>
      <c r="AA739" s="57">
        <v>20032</v>
      </c>
      <c r="AB739" s="57">
        <v>9556</v>
      </c>
      <c r="AC739" s="57">
        <v>184</v>
      </c>
      <c r="AD739" s="57">
        <v>1486</v>
      </c>
      <c r="AE739" s="57">
        <v>46</v>
      </c>
      <c r="AF739" s="57">
        <v>3442</v>
      </c>
      <c r="AG739" s="57">
        <v>126</v>
      </c>
      <c r="AH739" s="57">
        <v>98</v>
      </c>
      <c r="AI739" s="57">
        <v>3714</v>
      </c>
      <c r="AJ739" s="57">
        <v>1380</v>
      </c>
    </row>
    <row r="740" spans="1:36" hidden="1" x14ac:dyDescent="0.25">
      <c r="B740" s="57" t="s">
        <v>1220</v>
      </c>
      <c r="C740" s="57" t="s">
        <v>1251</v>
      </c>
      <c r="D740" s="57" t="s">
        <v>1252</v>
      </c>
      <c r="E740" s="57">
        <v>15247</v>
      </c>
      <c r="F740" s="57">
        <v>9169</v>
      </c>
      <c r="G740" s="57">
        <v>103</v>
      </c>
      <c r="H740" s="57">
        <v>175</v>
      </c>
      <c r="I740" s="57">
        <v>68</v>
      </c>
      <c r="J740" s="57">
        <v>645</v>
      </c>
      <c r="K740" s="57">
        <v>36</v>
      </c>
      <c r="L740" s="57">
        <v>61</v>
      </c>
      <c r="M740" s="57">
        <v>3842</v>
      </c>
      <c r="N740" s="57">
        <v>1148</v>
      </c>
      <c r="AA740" s="57">
        <v>10938</v>
      </c>
      <c r="AB740" s="57">
        <v>6740</v>
      </c>
      <c r="AC740" s="57">
        <v>74</v>
      </c>
      <c r="AD740" s="57">
        <v>200</v>
      </c>
      <c r="AE740" s="57">
        <v>49</v>
      </c>
      <c r="AF740" s="57">
        <v>541</v>
      </c>
      <c r="AG740" s="57">
        <v>24</v>
      </c>
      <c r="AH740" s="57">
        <v>52</v>
      </c>
      <c r="AI740" s="57">
        <v>2396</v>
      </c>
      <c r="AJ740" s="57">
        <v>862</v>
      </c>
    </row>
    <row r="741" spans="1:36" hidden="1" x14ac:dyDescent="0.25">
      <c r="B741" s="57" t="s">
        <v>1220</v>
      </c>
      <c r="C741" s="57" t="s">
        <v>1253</v>
      </c>
      <c r="D741" s="57" t="s">
        <v>1254</v>
      </c>
      <c r="E741" s="57">
        <v>16402</v>
      </c>
      <c r="F741" s="57">
        <v>8487</v>
      </c>
      <c r="G741" s="57">
        <v>200</v>
      </c>
      <c r="H741" s="57">
        <v>257</v>
      </c>
      <c r="I741" s="57">
        <v>77</v>
      </c>
      <c r="J741" s="57">
        <v>2084</v>
      </c>
      <c r="K741" s="57">
        <v>23</v>
      </c>
      <c r="L741" s="57">
        <v>71</v>
      </c>
      <c r="M741" s="57">
        <v>3997</v>
      </c>
      <c r="N741" s="57">
        <v>1206</v>
      </c>
      <c r="AA741" s="57">
        <v>11331</v>
      </c>
      <c r="AB741" s="57">
        <v>5876</v>
      </c>
      <c r="AC741" s="57">
        <v>115</v>
      </c>
      <c r="AD741" s="57">
        <v>203</v>
      </c>
      <c r="AE741" s="57">
        <v>77</v>
      </c>
      <c r="AF741" s="57">
        <v>1711</v>
      </c>
      <c r="AG741" s="57">
        <v>21</v>
      </c>
      <c r="AH741" s="57">
        <v>41</v>
      </c>
      <c r="AI741" s="57">
        <v>2430</v>
      </c>
      <c r="AJ741" s="57">
        <v>857</v>
      </c>
    </row>
    <row r="742" spans="1:36" hidden="1" x14ac:dyDescent="0.25">
      <c r="B742" s="57" t="s">
        <v>1220</v>
      </c>
      <c r="C742" s="57" t="s">
        <v>1255</v>
      </c>
      <c r="D742" s="57" t="s">
        <v>1256</v>
      </c>
      <c r="E742" s="57">
        <v>14742</v>
      </c>
      <c r="F742" s="57">
        <v>8606</v>
      </c>
      <c r="G742" s="57">
        <v>160</v>
      </c>
      <c r="H742" s="57">
        <v>191</v>
      </c>
      <c r="I742" s="57">
        <v>117</v>
      </c>
      <c r="J742" s="57">
        <v>880</v>
      </c>
      <c r="K742" s="57">
        <v>24</v>
      </c>
      <c r="L742" s="57">
        <v>76</v>
      </c>
      <c r="M742" s="57">
        <v>3498</v>
      </c>
      <c r="N742" s="57">
        <v>1190</v>
      </c>
      <c r="AA742" s="57">
        <v>10256</v>
      </c>
      <c r="AB742" s="57">
        <v>6158</v>
      </c>
      <c r="AC742" s="57">
        <v>104</v>
      </c>
      <c r="AD742" s="57">
        <v>158</v>
      </c>
      <c r="AE742" s="57">
        <v>78</v>
      </c>
      <c r="AF742" s="57">
        <v>687</v>
      </c>
      <c r="AG742" s="57">
        <v>19</v>
      </c>
      <c r="AH742" s="57">
        <v>48</v>
      </c>
      <c r="AI742" s="57">
        <v>2147</v>
      </c>
      <c r="AJ742" s="57">
        <v>857</v>
      </c>
    </row>
    <row r="743" spans="1:36" hidden="1" x14ac:dyDescent="0.25">
      <c r="A743" s="57" t="s">
        <v>1259</v>
      </c>
      <c r="B743" s="57" t="s">
        <v>1259</v>
      </c>
      <c r="C743" s="57" t="s">
        <v>1257</v>
      </c>
      <c r="D743" s="57" t="s">
        <v>1258</v>
      </c>
      <c r="E743" s="57">
        <v>11250</v>
      </c>
      <c r="F743" s="57">
        <v>4166</v>
      </c>
      <c r="G743" s="57">
        <v>215</v>
      </c>
      <c r="H743" s="57">
        <v>498</v>
      </c>
      <c r="I743" s="57">
        <v>1564</v>
      </c>
      <c r="J743" s="57">
        <v>1555</v>
      </c>
      <c r="K743" s="57">
        <v>26</v>
      </c>
      <c r="L743" s="57">
        <v>63</v>
      </c>
      <c r="M743" s="57">
        <v>1996</v>
      </c>
      <c r="N743" s="57">
        <v>1167</v>
      </c>
      <c r="AA743" s="57">
        <v>10090</v>
      </c>
      <c r="AB743" s="57">
        <v>4097</v>
      </c>
      <c r="AC743" s="57">
        <v>167</v>
      </c>
      <c r="AD743" s="57">
        <v>355</v>
      </c>
      <c r="AE743" s="57">
        <v>1240</v>
      </c>
      <c r="AF743" s="57">
        <v>1396</v>
      </c>
      <c r="AG743" s="57">
        <v>29</v>
      </c>
      <c r="AH743" s="57">
        <v>57</v>
      </c>
      <c r="AI743" s="57">
        <v>1712</v>
      </c>
      <c r="AJ743" s="57">
        <v>1037</v>
      </c>
    </row>
    <row r="744" spans="1:36" hidden="1" x14ac:dyDescent="0.25">
      <c r="B744" s="57" t="s">
        <v>1259</v>
      </c>
      <c r="C744" s="57" t="s">
        <v>1260</v>
      </c>
      <c r="D744" s="57" t="s">
        <v>1261</v>
      </c>
      <c r="E744" s="57">
        <v>10300</v>
      </c>
      <c r="F744" s="57">
        <v>4836</v>
      </c>
      <c r="G744" s="57">
        <v>176</v>
      </c>
      <c r="H744" s="57">
        <v>122</v>
      </c>
      <c r="I744" s="57">
        <v>228</v>
      </c>
      <c r="J744" s="57">
        <v>1284</v>
      </c>
      <c r="K744" s="57">
        <v>18</v>
      </c>
      <c r="L744" s="57">
        <v>65</v>
      </c>
      <c r="M744" s="57">
        <v>2548</v>
      </c>
      <c r="N744" s="57">
        <v>1023</v>
      </c>
      <c r="AA744" s="57">
        <v>8215</v>
      </c>
      <c r="AB744" s="57">
        <v>3745</v>
      </c>
      <c r="AC744" s="57">
        <v>135</v>
      </c>
      <c r="AD744" s="57">
        <v>153</v>
      </c>
      <c r="AE744" s="57">
        <v>166</v>
      </c>
      <c r="AF744" s="57">
        <v>1206</v>
      </c>
      <c r="AG744" s="57">
        <v>22</v>
      </c>
      <c r="AH744" s="57">
        <v>55</v>
      </c>
      <c r="AI744" s="57">
        <v>1947</v>
      </c>
      <c r="AJ744" s="57">
        <v>786</v>
      </c>
    </row>
    <row r="745" spans="1:36" hidden="1" x14ac:dyDescent="0.25">
      <c r="B745" s="57" t="s">
        <v>1259</v>
      </c>
      <c r="C745" s="57" t="s">
        <v>1262</v>
      </c>
      <c r="D745" s="57" t="s">
        <v>1263</v>
      </c>
      <c r="E745" s="57">
        <v>11991</v>
      </c>
      <c r="F745" s="57">
        <v>4851</v>
      </c>
      <c r="G745" s="57">
        <v>162</v>
      </c>
      <c r="H745" s="57">
        <v>433</v>
      </c>
      <c r="I745" s="57">
        <v>476</v>
      </c>
      <c r="J745" s="57">
        <v>2017</v>
      </c>
      <c r="K745" s="57">
        <v>49</v>
      </c>
      <c r="L745" s="57">
        <v>77</v>
      </c>
      <c r="M745" s="57">
        <v>2789</v>
      </c>
      <c r="N745" s="57">
        <v>1137</v>
      </c>
      <c r="AA745" s="57">
        <v>28496</v>
      </c>
      <c r="AB745" s="57">
        <v>13065</v>
      </c>
      <c r="AC745" s="57">
        <v>373</v>
      </c>
      <c r="AD745" s="57">
        <v>1213</v>
      </c>
      <c r="AE745" s="57">
        <v>830</v>
      </c>
      <c r="AF745" s="57">
        <v>3488</v>
      </c>
      <c r="AG745" s="57">
        <v>187</v>
      </c>
      <c r="AH745" s="57">
        <v>164</v>
      </c>
      <c r="AI745" s="57">
        <v>6693</v>
      </c>
      <c r="AJ745" s="57">
        <v>2483</v>
      </c>
    </row>
    <row r="746" spans="1:36" hidden="1" x14ac:dyDescent="0.25">
      <c r="B746" s="57" t="s">
        <v>1259</v>
      </c>
      <c r="C746" s="57" t="s">
        <v>1264</v>
      </c>
      <c r="D746" s="57" t="s">
        <v>1265</v>
      </c>
      <c r="E746" s="57">
        <v>9618</v>
      </c>
      <c r="F746" s="57">
        <v>5033</v>
      </c>
      <c r="G746" s="57">
        <v>108</v>
      </c>
      <c r="H746" s="57">
        <v>61</v>
      </c>
      <c r="I746" s="57">
        <v>62</v>
      </c>
      <c r="J746" s="57">
        <v>1986</v>
      </c>
      <c r="K746" s="57">
        <v>9</v>
      </c>
      <c r="L746" s="57">
        <v>29</v>
      </c>
      <c r="M746" s="57">
        <v>1516</v>
      </c>
      <c r="N746" s="57">
        <v>814</v>
      </c>
      <c r="AA746" s="57">
        <v>9152</v>
      </c>
      <c r="AB746" s="57">
        <v>4769</v>
      </c>
      <c r="AC746" s="57">
        <v>79</v>
      </c>
      <c r="AD746" s="57">
        <v>81</v>
      </c>
      <c r="AE746" s="57">
        <v>54</v>
      </c>
      <c r="AF746" s="57">
        <v>1800</v>
      </c>
      <c r="AG746" s="57">
        <v>25</v>
      </c>
      <c r="AH746" s="57">
        <v>31</v>
      </c>
      <c r="AI746" s="57">
        <v>1520</v>
      </c>
      <c r="AJ746" s="57">
        <v>793</v>
      </c>
    </row>
    <row r="747" spans="1:36" hidden="1" x14ac:dyDescent="0.25">
      <c r="B747" s="57" t="s">
        <v>1259</v>
      </c>
      <c r="C747" s="57" t="s">
        <v>1266</v>
      </c>
      <c r="D747" s="57" t="s">
        <v>1267</v>
      </c>
      <c r="E747" s="57">
        <v>11760</v>
      </c>
      <c r="F747" s="57">
        <v>4170</v>
      </c>
      <c r="G747" s="57">
        <v>166</v>
      </c>
      <c r="H747" s="57">
        <v>106</v>
      </c>
      <c r="I747" s="57">
        <v>62</v>
      </c>
      <c r="J747" s="57">
        <v>4939</v>
      </c>
      <c r="K747" s="57">
        <v>25</v>
      </c>
      <c r="L747" s="57">
        <v>71</v>
      </c>
      <c r="M747" s="57">
        <v>1296</v>
      </c>
      <c r="N747" s="57">
        <v>925</v>
      </c>
      <c r="AA747" s="57">
        <v>12595</v>
      </c>
      <c r="AB747" s="57">
        <v>4753</v>
      </c>
      <c r="AC747" s="57">
        <v>131</v>
      </c>
      <c r="AD747" s="57">
        <v>241</v>
      </c>
      <c r="AE747" s="57">
        <v>145</v>
      </c>
      <c r="AF747" s="57">
        <v>4637</v>
      </c>
      <c r="AG747" s="57">
        <v>44</v>
      </c>
      <c r="AH747" s="57">
        <v>72</v>
      </c>
      <c r="AI747" s="57">
        <v>1573</v>
      </c>
      <c r="AJ747" s="57">
        <v>999</v>
      </c>
    </row>
    <row r="748" spans="1:36" hidden="1" x14ac:dyDescent="0.25">
      <c r="B748" s="57" t="s">
        <v>1259</v>
      </c>
      <c r="C748" s="57" t="s">
        <v>1268</v>
      </c>
      <c r="D748" s="57" t="s">
        <v>1269</v>
      </c>
      <c r="E748" s="57">
        <v>12034</v>
      </c>
      <c r="F748" s="57">
        <v>5310</v>
      </c>
      <c r="G748" s="57">
        <v>96</v>
      </c>
      <c r="H748" s="57">
        <v>118</v>
      </c>
      <c r="I748" s="57">
        <v>143</v>
      </c>
      <c r="J748" s="57">
        <v>2895</v>
      </c>
      <c r="K748" s="57">
        <v>6</v>
      </c>
      <c r="L748" s="57">
        <v>63</v>
      </c>
      <c r="M748" s="57">
        <v>2284</v>
      </c>
      <c r="N748" s="57">
        <v>1119</v>
      </c>
      <c r="AA748" s="57">
        <v>9076</v>
      </c>
      <c r="AB748" s="57">
        <v>3864</v>
      </c>
      <c r="AC748" s="57">
        <v>71</v>
      </c>
      <c r="AD748" s="57">
        <v>136</v>
      </c>
      <c r="AE748" s="57">
        <v>95</v>
      </c>
      <c r="AF748" s="57">
        <v>2642</v>
      </c>
      <c r="AG748" s="57">
        <v>12</v>
      </c>
      <c r="AH748" s="57">
        <v>44</v>
      </c>
      <c r="AI748" s="57">
        <v>1385</v>
      </c>
      <c r="AJ748" s="57">
        <v>827</v>
      </c>
    </row>
    <row r="749" spans="1:36" hidden="1" x14ac:dyDescent="0.25">
      <c r="B749" s="57" t="s">
        <v>1259</v>
      </c>
      <c r="C749" s="57" t="s">
        <v>1270</v>
      </c>
      <c r="D749" s="57" t="s">
        <v>1271</v>
      </c>
      <c r="E749" s="57">
        <v>12462</v>
      </c>
      <c r="F749" s="57">
        <v>4729</v>
      </c>
      <c r="G749" s="57">
        <v>235</v>
      </c>
      <c r="H749" s="57">
        <v>299</v>
      </c>
      <c r="I749" s="57">
        <v>383</v>
      </c>
      <c r="J749" s="57">
        <v>3130</v>
      </c>
      <c r="K749" s="57">
        <v>36</v>
      </c>
      <c r="L749" s="57">
        <v>81</v>
      </c>
      <c r="M749" s="57">
        <v>2431</v>
      </c>
      <c r="N749" s="57">
        <v>1138</v>
      </c>
      <c r="AA749" s="57">
        <v>33199</v>
      </c>
      <c r="AB749" s="57">
        <v>15402</v>
      </c>
      <c r="AC749" s="57">
        <v>450</v>
      </c>
      <c r="AD749" s="57">
        <v>1361</v>
      </c>
      <c r="AE749" s="57">
        <v>576</v>
      </c>
      <c r="AF749" s="57">
        <v>4404</v>
      </c>
      <c r="AG749" s="57">
        <v>359</v>
      </c>
      <c r="AH749" s="57">
        <v>195</v>
      </c>
      <c r="AI749" s="57">
        <v>7843</v>
      </c>
      <c r="AJ749" s="57">
        <v>2609</v>
      </c>
    </row>
    <row r="750" spans="1:36" hidden="1" x14ac:dyDescent="0.25">
      <c r="B750" s="57" t="s">
        <v>1259</v>
      </c>
      <c r="C750" s="57" t="s">
        <v>1272</v>
      </c>
      <c r="D750" s="57" t="s">
        <v>1273</v>
      </c>
      <c r="E750" s="57">
        <v>9270</v>
      </c>
      <c r="F750" s="57">
        <v>4786</v>
      </c>
      <c r="G750" s="57">
        <v>141</v>
      </c>
      <c r="H750" s="57">
        <v>195</v>
      </c>
      <c r="I750" s="57">
        <v>397</v>
      </c>
      <c r="J750" s="57">
        <v>889</v>
      </c>
      <c r="K750" s="57">
        <v>38</v>
      </c>
      <c r="L750" s="57">
        <v>55</v>
      </c>
      <c r="M750" s="57">
        <v>1842</v>
      </c>
      <c r="N750" s="57">
        <v>927</v>
      </c>
      <c r="AA750" s="57">
        <v>29855</v>
      </c>
      <c r="AB750" s="57">
        <v>14924</v>
      </c>
      <c r="AC750" s="57">
        <v>358</v>
      </c>
      <c r="AD750" s="57">
        <v>1077</v>
      </c>
      <c r="AE750" s="57">
        <v>566</v>
      </c>
      <c r="AF750" s="57">
        <v>2018</v>
      </c>
      <c r="AG750" s="57">
        <v>166</v>
      </c>
      <c r="AH750" s="57">
        <v>203</v>
      </c>
      <c r="AI750" s="57">
        <v>7999</v>
      </c>
      <c r="AJ750" s="57">
        <v>2544</v>
      </c>
    </row>
    <row r="751" spans="1:36" hidden="1" x14ac:dyDescent="0.25">
      <c r="B751" s="57" t="s">
        <v>1259</v>
      </c>
      <c r="C751" s="57" t="s">
        <v>1274</v>
      </c>
      <c r="D751" s="57" t="s">
        <v>1275</v>
      </c>
      <c r="E751" s="57">
        <v>13195</v>
      </c>
      <c r="F751" s="57">
        <v>6075</v>
      </c>
      <c r="G751" s="57">
        <v>243</v>
      </c>
      <c r="H751" s="57">
        <v>204</v>
      </c>
      <c r="I751" s="57">
        <v>255</v>
      </c>
      <c r="J751" s="57">
        <v>1789</v>
      </c>
      <c r="K751" s="57">
        <v>26</v>
      </c>
      <c r="L751" s="57">
        <v>81</v>
      </c>
      <c r="M751" s="57">
        <v>3262</v>
      </c>
      <c r="N751" s="57">
        <v>1260</v>
      </c>
      <c r="AA751" s="57">
        <v>12892</v>
      </c>
      <c r="AB751" s="57">
        <v>5759</v>
      </c>
      <c r="AC751" s="57">
        <v>253</v>
      </c>
      <c r="AD751" s="57">
        <v>385</v>
      </c>
      <c r="AE751" s="57">
        <v>210</v>
      </c>
      <c r="AF751" s="57">
        <v>2112</v>
      </c>
      <c r="AG751" s="57">
        <v>55</v>
      </c>
      <c r="AH751" s="57">
        <v>109</v>
      </c>
      <c r="AI751" s="57">
        <v>2881</v>
      </c>
      <c r="AJ751" s="57">
        <v>1128</v>
      </c>
    </row>
    <row r="752" spans="1:36" hidden="1" x14ac:dyDescent="0.25">
      <c r="B752" s="57" t="s">
        <v>1259</v>
      </c>
      <c r="C752" s="57" t="s">
        <v>1276</v>
      </c>
      <c r="D752" s="57" t="s">
        <v>1277</v>
      </c>
      <c r="E752" s="57">
        <v>10633</v>
      </c>
      <c r="F752" s="57">
        <v>4410</v>
      </c>
      <c r="G752" s="57">
        <v>122</v>
      </c>
      <c r="H752" s="57">
        <v>130</v>
      </c>
      <c r="I752" s="57">
        <v>525</v>
      </c>
      <c r="J752" s="57">
        <v>2023</v>
      </c>
      <c r="K752" s="57">
        <v>19</v>
      </c>
      <c r="L752" s="57">
        <v>64</v>
      </c>
      <c r="M752" s="57">
        <v>2262</v>
      </c>
      <c r="N752" s="57">
        <v>1078</v>
      </c>
      <c r="AA752" s="57">
        <v>8285</v>
      </c>
      <c r="AB752" s="57">
        <v>3426</v>
      </c>
      <c r="AC752" s="57">
        <v>74</v>
      </c>
      <c r="AD752" s="57">
        <v>120</v>
      </c>
      <c r="AE752" s="57">
        <v>348</v>
      </c>
      <c r="AF752" s="57">
        <v>1830</v>
      </c>
      <c r="AG752" s="57">
        <v>17</v>
      </c>
      <c r="AH752" s="57">
        <v>40</v>
      </c>
      <c r="AI752" s="57">
        <v>1566</v>
      </c>
      <c r="AJ752" s="57">
        <v>864</v>
      </c>
    </row>
    <row r="753" spans="2:71" hidden="1" x14ac:dyDescent="0.25">
      <c r="B753" s="57" t="s">
        <v>1259</v>
      </c>
      <c r="C753" s="57" t="s">
        <v>1278</v>
      </c>
      <c r="D753" s="57" t="s">
        <v>1279</v>
      </c>
      <c r="E753" s="57">
        <v>10210</v>
      </c>
      <c r="F753" s="57">
        <v>4400</v>
      </c>
      <c r="G753" s="57">
        <v>76</v>
      </c>
      <c r="H753" s="57">
        <v>165</v>
      </c>
      <c r="I753" s="57">
        <v>369</v>
      </c>
      <c r="J753" s="57">
        <v>2049</v>
      </c>
      <c r="K753" s="57">
        <v>42</v>
      </c>
      <c r="L753" s="57">
        <v>75</v>
      </c>
      <c r="M753" s="57">
        <v>2091</v>
      </c>
      <c r="N753" s="57">
        <v>943</v>
      </c>
      <c r="AA753" s="57">
        <v>7140</v>
      </c>
      <c r="AB753" s="57">
        <v>2957</v>
      </c>
      <c r="AC753" s="57">
        <v>58</v>
      </c>
      <c r="AD753" s="57">
        <v>122</v>
      </c>
      <c r="AE753" s="57">
        <v>288</v>
      </c>
      <c r="AF753" s="57">
        <v>1827</v>
      </c>
      <c r="AG753" s="57">
        <v>24</v>
      </c>
      <c r="AH753" s="57">
        <v>47</v>
      </c>
      <c r="AI753" s="57">
        <v>1148</v>
      </c>
      <c r="AJ753" s="57">
        <v>669</v>
      </c>
    </row>
    <row r="754" spans="2:71" hidden="1" x14ac:dyDescent="0.25">
      <c r="B754" s="57" t="s">
        <v>1259</v>
      </c>
      <c r="C754" s="57" t="s">
        <v>1280</v>
      </c>
      <c r="D754" s="57" t="s">
        <v>1281</v>
      </c>
      <c r="E754" s="57">
        <v>10366</v>
      </c>
      <c r="F754" s="57">
        <v>4625</v>
      </c>
      <c r="G754" s="57">
        <v>134</v>
      </c>
      <c r="H754" s="57">
        <v>285</v>
      </c>
      <c r="I754" s="57">
        <v>619</v>
      </c>
      <c r="J754" s="57">
        <v>936</v>
      </c>
      <c r="K754" s="57">
        <v>42</v>
      </c>
      <c r="L754" s="57">
        <v>63</v>
      </c>
      <c r="M754" s="57">
        <v>2607</v>
      </c>
      <c r="N754" s="57">
        <v>1055</v>
      </c>
      <c r="AA754" s="57">
        <v>53928</v>
      </c>
      <c r="AB754" s="57">
        <v>26482</v>
      </c>
      <c r="AC754" s="57">
        <v>600</v>
      </c>
      <c r="AD754" s="57">
        <v>1747</v>
      </c>
      <c r="AE754" s="57">
        <v>1928</v>
      </c>
      <c r="AF754" s="57">
        <v>3174</v>
      </c>
      <c r="AG754" s="57">
        <v>407</v>
      </c>
      <c r="AH754" s="57">
        <v>358</v>
      </c>
      <c r="AI754" s="57">
        <v>14498</v>
      </c>
      <c r="AJ754" s="57">
        <v>4734</v>
      </c>
    </row>
    <row r="755" spans="2:71" hidden="1" x14ac:dyDescent="0.25">
      <c r="B755" s="57" t="s">
        <v>1259</v>
      </c>
      <c r="C755" s="57" t="s">
        <v>1282</v>
      </c>
      <c r="D755" s="57" t="s">
        <v>1283</v>
      </c>
      <c r="E755" s="57">
        <v>12563</v>
      </c>
      <c r="F755" s="57">
        <v>5919</v>
      </c>
      <c r="G755" s="57">
        <v>95</v>
      </c>
      <c r="H755" s="57">
        <v>78</v>
      </c>
      <c r="I755" s="57">
        <v>70</v>
      </c>
      <c r="J755" s="57">
        <v>3309</v>
      </c>
      <c r="K755" s="57">
        <v>5</v>
      </c>
      <c r="L755" s="57">
        <v>62</v>
      </c>
      <c r="M755" s="57">
        <v>2024</v>
      </c>
      <c r="N755" s="57">
        <v>1001</v>
      </c>
      <c r="AA755" s="57">
        <v>9327</v>
      </c>
      <c r="AB755" s="57">
        <v>4181</v>
      </c>
      <c r="AC755" s="57">
        <v>36</v>
      </c>
      <c r="AD755" s="57">
        <v>83</v>
      </c>
      <c r="AE755" s="57">
        <v>57</v>
      </c>
      <c r="AF755" s="57">
        <v>2898</v>
      </c>
      <c r="AG755" s="57">
        <v>7</v>
      </c>
      <c r="AH755" s="57">
        <v>42</v>
      </c>
      <c r="AI755" s="57">
        <v>1278</v>
      </c>
      <c r="AJ755" s="57">
        <v>745</v>
      </c>
    </row>
    <row r="756" spans="2:71" hidden="1" x14ac:dyDescent="0.25">
      <c r="B756" s="57" t="s">
        <v>1259</v>
      </c>
      <c r="C756" s="57" t="s">
        <v>1284</v>
      </c>
      <c r="D756" s="57" t="s">
        <v>276</v>
      </c>
      <c r="E756" s="57">
        <v>12067</v>
      </c>
      <c r="F756" s="57">
        <v>4308</v>
      </c>
      <c r="G756" s="57">
        <v>233</v>
      </c>
      <c r="H756" s="57">
        <v>599</v>
      </c>
      <c r="I756" s="57">
        <v>1042</v>
      </c>
      <c r="J756" s="57">
        <v>2363</v>
      </c>
      <c r="K756" s="57">
        <v>45</v>
      </c>
      <c r="L756" s="57">
        <v>100</v>
      </c>
      <c r="M756" s="57">
        <v>2127</v>
      </c>
      <c r="N756" s="57">
        <v>1250</v>
      </c>
      <c r="AA756" s="57">
        <v>14211</v>
      </c>
      <c r="AB756" s="57">
        <v>5901</v>
      </c>
      <c r="AC756" s="57">
        <v>195</v>
      </c>
      <c r="AD756" s="57">
        <v>560</v>
      </c>
      <c r="AE756" s="57">
        <v>958</v>
      </c>
      <c r="AF756" s="57">
        <v>2288</v>
      </c>
      <c r="AG756" s="57">
        <v>71</v>
      </c>
      <c r="AH756" s="57">
        <v>95</v>
      </c>
      <c r="AI756" s="57">
        <v>2787</v>
      </c>
      <c r="AJ756" s="57">
        <v>1356</v>
      </c>
    </row>
    <row r="757" spans="2:71" hidden="1" x14ac:dyDescent="0.25">
      <c r="B757" s="57" t="s">
        <v>1259</v>
      </c>
      <c r="C757" s="57" t="s">
        <v>1285</v>
      </c>
      <c r="D757" s="57" t="s">
        <v>1286</v>
      </c>
      <c r="E757" s="57">
        <v>10828</v>
      </c>
      <c r="F757" s="57">
        <v>5377</v>
      </c>
      <c r="G757" s="57">
        <v>294</v>
      </c>
      <c r="H757" s="57">
        <v>179</v>
      </c>
      <c r="I757" s="57">
        <v>179</v>
      </c>
      <c r="J757" s="57">
        <v>865</v>
      </c>
      <c r="K757" s="57">
        <v>30</v>
      </c>
      <c r="L757" s="57">
        <v>59</v>
      </c>
      <c r="M757" s="57">
        <v>2831</v>
      </c>
      <c r="N757" s="57">
        <v>1014</v>
      </c>
      <c r="AA757" s="57">
        <v>206535</v>
      </c>
      <c r="AB757" s="57">
        <v>104792</v>
      </c>
      <c r="AC757" s="57">
        <v>2065</v>
      </c>
      <c r="AD757" s="57">
        <v>5836</v>
      </c>
      <c r="AE757" s="57">
        <v>2584</v>
      </c>
      <c r="AF757" s="57">
        <v>8060</v>
      </c>
      <c r="AG757" s="57">
        <v>1516</v>
      </c>
      <c r="AH757" s="57">
        <v>1181</v>
      </c>
      <c r="AI757" s="57">
        <v>63219</v>
      </c>
      <c r="AJ757" s="57">
        <v>17282</v>
      </c>
    </row>
    <row r="758" spans="2:71" hidden="1" x14ac:dyDescent="0.25">
      <c r="B758" s="57" t="s">
        <v>1259</v>
      </c>
      <c r="C758" s="57" t="s">
        <v>1287</v>
      </c>
      <c r="D758" s="57" t="s">
        <v>1288</v>
      </c>
      <c r="E758" s="57">
        <v>8158</v>
      </c>
      <c r="F758" s="57">
        <v>4653</v>
      </c>
      <c r="G758" s="57">
        <v>85</v>
      </c>
      <c r="H758" s="57">
        <v>64</v>
      </c>
      <c r="I758" s="57">
        <v>75</v>
      </c>
      <c r="J758" s="57">
        <v>718</v>
      </c>
      <c r="K758" s="57">
        <v>11</v>
      </c>
      <c r="L758" s="57">
        <v>36</v>
      </c>
      <c r="M758" s="57">
        <v>1781</v>
      </c>
      <c r="N758" s="57">
        <v>735</v>
      </c>
      <c r="AA758" s="57">
        <v>5796</v>
      </c>
      <c r="AB758" s="57">
        <v>3278</v>
      </c>
      <c r="AC758" s="57">
        <v>67</v>
      </c>
      <c r="AD758" s="57">
        <v>92</v>
      </c>
      <c r="AE758" s="57">
        <v>49</v>
      </c>
      <c r="AF758" s="57">
        <v>628</v>
      </c>
      <c r="AG758" s="57">
        <v>8</v>
      </c>
      <c r="AH758" s="57">
        <v>38</v>
      </c>
      <c r="AI758" s="57">
        <v>1129</v>
      </c>
      <c r="AJ758" s="57">
        <v>507</v>
      </c>
    </row>
    <row r="759" spans="2:71" hidden="1" x14ac:dyDescent="0.25">
      <c r="B759" s="57" t="s">
        <v>1259</v>
      </c>
      <c r="C759" s="57" t="s">
        <v>1289</v>
      </c>
      <c r="D759" s="57" t="s">
        <v>1290</v>
      </c>
      <c r="E759" s="57">
        <v>9988</v>
      </c>
      <c r="F759" s="57">
        <v>5388</v>
      </c>
      <c r="G759" s="57">
        <v>137</v>
      </c>
      <c r="H759" s="57">
        <v>143</v>
      </c>
      <c r="I759" s="57">
        <v>91</v>
      </c>
      <c r="J759" s="57">
        <v>1179</v>
      </c>
      <c r="K759" s="57">
        <v>21</v>
      </c>
      <c r="L759" s="57">
        <v>47</v>
      </c>
      <c r="M759" s="57">
        <v>2029</v>
      </c>
      <c r="N759" s="57">
        <v>953</v>
      </c>
      <c r="AA759" s="57">
        <v>26486</v>
      </c>
      <c r="AB759" s="57">
        <v>13344</v>
      </c>
      <c r="AC759" s="57">
        <v>242</v>
      </c>
      <c r="AD759" s="57">
        <v>834</v>
      </c>
      <c r="AE759" s="57">
        <v>271</v>
      </c>
      <c r="AF759" s="57">
        <v>1741</v>
      </c>
      <c r="AG759" s="57">
        <v>150</v>
      </c>
      <c r="AH759" s="57">
        <v>131</v>
      </c>
      <c r="AI759" s="57">
        <v>7484</v>
      </c>
      <c r="AJ759" s="57">
        <v>2289</v>
      </c>
    </row>
    <row r="760" spans="2:71" hidden="1" x14ac:dyDescent="0.25">
      <c r="B760" s="57" t="s">
        <v>1259</v>
      </c>
      <c r="C760" s="57" t="s">
        <v>1291</v>
      </c>
      <c r="D760" s="57" t="s">
        <v>1292</v>
      </c>
      <c r="E760" s="57">
        <v>9369</v>
      </c>
      <c r="F760" s="57">
        <v>5146</v>
      </c>
      <c r="G760" s="57">
        <v>120</v>
      </c>
      <c r="H760" s="57">
        <v>106</v>
      </c>
      <c r="I760" s="57">
        <v>95</v>
      </c>
      <c r="J760" s="57">
        <v>815</v>
      </c>
      <c r="K760" s="57">
        <v>16</v>
      </c>
      <c r="L760" s="57">
        <v>38</v>
      </c>
      <c r="M760" s="57">
        <v>2109</v>
      </c>
      <c r="N760" s="57">
        <v>924</v>
      </c>
      <c r="AA760" s="57">
        <v>23936</v>
      </c>
      <c r="AB760" s="57">
        <v>11881</v>
      </c>
      <c r="AC760" s="57">
        <v>251</v>
      </c>
      <c r="AD760" s="57">
        <v>780</v>
      </c>
      <c r="AE760" s="57">
        <v>280</v>
      </c>
      <c r="AF760" s="57">
        <v>1725</v>
      </c>
      <c r="AG760" s="57">
        <v>180</v>
      </c>
      <c r="AH760" s="57">
        <v>151</v>
      </c>
      <c r="AI760" s="57">
        <v>6645</v>
      </c>
      <c r="AJ760" s="57">
        <v>2043</v>
      </c>
    </row>
    <row r="761" spans="2:71" hidden="1" x14ac:dyDescent="0.25">
      <c r="B761" s="57" t="s">
        <v>1259</v>
      </c>
      <c r="C761" s="57" t="s">
        <v>1293</v>
      </c>
      <c r="D761" s="57" t="s">
        <v>1294</v>
      </c>
      <c r="E761" s="57">
        <v>12759</v>
      </c>
      <c r="F761" s="57">
        <v>5137</v>
      </c>
      <c r="G761" s="57">
        <v>145</v>
      </c>
      <c r="H761" s="57">
        <v>128</v>
      </c>
      <c r="I761" s="57">
        <v>117</v>
      </c>
      <c r="J761" s="57">
        <v>4225</v>
      </c>
      <c r="K761" s="57">
        <v>8</v>
      </c>
      <c r="L761" s="57">
        <v>70</v>
      </c>
      <c r="M761" s="57">
        <v>1867</v>
      </c>
      <c r="N761" s="57">
        <v>1062</v>
      </c>
      <c r="AA761" s="57">
        <v>11419</v>
      </c>
      <c r="AB761" s="57">
        <v>4537</v>
      </c>
      <c r="AC761" s="57">
        <v>123</v>
      </c>
      <c r="AD761" s="57">
        <v>161</v>
      </c>
      <c r="AE761" s="57">
        <v>98</v>
      </c>
      <c r="AF761" s="57">
        <v>3881</v>
      </c>
      <c r="AG761" s="57">
        <v>21</v>
      </c>
      <c r="AH761" s="57">
        <v>66</v>
      </c>
      <c r="AI761" s="57">
        <v>1613</v>
      </c>
      <c r="AJ761" s="57">
        <v>919</v>
      </c>
    </row>
    <row r="762" spans="2:71" hidden="1" x14ac:dyDescent="0.25">
      <c r="B762" s="57" t="s">
        <v>1259</v>
      </c>
      <c r="C762" s="57" t="s">
        <v>1295</v>
      </c>
      <c r="D762" s="57" t="s">
        <v>1296</v>
      </c>
      <c r="E762" s="57">
        <v>10575</v>
      </c>
      <c r="F762" s="57">
        <v>4558</v>
      </c>
      <c r="G762" s="57">
        <v>211</v>
      </c>
      <c r="H762" s="57">
        <v>265</v>
      </c>
      <c r="I762" s="57">
        <v>485</v>
      </c>
      <c r="J762" s="57">
        <v>1107</v>
      </c>
      <c r="K762" s="57">
        <v>24</v>
      </c>
      <c r="L762" s="57">
        <v>81</v>
      </c>
      <c r="M762" s="57">
        <v>2850</v>
      </c>
      <c r="N762" s="57">
        <v>994</v>
      </c>
      <c r="AA762" s="57">
        <v>168939</v>
      </c>
      <c r="AB762" s="57">
        <v>80846</v>
      </c>
      <c r="AC762" s="57">
        <v>2030</v>
      </c>
      <c r="AD762" s="57">
        <v>5160</v>
      </c>
      <c r="AE762" s="57">
        <v>3791</v>
      </c>
      <c r="AF762" s="57">
        <v>9209</v>
      </c>
      <c r="AG762" s="57">
        <v>1222</v>
      </c>
      <c r="AH762" s="57">
        <v>885</v>
      </c>
      <c r="AI762" s="57">
        <v>51389</v>
      </c>
      <c r="AJ762" s="57">
        <v>14407</v>
      </c>
    </row>
    <row r="763" spans="2:71" hidden="1" x14ac:dyDescent="0.25"/>
    <row r="764" spans="2:71" hidden="1" x14ac:dyDescent="0.25"/>
    <row r="765" spans="2:71" hidden="1" x14ac:dyDescent="0.25">
      <c r="B765" s="57" t="s">
        <v>23</v>
      </c>
      <c r="C765" s="57" t="s">
        <v>1522</v>
      </c>
      <c r="E765" s="57">
        <v>7375</v>
      </c>
      <c r="F765" s="57">
        <v>3344</v>
      </c>
      <c r="G765" s="57">
        <v>92</v>
      </c>
      <c r="H765" s="57">
        <v>145</v>
      </c>
      <c r="I765" s="57">
        <v>166</v>
      </c>
      <c r="J765" s="57">
        <v>409</v>
      </c>
      <c r="K765" s="57">
        <v>18</v>
      </c>
      <c r="L765" s="57">
        <v>28</v>
      </c>
      <c r="M765" s="57">
        <v>2522</v>
      </c>
      <c r="N765" s="57">
        <v>651</v>
      </c>
      <c r="AA765" s="57">
        <v>360075</v>
      </c>
      <c r="AB765" s="57">
        <v>186387</v>
      </c>
      <c r="AC765" s="57">
        <v>3100</v>
      </c>
      <c r="AD765" s="57">
        <v>13311</v>
      </c>
      <c r="AE765" s="57">
        <v>5898</v>
      </c>
      <c r="AF765" s="57">
        <v>12662</v>
      </c>
      <c r="AG765" s="57">
        <v>3255</v>
      </c>
      <c r="AH765" s="57">
        <v>1936</v>
      </c>
      <c r="AI765" s="57">
        <v>104074</v>
      </c>
      <c r="AJ765" s="57">
        <v>29452</v>
      </c>
      <c r="BA765" s="62" t="s">
        <v>1659</v>
      </c>
      <c r="BB765" s="62" t="s">
        <v>1659</v>
      </c>
      <c r="BC765" s="62" t="s">
        <v>1659</v>
      </c>
      <c r="BD765" s="62" t="s">
        <v>1659</v>
      </c>
      <c r="BE765" s="62" t="s">
        <v>1659</v>
      </c>
      <c r="BF765" s="62" t="s">
        <v>1659</v>
      </c>
      <c r="BG765" s="62" t="s">
        <v>1659</v>
      </c>
      <c r="BH765" s="62" t="s">
        <v>1659</v>
      </c>
      <c r="BI765" s="62" t="s">
        <v>1659</v>
      </c>
      <c r="BJ765" s="62" t="s">
        <v>1659</v>
      </c>
      <c r="BK765" s="62" t="s">
        <v>1659</v>
      </c>
      <c r="BL765" s="62" t="s">
        <v>1659</v>
      </c>
      <c r="BM765" s="62" t="s">
        <v>1659</v>
      </c>
      <c r="BN765" s="62" t="s">
        <v>1659</v>
      </c>
      <c r="BO765" s="62" t="s">
        <v>1659</v>
      </c>
      <c r="BP765" s="62" t="s">
        <v>1659</v>
      </c>
      <c r="BQ765" s="62" t="s">
        <v>1659</v>
      </c>
      <c r="BR765" s="62" t="s">
        <v>1659</v>
      </c>
      <c r="BS765" s="62" t="s">
        <v>1659</v>
      </c>
    </row>
    <row r="766" spans="2:71" hidden="1" x14ac:dyDescent="0.25">
      <c r="B766" s="57" t="s">
        <v>40</v>
      </c>
      <c r="C766" s="57" t="s">
        <v>1523</v>
      </c>
      <c r="E766" s="57">
        <v>185911</v>
      </c>
      <c r="F766" s="57">
        <v>104101</v>
      </c>
      <c r="G766" s="57">
        <v>842</v>
      </c>
      <c r="H766" s="57">
        <v>4464</v>
      </c>
      <c r="I766" s="57">
        <v>425</v>
      </c>
      <c r="J766" s="57">
        <v>25520</v>
      </c>
      <c r="K766" s="57">
        <v>2952</v>
      </c>
      <c r="L766" s="57">
        <v>533</v>
      </c>
      <c r="M766" s="57">
        <v>35106</v>
      </c>
      <c r="N766" s="57">
        <v>11968</v>
      </c>
      <c r="AA766" s="57">
        <v>169117</v>
      </c>
      <c r="AB766" s="57">
        <v>92980</v>
      </c>
      <c r="AC766" s="57">
        <v>742</v>
      </c>
      <c r="AD766" s="57">
        <v>4318</v>
      </c>
      <c r="AE766" s="57">
        <v>542</v>
      </c>
      <c r="AF766" s="57">
        <v>22569</v>
      </c>
      <c r="AG766" s="57">
        <v>2953</v>
      </c>
      <c r="AH766" s="57">
        <v>514</v>
      </c>
      <c r="AI766" s="57">
        <v>33310</v>
      </c>
      <c r="AJ766" s="57">
        <v>11189</v>
      </c>
      <c r="BA766" s="83">
        <v>842</v>
      </c>
      <c r="BB766" s="83">
        <v>351</v>
      </c>
      <c r="BC766" s="83">
        <v>19</v>
      </c>
      <c r="BD766" s="83">
        <v>120</v>
      </c>
      <c r="BE766" s="83">
        <v>1</v>
      </c>
      <c r="BF766" s="83">
        <v>252</v>
      </c>
      <c r="BG766" s="83">
        <v>20</v>
      </c>
      <c r="BH766" s="83">
        <v>1</v>
      </c>
      <c r="BI766" s="83">
        <v>44</v>
      </c>
      <c r="BJ766" s="83">
        <v>34</v>
      </c>
    </row>
    <row r="767" spans="2:71" hidden="1" x14ac:dyDescent="0.25">
      <c r="B767" s="57" t="s">
        <v>75</v>
      </c>
      <c r="C767" s="57" t="s">
        <v>1524</v>
      </c>
      <c r="E767" s="57">
        <v>356386</v>
      </c>
      <c r="F767" s="57">
        <v>146866</v>
      </c>
      <c r="G767" s="57">
        <v>4521</v>
      </c>
      <c r="H767" s="57">
        <v>21924</v>
      </c>
      <c r="I767" s="57">
        <v>54084</v>
      </c>
      <c r="J767" s="57">
        <v>36744</v>
      </c>
      <c r="K767" s="57">
        <v>1269</v>
      </c>
      <c r="L767" s="57">
        <v>3764</v>
      </c>
      <c r="M767" s="57">
        <v>57297</v>
      </c>
      <c r="N767" s="57">
        <v>29917</v>
      </c>
      <c r="AA767" s="57">
        <v>314492</v>
      </c>
      <c r="AB767" s="57">
        <v>134061</v>
      </c>
      <c r="AC767" s="57">
        <v>3562</v>
      </c>
      <c r="AD767" s="57">
        <v>19324</v>
      </c>
      <c r="AE767" s="57">
        <v>43716</v>
      </c>
      <c r="AF767" s="57">
        <v>34070</v>
      </c>
      <c r="AG767" s="57">
        <v>1195</v>
      </c>
      <c r="AH767" s="57">
        <v>3133</v>
      </c>
      <c r="AI767" s="57">
        <v>48858</v>
      </c>
      <c r="AJ767" s="57">
        <v>26573</v>
      </c>
      <c r="BA767" s="83">
        <v>2985</v>
      </c>
      <c r="BB767" s="83">
        <v>1137</v>
      </c>
      <c r="BC767" s="83">
        <v>142</v>
      </c>
      <c r="BD767" s="83">
        <v>174</v>
      </c>
      <c r="BE767" s="83">
        <v>154</v>
      </c>
      <c r="BF767" s="83">
        <v>415</v>
      </c>
      <c r="BG767" s="83">
        <v>3</v>
      </c>
      <c r="BH767" s="83">
        <v>14</v>
      </c>
      <c r="BI767" s="83">
        <v>724</v>
      </c>
      <c r="BJ767" s="83">
        <v>222</v>
      </c>
    </row>
    <row r="768" spans="2:71" hidden="1" x14ac:dyDescent="0.25">
      <c r="B768" s="57" t="s">
        <v>118</v>
      </c>
      <c r="C768" s="57" t="s">
        <v>1525</v>
      </c>
      <c r="E768" s="57">
        <v>231997</v>
      </c>
      <c r="F768" s="57">
        <v>144093</v>
      </c>
      <c r="G768" s="57">
        <v>1377</v>
      </c>
      <c r="H768" s="57">
        <v>3547</v>
      </c>
      <c r="I768" s="57">
        <v>234</v>
      </c>
      <c r="J768" s="57">
        <v>5645</v>
      </c>
      <c r="K768" s="57">
        <v>4156</v>
      </c>
      <c r="L768" s="57">
        <v>724</v>
      </c>
      <c r="M768" s="57">
        <v>55995</v>
      </c>
      <c r="N768" s="57">
        <v>16226</v>
      </c>
      <c r="AA768" s="57">
        <v>196519</v>
      </c>
      <c r="AB768" s="57">
        <v>121258</v>
      </c>
      <c r="AC768" s="57">
        <v>1199</v>
      </c>
      <c r="AD768" s="57">
        <v>3220</v>
      </c>
      <c r="AE768" s="57">
        <v>213</v>
      </c>
      <c r="AF768" s="57">
        <v>5315</v>
      </c>
      <c r="AG768" s="57">
        <v>3313</v>
      </c>
      <c r="AH768" s="57">
        <v>641</v>
      </c>
      <c r="AI768" s="57">
        <v>47284</v>
      </c>
      <c r="AJ768" s="57">
        <v>14076</v>
      </c>
      <c r="BA768" s="83">
        <v>230</v>
      </c>
      <c r="BB768" s="83">
        <v>127</v>
      </c>
      <c r="BC768" s="83">
        <v>5</v>
      </c>
      <c r="BD768" s="83">
        <v>14</v>
      </c>
      <c r="BE768" s="83">
        <v>1</v>
      </c>
      <c r="BF768" s="83">
        <v>23</v>
      </c>
      <c r="BG768" s="83">
        <v>8</v>
      </c>
      <c r="BH768" s="83">
        <v>0</v>
      </c>
      <c r="BI768" s="83">
        <v>36</v>
      </c>
      <c r="BJ768" s="83">
        <v>16</v>
      </c>
    </row>
    <row r="769" spans="2:62" hidden="1" x14ac:dyDescent="0.25">
      <c r="B769" s="57" t="s">
        <v>161</v>
      </c>
      <c r="C769" s="57" t="s">
        <v>1526</v>
      </c>
      <c r="E769" s="57">
        <v>311215</v>
      </c>
      <c r="F769" s="57">
        <v>129080</v>
      </c>
      <c r="G769" s="57">
        <v>4300</v>
      </c>
      <c r="H769" s="57">
        <v>55449</v>
      </c>
      <c r="I769" s="57">
        <v>4357</v>
      </c>
      <c r="J769" s="57">
        <v>58036</v>
      </c>
      <c r="K769" s="57">
        <v>1709</v>
      </c>
      <c r="L769" s="57">
        <v>3768</v>
      </c>
      <c r="M769" s="57">
        <v>33054</v>
      </c>
      <c r="N769" s="57">
        <v>21462</v>
      </c>
      <c r="AA769" s="57">
        <v>278874</v>
      </c>
      <c r="AB769" s="57">
        <v>118111</v>
      </c>
      <c r="AC769" s="57">
        <v>3477</v>
      </c>
      <c r="AD769" s="57">
        <v>45411</v>
      </c>
      <c r="AE769" s="57">
        <v>4611</v>
      </c>
      <c r="AF769" s="57">
        <v>53701</v>
      </c>
      <c r="AG769" s="57">
        <v>2171</v>
      </c>
      <c r="AH769" s="57">
        <v>3129</v>
      </c>
      <c r="AI769" s="57">
        <v>28851</v>
      </c>
      <c r="AJ769" s="57">
        <v>19412</v>
      </c>
      <c r="BA769" s="83">
        <v>2709</v>
      </c>
      <c r="BB769" s="83">
        <v>999</v>
      </c>
      <c r="BC769" s="83">
        <v>84</v>
      </c>
      <c r="BD769" s="83">
        <v>576</v>
      </c>
      <c r="BE769" s="83">
        <v>9</v>
      </c>
      <c r="BF769" s="83">
        <v>411</v>
      </c>
      <c r="BG769" s="83">
        <v>7</v>
      </c>
      <c r="BH769" s="83">
        <v>10</v>
      </c>
      <c r="BI769" s="83">
        <v>413</v>
      </c>
      <c r="BJ769" s="83">
        <v>200</v>
      </c>
    </row>
    <row r="770" spans="2:62" hidden="1" x14ac:dyDescent="0.25">
      <c r="B770" s="57" t="s">
        <v>204</v>
      </c>
      <c r="C770" s="57" t="s">
        <v>1527</v>
      </c>
      <c r="E770" s="57">
        <v>309392</v>
      </c>
      <c r="F770" s="57">
        <v>187656</v>
      </c>
      <c r="G770" s="57">
        <v>1580</v>
      </c>
      <c r="H770" s="57">
        <v>4987</v>
      </c>
      <c r="I770" s="57">
        <v>957</v>
      </c>
      <c r="J770" s="57">
        <v>7841</v>
      </c>
      <c r="K770" s="57">
        <v>736</v>
      </c>
      <c r="L770" s="57">
        <v>1138</v>
      </c>
      <c r="M770" s="57">
        <v>80303</v>
      </c>
      <c r="N770" s="57">
        <v>24194</v>
      </c>
      <c r="AA770" s="57">
        <v>269290</v>
      </c>
      <c r="AB770" s="57">
        <v>164317</v>
      </c>
      <c r="AC770" s="57">
        <v>1325</v>
      </c>
      <c r="AD770" s="57">
        <v>4427</v>
      </c>
      <c r="AE770" s="57">
        <v>782</v>
      </c>
      <c r="AF770" s="57">
        <v>7815</v>
      </c>
      <c r="AG770" s="57">
        <v>788</v>
      </c>
      <c r="AH770" s="57">
        <v>989</v>
      </c>
      <c r="AI770" s="57">
        <v>67447</v>
      </c>
      <c r="AJ770" s="57">
        <v>21400</v>
      </c>
      <c r="BA770" s="83">
        <v>393</v>
      </c>
      <c r="BB770" s="83">
        <v>193</v>
      </c>
      <c r="BC770" s="83">
        <v>15</v>
      </c>
      <c r="BD770" s="83">
        <v>31</v>
      </c>
      <c r="BE770" s="83">
        <v>1</v>
      </c>
      <c r="BF770" s="83">
        <v>38</v>
      </c>
      <c r="BG770" s="83">
        <v>0</v>
      </c>
      <c r="BH770" s="83">
        <v>0</v>
      </c>
      <c r="BI770" s="83">
        <v>96</v>
      </c>
      <c r="BJ770" s="83">
        <v>19</v>
      </c>
    </row>
    <row r="771" spans="2:62" hidden="1" x14ac:dyDescent="0.25">
      <c r="B771" s="57" t="s">
        <v>249</v>
      </c>
      <c r="C771" s="57" t="s">
        <v>1528</v>
      </c>
      <c r="E771" s="57">
        <v>220338</v>
      </c>
      <c r="F771" s="57">
        <v>74821</v>
      </c>
      <c r="G771" s="57">
        <v>2789</v>
      </c>
      <c r="H771" s="57">
        <v>3141</v>
      </c>
      <c r="I771" s="57">
        <v>9823</v>
      </c>
      <c r="J771" s="57">
        <v>26643</v>
      </c>
      <c r="K771" s="57">
        <v>465</v>
      </c>
      <c r="L771" s="57">
        <v>1267</v>
      </c>
      <c r="M771" s="57">
        <v>56113</v>
      </c>
      <c r="N771" s="57">
        <v>45276</v>
      </c>
      <c r="AA771" s="57">
        <v>384107</v>
      </c>
      <c r="AB771" s="57">
        <v>158358</v>
      </c>
      <c r="AC771" s="57">
        <v>4301</v>
      </c>
      <c r="AD771" s="57">
        <v>10172</v>
      </c>
      <c r="AE771" s="57">
        <v>11871</v>
      </c>
      <c r="AF771" s="57">
        <v>34995</v>
      </c>
      <c r="AG771" s="57">
        <v>2019</v>
      </c>
      <c r="AH771" s="57">
        <v>2363</v>
      </c>
      <c r="AI771" s="57">
        <v>108635</v>
      </c>
      <c r="AJ771" s="57">
        <v>51393</v>
      </c>
      <c r="BA771" s="83">
        <v>4997</v>
      </c>
      <c r="BB771" s="83">
        <v>1481</v>
      </c>
      <c r="BC771" s="83">
        <v>173</v>
      </c>
      <c r="BD771" s="83">
        <v>124</v>
      </c>
      <c r="BE771" s="83">
        <v>126</v>
      </c>
      <c r="BF771" s="83">
        <v>235</v>
      </c>
      <c r="BG771" s="83">
        <v>14</v>
      </c>
      <c r="BH771" s="83">
        <v>20</v>
      </c>
      <c r="BI771" s="83">
        <v>1421</v>
      </c>
      <c r="BJ771" s="83">
        <v>1403</v>
      </c>
    </row>
    <row r="772" spans="2:62" hidden="1" x14ac:dyDescent="0.25">
      <c r="B772" s="57" t="s">
        <v>285</v>
      </c>
      <c r="C772" s="57" t="s">
        <v>1529</v>
      </c>
      <c r="E772" s="57">
        <v>363378</v>
      </c>
      <c r="F772" s="57">
        <v>205022</v>
      </c>
      <c r="G772" s="57">
        <v>2381</v>
      </c>
      <c r="H772" s="57">
        <v>21739</v>
      </c>
      <c r="I772" s="57">
        <v>709</v>
      </c>
      <c r="J772" s="57">
        <v>29513</v>
      </c>
      <c r="K772" s="57">
        <v>1450</v>
      </c>
      <c r="L772" s="57">
        <v>2153</v>
      </c>
      <c r="M772" s="57">
        <v>72654</v>
      </c>
      <c r="N772" s="57">
        <v>27757</v>
      </c>
      <c r="AA772" s="57">
        <v>310641</v>
      </c>
      <c r="AB772" s="57">
        <v>175693</v>
      </c>
      <c r="AC772" s="57">
        <v>1973</v>
      </c>
      <c r="AD772" s="57">
        <v>16941</v>
      </c>
      <c r="AE772" s="57">
        <v>656</v>
      </c>
      <c r="AF772" s="57">
        <v>25812</v>
      </c>
      <c r="AG772" s="57">
        <v>1247</v>
      </c>
      <c r="AH772" s="57">
        <v>1715</v>
      </c>
      <c r="AI772" s="57">
        <v>62527</v>
      </c>
      <c r="AJ772" s="57">
        <v>24077</v>
      </c>
      <c r="BA772" s="83">
        <v>1042</v>
      </c>
      <c r="BB772" s="83">
        <v>365</v>
      </c>
      <c r="BC772" s="83">
        <v>33</v>
      </c>
      <c r="BD772" s="83">
        <v>302</v>
      </c>
      <c r="BE772" s="83">
        <v>1</v>
      </c>
      <c r="BF772" s="83">
        <v>157</v>
      </c>
      <c r="BG772" s="83">
        <v>12</v>
      </c>
      <c r="BH772" s="83">
        <v>7</v>
      </c>
      <c r="BI772" s="83">
        <v>112</v>
      </c>
      <c r="BJ772" s="83">
        <v>53</v>
      </c>
    </row>
    <row r="773" spans="2:62" hidden="1" x14ac:dyDescent="0.25">
      <c r="B773" s="57" t="s">
        <v>334</v>
      </c>
      <c r="C773" s="57" t="s">
        <v>1530</v>
      </c>
      <c r="E773" s="57">
        <v>338449</v>
      </c>
      <c r="F773" s="57">
        <v>148055</v>
      </c>
      <c r="G773" s="57">
        <v>4228</v>
      </c>
      <c r="H773" s="57">
        <v>28915</v>
      </c>
      <c r="I773" s="57">
        <v>1131</v>
      </c>
      <c r="J773" s="57">
        <v>53198</v>
      </c>
      <c r="K773" s="57">
        <v>26778</v>
      </c>
      <c r="L773" s="57">
        <v>1987</v>
      </c>
      <c r="M773" s="57">
        <v>50848</v>
      </c>
      <c r="N773" s="57">
        <v>23309</v>
      </c>
      <c r="AA773" s="57">
        <v>306007</v>
      </c>
      <c r="AB773" s="57">
        <v>133893</v>
      </c>
      <c r="AC773" s="57">
        <v>3374</v>
      </c>
      <c r="AD773" s="57">
        <v>27757</v>
      </c>
      <c r="AE773" s="57">
        <v>1239</v>
      </c>
      <c r="AF773" s="57">
        <v>50106</v>
      </c>
      <c r="AG773" s="57">
        <v>23125</v>
      </c>
      <c r="AH773" s="57">
        <v>1890</v>
      </c>
      <c r="AI773" s="57">
        <v>43431</v>
      </c>
      <c r="AJ773" s="57">
        <v>21192</v>
      </c>
      <c r="BA773" s="83">
        <v>3360</v>
      </c>
      <c r="BB773" s="83">
        <v>1133</v>
      </c>
      <c r="BC773" s="83">
        <v>130</v>
      </c>
      <c r="BD773" s="83">
        <v>368</v>
      </c>
      <c r="BE773" s="83">
        <v>4</v>
      </c>
      <c r="BF773" s="83">
        <v>555</v>
      </c>
      <c r="BG773" s="83">
        <v>309</v>
      </c>
      <c r="BH773" s="83">
        <v>17</v>
      </c>
      <c r="BI773" s="83">
        <v>643</v>
      </c>
      <c r="BJ773" s="83">
        <v>201</v>
      </c>
    </row>
    <row r="774" spans="2:62" hidden="1" x14ac:dyDescent="0.25">
      <c r="B774" s="57" t="s">
        <v>381</v>
      </c>
      <c r="C774" s="57" t="s">
        <v>1531</v>
      </c>
      <c r="E774" s="57">
        <v>312466</v>
      </c>
      <c r="F774" s="57">
        <v>167417</v>
      </c>
      <c r="G774" s="57">
        <v>1824</v>
      </c>
      <c r="H774" s="57">
        <v>10927</v>
      </c>
      <c r="I774" s="57">
        <v>4412</v>
      </c>
      <c r="J774" s="57">
        <v>52141</v>
      </c>
      <c r="K774" s="57">
        <v>1078</v>
      </c>
      <c r="L774" s="57">
        <v>1950</v>
      </c>
      <c r="M774" s="57">
        <v>48522</v>
      </c>
      <c r="N774" s="57">
        <v>24195</v>
      </c>
      <c r="AA774" s="57">
        <v>280224</v>
      </c>
      <c r="AB774" s="57">
        <v>150031</v>
      </c>
      <c r="AC774" s="57">
        <v>1547</v>
      </c>
      <c r="AD774" s="57">
        <v>9171</v>
      </c>
      <c r="AE774" s="57">
        <v>3965</v>
      </c>
      <c r="AF774" s="57">
        <v>46789</v>
      </c>
      <c r="AG774" s="57">
        <v>1051</v>
      </c>
      <c r="AH774" s="57">
        <v>1577</v>
      </c>
      <c r="AI774" s="57">
        <v>44124</v>
      </c>
      <c r="AJ774" s="57">
        <v>21969</v>
      </c>
      <c r="BA774" s="83">
        <v>779</v>
      </c>
      <c r="BB774" s="83">
        <v>382</v>
      </c>
      <c r="BC774" s="83">
        <v>21</v>
      </c>
      <c r="BD774" s="83">
        <v>31</v>
      </c>
      <c r="BE774" s="83">
        <v>7</v>
      </c>
      <c r="BF774" s="83">
        <v>204</v>
      </c>
      <c r="BG774" s="83">
        <v>2</v>
      </c>
      <c r="BH774" s="83">
        <v>2</v>
      </c>
      <c r="BI774" s="83">
        <v>83</v>
      </c>
      <c r="BJ774" s="83">
        <v>47</v>
      </c>
    </row>
    <row r="775" spans="2:62" hidden="1" x14ac:dyDescent="0.25">
      <c r="B775" s="57" t="s">
        <v>424</v>
      </c>
      <c r="C775" s="57" t="s">
        <v>1532</v>
      </c>
      <c r="E775" s="57">
        <v>254557</v>
      </c>
      <c r="F775" s="57">
        <v>134632</v>
      </c>
      <c r="G775" s="57">
        <v>4223</v>
      </c>
      <c r="H775" s="57">
        <v>9087</v>
      </c>
      <c r="I775" s="57">
        <v>492</v>
      </c>
      <c r="J775" s="57">
        <v>17349</v>
      </c>
      <c r="K775" s="57">
        <v>3490</v>
      </c>
      <c r="L775" s="57">
        <v>1013</v>
      </c>
      <c r="M775" s="57">
        <v>65034</v>
      </c>
      <c r="N775" s="57">
        <v>19237</v>
      </c>
      <c r="AA775" s="57">
        <v>222922</v>
      </c>
      <c r="AB775" s="57">
        <v>119325</v>
      </c>
      <c r="AC775" s="57">
        <v>3310</v>
      </c>
      <c r="AD775" s="57">
        <v>7259</v>
      </c>
      <c r="AE775" s="57">
        <v>447</v>
      </c>
      <c r="AF775" s="57">
        <v>16129</v>
      </c>
      <c r="AG775" s="57">
        <v>3175</v>
      </c>
      <c r="AH775" s="57">
        <v>895</v>
      </c>
      <c r="AI775" s="57">
        <v>55336</v>
      </c>
      <c r="AJ775" s="57">
        <v>17046</v>
      </c>
      <c r="BA775" s="83">
        <v>1689</v>
      </c>
      <c r="BB775" s="83">
        <v>664</v>
      </c>
      <c r="BC775" s="83">
        <v>62</v>
      </c>
      <c r="BD775" s="83">
        <v>155</v>
      </c>
      <c r="BE775" s="83">
        <v>4</v>
      </c>
      <c r="BF775" s="83">
        <v>172</v>
      </c>
      <c r="BG775" s="83">
        <v>12</v>
      </c>
      <c r="BH775" s="83">
        <v>5</v>
      </c>
      <c r="BI775" s="83">
        <v>473</v>
      </c>
      <c r="BJ775" s="83">
        <v>142</v>
      </c>
    </row>
    <row r="776" spans="2:62" hidden="1" x14ac:dyDescent="0.25">
      <c r="B776" s="57" t="s">
        <v>459</v>
      </c>
      <c r="C776" s="57" t="s">
        <v>1533</v>
      </c>
      <c r="E776" s="57">
        <v>246270</v>
      </c>
      <c r="F776" s="57">
        <v>95131</v>
      </c>
      <c r="G776" s="57">
        <v>3075</v>
      </c>
      <c r="H776" s="57">
        <v>1577</v>
      </c>
      <c r="I776" s="57">
        <v>15477</v>
      </c>
      <c r="J776" s="57">
        <v>34727</v>
      </c>
      <c r="K776" s="57">
        <v>1872</v>
      </c>
      <c r="L776" s="57">
        <v>1311</v>
      </c>
      <c r="M776" s="57">
        <v>69454</v>
      </c>
      <c r="N776" s="57">
        <v>23646</v>
      </c>
      <c r="AA776" s="57">
        <v>231266</v>
      </c>
      <c r="AB776" s="57">
        <v>94414</v>
      </c>
      <c r="AC776" s="57">
        <v>2798</v>
      </c>
      <c r="AD776" s="57">
        <v>3007</v>
      </c>
      <c r="AE776" s="57">
        <v>15622</v>
      </c>
      <c r="AF776" s="57">
        <v>34568</v>
      </c>
      <c r="AG776" s="57">
        <v>2080</v>
      </c>
      <c r="AH776" s="57">
        <v>1208</v>
      </c>
      <c r="AI776" s="57">
        <v>55013</v>
      </c>
      <c r="AJ776" s="57">
        <v>22556</v>
      </c>
      <c r="BA776" s="83">
        <v>1615</v>
      </c>
      <c r="BB776" s="83">
        <v>643</v>
      </c>
      <c r="BC776" s="83">
        <v>39</v>
      </c>
      <c r="BD776" s="83">
        <v>21</v>
      </c>
      <c r="BE776" s="83">
        <v>44</v>
      </c>
      <c r="BF776" s="83">
        <v>93</v>
      </c>
      <c r="BG776" s="83">
        <v>3</v>
      </c>
      <c r="BH776" s="83">
        <v>7</v>
      </c>
      <c r="BI776" s="83">
        <v>611</v>
      </c>
      <c r="BJ776" s="83">
        <v>154</v>
      </c>
    </row>
    <row r="777" spans="2:62" hidden="1" x14ac:dyDescent="0.25">
      <c r="B777" s="57" t="s">
        <v>498</v>
      </c>
      <c r="C777" s="57" t="s">
        <v>1534</v>
      </c>
      <c r="E777" s="57">
        <v>182493</v>
      </c>
      <c r="F777" s="57">
        <v>98808</v>
      </c>
      <c r="G777" s="57">
        <v>2060</v>
      </c>
      <c r="H777" s="57">
        <v>2097</v>
      </c>
      <c r="I777" s="57">
        <v>1161</v>
      </c>
      <c r="J777" s="57">
        <v>18242</v>
      </c>
      <c r="K777" s="57">
        <v>442</v>
      </c>
      <c r="L777" s="57">
        <v>857</v>
      </c>
      <c r="M777" s="57">
        <v>43487</v>
      </c>
      <c r="N777" s="57">
        <v>15339</v>
      </c>
      <c r="AA777" s="57">
        <v>207464</v>
      </c>
      <c r="AB777" s="57">
        <v>107457</v>
      </c>
      <c r="AC777" s="57">
        <v>2352</v>
      </c>
      <c r="AD777" s="57">
        <v>5134</v>
      </c>
      <c r="AE777" s="57">
        <v>1632</v>
      </c>
      <c r="AF777" s="57">
        <v>21188</v>
      </c>
      <c r="AG777" s="57">
        <v>1535</v>
      </c>
      <c r="AH777" s="57">
        <v>1128</v>
      </c>
      <c r="AI777" s="57">
        <v>49664</v>
      </c>
      <c r="AJ777" s="57">
        <v>17374</v>
      </c>
      <c r="BA777" s="83">
        <v>2168</v>
      </c>
      <c r="BB777" s="83">
        <v>962</v>
      </c>
      <c r="BC777" s="83">
        <v>75</v>
      </c>
      <c r="BD777" s="83">
        <v>18</v>
      </c>
      <c r="BE777" s="83">
        <v>16</v>
      </c>
      <c r="BF777" s="83">
        <v>222</v>
      </c>
      <c r="BG777" s="83">
        <v>0</v>
      </c>
      <c r="BH777" s="83">
        <v>4</v>
      </c>
      <c r="BI777" s="83">
        <v>702</v>
      </c>
      <c r="BJ777" s="83">
        <v>169</v>
      </c>
    </row>
    <row r="778" spans="2:62" hidden="1" x14ac:dyDescent="0.25">
      <c r="B778" s="57" t="s">
        <v>529</v>
      </c>
      <c r="C778" s="57" t="s">
        <v>1535</v>
      </c>
      <c r="E778" s="57">
        <v>254926</v>
      </c>
      <c r="F778" s="57">
        <v>114659</v>
      </c>
      <c r="G778" s="57">
        <v>2829</v>
      </c>
      <c r="H778" s="57">
        <v>4539</v>
      </c>
      <c r="I778" s="57">
        <v>7643</v>
      </c>
      <c r="J778" s="57">
        <v>36130</v>
      </c>
      <c r="K778" s="57">
        <v>808</v>
      </c>
      <c r="L778" s="57">
        <v>1303</v>
      </c>
      <c r="M778" s="57">
        <v>64202</v>
      </c>
      <c r="N778" s="57">
        <v>22813</v>
      </c>
      <c r="AA778" s="57">
        <v>211578</v>
      </c>
      <c r="AB778" s="57">
        <v>98444</v>
      </c>
      <c r="AC778" s="57">
        <v>2276</v>
      </c>
      <c r="AD778" s="57">
        <v>4659</v>
      </c>
      <c r="AE778" s="57">
        <v>6332</v>
      </c>
      <c r="AF778" s="57">
        <v>35224</v>
      </c>
      <c r="AG778" s="57">
        <v>787</v>
      </c>
      <c r="AH778" s="57">
        <v>1122</v>
      </c>
      <c r="AI778" s="57">
        <v>43810</v>
      </c>
      <c r="AJ778" s="57">
        <v>18924</v>
      </c>
      <c r="BA778" s="83">
        <v>2203</v>
      </c>
      <c r="BB778" s="83">
        <v>1005</v>
      </c>
      <c r="BC778" s="83">
        <v>41</v>
      </c>
      <c r="BD778" s="83">
        <v>54</v>
      </c>
      <c r="BE778" s="83">
        <v>9</v>
      </c>
      <c r="BF778" s="83">
        <v>155</v>
      </c>
      <c r="BG778" s="83">
        <v>2</v>
      </c>
      <c r="BH778" s="83">
        <v>13</v>
      </c>
      <c r="BI778" s="83">
        <v>675</v>
      </c>
      <c r="BJ778" s="83">
        <v>249</v>
      </c>
    </row>
    <row r="779" spans="2:62" hidden="1" x14ac:dyDescent="0.25">
      <c r="B779" s="57" t="s">
        <v>566</v>
      </c>
      <c r="C779" s="57" t="s">
        <v>1536</v>
      </c>
      <c r="E779" s="57">
        <v>239056</v>
      </c>
      <c r="F779" s="57">
        <v>89181</v>
      </c>
      <c r="G779" s="57">
        <v>2700</v>
      </c>
      <c r="H779" s="57">
        <v>60407</v>
      </c>
      <c r="I779" s="57">
        <v>10538</v>
      </c>
      <c r="J779" s="57">
        <v>29881</v>
      </c>
      <c r="K779" s="57">
        <v>2752</v>
      </c>
      <c r="L779" s="57">
        <v>5945</v>
      </c>
      <c r="M779" s="57">
        <v>22871</v>
      </c>
      <c r="N779" s="57">
        <v>14781</v>
      </c>
      <c r="AA779" s="57">
        <v>198774</v>
      </c>
      <c r="AB779" s="57">
        <v>79218</v>
      </c>
      <c r="AC779" s="57">
        <v>2109</v>
      </c>
      <c r="AD779" s="57">
        <v>43102</v>
      </c>
      <c r="AE779" s="57">
        <v>8839</v>
      </c>
      <c r="AF779" s="57">
        <v>26143</v>
      </c>
      <c r="AG779" s="57">
        <v>2298</v>
      </c>
      <c r="AH779" s="57">
        <v>4023</v>
      </c>
      <c r="AI779" s="57">
        <v>20286</v>
      </c>
      <c r="AJ779" s="57">
        <v>12756</v>
      </c>
      <c r="BA779" s="83">
        <v>1169</v>
      </c>
      <c r="BB779" s="83">
        <v>382</v>
      </c>
      <c r="BC779" s="83">
        <v>55</v>
      </c>
      <c r="BD779" s="83">
        <v>362</v>
      </c>
      <c r="BE779" s="83">
        <v>4</v>
      </c>
      <c r="BF779" s="83">
        <v>155</v>
      </c>
      <c r="BG779" s="83">
        <v>13</v>
      </c>
      <c r="BH779" s="83">
        <v>13</v>
      </c>
      <c r="BI779" s="83">
        <v>119</v>
      </c>
      <c r="BJ779" s="83">
        <v>66</v>
      </c>
    </row>
    <row r="780" spans="2:62" hidden="1" x14ac:dyDescent="0.25">
      <c r="B780" s="57" t="s">
        <v>607</v>
      </c>
      <c r="C780" s="57" t="s">
        <v>1537</v>
      </c>
      <c r="E780" s="57">
        <v>237232</v>
      </c>
      <c r="F780" s="57">
        <v>155597</v>
      </c>
      <c r="G780" s="57">
        <v>760</v>
      </c>
      <c r="H780" s="57">
        <v>2963</v>
      </c>
      <c r="I780" s="57">
        <v>1159</v>
      </c>
      <c r="J780" s="57">
        <v>4829</v>
      </c>
      <c r="K780" s="57">
        <v>1928</v>
      </c>
      <c r="L780" s="57">
        <v>648</v>
      </c>
      <c r="M780" s="57">
        <v>53549</v>
      </c>
      <c r="N780" s="57">
        <v>15799</v>
      </c>
      <c r="AA780" s="57">
        <v>208907</v>
      </c>
      <c r="AB780" s="57">
        <v>135082</v>
      </c>
      <c r="AC780" s="57">
        <v>743</v>
      </c>
      <c r="AD780" s="57">
        <v>2999</v>
      </c>
      <c r="AE780" s="57">
        <v>1095</v>
      </c>
      <c r="AF780" s="57">
        <v>5715</v>
      </c>
      <c r="AG780" s="57">
        <v>1809</v>
      </c>
      <c r="AH780" s="57">
        <v>600</v>
      </c>
      <c r="AI780" s="57">
        <v>46560</v>
      </c>
      <c r="AJ780" s="57">
        <v>14304</v>
      </c>
      <c r="BA780" s="83">
        <v>193</v>
      </c>
      <c r="BB780" s="83">
        <v>109</v>
      </c>
      <c r="BC780" s="83">
        <v>14</v>
      </c>
      <c r="BD780" s="83">
        <v>14</v>
      </c>
      <c r="BE780" s="83">
        <v>0</v>
      </c>
      <c r="BF780" s="83">
        <v>14</v>
      </c>
      <c r="BG780" s="83">
        <v>2</v>
      </c>
      <c r="BH780" s="83">
        <v>2</v>
      </c>
      <c r="BI780" s="83">
        <v>28</v>
      </c>
      <c r="BJ780" s="83">
        <v>10</v>
      </c>
    </row>
    <row r="781" spans="2:62" hidden="1" x14ac:dyDescent="0.25">
      <c r="B781" s="57" t="s">
        <v>643</v>
      </c>
      <c r="C781" s="57" t="s">
        <v>1538</v>
      </c>
      <c r="E781" s="57">
        <v>273936</v>
      </c>
      <c r="F781" s="57">
        <v>134813</v>
      </c>
      <c r="G781" s="57">
        <v>2386</v>
      </c>
      <c r="H781" s="57">
        <v>22033</v>
      </c>
      <c r="I781" s="57">
        <v>1753</v>
      </c>
      <c r="J781" s="57">
        <v>29065</v>
      </c>
      <c r="K781" s="57">
        <v>18230</v>
      </c>
      <c r="L781" s="57">
        <v>1669</v>
      </c>
      <c r="M781" s="57">
        <v>46492</v>
      </c>
      <c r="N781" s="57">
        <v>17495</v>
      </c>
      <c r="AA781" s="57">
        <v>308668</v>
      </c>
      <c r="AB781" s="57">
        <v>153979</v>
      </c>
      <c r="AC781" s="57">
        <v>2705</v>
      </c>
      <c r="AD781" s="57">
        <v>23215</v>
      </c>
      <c r="AE781" s="57">
        <v>1929</v>
      </c>
      <c r="AF781" s="57">
        <v>30748</v>
      </c>
      <c r="AG781" s="57">
        <v>19277</v>
      </c>
      <c r="AH781" s="57">
        <v>1871</v>
      </c>
      <c r="AI781" s="57">
        <v>55182</v>
      </c>
      <c r="AJ781" s="57">
        <v>19762</v>
      </c>
      <c r="BA781" s="83">
        <v>1682</v>
      </c>
      <c r="BB781" s="83">
        <v>478</v>
      </c>
      <c r="BC781" s="83">
        <v>85</v>
      </c>
      <c r="BD781" s="83">
        <v>228</v>
      </c>
      <c r="BE781" s="83">
        <v>1</v>
      </c>
      <c r="BF781" s="83">
        <v>316</v>
      </c>
      <c r="BG781" s="83">
        <v>149</v>
      </c>
      <c r="BH781" s="83">
        <v>19</v>
      </c>
      <c r="BI781" s="83">
        <v>303</v>
      </c>
      <c r="BJ781" s="83">
        <v>103</v>
      </c>
    </row>
    <row r="782" spans="2:62" hidden="1" x14ac:dyDescent="0.25">
      <c r="B782" s="57" t="s">
        <v>688</v>
      </c>
      <c r="C782" s="57" t="s">
        <v>1539</v>
      </c>
      <c r="E782" s="57">
        <v>253957</v>
      </c>
      <c r="F782" s="57">
        <v>106660</v>
      </c>
      <c r="G782" s="57">
        <v>3617</v>
      </c>
      <c r="H782" s="57">
        <v>26261</v>
      </c>
      <c r="I782" s="57">
        <v>651</v>
      </c>
      <c r="J782" s="57">
        <v>35666</v>
      </c>
      <c r="K782" s="57">
        <v>22749</v>
      </c>
      <c r="L782" s="57">
        <v>1540</v>
      </c>
      <c r="M782" s="57">
        <v>40351</v>
      </c>
      <c r="N782" s="57">
        <v>16462</v>
      </c>
      <c r="AA782" s="57">
        <v>255813</v>
      </c>
      <c r="AB782" s="57">
        <v>113139</v>
      </c>
      <c r="AC782" s="57">
        <v>3025</v>
      </c>
      <c r="AD782" s="57">
        <v>21780</v>
      </c>
      <c r="AE782" s="57">
        <v>888</v>
      </c>
      <c r="AF782" s="57">
        <v>33203</v>
      </c>
      <c r="AG782" s="57">
        <v>19296</v>
      </c>
      <c r="AH782" s="57">
        <v>1478</v>
      </c>
      <c r="AI782" s="57">
        <v>45731</v>
      </c>
      <c r="AJ782" s="57">
        <v>17273</v>
      </c>
      <c r="BA782" s="83">
        <v>1784</v>
      </c>
      <c r="BB782" s="83">
        <v>461</v>
      </c>
      <c r="BC782" s="83">
        <v>56</v>
      </c>
      <c r="BD782" s="83">
        <v>559</v>
      </c>
      <c r="BE782" s="83">
        <v>2</v>
      </c>
      <c r="BF782" s="83">
        <v>295</v>
      </c>
      <c r="BG782" s="83">
        <v>173</v>
      </c>
      <c r="BH782" s="83">
        <v>12</v>
      </c>
      <c r="BI782" s="83">
        <v>144</v>
      </c>
      <c r="BJ782" s="83">
        <v>82</v>
      </c>
    </row>
    <row r="783" spans="2:62" hidden="1" x14ac:dyDescent="0.25">
      <c r="B783" s="57" t="s">
        <v>729</v>
      </c>
      <c r="C783" s="57" t="s">
        <v>1540</v>
      </c>
      <c r="E783" s="57">
        <v>206125</v>
      </c>
      <c r="F783" s="57">
        <v>82879</v>
      </c>
      <c r="G783" s="57">
        <v>2117</v>
      </c>
      <c r="H783" s="57">
        <v>2108</v>
      </c>
      <c r="I783" s="57">
        <v>1915</v>
      </c>
      <c r="J783" s="57">
        <v>19521</v>
      </c>
      <c r="K783" s="57">
        <v>569</v>
      </c>
      <c r="L783" s="57">
        <v>967</v>
      </c>
      <c r="M783" s="57">
        <v>61911</v>
      </c>
      <c r="N783" s="57">
        <v>34138</v>
      </c>
      <c r="AA783" s="57">
        <v>266778</v>
      </c>
      <c r="AB783" s="57">
        <v>117142</v>
      </c>
      <c r="AC783" s="57">
        <v>2794</v>
      </c>
      <c r="AD783" s="57">
        <v>5734</v>
      </c>
      <c r="AE783" s="57">
        <v>3242</v>
      </c>
      <c r="AF783" s="57">
        <v>24770</v>
      </c>
      <c r="AG783" s="57">
        <v>1454</v>
      </c>
      <c r="AH783" s="57">
        <v>1445</v>
      </c>
      <c r="AI783" s="57">
        <v>75913</v>
      </c>
      <c r="AJ783" s="57">
        <v>34284</v>
      </c>
      <c r="BA783" s="83">
        <v>3475</v>
      </c>
      <c r="BB783" s="83">
        <v>1094</v>
      </c>
      <c r="BC783" s="83">
        <v>111</v>
      </c>
      <c r="BD783" s="83">
        <v>110</v>
      </c>
      <c r="BE783" s="83">
        <v>43</v>
      </c>
      <c r="BF783" s="83">
        <v>225</v>
      </c>
      <c r="BG783" s="83">
        <v>6</v>
      </c>
      <c r="BH783" s="83">
        <v>14</v>
      </c>
      <c r="BI783" s="83">
        <v>1068</v>
      </c>
      <c r="BJ783" s="83">
        <v>804</v>
      </c>
    </row>
    <row r="784" spans="2:62" hidden="1" x14ac:dyDescent="0.25">
      <c r="B784" s="57" t="s">
        <v>761</v>
      </c>
      <c r="C784" s="57" t="s">
        <v>1541</v>
      </c>
      <c r="E784" s="57">
        <v>158649</v>
      </c>
      <c r="F784" s="57">
        <v>86005</v>
      </c>
      <c r="G784" s="57">
        <v>2447</v>
      </c>
      <c r="H784" s="57">
        <v>1386</v>
      </c>
      <c r="I784" s="57">
        <v>3320</v>
      </c>
      <c r="J784" s="57">
        <v>15812</v>
      </c>
      <c r="K784" s="57">
        <v>263</v>
      </c>
      <c r="L784" s="57">
        <v>778</v>
      </c>
      <c r="M784" s="57">
        <v>32669</v>
      </c>
      <c r="N784" s="57">
        <v>15969</v>
      </c>
      <c r="AA784" s="57">
        <v>193805</v>
      </c>
      <c r="AB784" s="57">
        <v>102308</v>
      </c>
      <c r="AC784" s="57">
        <v>2945</v>
      </c>
      <c r="AD784" s="57">
        <v>3785</v>
      </c>
      <c r="AE784" s="57">
        <v>3164</v>
      </c>
      <c r="AF784" s="57">
        <v>18688</v>
      </c>
      <c r="AG784" s="57">
        <v>794</v>
      </c>
      <c r="AH784" s="57">
        <v>1053</v>
      </c>
      <c r="AI784" s="57">
        <v>43072</v>
      </c>
      <c r="AJ784" s="57">
        <v>17996</v>
      </c>
      <c r="BA784" s="83">
        <v>3838</v>
      </c>
      <c r="BB784" s="83">
        <v>1820</v>
      </c>
      <c r="BC784" s="83">
        <v>115</v>
      </c>
      <c r="BD784" s="83">
        <v>50</v>
      </c>
      <c r="BE784" s="83">
        <v>78</v>
      </c>
      <c r="BF784" s="83">
        <v>403</v>
      </c>
      <c r="BG784" s="83">
        <v>3</v>
      </c>
      <c r="BH784" s="83">
        <v>22</v>
      </c>
      <c r="BI784" s="83">
        <v>907</v>
      </c>
      <c r="BJ784" s="83">
        <v>440</v>
      </c>
    </row>
    <row r="785" spans="2:62" hidden="1" x14ac:dyDescent="0.25">
      <c r="B785" s="57" t="s">
        <v>797</v>
      </c>
      <c r="C785" s="57" t="s">
        <v>1542</v>
      </c>
      <c r="E785" s="57">
        <v>160060</v>
      </c>
      <c r="F785" s="57">
        <v>84684</v>
      </c>
      <c r="G785" s="57">
        <v>1771</v>
      </c>
      <c r="H785" s="57">
        <v>7502</v>
      </c>
      <c r="I785" s="57">
        <v>775</v>
      </c>
      <c r="J785" s="57">
        <v>9474</v>
      </c>
      <c r="K785" s="57">
        <v>1236</v>
      </c>
      <c r="L785" s="57">
        <v>802</v>
      </c>
      <c r="M785" s="57">
        <v>41183</v>
      </c>
      <c r="N785" s="57">
        <v>12633</v>
      </c>
      <c r="AA785" s="57">
        <v>150559</v>
      </c>
      <c r="AB785" s="57">
        <v>80947</v>
      </c>
      <c r="AC785" s="57">
        <v>1583</v>
      </c>
      <c r="AD785" s="57">
        <v>6665</v>
      </c>
      <c r="AE785" s="57">
        <v>693</v>
      </c>
      <c r="AF785" s="57">
        <v>9126</v>
      </c>
      <c r="AG785" s="57">
        <v>1244</v>
      </c>
      <c r="AH785" s="57">
        <v>773</v>
      </c>
      <c r="AI785" s="57">
        <v>37568</v>
      </c>
      <c r="AJ785" s="57">
        <v>11960</v>
      </c>
      <c r="BA785" s="83">
        <v>1271</v>
      </c>
      <c r="BB785" s="83">
        <v>495</v>
      </c>
      <c r="BC785" s="83">
        <v>63</v>
      </c>
      <c r="BD785" s="83">
        <v>168</v>
      </c>
      <c r="BE785" s="83">
        <v>5</v>
      </c>
      <c r="BF785" s="83">
        <v>160</v>
      </c>
      <c r="BG785" s="83">
        <v>15</v>
      </c>
      <c r="BH785" s="83">
        <v>6</v>
      </c>
      <c r="BI785" s="83">
        <v>274</v>
      </c>
      <c r="BJ785" s="83">
        <v>85</v>
      </c>
    </row>
    <row r="786" spans="2:62" hidden="1" x14ac:dyDescent="0.25">
      <c r="B786" s="57" t="s">
        <v>830</v>
      </c>
      <c r="C786" s="57" t="s">
        <v>1543</v>
      </c>
      <c r="E786" s="57">
        <v>303086</v>
      </c>
      <c r="F786" s="57">
        <v>160944</v>
      </c>
      <c r="G786" s="57">
        <v>2963</v>
      </c>
      <c r="H786" s="57">
        <v>3119</v>
      </c>
      <c r="I786" s="57">
        <v>1134</v>
      </c>
      <c r="J786" s="57">
        <v>21500</v>
      </c>
      <c r="K786" s="57">
        <v>440</v>
      </c>
      <c r="L786" s="57">
        <v>1682</v>
      </c>
      <c r="M786" s="57">
        <v>84803</v>
      </c>
      <c r="N786" s="57">
        <v>26501</v>
      </c>
      <c r="AA786" s="57">
        <v>274160</v>
      </c>
      <c r="AB786" s="57">
        <v>149762</v>
      </c>
      <c r="AC786" s="57">
        <v>2715</v>
      </c>
      <c r="AD786" s="57">
        <v>5277</v>
      </c>
      <c r="AE786" s="57">
        <v>1267</v>
      </c>
      <c r="AF786" s="57">
        <v>22606</v>
      </c>
      <c r="AG786" s="57">
        <v>786</v>
      </c>
      <c r="AH786" s="57">
        <v>1604</v>
      </c>
      <c r="AI786" s="57">
        <v>66125</v>
      </c>
      <c r="AJ786" s="57">
        <v>24018</v>
      </c>
      <c r="BA786" s="83">
        <v>2129</v>
      </c>
      <c r="BB786" s="83">
        <v>971</v>
      </c>
      <c r="BC786" s="83">
        <v>64</v>
      </c>
      <c r="BD786" s="83">
        <v>25</v>
      </c>
      <c r="BE786" s="83">
        <v>26</v>
      </c>
      <c r="BF786" s="83">
        <v>123</v>
      </c>
      <c r="BG786" s="83">
        <v>5</v>
      </c>
      <c r="BH786" s="83">
        <v>11</v>
      </c>
      <c r="BI786" s="83">
        <v>718</v>
      </c>
      <c r="BJ786" s="83">
        <v>186</v>
      </c>
    </row>
    <row r="787" spans="2:62" hidden="1" x14ac:dyDescent="0.25">
      <c r="B787" s="57" t="s">
        <v>873</v>
      </c>
      <c r="C787" s="57" t="s">
        <v>1544</v>
      </c>
      <c r="E787" s="57">
        <v>275885</v>
      </c>
      <c r="F787" s="57">
        <v>145588</v>
      </c>
      <c r="G787" s="57">
        <v>3664</v>
      </c>
      <c r="H787" s="57">
        <v>6562</v>
      </c>
      <c r="I787" s="57">
        <v>643</v>
      </c>
      <c r="J787" s="57">
        <v>17759</v>
      </c>
      <c r="K787" s="57">
        <v>531</v>
      </c>
      <c r="L787" s="57">
        <v>1478</v>
      </c>
      <c r="M787" s="57">
        <v>75155</v>
      </c>
      <c r="N787" s="57">
        <v>24505</v>
      </c>
      <c r="AA787" s="57">
        <v>218598</v>
      </c>
      <c r="AB787" s="57">
        <v>118251</v>
      </c>
      <c r="AC787" s="57">
        <v>2729</v>
      </c>
      <c r="AD787" s="57">
        <v>5532</v>
      </c>
      <c r="AE787" s="57">
        <v>528</v>
      </c>
      <c r="AF787" s="57">
        <v>15834</v>
      </c>
      <c r="AG787" s="57">
        <v>594</v>
      </c>
      <c r="AH787" s="57">
        <v>1136</v>
      </c>
      <c r="AI787" s="57">
        <v>54453</v>
      </c>
      <c r="AJ787" s="57">
        <v>19541</v>
      </c>
      <c r="BA787" s="83">
        <v>1279</v>
      </c>
      <c r="BB787" s="83">
        <v>566</v>
      </c>
      <c r="BC787" s="83">
        <v>34</v>
      </c>
      <c r="BD787" s="83">
        <v>99</v>
      </c>
      <c r="BE787" s="83">
        <v>11</v>
      </c>
      <c r="BF787" s="83">
        <v>89</v>
      </c>
      <c r="BG787" s="83">
        <v>1</v>
      </c>
      <c r="BH787" s="83">
        <v>10</v>
      </c>
      <c r="BI787" s="83">
        <v>372</v>
      </c>
      <c r="BJ787" s="83">
        <v>97</v>
      </c>
    </row>
    <row r="788" spans="2:62" hidden="1" x14ac:dyDescent="0.25">
      <c r="B788" s="57" t="s">
        <v>909</v>
      </c>
      <c r="C788" s="57" t="s">
        <v>1545</v>
      </c>
      <c r="E788" s="57">
        <v>199693</v>
      </c>
      <c r="F788" s="57">
        <v>111993</v>
      </c>
      <c r="G788" s="57">
        <v>1884</v>
      </c>
      <c r="H788" s="57">
        <v>12203</v>
      </c>
      <c r="I788" s="57">
        <v>791</v>
      </c>
      <c r="J788" s="57">
        <v>16262</v>
      </c>
      <c r="K788" s="57">
        <v>498</v>
      </c>
      <c r="L788" s="57">
        <v>810</v>
      </c>
      <c r="M788" s="57">
        <v>41231</v>
      </c>
      <c r="N788" s="57">
        <v>14021</v>
      </c>
      <c r="AA788" s="57">
        <v>170061</v>
      </c>
      <c r="AB788" s="57">
        <v>95523</v>
      </c>
      <c r="AC788" s="57">
        <v>1447</v>
      </c>
      <c r="AD788" s="57">
        <v>9836</v>
      </c>
      <c r="AE788" s="57">
        <v>681</v>
      </c>
      <c r="AF788" s="57">
        <v>14657</v>
      </c>
      <c r="AG788" s="57">
        <v>470</v>
      </c>
      <c r="AH788" s="57">
        <v>725</v>
      </c>
      <c r="AI788" s="57">
        <v>34489</v>
      </c>
      <c r="AJ788" s="57">
        <v>12233</v>
      </c>
      <c r="BA788" s="83">
        <v>1059</v>
      </c>
      <c r="BB788" s="83">
        <v>493</v>
      </c>
      <c r="BC788" s="83">
        <v>32</v>
      </c>
      <c r="BD788" s="83">
        <v>96</v>
      </c>
      <c r="BE788" s="83">
        <v>7</v>
      </c>
      <c r="BF788" s="83">
        <v>144</v>
      </c>
      <c r="BG788" s="83">
        <v>0</v>
      </c>
      <c r="BH788" s="83">
        <v>4</v>
      </c>
      <c r="BI788" s="83">
        <v>192</v>
      </c>
      <c r="BJ788" s="83">
        <v>91</v>
      </c>
    </row>
    <row r="789" spans="2:62" hidden="1" x14ac:dyDescent="0.25">
      <c r="B789" s="57" t="s">
        <v>949</v>
      </c>
      <c r="C789" s="57" t="s">
        <v>1546</v>
      </c>
      <c r="E789" s="57">
        <v>307984</v>
      </c>
      <c r="F789" s="57">
        <v>123119</v>
      </c>
      <c r="G789" s="57">
        <v>2446</v>
      </c>
      <c r="H789" s="57">
        <v>26962</v>
      </c>
      <c r="I789" s="57">
        <v>342</v>
      </c>
      <c r="J789" s="57">
        <v>98456</v>
      </c>
      <c r="K789" s="57">
        <v>6421</v>
      </c>
      <c r="L789" s="57">
        <v>1090</v>
      </c>
      <c r="M789" s="57">
        <v>29373</v>
      </c>
      <c r="N789" s="57">
        <v>19775</v>
      </c>
      <c r="AA789" s="57">
        <v>279437</v>
      </c>
      <c r="AB789" s="57">
        <v>115509</v>
      </c>
      <c r="AC789" s="57">
        <v>1967</v>
      </c>
      <c r="AD789" s="57">
        <v>20872</v>
      </c>
      <c r="AE789" s="57">
        <v>637</v>
      </c>
      <c r="AF789" s="57">
        <v>85144</v>
      </c>
      <c r="AG789" s="57">
        <v>5990</v>
      </c>
      <c r="AH789" s="57">
        <v>1032</v>
      </c>
      <c r="AI789" s="57">
        <v>29862</v>
      </c>
      <c r="AJ789" s="57">
        <v>18424</v>
      </c>
      <c r="BA789" s="83">
        <v>4015</v>
      </c>
      <c r="BB789" s="83">
        <v>1177</v>
      </c>
      <c r="BC789" s="83">
        <v>72</v>
      </c>
      <c r="BD789" s="83">
        <v>914</v>
      </c>
      <c r="BE789" s="83">
        <v>1</v>
      </c>
      <c r="BF789" s="83">
        <v>1116</v>
      </c>
      <c r="BG789" s="83">
        <v>84</v>
      </c>
      <c r="BH789" s="83">
        <v>27</v>
      </c>
      <c r="BI789" s="83">
        <v>413</v>
      </c>
      <c r="BJ789" s="83">
        <v>211</v>
      </c>
    </row>
    <row r="790" spans="2:62" hidden="1" x14ac:dyDescent="0.25">
      <c r="B790" s="57" t="s">
        <v>990</v>
      </c>
      <c r="C790" s="57" t="s">
        <v>1547</v>
      </c>
      <c r="E790" s="57">
        <v>278970</v>
      </c>
      <c r="F790" s="57">
        <v>102755</v>
      </c>
      <c r="G790" s="57">
        <v>1840</v>
      </c>
      <c r="H790" s="57">
        <v>31699</v>
      </c>
      <c r="I790" s="57">
        <v>10213</v>
      </c>
      <c r="J790" s="57">
        <v>64999</v>
      </c>
      <c r="K790" s="57">
        <v>17377</v>
      </c>
      <c r="L790" s="57">
        <v>1348</v>
      </c>
      <c r="M790" s="57">
        <v>30691</v>
      </c>
      <c r="N790" s="57">
        <v>18048</v>
      </c>
      <c r="AA790" s="57">
        <v>233021</v>
      </c>
      <c r="AB790" s="57">
        <v>90830</v>
      </c>
      <c r="AC790" s="57">
        <v>1406</v>
      </c>
      <c r="AD790" s="57">
        <v>22269</v>
      </c>
      <c r="AE790" s="57">
        <v>8322</v>
      </c>
      <c r="AF790" s="57">
        <v>54190</v>
      </c>
      <c r="AG790" s="57">
        <v>13079</v>
      </c>
      <c r="AH790" s="57">
        <v>1034</v>
      </c>
      <c r="AI790" s="57">
        <v>26400</v>
      </c>
      <c r="AJ790" s="57">
        <v>15491</v>
      </c>
      <c r="BA790" s="83">
        <v>1637</v>
      </c>
      <c r="BB790" s="83">
        <v>344</v>
      </c>
      <c r="BC790" s="83">
        <v>28</v>
      </c>
      <c r="BD790" s="83">
        <v>495</v>
      </c>
      <c r="BE790" s="83">
        <v>9</v>
      </c>
      <c r="BF790" s="83">
        <v>464</v>
      </c>
      <c r="BG790" s="83">
        <v>135</v>
      </c>
      <c r="BH790" s="83">
        <v>7</v>
      </c>
      <c r="BI790" s="83">
        <v>81</v>
      </c>
      <c r="BJ790" s="83">
        <v>74</v>
      </c>
    </row>
    <row r="791" spans="2:62" hidden="1" x14ac:dyDescent="0.25">
      <c r="B791" s="57" t="s">
        <v>1033</v>
      </c>
      <c r="C791" s="57" t="s">
        <v>1548</v>
      </c>
      <c r="E791" s="57">
        <v>186990</v>
      </c>
      <c r="F791" s="57">
        <v>103319</v>
      </c>
      <c r="G791" s="57">
        <v>1577</v>
      </c>
      <c r="H791" s="57">
        <v>3051</v>
      </c>
      <c r="I791" s="57">
        <v>1409</v>
      </c>
      <c r="J791" s="57">
        <v>6128</v>
      </c>
      <c r="K791" s="57">
        <v>1581</v>
      </c>
      <c r="L791" s="57">
        <v>890</v>
      </c>
      <c r="M791" s="57">
        <v>53195</v>
      </c>
      <c r="N791" s="57">
        <v>15840</v>
      </c>
      <c r="AA791" s="57">
        <v>166135</v>
      </c>
      <c r="AB791" s="57">
        <v>92141</v>
      </c>
      <c r="AC791" s="57">
        <v>1461</v>
      </c>
      <c r="AD791" s="57">
        <v>3539</v>
      </c>
      <c r="AE791" s="57">
        <v>1169</v>
      </c>
      <c r="AF791" s="57">
        <v>6510</v>
      </c>
      <c r="AG791" s="57">
        <v>1777</v>
      </c>
      <c r="AH791" s="57">
        <v>789</v>
      </c>
      <c r="AI791" s="57">
        <v>44585</v>
      </c>
      <c r="AJ791" s="57">
        <v>14164</v>
      </c>
      <c r="BA791" s="83">
        <v>743</v>
      </c>
      <c r="BB791" s="83">
        <v>380</v>
      </c>
      <c r="BC791" s="83">
        <v>20</v>
      </c>
      <c r="BD791" s="83">
        <v>11</v>
      </c>
      <c r="BE791" s="83">
        <v>6</v>
      </c>
      <c r="BF791" s="83">
        <v>44</v>
      </c>
      <c r="BG791" s="83">
        <v>3</v>
      </c>
      <c r="BH791" s="83">
        <v>5</v>
      </c>
      <c r="BI791" s="83">
        <v>184</v>
      </c>
      <c r="BJ791" s="83">
        <v>90</v>
      </c>
    </row>
    <row r="792" spans="2:62" hidden="1" x14ac:dyDescent="0.25">
      <c r="B792" s="57" t="s">
        <v>1068</v>
      </c>
      <c r="C792" s="57" t="s">
        <v>1549</v>
      </c>
      <c r="E792" s="57">
        <v>288283</v>
      </c>
      <c r="F792" s="57">
        <v>151462</v>
      </c>
      <c r="G792" s="57">
        <v>3884</v>
      </c>
      <c r="H792" s="57">
        <v>3668</v>
      </c>
      <c r="I792" s="57">
        <v>1006</v>
      </c>
      <c r="J792" s="57">
        <v>24551</v>
      </c>
      <c r="K792" s="57">
        <v>653</v>
      </c>
      <c r="L792" s="57">
        <v>1350</v>
      </c>
      <c r="M792" s="57">
        <v>77098</v>
      </c>
      <c r="N792" s="57">
        <v>24611</v>
      </c>
      <c r="AA792" s="57">
        <v>324494</v>
      </c>
      <c r="AB792" s="57">
        <v>170616</v>
      </c>
      <c r="AC792" s="57">
        <v>3697</v>
      </c>
      <c r="AD792" s="57">
        <v>6759</v>
      </c>
      <c r="AE792" s="57">
        <v>1836</v>
      </c>
      <c r="AF792" s="57">
        <v>26368</v>
      </c>
      <c r="AG792" s="57">
        <v>1522</v>
      </c>
      <c r="AH792" s="57">
        <v>1677</v>
      </c>
      <c r="AI792" s="57">
        <v>84407</v>
      </c>
      <c r="AJ792" s="57">
        <v>27612</v>
      </c>
      <c r="BA792" s="83">
        <v>3793</v>
      </c>
      <c r="BB792" s="83">
        <v>1560</v>
      </c>
      <c r="BC792" s="83">
        <v>122</v>
      </c>
      <c r="BD792" s="83">
        <v>138</v>
      </c>
      <c r="BE792" s="83">
        <v>33</v>
      </c>
      <c r="BF792" s="83">
        <v>228</v>
      </c>
      <c r="BG792" s="83">
        <v>8</v>
      </c>
      <c r="BH792" s="83">
        <v>20</v>
      </c>
      <c r="BI792" s="83">
        <v>1360</v>
      </c>
      <c r="BJ792" s="83">
        <v>324</v>
      </c>
    </row>
    <row r="793" spans="2:62" hidden="1" x14ac:dyDescent="0.25">
      <c r="B793" s="57" t="s">
        <v>1109</v>
      </c>
      <c r="C793" s="57" t="s">
        <v>1550</v>
      </c>
      <c r="E793" s="57">
        <v>190146</v>
      </c>
      <c r="F793" s="57">
        <v>111086</v>
      </c>
      <c r="G793" s="57">
        <v>1368</v>
      </c>
      <c r="H793" s="57">
        <v>8038</v>
      </c>
      <c r="I793" s="57">
        <v>486</v>
      </c>
      <c r="J793" s="57">
        <v>7726</v>
      </c>
      <c r="K793" s="57">
        <v>325</v>
      </c>
      <c r="L793" s="57">
        <v>796</v>
      </c>
      <c r="M793" s="57">
        <v>46817</v>
      </c>
      <c r="N793" s="57">
        <v>13504</v>
      </c>
      <c r="AA793" s="57">
        <v>164701</v>
      </c>
      <c r="AB793" s="57">
        <v>97130</v>
      </c>
      <c r="AC793" s="57">
        <v>1132</v>
      </c>
      <c r="AD793" s="57">
        <v>6620</v>
      </c>
      <c r="AE793" s="57">
        <v>422</v>
      </c>
      <c r="AF793" s="57">
        <v>7116</v>
      </c>
      <c r="AG793" s="57">
        <v>350</v>
      </c>
      <c r="AH793" s="57">
        <v>681</v>
      </c>
      <c r="AI793" s="57">
        <v>39337</v>
      </c>
      <c r="AJ793" s="57">
        <v>11913</v>
      </c>
      <c r="BA793" s="83">
        <v>286</v>
      </c>
      <c r="BB793" s="83">
        <v>120</v>
      </c>
      <c r="BC793" s="83">
        <v>7</v>
      </c>
      <c r="BD793" s="83">
        <v>53</v>
      </c>
      <c r="BE793" s="83">
        <v>0</v>
      </c>
      <c r="BF793" s="83">
        <v>45</v>
      </c>
      <c r="BG793" s="83">
        <v>0</v>
      </c>
      <c r="BH793" s="83">
        <v>2</v>
      </c>
      <c r="BI793" s="83">
        <v>38</v>
      </c>
      <c r="BJ793" s="83">
        <v>21</v>
      </c>
    </row>
    <row r="794" spans="2:62" hidden="1" x14ac:dyDescent="0.25">
      <c r="B794" s="57" t="s">
        <v>1144</v>
      </c>
      <c r="C794" s="57" t="s">
        <v>1551</v>
      </c>
      <c r="E794" s="57">
        <v>254096</v>
      </c>
      <c r="F794" s="57">
        <v>68808</v>
      </c>
      <c r="G794" s="57">
        <v>2726</v>
      </c>
      <c r="H794" s="57">
        <v>4200</v>
      </c>
      <c r="I794" s="57">
        <v>1283</v>
      </c>
      <c r="J794" s="57">
        <v>87696</v>
      </c>
      <c r="K794" s="57">
        <v>821</v>
      </c>
      <c r="L794" s="57">
        <v>825</v>
      </c>
      <c r="M794" s="57">
        <v>48648</v>
      </c>
      <c r="N794" s="57">
        <v>39089</v>
      </c>
      <c r="AA794" s="57">
        <v>368200</v>
      </c>
      <c r="AB794" s="57">
        <v>137158</v>
      </c>
      <c r="AC794" s="57">
        <v>3282</v>
      </c>
      <c r="AD794" s="57">
        <v>11953</v>
      </c>
      <c r="AE794" s="57">
        <v>3309</v>
      </c>
      <c r="AF794" s="57">
        <v>90182</v>
      </c>
      <c r="AG794" s="57">
        <v>2915</v>
      </c>
      <c r="AH794" s="57">
        <v>1540</v>
      </c>
      <c r="AI794" s="57">
        <v>77638</v>
      </c>
      <c r="AJ794" s="57">
        <v>40223</v>
      </c>
      <c r="BA794" s="83">
        <v>4187</v>
      </c>
      <c r="BB794" s="83">
        <v>1078</v>
      </c>
      <c r="BC794" s="83">
        <v>114</v>
      </c>
      <c r="BD794" s="83">
        <v>240</v>
      </c>
      <c r="BE794" s="83">
        <v>38</v>
      </c>
      <c r="BF794" s="83">
        <v>383</v>
      </c>
      <c r="BG794" s="83">
        <v>17</v>
      </c>
      <c r="BH794" s="83">
        <v>27</v>
      </c>
      <c r="BI794" s="83">
        <v>1299</v>
      </c>
      <c r="BJ794" s="83">
        <v>991</v>
      </c>
    </row>
    <row r="795" spans="2:62" hidden="1" x14ac:dyDescent="0.25">
      <c r="B795" s="57" t="s">
        <v>1179</v>
      </c>
      <c r="C795" s="57" t="s">
        <v>1552</v>
      </c>
      <c r="E795" s="57">
        <v>258249</v>
      </c>
      <c r="F795" s="57">
        <v>124939</v>
      </c>
      <c r="G795" s="57">
        <v>1987</v>
      </c>
      <c r="H795" s="57">
        <v>5917</v>
      </c>
      <c r="I795" s="57">
        <v>1259</v>
      </c>
      <c r="J795" s="57">
        <v>56541</v>
      </c>
      <c r="K795" s="57">
        <v>1209</v>
      </c>
      <c r="L795" s="57">
        <v>993</v>
      </c>
      <c r="M795" s="57">
        <v>46462</v>
      </c>
      <c r="N795" s="57">
        <v>18942</v>
      </c>
      <c r="AA795" s="57">
        <v>216390</v>
      </c>
      <c r="AB795" s="57">
        <v>104317</v>
      </c>
      <c r="AC795" s="57">
        <v>1490</v>
      </c>
      <c r="AD795" s="57">
        <v>5485</v>
      </c>
      <c r="AE795" s="57">
        <v>1323</v>
      </c>
      <c r="AF795" s="57">
        <v>50468</v>
      </c>
      <c r="AG795" s="57">
        <v>1442</v>
      </c>
      <c r="AH795" s="57">
        <v>776</v>
      </c>
      <c r="AI795" s="57">
        <v>35046</v>
      </c>
      <c r="AJ795" s="57">
        <v>16043</v>
      </c>
      <c r="BA795" s="83">
        <v>1488</v>
      </c>
      <c r="BB795" s="83">
        <v>700</v>
      </c>
      <c r="BC795" s="83">
        <v>32</v>
      </c>
      <c r="BD795" s="83">
        <v>67</v>
      </c>
      <c r="BE795" s="83">
        <v>0</v>
      </c>
      <c r="BF795" s="83">
        <v>350</v>
      </c>
      <c r="BG795" s="83">
        <v>3</v>
      </c>
      <c r="BH795" s="83">
        <v>4</v>
      </c>
      <c r="BI795" s="83">
        <v>227</v>
      </c>
      <c r="BJ795" s="83">
        <v>105</v>
      </c>
    </row>
    <row r="796" spans="2:62" hidden="1" x14ac:dyDescent="0.25">
      <c r="B796" s="57" t="s">
        <v>1220</v>
      </c>
      <c r="C796" s="57" t="s">
        <v>1553</v>
      </c>
      <c r="E796" s="57">
        <v>306995</v>
      </c>
      <c r="F796" s="57">
        <v>162590</v>
      </c>
      <c r="G796" s="57">
        <v>2574</v>
      </c>
      <c r="H796" s="57">
        <v>6496</v>
      </c>
      <c r="I796" s="57">
        <v>1617</v>
      </c>
      <c r="J796" s="57">
        <v>24746</v>
      </c>
      <c r="K796" s="57">
        <v>832</v>
      </c>
      <c r="L796" s="57">
        <v>1283</v>
      </c>
      <c r="M796" s="57">
        <v>82740</v>
      </c>
      <c r="N796" s="57">
        <v>24117</v>
      </c>
      <c r="AA796" s="57">
        <v>246186</v>
      </c>
      <c r="AB796" s="57">
        <v>131530</v>
      </c>
      <c r="AC796" s="57">
        <v>2217</v>
      </c>
      <c r="AD796" s="57">
        <v>6997</v>
      </c>
      <c r="AE796" s="57">
        <v>1360</v>
      </c>
      <c r="AF796" s="57">
        <v>24626</v>
      </c>
      <c r="AG796" s="57">
        <v>907</v>
      </c>
      <c r="AH796" s="57">
        <v>1138</v>
      </c>
      <c r="AI796" s="57">
        <v>57183</v>
      </c>
      <c r="AJ796" s="57">
        <v>20228</v>
      </c>
      <c r="BA796" s="83">
        <v>2762</v>
      </c>
      <c r="BB796" s="83">
        <v>1202</v>
      </c>
      <c r="BC796" s="83">
        <v>62</v>
      </c>
      <c r="BD796" s="83">
        <v>96</v>
      </c>
      <c r="BE796" s="83">
        <v>15</v>
      </c>
      <c r="BF796" s="83">
        <v>336</v>
      </c>
      <c r="BG796" s="83">
        <v>10</v>
      </c>
      <c r="BH796" s="83">
        <v>8</v>
      </c>
      <c r="BI796" s="83">
        <v>800</v>
      </c>
      <c r="BJ796" s="83">
        <v>233</v>
      </c>
    </row>
    <row r="797" spans="2:62" hidden="1" x14ac:dyDescent="0.25">
      <c r="B797" s="57" t="s">
        <v>1259</v>
      </c>
      <c r="C797" s="57" t="s">
        <v>1554</v>
      </c>
      <c r="E797" s="57">
        <v>219396</v>
      </c>
      <c r="F797" s="57">
        <v>97877</v>
      </c>
      <c r="G797" s="57">
        <v>3194</v>
      </c>
      <c r="H797" s="57">
        <v>4178</v>
      </c>
      <c r="I797" s="57">
        <v>7237</v>
      </c>
      <c r="J797" s="57">
        <v>40073</v>
      </c>
      <c r="K797" s="57">
        <v>496</v>
      </c>
      <c r="L797" s="57">
        <v>1280</v>
      </c>
      <c r="M797" s="57">
        <v>44542</v>
      </c>
      <c r="N797" s="57">
        <v>20519</v>
      </c>
      <c r="AA797" s="57">
        <v>689572</v>
      </c>
      <c r="AB797" s="57">
        <v>332003</v>
      </c>
      <c r="AC797" s="57">
        <v>7758</v>
      </c>
      <c r="AD797" s="57">
        <v>20497</v>
      </c>
      <c r="AE797" s="57">
        <v>14534</v>
      </c>
      <c r="AF797" s="57">
        <v>60964</v>
      </c>
      <c r="AG797" s="57">
        <v>4522</v>
      </c>
      <c r="AH797" s="57">
        <v>3964</v>
      </c>
      <c r="AI797" s="57">
        <v>186309</v>
      </c>
      <c r="AJ797" s="57">
        <v>59021</v>
      </c>
      <c r="BA797" s="83">
        <v>7190</v>
      </c>
      <c r="BB797" s="83">
        <v>2884</v>
      </c>
      <c r="BC797" s="83">
        <v>162</v>
      </c>
      <c r="BD797" s="83">
        <v>203</v>
      </c>
      <c r="BE797" s="83">
        <v>356</v>
      </c>
      <c r="BF797" s="83">
        <v>1062</v>
      </c>
      <c r="BG797" s="83">
        <v>10</v>
      </c>
      <c r="BH797" s="83">
        <v>18</v>
      </c>
      <c r="BI797" s="83">
        <v>1780</v>
      </c>
      <c r="BJ797" s="83">
        <v>715</v>
      </c>
    </row>
    <row r="798" spans="2:62" hidden="1" x14ac:dyDescent="0.25">
      <c r="B798" s="57" t="s">
        <v>1306</v>
      </c>
      <c r="C798" s="57" t="s">
        <v>1555</v>
      </c>
      <c r="E798" s="57">
        <v>8173941</v>
      </c>
      <c r="F798" s="57">
        <v>3957984</v>
      </c>
      <c r="G798" s="57">
        <v>82026</v>
      </c>
      <c r="H798" s="57">
        <v>411291</v>
      </c>
      <c r="I798" s="57">
        <v>148602</v>
      </c>
      <c r="J798" s="57">
        <v>1012823</v>
      </c>
      <c r="K798" s="57">
        <v>126134</v>
      </c>
      <c r="L798" s="57">
        <v>47970</v>
      </c>
      <c r="M798" s="57">
        <v>1694372</v>
      </c>
      <c r="N798" s="57">
        <v>692739</v>
      </c>
      <c r="AA798" s="57">
        <v>8676835</v>
      </c>
      <c r="AB798" s="57">
        <v>4271314</v>
      </c>
      <c r="AC798" s="57">
        <v>82541</v>
      </c>
      <c r="AD798" s="57">
        <v>407027</v>
      </c>
      <c r="AE798" s="57">
        <v>152764</v>
      </c>
      <c r="AF798" s="57">
        <v>1008001</v>
      </c>
      <c r="AG798" s="57">
        <v>129220</v>
      </c>
      <c r="AH798" s="57">
        <v>49579</v>
      </c>
      <c r="AI798" s="57">
        <v>1852510</v>
      </c>
      <c r="AJ798" s="57">
        <v>723879</v>
      </c>
      <c r="BA798" s="83">
        <v>68992</v>
      </c>
      <c r="BB798" s="83">
        <v>25756</v>
      </c>
      <c r="BC798" s="83">
        <v>2087</v>
      </c>
      <c r="BD798" s="83">
        <v>5916</v>
      </c>
      <c r="BE798" s="83">
        <v>1012</v>
      </c>
      <c r="BF798" s="83">
        <v>8884</v>
      </c>
      <c r="BG798" s="83">
        <v>1029</v>
      </c>
      <c r="BH798" s="83">
        <v>331</v>
      </c>
      <c r="BI798" s="83">
        <v>16340</v>
      </c>
      <c r="BJ798" s="83">
        <v>7637</v>
      </c>
    </row>
    <row r="799" spans="2:62" hidden="1" x14ac:dyDescent="0.25">
      <c r="B799" s="57" t="s">
        <v>1562</v>
      </c>
      <c r="C799" s="57" t="s">
        <v>1561</v>
      </c>
      <c r="E799" s="57">
        <v>3231901</v>
      </c>
      <c r="F799" s="57">
        <v>1466035</v>
      </c>
      <c r="G799" s="57">
        <v>36860</v>
      </c>
      <c r="H799" s="57">
        <v>70178</v>
      </c>
      <c r="I799" s="57">
        <v>52767</v>
      </c>
      <c r="J799" s="57">
        <v>466265</v>
      </c>
      <c r="K799" s="57">
        <v>14631</v>
      </c>
      <c r="L799" s="57">
        <v>15499</v>
      </c>
      <c r="M799" s="57">
        <v>772717</v>
      </c>
      <c r="N799" s="57">
        <v>336949</v>
      </c>
      <c r="AA799" s="57" t="e">
        <v>#N/A</v>
      </c>
      <c r="AB799" s="57" t="e">
        <v>#N/A</v>
      </c>
      <c r="AC799" s="57" t="e">
        <v>#N/A</v>
      </c>
      <c r="AD799" s="57" t="e">
        <v>#N/A</v>
      </c>
      <c r="AE799" s="57" t="e">
        <v>#N/A</v>
      </c>
      <c r="AF799" s="57" t="e">
        <v>#N/A</v>
      </c>
      <c r="AG799" s="57" t="e">
        <v>#N/A</v>
      </c>
      <c r="AH799" s="57" t="e">
        <v>#N/A</v>
      </c>
      <c r="AI799" s="57" t="e">
        <v>#N/A</v>
      </c>
      <c r="AJ799" s="57" t="e">
        <v>#N/A</v>
      </c>
      <c r="BA799" s="83">
        <v>43651</v>
      </c>
      <c r="BB799" s="83">
        <v>16443</v>
      </c>
      <c r="BC799" s="83">
        <v>1184</v>
      </c>
      <c r="BD799" s="83">
        <v>2092</v>
      </c>
      <c r="BE799" s="83">
        <v>796</v>
      </c>
      <c r="BF799" s="83">
        <v>4670</v>
      </c>
      <c r="BG799" s="83">
        <v>163</v>
      </c>
      <c r="BH799" s="83">
        <v>201</v>
      </c>
      <c r="BI799" s="83">
        <v>12126</v>
      </c>
      <c r="BJ799" s="83">
        <v>5976</v>
      </c>
    </row>
    <row r="800" spans="2:62" hidden="1" x14ac:dyDescent="0.25">
      <c r="B800" s="57" t="s">
        <v>1564</v>
      </c>
      <c r="C800" s="57" t="s">
        <v>1563</v>
      </c>
      <c r="E800" s="57">
        <v>4942040</v>
      </c>
      <c r="F800" s="57">
        <v>2491949</v>
      </c>
      <c r="G800" s="57">
        <v>45166</v>
      </c>
      <c r="H800" s="57">
        <v>341113</v>
      </c>
      <c r="I800" s="57">
        <v>95835</v>
      </c>
      <c r="J800" s="57">
        <v>546558</v>
      </c>
      <c r="K800" s="57">
        <v>111503</v>
      </c>
      <c r="L800" s="57">
        <v>32471</v>
      </c>
      <c r="M800" s="57">
        <v>921655</v>
      </c>
      <c r="N800" s="57">
        <v>355790</v>
      </c>
      <c r="AA800" s="57" t="e">
        <v>#N/A</v>
      </c>
      <c r="AB800" s="57" t="e">
        <v>#N/A</v>
      </c>
      <c r="AC800" s="57" t="e">
        <v>#N/A</v>
      </c>
      <c r="AD800" s="57" t="e">
        <v>#N/A</v>
      </c>
      <c r="AE800" s="57" t="e">
        <v>#N/A</v>
      </c>
      <c r="AF800" s="57" t="e">
        <v>#N/A</v>
      </c>
      <c r="AG800" s="57" t="e">
        <v>#N/A</v>
      </c>
      <c r="AH800" s="57" t="e">
        <v>#N/A</v>
      </c>
      <c r="AI800" s="57" t="e">
        <v>#N/A</v>
      </c>
      <c r="AJ800" s="57" t="e">
        <v>#N/A</v>
      </c>
      <c r="BA800" s="83">
        <v>25341</v>
      </c>
      <c r="BB800" s="83">
        <v>9313</v>
      </c>
      <c r="BC800" s="83">
        <v>903</v>
      </c>
      <c r="BD800" s="83">
        <v>3824</v>
      </c>
      <c r="BE800" s="83">
        <v>216</v>
      </c>
      <c r="BF800" s="83">
        <v>4214</v>
      </c>
      <c r="BG800" s="83">
        <v>866</v>
      </c>
      <c r="BH800" s="83">
        <v>130</v>
      </c>
      <c r="BI800" s="83">
        <v>4214</v>
      </c>
      <c r="BJ800" s="83">
        <v>1661</v>
      </c>
    </row>
    <row r="801" spans="2:62" hidden="1" x14ac:dyDescent="0.25">
      <c r="B801" s="57" t="s">
        <v>1566</v>
      </c>
      <c r="C801" s="57" t="s">
        <v>1565</v>
      </c>
      <c r="E801" s="57">
        <v>53012456</v>
      </c>
      <c r="F801" s="57">
        <v>31479876</v>
      </c>
      <c r="G801" s="57">
        <v>238626</v>
      </c>
      <c r="H801" s="57">
        <v>806199</v>
      </c>
      <c r="I801" s="57">
        <v>261282</v>
      </c>
      <c r="J801" s="57">
        <v>2660116</v>
      </c>
      <c r="K801" s="57">
        <v>420196</v>
      </c>
      <c r="L801" s="57">
        <v>227825</v>
      </c>
      <c r="M801" s="57">
        <v>13114232</v>
      </c>
      <c r="N801" s="57">
        <v>3804104</v>
      </c>
      <c r="AA801" s="57">
        <v>52937050</v>
      </c>
      <c r="AB801" s="57">
        <v>31433685</v>
      </c>
      <c r="AC801" s="57">
        <v>238108</v>
      </c>
      <c r="AD801" s="57">
        <v>804398</v>
      </c>
      <c r="AE801" s="57">
        <v>260875</v>
      </c>
      <c r="AF801" s="57">
        <v>2656043</v>
      </c>
      <c r="AG801" s="57">
        <v>419526</v>
      </c>
      <c r="AH801" s="57">
        <v>227554</v>
      </c>
      <c r="AI801" s="57">
        <v>13098950</v>
      </c>
      <c r="AJ801" s="57">
        <v>3797911</v>
      </c>
      <c r="BA801" s="83">
        <v>187897</v>
      </c>
      <c r="BB801" s="83">
        <v>69760</v>
      </c>
      <c r="BC801" s="83">
        <v>6843</v>
      </c>
      <c r="BD801" s="83">
        <v>15583</v>
      </c>
      <c r="BE801" s="83">
        <v>1595</v>
      </c>
      <c r="BF801" s="83">
        <v>23678</v>
      </c>
      <c r="BG801" s="83">
        <v>2376</v>
      </c>
      <c r="BH801" s="83">
        <v>826</v>
      </c>
      <c r="BI801" s="83">
        <v>50416</v>
      </c>
      <c r="BJ801" s="83">
        <v>16820</v>
      </c>
    </row>
    <row r="802" spans="2:62" hidden="1" x14ac:dyDescent="0.25">
      <c r="B802" s="57" t="s">
        <v>1307</v>
      </c>
      <c r="C802" s="57" t="s">
        <v>1556</v>
      </c>
      <c r="E802" s="57">
        <v>56075912</v>
      </c>
      <c r="F802" s="57">
        <v>33243175</v>
      </c>
      <c r="G802" s="57">
        <v>247743</v>
      </c>
      <c r="H802" s="57">
        <v>816633</v>
      </c>
      <c r="I802" s="57">
        <v>263346</v>
      </c>
      <c r="J802" s="57">
        <v>2706066</v>
      </c>
      <c r="K802" s="57">
        <v>423158</v>
      </c>
      <c r="L802" s="57">
        <v>240530</v>
      </c>
      <c r="M802" s="57">
        <v>14097229</v>
      </c>
      <c r="N802" s="57">
        <v>4038032</v>
      </c>
      <c r="AA802" s="57">
        <v>55963096</v>
      </c>
      <c r="AB802" s="57">
        <v>33176751</v>
      </c>
      <c r="AC802" s="57">
        <v>247168</v>
      </c>
      <c r="AD802" s="57">
        <v>814811</v>
      </c>
      <c r="AE802" s="57">
        <v>262919</v>
      </c>
      <c r="AF802" s="57">
        <v>2702082</v>
      </c>
      <c r="AG802" s="57">
        <v>422562</v>
      </c>
      <c r="AH802" s="57">
        <v>240108</v>
      </c>
      <c r="AI802" s="57">
        <v>14067411</v>
      </c>
      <c r="AJ802" s="57">
        <v>4029284</v>
      </c>
      <c r="BA802" s="83">
        <v>195074</v>
      </c>
      <c r="BB802" s="83">
        <v>72172</v>
      </c>
      <c r="BC802" s="83">
        <v>7089</v>
      </c>
      <c r="BD802" s="83">
        <v>16233</v>
      </c>
      <c r="BE802" s="83">
        <v>1607</v>
      </c>
      <c r="BF802" s="83">
        <v>24945</v>
      </c>
      <c r="BG802" s="83">
        <v>2418</v>
      </c>
      <c r="BH802" s="83">
        <v>858</v>
      </c>
      <c r="BI802" s="83">
        <v>52430</v>
      </c>
      <c r="BJ802" s="83">
        <v>17322</v>
      </c>
    </row>
  </sheetData>
  <mergeCells count="7">
    <mergeCell ref="C75:G75"/>
    <mergeCell ref="H75:J75"/>
    <mergeCell ref="K75:M75"/>
    <mergeCell ref="I2:I3"/>
    <mergeCell ref="C48:F48"/>
    <mergeCell ref="G48:H48"/>
    <mergeCell ref="I48:J48"/>
  </mergeCells>
  <conditionalFormatting sqref="C21:C45">
    <cfRule type="top10" dxfId="17" priority="3" rank="1"/>
  </conditionalFormatting>
  <conditionalFormatting sqref="E21:E45">
    <cfRule type="top10" dxfId="16" priority="2" rank="1"/>
  </conditionalFormatting>
  <conditionalFormatting sqref="G21:G45">
    <cfRule type="top10" dxfId="15" priority="1" rank="1"/>
  </conditionalFormatting>
  <dataValidations count="1">
    <dataValidation type="list" allowBlank="1" showInputMessage="1" showErrorMessage="1" sqref="B6">
      <formula1>$B$81:$B$89</formula1>
    </dataValidation>
  </dataValidations>
  <hyperlinks>
    <hyperlink ref="B3" location="Contents!C5" display="(change borough)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autoPageBreaks="0"/>
  </sheetPr>
  <dimension ref="A2:BO802"/>
  <sheetViews>
    <sheetView zoomScale="80" zoomScaleNormal="80" workbookViewId="0">
      <selection activeCell="B6" sqref="B6"/>
    </sheetView>
  </sheetViews>
  <sheetFormatPr defaultRowHeight="15" x14ac:dyDescent="0.25"/>
  <cols>
    <col min="1" max="1" width="3.7109375" style="57" customWidth="1"/>
    <col min="2" max="2" width="41.140625" style="57" customWidth="1"/>
    <col min="3" max="3" width="20.42578125" style="57" customWidth="1"/>
    <col min="4" max="4" width="2.28515625" style="57" customWidth="1"/>
    <col min="5" max="5" width="20.42578125" style="57" customWidth="1"/>
    <col min="6" max="6" width="2" style="57" customWidth="1"/>
    <col min="7" max="7" width="21.42578125" style="57" customWidth="1"/>
    <col min="8" max="8" width="7.28515625" style="57" customWidth="1"/>
    <col min="9" max="11" width="19.85546875" style="57" customWidth="1"/>
    <col min="12" max="22" width="9.140625" style="57" customWidth="1"/>
    <col min="23" max="23" width="9.140625" style="57"/>
    <col min="24" max="24" width="10.140625" style="57" customWidth="1"/>
    <col min="25" max="16384" width="9.140625" style="57"/>
  </cols>
  <sheetData>
    <row r="2" spans="2:9" ht="18.75" customHeight="1" x14ac:dyDescent="0.3">
      <c r="B2" s="19" t="str">
        <f>Contents!C5</f>
        <v>Brent</v>
      </c>
      <c r="I2" s="49" t="s">
        <v>1603</v>
      </c>
    </row>
    <row r="3" spans="2:9" ht="15" customHeight="1" x14ac:dyDescent="0.25">
      <c r="B3" s="17" t="s">
        <v>1311</v>
      </c>
      <c r="C3" s="17"/>
      <c r="I3" s="49"/>
    </row>
    <row r="4" spans="2:9" ht="15.75" x14ac:dyDescent="0.25">
      <c r="B4" s="17"/>
      <c r="C4" s="17"/>
      <c r="I4" s="1" t="str">
        <f>G88</f>
        <v>Chart: UK as a proportion of total population</v>
      </c>
    </row>
    <row r="5" spans="2:9" x14ac:dyDescent="0.25">
      <c r="B5" s="18" t="s">
        <v>1310</v>
      </c>
      <c r="C5" s="17"/>
      <c r="I5" s="9"/>
    </row>
    <row r="6" spans="2:9" ht="18.75" x14ac:dyDescent="0.3">
      <c r="B6" s="105" t="s">
        <v>1315</v>
      </c>
      <c r="C6" s="105"/>
      <c r="D6" s="105"/>
      <c r="E6" s="105"/>
    </row>
    <row r="7" spans="2:9" ht="18.75" x14ac:dyDescent="0.3">
      <c r="B7" s="58"/>
      <c r="C7" s="58"/>
      <c r="D7" s="58"/>
      <c r="E7" s="58"/>
    </row>
    <row r="8" spans="2:9" ht="29.25" customHeight="1" x14ac:dyDescent="0.25">
      <c r="C8" s="97" t="s">
        <v>1297</v>
      </c>
      <c r="D8" s="98"/>
      <c r="E8" s="81" t="s">
        <v>1308</v>
      </c>
      <c r="F8" s="98"/>
      <c r="G8" s="20" t="s">
        <v>1571</v>
      </c>
    </row>
    <row r="9" spans="2:9" ht="11.25" customHeight="1" x14ac:dyDescent="0.25">
      <c r="C9" s="10"/>
      <c r="D9" s="10"/>
      <c r="E9" s="11"/>
      <c r="F9" s="10"/>
      <c r="G9" s="12"/>
    </row>
    <row r="10" spans="2:9" ht="11.25" customHeight="1" x14ac:dyDescent="0.25">
      <c r="B10" s="3" t="s">
        <v>1306</v>
      </c>
      <c r="C10" s="14">
        <f ca="1">K78</f>
        <v>0.71214020262686017</v>
      </c>
      <c r="D10" s="10"/>
      <c r="E10" s="15">
        <f ca="1">L78</f>
        <v>0.72726045845057563</v>
      </c>
      <c r="F10" s="10"/>
      <c r="G10" s="16">
        <f ca="1">M78</f>
        <v>4.5599489795918366E-2</v>
      </c>
    </row>
    <row r="11" spans="2:9" ht="11.25" customHeight="1" x14ac:dyDescent="0.25">
      <c r="B11" s="3" t="s">
        <v>1307</v>
      </c>
      <c r="C11" s="14">
        <f ca="1">K79</f>
        <v>0.7571259117462058</v>
      </c>
      <c r="D11" s="10"/>
      <c r="E11" s="15">
        <f ca="1">L79</f>
        <v>0.75694486237859315</v>
      </c>
      <c r="F11" s="10"/>
      <c r="G11" s="16">
        <f ca="1">M79</f>
        <v>4.9745224889016476E-2</v>
      </c>
    </row>
    <row r="12" spans="2:9" ht="11.25" customHeight="1" x14ac:dyDescent="0.25">
      <c r="C12" s="14"/>
      <c r="D12" s="10"/>
      <c r="E12" s="15"/>
      <c r="F12" s="10"/>
      <c r="G12" s="16"/>
    </row>
    <row r="13" spans="2:9" ht="11.25" customHeight="1" x14ac:dyDescent="0.25">
      <c r="C13" s="10"/>
      <c r="D13" s="10"/>
      <c r="E13" s="11"/>
      <c r="F13" s="10"/>
      <c r="G13" s="12"/>
    </row>
    <row r="14" spans="2:9" ht="11.25" customHeight="1" x14ac:dyDescent="0.25">
      <c r="B14" s="3" t="str">
        <f>B2</f>
        <v>Brent</v>
      </c>
      <c r="C14" s="10"/>
      <c r="D14" s="10"/>
      <c r="E14" s="11"/>
      <c r="F14" s="10"/>
      <c r="G14" s="12"/>
    </row>
    <row r="15" spans="2:9" x14ac:dyDescent="0.25">
      <c r="B15" s="57" t="s">
        <v>1304</v>
      </c>
      <c r="C15" s="7">
        <f ca="1">C77</f>
        <v>311215</v>
      </c>
      <c r="D15" s="7"/>
      <c r="E15" s="4">
        <f ca="1">E77</f>
        <v>278874</v>
      </c>
      <c r="F15" s="7"/>
      <c r="G15" s="4">
        <f ca="1">G77</f>
        <v>2709</v>
      </c>
    </row>
    <row r="16" spans="2:9" ht="30" x14ac:dyDescent="0.25">
      <c r="B16" s="55" t="str">
        <f>G83</f>
        <v>UK total</v>
      </c>
      <c r="C16" s="7">
        <f ca="1">H77</f>
        <v>202334</v>
      </c>
      <c r="D16" s="7"/>
      <c r="E16" s="4">
        <f ca="1">I77</f>
        <v>185428</v>
      </c>
      <c r="F16" s="7"/>
      <c r="G16" s="4">
        <f ca="1">J77</f>
        <v>110</v>
      </c>
    </row>
    <row r="17" spans="2:7" ht="30" x14ac:dyDescent="0.25">
      <c r="B17" s="56" t="str">
        <f>G84</f>
        <v>UK percentage</v>
      </c>
      <c r="C17" s="8">
        <f ca="1">K77</f>
        <v>0.65014218466333562</v>
      </c>
      <c r="D17" s="8"/>
      <c r="E17" s="13">
        <f ca="1">L77</f>
        <v>0.66491677244920644</v>
      </c>
      <c r="F17" s="8"/>
      <c r="G17" s="5">
        <f ca="1">M77</f>
        <v>4.0605389442598748E-2</v>
      </c>
    </row>
    <row r="18" spans="2:7" x14ac:dyDescent="0.25">
      <c r="C18" s="8"/>
      <c r="D18" s="8"/>
      <c r="E18" s="6"/>
      <c r="F18" s="9"/>
      <c r="G18" s="6"/>
    </row>
    <row r="19" spans="2:7" x14ac:dyDescent="0.25">
      <c r="C19" s="8"/>
      <c r="D19" s="8"/>
      <c r="E19" s="6"/>
      <c r="F19" s="9"/>
      <c r="G19" s="6"/>
    </row>
    <row r="20" spans="2:7" x14ac:dyDescent="0.25">
      <c r="B20" s="3" t="s">
        <v>1302</v>
      </c>
      <c r="C20" s="9"/>
      <c r="D20" s="9"/>
      <c r="E20" s="6"/>
      <c r="F20" s="9"/>
      <c r="G20" s="6"/>
    </row>
    <row r="21" spans="2:7" x14ac:dyDescent="0.25">
      <c r="B21" s="57" t="str">
        <f t="shared" ref="B21:B44" ca="1" si="0">B50</f>
        <v>Alperton</v>
      </c>
      <c r="C21" s="8">
        <f t="shared" ref="C21:C44" ca="1" si="1">I50</f>
        <v>0.60540771919811653</v>
      </c>
      <c r="D21" s="8"/>
      <c r="E21" s="5">
        <f t="shared" ref="E21:E44" ca="1" si="2">J50</f>
        <v>0.64247651100827374</v>
      </c>
      <c r="F21" s="8"/>
      <c r="G21" s="5"/>
    </row>
    <row r="22" spans="2:7" x14ac:dyDescent="0.25">
      <c r="B22" s="57" t="str">
        <f t="shared" ca="1" si="0"/>
        <v>Barnhill</v>
      </c>
      <c r="C22" s="8">
        <f t="shared" ca="1" si="1"/>
        <v>0.66675120466649762</v>
      </c>
      <c r="D22" s="8"/>
      <c r="E22" s="5">
        <f t="shared" ca="1" si="2"/>
        <v>0.68026247110580862</v>
      </c>
      <c r="F22" s="8"/>
      <c r="G22" s="5"/>
    </row>
    <row r="23" spans="2:7" x14ac:dyDescent="0.25">
      <c r="B23" s="57" t="str">
        <f t="shared" ca="1" si="0"/>
        <v>Brondesbury Park</v>
      </c>
      <c r="C23" s="8">
        <f t="shared" ca="1" si="1"/>
        <v>0.67565077171158716</v>
      </c>
      <c r="D23" s="8"/>
      <c r="E23" s="5">
        <f t="shared" ca="1" si="2"/>
        <v>0.67843403484951348</v>
      </c>
      <c r="F23" s="8"/>
      <c r="G23" s="5"/>
    </row>
    <row r="24" spans="2:7" x14ac:dyDescent="0.25">
      <c r="B24" s="57" t="str">
        <f t="shared" ca="1" si="0"/>
        <v>Dollis Hill</v>
      </c>
      <c r="C24" s="8">
        <f t="shared" ca="1" si="1"/>
        <v>0.6724767225325885</v>
      </c>
      <c r="D24" s="8"/>
      <c r="E24" s="5">
        <f t="shared" ca="1" si="2"/>
        <v>0.67584054475812172</v>
      </c>
      <c r="F24" s="8"/>
      <c r="G24" s="5"/>
    </row>
    <row r="25" spans="2:7" x14ac:dyDescent="0.25">
      <c r="B25" s="57" t="str">
        <f t="shared" ca="1" si="0"/>
        <v>Dudden Hill</v>
      </c>
      <c r="C25" s="8">
        <f t="shared" ca="1" si="1"/>
        <v>0.61112955707550298</v>
      </c>
      <c r="D25" s="8"/>
      <c r="E25" s="5">
        <f t="shared" ca="1" si="2"/>
        <v>0.64325798908807486</v>
      </c>
      <c r="F25" s="8"/>
      <c r="G25" s="5"/>
    </row>
    <row r="26" spans="2:7" x14ac:dyDescent="0.25">
      <c r="B26" s="57" t="str">
        <f t="shared" ca="1" si="0"/>
        <v>Fryent</v>
      </c>
      <c r="C26" s="8">
        <f t="shared" ca="1" si="1"/>
        <v>0.64365935291930088</v>
      </c>
      <c r="D26" s="8"/>
      <c r="E26" s="5">
        <f t="shared" ca="1" si="2"/>
        <v>0.64788257128395477</v>
      </c>
      <c r="F26" s="8"/>
      <c r="G26" s="5"/>
    </row>
    <row r="27" spans="2:7" x14ac:dyDescent="0.25">
      <c r="B27" s="57" t="str">
        <f t="shared" ca="1" si="0"/>
        <v>Harlesden</v>
      </c>
      <c r="C27" s="8">
        <f t="shared" ca="1" si="1"/>
        <v>0.62102319077030654</v>
      </c>
      <c r="D27" s="8"/>
      <c r="E27" s="5">
        <f t="shared" ca="1" si="2"/>
        <v>0.63601615462281835</v>
      </c>
      <c r="F27" s="8"/>
      <c r="G27" s="5"/>
    </row>
    <row r="28" spans="2:7" x14ac:dyDescent="0.25">
      <c r="B28" s="57" t="str">
        <f t="shared" ca="1" si="0"/>
        <v>Kensal Green</v>
      </c>
      <c r="C28" s="8">
        <f t="shared" ca="1" si="1"/>
        <v>0.642574589339591</v>
      </c>
      <c r="D28" s="8"/>
      <c r="E28" s="5">
        <f t="shared" ca="1" si="2"/>
        <v>0.64464301832295334</v>
      </c>
      <c r="F28" s="8"/>
      <c r="G28" s="5"/>
    </row>
    <row r="29" spans="2:7" x14ac:dyDescent="0.25">
      <c r="B29" s="57" t="str">
        <f t="shared" ca="1" si="0"/>
        <v>Kenton</v>
      </c>
      <c r="C29" s="8">
        <f t="shared" ca="1" si="1"/>
        <v>0.76155938349954666</v>
      </c>
      <c r="D29" s="8"/>
      <c r="E29" s="5">
        <f t="shared" ca="1" si="2"/>
        <v>0.73839844593136195</v>
      </c>
      <c r="F29" s="8"/>
      <c r="G29" s="5"/>
    </row>
    <row r="30" spans="2:7" x14ac:dyDescent="0.25">
      <c r="B30" s="57" t="str">
        <f t="shared" ca="1" si="0"/>
        <v>Kilburn</v>
      </c>
      <c r="C30" s="8">
        <f t="shared" ca="1" si="1"/>
        <v>0.661427982812408</v>
      </c>
      <c r="D30" s="8"/>
      <c r="E30" s="5">
        <f t="shared" ca="1" si="2"/>
        <v>0.666090373280943</v>
      </c>
      <c r="F30" s="8"/>
      <c r="G30" s="5"/>
    </row>
    <row r="31" spans="2:7" x14ac:dyDescent="0.25">
      <c r="B31" s="57" t="str">
        <f t="shared" ca="1" si="0"/>
        <v>Mapesbury</v>
      </c>
      <c r="C31" s="8">
        <f t="shared" ca="1" si="1"/>
        <v>0.60454633266791169</v>
      </c>
      <c r="D31" s="8"/>
      <c r="E31" s="5">
        <f t="shared" ca="1" si="2"/>
        <v>0.61987589319292968</v>
      </c>
      <c r="F31" s="8"/>
      <c r="G31" s="5"/>
    </row>
    <row r="32" spans="2:7" x14ac:dyDescent="0.25">
      <c r="B32" s="57" t="str">
        <f t="shared" ca="1" si="0"/>
        <v>Northwick Park</v>
      </c>
      <c r="C32" s="8">
        <f t="shared" ca="1" si="1"/>
        <v>0.71953789711966276</v>
      </c>
      <c r="D32" s="8"/>
      <c r="E32" s="5">
        <f t="shared" ca="1" si="2"/>
        <v>0.72265456117596194</v>
      </c>
      <c r="F32" s="8"/>
      <c r="G32" s="5"/>
    </row>
    <row r="33" spans="1:10" x14ac:dyDescent="0.25">
      <c r="B33" s="57" t="str">
        <f t="shared" ca="1" si="0"/>
        <v>Preston</v>
      </c>
      <c r="C33" s="8">
        <f t="shared" ca="1" si="1"/>
        <v>0.66162595321183926</v>
      </c>
      <c r="D33" s="8"/>
      <c r="E33" s="5">
        <f t="shared" ca="1" si="2"/>
        <v>0.67165684145206328</v>
      </c>
      <c r="F33" s="8"/>
      <c r="G33" s="5"/>
    </row>
    <row r="34" spans="1:10" x14ac:dyDescent="0.25">
      <c r="B34" s="57" t="str">
        <f t="shared" ca="1" si="0"/>
        <v>Queens Park</v>
      </c>
      <c r="C34" s="8">
        <f t="shared" ca="1" si="1"/>
        <v>0.69138145409331853</v>
      </c>
      <c r="D34" s="8"/>
      <c r="E34" s="5">
        <f t="shared" ca="1" si="2"/>
        <v>0.69922900262467191</v>
      </c>
      <c r="F34" s="8"/>
      <c r="G34" s="5"/>
    </row>
    <row r="35" spans="1:10" x14ac:dyDescent="0.25">
      <c r="B35" s="57" t="str">
        <f t="shared" ca="1" si="0"/>
        <v>Queensbury</v>
      </c>
      <c r="C35" s="8">
        <f t="shared" ca="1" si="1"/>
        <v>0.70517980864401186</v>
      </c>
      <c r="D35" s="8"/>
      <c r="E35" s="5">
        <f t="shared" ca="1" si="2"/>
        <v>0.69401544401544402</v>
      </c>
      <c r="F35" s="8"/>
      <c r="G35" s="5"/>
    </row>
    <row r="36" spans="1:10" x14ac:dyDescent="0.25">
      <c r="B36" s="57" t="str">
        <f t="shared" ca="1" si="0"/>
        <v>Stonebridge</v>
      </c>
      <c r="C36" s="8">
        <f t="shared" ca="1" si="1"/>
        <v>0.71833402354611608</v>
      </c>
      <c r="D36" s="8"/>
      <c r="E36" s="5">
        <f t="shared" ca="1" si="2"/>
        <v>0.67937837124212586</v>
      </c>
      <c r="F36" s="8"/>
      <c r="G36" s="5"/>
    </row>
    <row r="37" spans="1:10" x14ac:dyDescent="0.25">
      <c r="B37" s="57" t="str">
        <f t="shared" ca="1" si="0"/>
        <v>Sudbury</v>
      </c>
      <c r="C37" s="8">
        <f t="shared" ca="1" si="1"/>
        <v>0.60889632107023406</v>
      </c>
      <c r="D37" s="8"/>
      <c r="E37" s="5">
        <f t="shared" ca="1" si="2"/>
        <v>0.63891951488423371</v>
      </c>
      <c r="F37" s="8"/>
      <c r="G37" s="5"/>
    </row>
    <row r="38" spans="1:10" x14ac:dyDescent="0.25">
      <c r="B38" s="57" t="str">
        <f t="shared" ca="1" si="0"/>
        <v>Tokyngton</v>
      </c>
      <c r="C38" s="8">
        <f t="shared" ca="1" si="1"/>
        <v>0.60569347898046999</v>
      </c>
      <c r="D38" s="8"/>
      <c r="E38" s="5">
        <f t="shared" ca="1" si="2"/>
        <v>0.66238393435543075</v>
      </c>
      <c r="F38" s="8"/>
      <c r="G38" s="5"/>
    </row>
    <row r="39" spans="1:10" x14ac:dyDescent="0.25">
      <c r="B39" s="57" t="str">
        <f t="shared" ca="1" si="0"/>
        <v>Welsh Harp</v>
      </c>
      <c r="C39" s="8">
        <f t="shared" ca="1" si="1"/>
        <v>0.64873118592307133</v>
      </c>
      <c r="D39" s="8"/>
      <c r="E39" s="5">
        <f t="shared" ca="1" si="2"/>
        <v>0.64439593812280538</v>
      </c>
      <c r="F39" s="8"/>
      <c r="G39" s="5"/>
    </row>
    <row r="40" spans="1:10" x14ac:dyDescent="0.25">
      <c r="B40" s="57" t="str">
        <f t="shared" ca="1" si="0"/>
        <v>Wembley Central</v>
      </c>
      <c r="C40" s="8">
        <f t="shared" ca="1" si="1"/>
        <v>0.595572757520201</v>
      </c>
      <c r="D40" s="8"/>
      <c r="E40" s="5">
        <f t="shared" ca="1" si="2"/>
        <v>0.66333798882681561</v>
      </c>
      <c r="F40" s="8"/>
      <c r="G40" s="5"/>
    </row>
    <row r="41" spans="1:10" x14ac:dyDescent="0.25">
      <c r="B41" s="57" t="str">
        <f t="shared" ca="1" si="0"/>
        <v>Willesden Green</v>
      </c>
      <c r="C41" s="8">
        <f t="shared" ca="1" si="1"/>
        <v>0.5611086161544877</v>
      </c>
      <c r="D41" s="8"/>
      <c r="E41" s="5">
        <f t="shared" ca="1" si="2"/>
        <v>0.60368663594470051</v>
      </c>
      <c r="F41" s="8"/>
      <c r="G41" s="5"/>
    </row>
    <row r="42" spans="1:10" x14ac:dyDescent="0.25">
      <c r="B42" s="57" t="str">
        <f t="shared" ca="1" si="0"/>
        <v/>
      </c>
      <c r="C42" s="8" t="str">
        <f t="shared" ca="1" si="1"/>
        <v/>
      </c>
      <c r="D42" s="8"/>
      <c r="E42" s="5" t="str">
        <f t="shared" ca="1" si="2"/>
        <v/>
      </c>
      <c r="F42" s="8"/>
      <c r="G42" s="5"/>
    </row>
    <row r="43" spans="1:10" x14ac:dyDescent="0.25">
      <c r="B43" s="57" t="str">
        <f t="shared" ca="1" si="0"/>
        <v/>
      </c>
      <c r="C43" s="8" t="str">
        <f t="shared" ca="1" si="1"/>
        <v/>
      </c>
      <c r="D43" s="8"/>
      <c r="E43" s="5" t="str">
        <f t="shared" ca="1" si="2"/>
        <v/>
      </c>
      <c r="F43" s="8"/>
      <c r="G43" s="5"/>
    </row>
    <row r="44" spans="1:10" x14ac:dyDescent="0.25">
      <c r="B44" s="57" t="str">
        <f t="shared" ca="1" si="0"/>
        <v/>
      </c>
      <c r="C44" s="8" t="str">
        <f t="shared" ca="1" si="1"/>
        <v/>
      </c>
      <c r="D44" s="8"/>
      <c r="E44" s="5" t="str">
        <f t="shared" ca="1" si="2"/>
        <v/>
      </c>
      <c r="F44" s="8"/>
      <c r="G44" s="5"/>
    </row>
    <row r="45" spans="1:10" x14ac:dyDescent="0.25">
      <c r="C45" s="8"/>
      <c r="D45" s="8"/>
      <c r="E45" s="8"/>
      <c r="F45" s="8"/>
      <c r="G45" s="8"/>
    </row>
    <row r="46" spans="1:10" x14ac:dyDescent="0.25">
      <c r="A46" s="103"/>
      <c r="B46" s="57" t="s">
        <v>1668</v>
      </c>
      <c r="C46" s="2"/>
    </row>
    <row r="48" spans="1:10" hidden="1" x14ac:dyDescent="0.25">
      <c r="B48" s="32"/>
      <c r="C48" s="159" t="s">
        <v>1298</v>
      </c>
      <c r="D48" s="160"/>
      <c r="E48" s="160"/>
      <c r="F48" s="161"/>
      <c r="G48" s="159" t="s">
        <v>1299</v>
      </c>
      <c r="H48" s="161"/>
      <c r="I48" s="159" t="s">
        <v>1303</v>
      </c>
      <c r="J48" s="161"/>
    </row>
    <row r="49" spans="2:10" hidden="1" x14ac:dyDescent="0.25">
      <c r="B49" s="6"/>
      <c r="C49" s="38" t="s">
        <v>1312</v>
      </c>
      <c r="D49" s="39"/>
      <c r="E49" s="39" t="s">
        <v>1314</v>
      </c>
      <c r="F49" s="39"/>
      <c r="G49" s="38" t="s">
        <v>1312</v>
      </c>
      <c r="H49" s="39" t="s">
        <v>1314</v>
      </c>
      <c r="I49" s="38" t="s">
        <v>1312</v>
      </c>
      <c r="J49" s="40" t="s">
        <v>1314</v>
      </c>
    </row>
    <row r="50" spans="2:10" hidden="1" x14ac:dyDescent="0.25">
      <c r="B50" s="33" t="str">
        <f t="shared" ref="B50:B73" ca="1" si="3">IFERROR(E102,"")</f>
        <v>Alperton</v>
      </c>
      <c r="C50" s="32">
        <f t="shared" ref="C50:C73" ca="1" si="4">IF($D102="","",(OFFSET($D102,0,2)))</f>
        <v>14017</v>
      </c>
      <c r="D50" s="21"/>
      <c r="E50" s="21">
        <f t="shared" ref="E50:E73" ca="1" si="5">IF($D102="","",(OFFSET($D102,0,24)))</f>
        <v>14262</v>
      </c>
      <c r="F50" s="21"/>
      <c r="G50" s="32">
        <f t="shared" ref="G50:G73" ca="1" si="6">IF($D102="","",(OFFSET($D102,0,((VLOOKUP($B$6,$B$81:$C$98,2,0))+1))))</f>
        <v>8486</v>
      </c>
      <c r="H50" s="21">
        <f t="shared" ref="H50:H73" ca="1" si="7">IF($D102="","",(OFFSET($D102,0,((VLOOKUP($B$6,$B$81:$C$98,2,0))+23))))</f>
        <v>9163</v>
      </c>
      <c r="I50" s="43">
        <f t="shared" ref="I50:I73" ca="1" si="8">IFERROR(G50/C50,"")</f>
        <v>0.60540771919811653</v>
      </c>
      <c r="J50" s="45">
        <f t="shared" ref="J50:J73" ca="1" si="9">IFERROR(H50/E50,"")</f>
        <v>0.64247651100827374</v>
      </c>
    </row>
    <row r="51" spans="2:10" hidden="1" x14ac:dyDescent="0.25">
      <c r="B51" s="34" t="str">
        <f t="shared" ca="1" si="3"/>
        <v>Barnhill</v>
      </c>
      <c r="C51" s="6">
        <f t="shared" ca="1" si="4"/>
        <v>15772</v>
      </c>
      <c r="D51" s="9"/>
      <c r="E51" s="9">
        <f t="shared" ca="1" si="5"/>
        <v>13411</v>
      </c>
      <c r="F51" s="9"/>
      <c r="G51" s="6">
        <f t="shared" ca="1" si="6"/>
        <v>10516</v>
      </c>
      <c r="H51" s="9">
        <f t="shared" ca="1" si="7"/>
        <v>9123</v>
      </c>
      <c r="I51" s="13">
        <f t="shared" ca="1" si="8"/>
        <v>0.66675120466649762</v>
      </c>
      <c r="J51" s="25">
        <f t="shared" ca="1" si="9"/>
        <v>0.68026247110580862</v>
      </c>
    </row>
    <row r="52" spans="2:10" hidden="1" x14ac:dyDescent="0.25">
      <c r="B52" s="34" t="str">
        <f t="shared" ca="1" si="3"/>
        <v>Brondesbury Park</v>
      </c>
      <c r="C52" s="6">
        <f t="shared" ca="1" si="4"/>
        <v>13023</v>
      </c>
      <c r="D52" s="9"/>
      <c r="E52" s="9">
        <f t="shared" ca="1" si="5"/>
        <v>8838</v>
      </c>
      <c r="F52" s="9"/>
      <c r="G52" s="6">
        <f t="shared" ca="1" si="6"/>
        <v>8799</v>
      </c>
      <c r="H52" s="9">
        <f t="shared" ca="1" si="7"/>
        <v>5996</v>
      </c>
      <c r="I52" s="13">
        <f t="shared" ca="1" si="8"/>
        <v>0.67565077171158716</v>
      </c>
      <c r="J52" s="25">
        <f t="shared" ca="1" si="9"/>
        <v>0.67843403484951348</v>
      </c>
    </row>
    <row r="53" spans="2:10" hidden="1" x14ac:dyDescent="0.25">
      <c r="B53" s="34" t="str">
        <f t="shared" ca="1" si="3"/>
        <v>Dollis Hill</v>
      </c>
      <c r="C53" s="6">
        <f t="shared" ca="1" si="4"/>
        <v>13425</v>
      </c>
      <c r="D53" s="9"/>
      <c r="E53" s="9">
        <f t="shared" ca="1" si="5"/>
        <v>14098</v>
      </c>
      <c r="F53" s="9"/>
      <c r="G53" s="6">
        <f t="shared" ca="1" si="6"/>
        <v>9028</v>
      </c>
      <c r="H53" s="9">
        <f t="shared" ca="1" si="7"/>
        <v>9528</v>
      </c>
      <c r="I53" s="13">
        <f t="shared" ca="1" si="8"/>
        <v>0.6724767225325885</v>
      </c>
      <c r="J53" s="25">
        <f t="shared" ca="1" si="9"/>
        <v>0.67584054475812172</v>
      </c>
    </row>
    <row r="54" spans="2:10" hidden="1" x14ac:dyDescent="0.25">
      <c r="B54" s="34" t="str">
        <f t="shared" ca="1" si="3"/>
        <v>Dudden Hill</v>
      </c>
      <c r="C54" s="6">
        <f t="shared" ca="1" si="4"/>
        <v>15059</v>
      </c>
      <c r="D54" s="9"/>
      <c r="E54" s="9">
        <f t="shared" ca="1" si="5"/>
        <v>12830</v>
      </c>
      <c r="F54" s="9"/>
      <c r="G54" s="6">
        <f t="shared" ca="1" si="6"/>
        <v>9203</v>
      </c>
      <c r="H54" s="9">
        <f t="shared" ca="1" si="7"/>
        <v>8253</v>
      </c>
      <c r="I54" s="13">
        <f t="shared" ca="1" si="8"/>
        <v>0.61112955707550298</v>
      </c>
      <c r="J54" s="25">
        <f t="shared" ca="1" si="9"/>
        <v>0.64325798908807486</v>
      </c>
    </row>
    <row r="55" spans="2:10" hidden="1" x14ac:dyDescent="0.25">
      <c r="B55" s="34" t="str">
        <f t="shared" ca="1" si="3"/>
        <v>Fryent</v>
      </c>
      <c r="C55" s="6">
        <f t="shared" ca="1" si="4"/>
        <v>13445</v>
      </c>
      <c r="D55" s="9"/>
      <c r="E55" s="9">
        <f t="shared" ca="1" si="5"/>
        <v>11854</v>
      </c>
      <c r="F55" s="9"/>
      <c r="G55" s="6">
        <f t="shared" ca="1" si="6"/>
        <v>8654</v>
      </c>
      <c r="H55" s="9">
        <f t="shared" ca="1" si="7"/>
        <v>7680</v>
      </c>
      <c r="I55" s="13">
        <f t="shared" ca="1" si="8"/>
        <v>0.64365935291930088</v>
      </c>
      <c r="J55" s="25">
        <f t="shared" ca="1" si="9"/>
        <v>0.64788257128395477</v>
      </c>
    </row>
    <row r="56" spans="2:10" hidden="1" x14ac:dyDescent="0.25">
      <c r="B56" s="34" t="str">
        <f t="shared" ca="1" si="3"/>
        <v>Harlesden</v>
      </c>
      <c r="C56" s="6">
        <f t="shared" ca="1" si="4"/>
        <v>17162</v>
      </c>
      <c r="D56" s="9"/>
      <c r="E56" s="9">
        <f t="shared" ca="1" si="5"/>
        <v>13866</v>
      </c>
      <c r="F56" s="9"/>
      <c r="G56" s="6">
        <f t="shared" ca="1" si="6"/>
        <v>10658</v>
      </c>
      <c r="H56" s="9">
        <f t="shared" ca="1" si="7"/>
        <v>8819</v>
      </c>
      <c r="I56" s="13">
        <f t="shared" ca="1" si="8"/>
        <v>0.62102319077030654</v>
      </c>
      <c r="J56" s="25">
        <f t="shared" ca="1" si="9"/>
        <v>0.63601615462281835</v>
      </c>
    </row>
    <row r="57" spans="2:10" hidden="1" x14ac:dyDescent="0.25">
      <c r="B57" s="34" t="str">
        <f t="shared" ca="1" si="3"/>
        <v>Kensal Green</v>
      </c>
      <c r="C57" s="6">
        <f t="shared" ca="1" si="4"/>
        <v>14915</v>
      </c>
      <c r="D57" s="9"/>
      <c r="E57" s="9">
        <f t="shared" ca="1" si="5"/>
        <v>11079</v>
      </c>
      <c r="F57" s="9"/>
      <c r="G57" s="6">
        <f t="shared" ca="1" si="6"/>
        <v>9584</v>
      </c>
      <c r="H57" s="9">
        <f t="shared" ca="1" si="7"/>
        <v>7142</v>
      </c>
      <c r="I57" s="13">
        <f t="shared" ca="1" si="8"/>
        <v>0.642574589339591</v>
      </c>
      <c r="J57" s="25">
        <f t="shared" ca="1" si="9"/>
        <v>0.64464301832295334</v>
      </c>
    </row>
    <row r="58" spans="2:10" hidden="1" x14ac:dyDescent="0.25">
      <c r="B58" s="34" t="str">
        <f t="shared" ca="1" si="3"/>
        <v>Kenton</v>
      </c>
      <c r="C58" s="6">
        <f t="shared" ca="1" si="4"/>
        <v>12133</v>
      </c>
      <c r="D58" s="9"/>
      <c r="E58" s="9">
        <f t="shared" ca="1" si="5"/>
        <v>9266</v>
      </c>
      <c r="F58" s="9"/>
      <c r="G58" s="6">
        <f t="shared" ca="1" si="6"/>
        <v>9240</v>
      </c>
      <c r="H58" s="9">
        <f t="shared" ca="1" si="7"/>
        <v>6842</v>
      </c>
      <c r="I58" s="13">
        <f t="shared" ca="1" si="8"/>
        <v>0.76155938349954666</v>
      </c>
      <c r="J58" s="25">
        <f t="shared" ca="1" si="9"/>
        <v>0.73839844593136195</v>
      </c>
    </row>
    <row r="59" spans="2:10" hidden="1" x14ac:dyDescent="0.25">
      <c r="B59" s="34" t="str">
        <f t="shared" ca="1" si="3"/>
        <v>Kilburn</v>
      </c>
      <c r="C59" s="6">
        <f t="shared" ca="1" si="4"/>
        <v>16989</v>
      </c>
      <c r="D59" s="9"/>
      <c r="E59" s="9">
        <f t="shared" ca="1" si="5"/>
        <v>12725</v>
      </c>
      <c r="F59" s="9"/>
      <c r="G59" s="6">
        <f t="shared" ca="1" si="6"/>
        <v>11237</v>
      </c>
      <c r="H59" s="9">
        <f t="shared" ca="1" si="7"/>
        <v>8476</v>
      </c>
      <c r="I59" s="13">
        <f t="shared" ca="1" si="8"/>
        <v>0.661427982812408</v>
      </c>
      <c r="J59" s="25">
        <f t="shared" ca="1" si="9"/>
        <v>0.666090373280943</v>
      </c>
    </row>
    <row r="60" spans="2:10" hidden="1" x14ac:dyDescent="0.25">
      <c r="B60" s="34" t="str">
        <f t="shared" ca="1" si="3"/>
        <v>Mapesbury</v>
      </c>
      <c r="C60" s="6">
        <f t="shared" ca="1" si="4"/>
        <v>15529</v>
      </c>
      <c r="D60" s="9"/>
      <c r="E60" s="9">
        <f t="shared" ca="1" si="5"/>
        <v>10636</v>
      </c>
      <c r="F60" s="9"/>
      <c r="G60" s="6">
        <f t="shared" ca="1" si="6"/>
        <v>9388</v>
      </c>
      <c r="H60" s="9">
        <f t="shared" ca="1" si="7"/>
        <v>6593</v>
      </c>
      <c r="I60" s="13">
        <f t="shared" ca="1" si="8"/>
        <v>0.60454633266791169</v>
      </c>
      <c r="J60" s="25">
        <f t="shared" ca="1" si="9"/>
        <v>0.61987589319292968</v>
      </c>
    </row>
    <row r="61" spans="2:10" hidden="1" x14ac:dyDescent="0.25">
      <c r="B61" s="34" t="str">
        <f t="shared" ca="1" si="3"/>
        <v>Northwick Park</v>
      </c>
      <c r="C61" s="6">
        <f t="shared" ca="1" si="4"/>
        <v>12811</v>
      </c>
      <c r="D61" s="9"/>
      <c r="E61" s="9">
        <f t="shared" ca="1" si="5"/>
        <v>13878</v>
      </c>
      <c r="F61" s="9"/>
      <c r="G61" s="6">
        <f t="shared" ca="1" si="6"/>
        <v>9218</v>
      </c>
      <c r="H61" s="9">
        <f t="shared" ca="1" si="7"/>
        <v>10029</v>
      </c>
      <c r="I61" s="13">
        <f t="shared" ca="1" si="8"/>
        <v>0.71953789711966276</v>
      </c>
      <c r="J61" s="25">
        <f t="shared" ca="1" si="9"/>
        <v>0.72265456117596194</v>
      </c>
    </row>
    <row r="62" spans="2:10" hidden="1" x14ac:dyDescent="0.25">
      <c r="B62" s="34" t="str">
        <f t="shared" ca="1" si="3"/>
        <v>Preston</v>
      </c>
      <c r="C62" s="6">
        <f t="shared" ca="1" si="4"/>
        <v>15474</v>
      </c>
      <c r="D62" s="9"/>
      <c r="E62" s="9">
        <f t="shared" ca="1" si="5"/>
        <v>12892</v>
      </c>
      <c r="F62" s="9"/>
      <c r="G62" s="6">
        <f t="shared" ca="1" si="6"/>
        <v>10238</v>
      </c>
      <c r="H62" s="9">
        <f t="shared" ca="1" si="7"/>
        <v>8659</v>
      </c>
      <c r="I62" s="13">
        <f t="shared" ca="1" si="8"/>
        <v>0.66162595321183926</v>
      </c>
      <c r="J62" s="25">
        <f t="shared" ca="1" si="9"/>
        <v>0.67165684145206328</v>
      </c>
    </row>
    <row r="63" spans="2:10" hidden="1" x14ac:dyDescent="0.25">
      <c r="B63" s="34" t="str">
        <f t="shared" ca="1" si="3"/>
        <v>Queens Park</v>
      </c>
      <c r="C63" s="6">
        <f t="shared" ca="1" si="4"/>
        <v>15281</v>
      </c>
      <c r="D63" s="9"/>
      <c r="E63" s="9">
        <f t="shared" ca="1" si="5"/>
        <v>12192</v>
      </c>
      <c r="F63" s="9"/>
      <c r="G63" s="6">
        <f t="shared" ca="1" si="6"/>
        <v>10565</v>
      </c>
      <c r="H63" s="9">
        <f t="shared" ca="1" si="7"/>
        <v>8525</v>
      </c>
      <c r="I63" s="13">
        <f t="shared" ca="1" si="8"/>
        <v>0.69138145409331853</v>
      </c>
      <c r="J63" s="25">
        <f t="shared" ca="1" si="9"/>
        <v>0.69922900262467191</v>
      </c>
    </row>
    <row r="64" spans="2:10" hidden="1" x14ac:dyDescent="0.25">
      <c r="B64" s="34" t="str">
        <f t="shared" ca="1" si="3"/>
        <v>Queensbury</v>
      </c>
      <c r="C64" s="6">
        <f t="shared" ca="1" si="4"/>
        <v>15155</v>
      </c>
      <c r="D64" s="9"/>
      <c r="E64" s="9">
        <f t="shared" ca="1" si="5"/>
        <v>13468</v>
      </c>
      <c r="F64" s="9"/>
      <c r="G64" s="6">
        <f t="shared" ca="1" si="6"/>
        <v>10687</v>
      </c>
      <c r="H64" s="9">
        <f t="shared" ca="1" si="7"/>
        <v>9347</v>
      </c>
      <c r="I64" s="13">
        <f t="shared" ca="1" si="8"/>
        <v>0.70517980864401186</v>
      </c>
      <c r="J64" s="25">
        <f t="shared" ca="1" si="9"/>
        <v>0.69401544401544402</v>
      </c>
    </row>
    <row r="65" spans="2:13" hidden="1" x14ac:dyDescent="0.25">
      <c r="B65" s="34" t="str">
        <f t="shared" ca="1" si="3"/>
        <v>Stonebridge</v>
      </c>
      <c r="C65" s="6">
        <f t="shared" ca="1" si="4"/>
        <v>16903</v>
      </c>
      <c r="D65" s="9"/>
      <c r="E65" s="9">
        <f t="shared" ca="1" si="5"/>
        <v>26511</v>
      </c>
      <c r="F65" s="9"/>
      <c r="G65" s="6">
        <f t="shared" ca="1" si="6"/>
        <v>12142</v>
      </c>
      <c r="H65" s="9">
        <f t="shared" ca="1" si="7"/>
        <v>18011</v>
      </c>
      <c r="I65" s="13">
        <f t="shared" ca="1" si="8"/>
        <v>0.71833402354611608</v>
      </c>
      <c r="J65" s="25">
        <f t="shared" ca="1" si="9"/>
        <v>0.67937837124212586</v>
      </c>
    </row>
    <row r="66" spans="2:13" hidden="1" x14ac:dyDescent="0.25">
      <c r="B66" s="34" t="str">
        <f t="shared" ca="1" si="3"/>
        <v>Sudbury</v>
      </c>
      <c r="C66" s="6">
        <f t="shared" ca="1" si="4"/>
        <v>14950</v>
      </c>
      <c r="D66" s="9"/>
      <c r="E66" s="9">
        <f t="shared" ca="1" si="5"/>
        <v>10884</v>
      </c>
      <c r="F66" s="9"/>
      <c r="G66" s="6">
        <f t="shared" ca="1" si="6"/>
        <v>9103</v>
      </c>
      <c r="H66" s="9">
        <f t="shared" ca="1" si="7"/>
        <v>6954</v>
      </c>
      <c r="I66" s="13">
        <f t="shared" ca="1" si="8"/>
        <v>0.60889632107023406</v>
      </c>
      <c r="J66" s="25">
        <f t="shared" ca="1" si="9"/>
        <v>0.63891951488423371</v>
      </c>
    </row>
    <row r="67" spans="2:13" hidden="1" x14ac:dyDescent="0.25">
      <c r="B67" s="34" t="str">
        <f t="shared" ca="1" si="3"/>
        <v>Tokyngton</v>
      </c>
      <c r="C67" s="6">
        <f t="shared" ca="1" si="4"/>
        <v>15105</v>
      </c>
      <c r="D67" s="9"/>
      <c r="E67" s="9">
        <f t="shared" ca="1" si="5"/>
        <v>18524</v>
      </c>
      <c r="F67" s="9"/>
      <c r="G67" s="6">
        <f t="shared" ca="1" si="6"/>
        <v>9149</v>
      </c>
      <c r="H67" s="9">
        <f t="shared" ca="1" si="7"/>
        <v>12270</v>
      </c>
      <c r="I67" s="13">
        <f t="shared" ca="1" si="8"/>
        <v>0.60569347898046999</v>
      </c>
      <c r="J67" s="25">
        <f t="shared" ca="1" si="9"/>
        <v>0.66238393435543075</v>
      </c>
    </row>
    <row r="68" spans="2:13" hidden="1" x14ac:dyDescent="0.25">
      <c r="B68" s="34" t="str">
        <f t="shared" ca="1" si="3"/>
        <v>Welsh Harp</v>
      </c>
      <c r="C68" s="6">
        <f t="shared" ca="1" si="4"/>
        <v>13753</v>
      </c>
      <c r="D68" s="9"/>
      <c r="E68" s="9">
        <f t="shared" ca="1" si="5"/>
        <v>10537</v>
      </c>
      <c r="F68" s="9"/>
      <c r="G68" s="6">
        <f t="shared" ca="1" si="6"/>
        <v>8922</v>
      </c>
      <c r="H68" s="9">
        <f t="shared" ca="1" si="7"/>
        <v>6790</v>
      </c>
      <c r="I68" s="13">
        <f t="shared" ca="1" si="8"/>
        <v>0.64873118592307133</v>
      </c>
      <c r="J68" s="25">
        <f t="shared" ca="1" si="9"/>
        <v>0.64439593812280538</v>
      </c>
    </row>
    <row r="69" spans="2:13" hidden="1" x14ac:dyDescent="0.25">
      <c r="B69" s="34" t="str">
        <f t="shared" ca="1" si="3"/>
        <v>Wembley Central</v>
      </c>
      <c r="C69" s="6">
        <f t="shared" ca="1" si="4"/>
        <v>14727</v>
      </c>
      <c r="D69" s="9"/>
      <c r="E69" s="9">
        <f t="shared" ca="1" si="5"/>
        <v>14320</v>
      </c>
      <c r="F69" s="9"/>
      <c r="G69" s="6">
        <f t="shared" ca="1" si="6"/>
        <v>8771</v>
      </c>
      <c r="H69" s="9">
        <f t="shared" ca="1" si="7"/>
        <v>9499</v>
      </c>
      <c r="I69" s="13">
        <f t="shared" ca="1" si="8"/>
        <v>0.595572757520201</v>
      </c>
      <c r="J69" s="25">
        <f t="shared" ca="1" si="9"/>
        <v>0.66333798882681561</v>
      </c>
    </row>
    <row r="70" spans="2:13" hidden="1" x14ac:dyDescent="0.25">
      <c r="B70" s="34" t="str">
        <f t="shared" ca="1" si="3"/>
        <v>Willesden Green</v>
      </c>
      <c r="C70" s="6">
        <f t="shared" ca="1" si="4"/>
        <v>15587</v>
      </c>
      <c r="D70" s="9"/>
      <c r="E70" s="9">
        <f t="shared" ca="1" si="5"/>
        <v>12803</v>
      </c>
      <c r="F70" s="9"/>
      <c r="G70" s="6">
        <f t="shared" ca="1" si="6"/>
        <v>8746</v>
      </c>
      <c r="H70" s="9">
        <f t="shared" ca="1" si="7"/>
        <v>7729</v>
      </c>
      <c r="I70" s="13">
        <f t="shared" ca="1" si="8"/>
        <v>0.5611086161544877</v>
      </c>
      <c r="J70" s="25">
        <f t="shared" ca="1" si="9"/>
        <v>0.60368663594470051</v>
      </c>
    </row>
    <row r="71" spans="2:13" hidden="1" x14ac:dyDescent="0.25">
      <c r="B71" s="34" t="str">
        <f t="shared" ca="1" si="3"/>
        <v/>
      </c>
      <c r="C71" s="6" t="str">
        <f t="shared" ca="1" si="4"/>
        <v/>
      </c>
      <c r="D71" s="9"/>
      <c r="E71" s="9" t="str">
        <f t="shared" ca="1" si="5"/>
        <v/>
      </c>
      <c r="F71" s="9"/>
      <c r="G71" s="6" t="str">
        <f t="shared" ca="1" si="6"/>
        <v/>
      </c>
      <c r="H71" s="9" t="str">
        <f t="shared" ca="1" si="7"/>
        <v/>
      </c>
      <c r="I71" s="13" t="str">
        <f t="shared" ca="1" si="8"/>
        <v/>
      </c>
      <c r="J71" s="25" t="str">
        <f t="shared" ca="1" si="9"/>
        <v/>
      </c>
    </row>
    <row r="72" spans="2:13" hidden="1" x14ac:dyDescent="0.25">
      <c r="B72" s="34" t="str">
        <f t="shared" ca="1" si="3"/>
        <v/>
      </c>
      <c r="C72" s="6" t="str">
        <f t="shared" ca="1" si="4"/>
        <v/>
      </c>
      <c r="D72" s="9"/>
      <c r="E72" s="9" t="str">
        <f t="shared" ca="1" si="5"/>
        <v/>
      </c>
      <c r="F72" s="9"/>
      <c r="G72" s="6" t="str">
        <f t="shared" ca="1" si="6"/>
        <v/>
      </c>
      <c r="H72" s="9" t="str">
        <f t="shared" ca="1" si="7"/>
        <v/>
      </c>
      <c r="I72" s="13" t="str">
        <f t="shared" ca="1" si="8"/>
        <v/>
      </c>
      <c r="J72" s="25" t="str">
        <f t="shared" ca="1" si="9"/>
        <v/>
      </c>
    </row>
    <row r="73" spans="2:13" hidden="1" x14ac:dyDescent="0.25">
      <c r="B73" s="35" t="str">
        <f t="shared" ca="1" si="3"/>
        <v/>
      </c>
      <c r="C73" s="29" t="str">
        <f t="shared" ca="1" si="4"/>
        <v/>
      </c>
      <c r="D73" s="30"/>
      <c r="E73" s="30" t="str">
        <f t="shared" ca="1" si="5"/>
        <v/>
      </c>
      <c r="F73" s="30"/>
      <c r="G73" s="29" t="str">
        <f t="shared" ca="1" si="6"/>
        <v/>
      </c>
      <c r="H73" s="30" t="str">
        <f t="shared" ca="1" si="7"/>
        <v/>
      </c>
      <c r="I73" s="26" t="str">
        <f t="shared" ca="1" si="8"/>
        <v/>
      </c>
      <c r="J73" s="28" t="str">
        <f t="shared" ca="1" si="9"/>
        <v/>
      </c>
    </row>
    <row r="74" spans="2:13" hidden="1" x14ac:dyDescent="0.25">
      <c r="B74" s="9"/>
      <c r="C74" s="9"/>
      <c r="D74" s="9"/>
      <c r="E74" s="9"/>
      <c r="F74" s="9"/>
      <c r="G74" s="9"/>
      <c r="H74" s="9"/>
      <c r="I74" s="9"/>
      <c r="J74" s="9"/>
      <c r="K74" s="24"/>
      <c r="L74" s="24"/>
      <c r="M74" s="24"/>
    </row>
    <row r="75" spans="2:13" hidden="1" x14ac:dyDescent="0.25">
      <c r="C75" s="155" t="s">
        <v>1298</v>
      </c>
      <c r="D75" s="156"/>
      <c r="E75" s="156"/>
      <c r="F75" s="156"/>
      <c r="G75" s="157"/>
      <c r="H75" s="155" t="s">
        <v>1299</v>
      </c>
      <c r="I75" s="156"/>
      <c r="J75" s="157"/>
      <c r="K75" s="155" t="s">
        <v>1303</v>
      </c>
      <c r="L75" s="156"/>
      <c r="M75" s="157"/>
    </row>
    <row r="76" spans="2:13" hidden="1" x14ac:dyDescent="0.25">
      <c r="B76" s="9"/>
      <c r="C76" s="46" t="s">
        <v>1312</v>
      </c>
      <c r="D76" s="48"/>
      <c r="E76" s="48" t="s">
        <v>1314</v>
      </c>
      <c r="F76" s="48"/>
      <c r="G76" s="48" t="s">
        <v>1313</v>
      </c>
      <c r="H76" s="46" t="s">
        <v>1312</v>
      </c>
      <c r="I76" s="48" t="s">
        <v>1314</v>
      </c>
      <c r="J76" s="47" t="s">
        <v>1313</v>
      </c>
      <c r="K76" s="48" t="s">
        <v>1312</v>
      </c>
      <c r="L76" s="48" t="s">
        <v>1314</v>
      </c>
      <c r="M76" s="47" t="s">
        <v>1313</v>
      </c>
    </row>
    <row r="77" spans="2:13" hidden="1" x14ac:dyDescent="0.25">
      <c r="B77" s="36" t="s">
        <v>1301</v>
      </c>
      <c r="C77" s="32">
        <f ca="1">OFFSET(B765,(MATCH(B2,B765:B802,0)-1),3)</f>
        <v>311215</v>
      </c>
      <c r="D77" s="21"/>
      <c r="E77" s="21">
        <f ca="1">OFFSET(B765,(MATCH(B2,B765:B802,0)-1),25)</f>
        <v>278874</v>
      </c>
      <c r="F77" s="21"/>
      <c r="G77" s="21">
        <f ca="1">OFFSET(B765,(MATCH(B2,B765:B802,0)-1),51)</f>
        <v>2709</v>
      </c>
      <c r="H77" s="32">
        <f ca="1">OFFSET(B765,(MATCH(B2,B765:B802,0)-1),(VLOOKUP(B6,B81:C98,2,0)+2))</f>
        <v>202334</v>
      </c>
      <c r="I77" s="21">
        <f ca="1">OFFSET(B765,(MATCH(B2,B765:B802,0)-1),(VLOOKUP(B6,B81:C98,2,0)+24))</f>
        <v>185428</v>
      </c>
      <c r="J77" s="22">
        <f ca="1">OFFSET(B765,(MATCH(B2,B765:B802,0)-1),(VLOOKUP(B6,B81:C98,2,0)+50))</f>
        <v>110</v>
      </c>
      <c r="K77" s="43">
        <f ca="1">H77/C77</f>
        <v>0.65014218466333562</v>
      </c>
      <c r="L77" s="44">
        <f ca="1">I77/E77</f>
        <v>0.66491677244920644</v>
      </c>
      <c r="M77" s="60">
        <f ca="1">J77/G77</f>
        <v>4.0605389442598748E-2</v>
      </c>
    </row>
    <row r="78" spans="2:13" hidden="1" x14ac:dyDescent="0.25">
      <c r="B78" s="6" t="s">
        <v>1306</v>
      </c>
      <c r="C78" s="6">
        <f>E798</f>
        <v>8173941</v>
      </c>
      <c r="D78" s="9"/>
      <c r="E78" s="9">
        <f>AA798</f>
        <v>8676835</v>
      </c>
      <c r="F78" s="9"/>
      <c r="G78" s="9">
        <f>BA798</f>
        <v>68992</v>
      </c>
      <c r="H78" s="6">
        <f ca="1">OFFSET(B765,(MATCH("London",B765:B802,0)-1),(VLOOKUP(B6,B81:C98,2,0)+2))</f>
        <v>5820992</v>
      </c>
      <c r="I78" s="9">
        <f ca="1">OFFSET(B765,(MATCH("London",B765:B802,0)-1),(VLOOKUP(B6,B81:C98,2,0)+24))</f>
        <v>6310319</v>
      </c>
      <c r="J78" s="23">
        <f ca="1">OFFSET(B765,(MATCH("London",B765:B802,0)-1),(VLOOKUP(B6,B81:C98,2,0)+50))</f>
        <v>3146</v>
      </c>
      <c r="K78" s="13">
        <f t="shared" ref="K78:K79" ca="1" si="10">H78/C78</f>
        <v>0.71214020262686017</v>
      </c>
      <c r="L78" s="24">
        <f t="shared" ref="L78:L79" ca="1" si="11">I78/E78</f>
        <v>0.72726045845057563</v>
      </c>
      <c r="M78" s="25">
        <f t="shared" ref="M78:M79" ca="1" si="12">J78/G78</f>
        <v>4.5599489795918366E-2</v>
      </c>
    </row>
    <row r="79" spans="2:13" hidden="1" x14ac:dyDescent="0.25">
      <c r="B79" s="36" t="s">
        <v>1307</v>
      </c>
      <c r="C79" s="29">
        <f>E802</f>
        <v>56075912</v>
      </c>
      <c r="D79" s="30"/>
      <c r="E79" s="30">
        <f>AA802</f>
        <v>55963096</v>
      </c>
      <c r="F79" s="30"/>
      <c r="G79" s="30">
        <f>BA802</f>
        <v>195074</v>
      </c>
      <c r="H79" s="29">
        <f ca="1">OFFSET(B765,(MATCH("England &amp; Wales",B765:B802,0)-1),(VLOOKUP(B6,B81:C98,2,0)+2))</f>
        <v>42456526</v>
      </c>
      <c r="I79" s="30">
        <f ca="1">OFFSET(B765,(MATCH("England &amp; Wales",B765:B802,0)-1),(VLOOKUP(B6,B81:C98,2,0)+24))</f>
        <v>42360978</v>
      </c>
      <c r="J79" s="31">
        <f ca="1">OFFSET(B765,(MATCH("England &amp; Wales",B765:B802,0)-1),(VLOOKUP(B6,B81:C98,2,0)+50))</f>
        <v>9704</v>
      </c>
      <c r="K79" s="26">
        <f t="shared" ca="1" si="10"/>
        <v>0.7571259117462058</v>
      </c>
      <c r="L79" s="27">
        <f t="shared" ca="1" si="11"/>
        <v>0.75694486237859315</v>
      </c>
      <c r="M79" s="28">
        <f t="shared" ca="1" si="12"/>
        <v>4.9745224889016476E-2</v>
      </c>
    </row>
    <row r="80" spans="2:13" hidden="1" x14ac:dyDescent="0.25"/>
    <row r="81" spans="2:7" hidden="1" x14ac:dyDescent="0.25">
      <c r="B81" s="57" t="s">
        <v>1315</v>
      </c>
      <c r="C81" s="57">
        <v>2</v>
      </c>
      <c r="G81" s="57" t="str">
        <f>CONCATENATE(B2," Total")</f>
        <v>Brent Total</v>
      </c>
    </row>
    <row r="82" spans="2:7" hidden="1" x14ac:dyDescent="0.25">
      <c r="B82" s="57" t="s">
        <v>1316</v>
      </c>
      <c r="C82" s="57">
        <v>3</v>
      </c>
      <c r="G82" s="57" t="str">
        <f>CONCATENATE(B2," Percenatge")</f>
        <v>Brent Percenatge</v>
      </c>
    </row>
    <row r="83" spans="2:7" hidden="1" x14ac:dyDescent="0.25">
      <c r="B83" s="57" t="s">
        <v>1317</v>
      </c>
      <c r="C83" s="57">
        <v>4</v>
      </c>
      <c r="G83" s="57" t="str">
        <f>CONCATENATE(B6," total")</f>
        <v>UK total</v>
      </c>
    </row>
    <row r="84" spans="2:7" hidden="1" x14ac:dyDescent="0.25">
      <c r="B84" s="57" t="s">
        <v>1318</v>
      </c>
      <c r="C84" s="57">
        <v>5</v>
      </c>
      <c r="G84" s="57" t="str">
        <f>CONCATENATE(B6," percentage")</f>
        <v>UK percentage</v>
      </c>
    </row>
    <row r="85" spans="2:7" hidden="1" x14ac:dyDescent="0.25">
      <c r="B85" s="57" t="s">
        <v>1335</v>
      </c>
      <c r="C85" s="57">
        <v>6</v>
      </c>
    </row>
    <row r="86" spans="2:7" hidden="1" x14ac:dyDescent="0.25">
      <c r="B86" s="57" t="s">
        <v>1604</v>
      </c>
      <c r="C86" s="57">
        <v>7</v>
      </c>
      <c r="G86" s="57" t="s">
        <v>1670</v>
      </c>
    </row>
    <row r="87" spans="2:7" hidden="1" x14ac:dyDescent="0.25">
      <c r="B87" s="57" t="s">
        <v>1321</v>
      </c>
      <c r="C87" s="57">
        <v>8</v>
      </c>
      <c r="G87" s="57" t="s">
        <v>1671</v>
      </c>
    </row>
    <row r="88" spans="2:7" hidden="1" x14ac:dyDescent="0.25">
      <c r="B88" s="57" t="s">
        <v>1322</v>
      </c>
      <c r="C88" s="57">
        <v>9</v>
      </c>
      <c r="G88" s="57" t="str">
        <f>CONCATENATE(G86,B6,G87)</f>
        <v>Chart: UK as a proportion of total population</v>
      </c>
    </row>
    <row r="89" spans="2:7" hidden="1" x14ac:dyDescent="0.25">
      <c r="B89" s="57" t="s">
        <v>1323</v>
      </c>
      <c r="C89" s="57">
        <v>10</v>
      </c>
    </row>
    <row r="90" spans="2:7" hidden="1" x14ac:dyDescent="0.25">
      <c r="B90" s="57" t="s">
        <v>1606</v>
      </c>
      <c r="C90" s="57">
        <v>11</v>
      </c>
    </row>
    <row r="91" spans="2:7" hidden="1" x14ac:dyDescent="0.25">
      <c r="B91" s="57" t="s">
        <v>1325</v>
      </c>
      <c r="C91" s="57">
        <v>12</v>
      </c>
    </row>
    <row r="92" spans="2:7" hidden="1" x14ac:dyDescent="0.25">
      <c r="B92" s="57" t="s">
        <v>1326</v>
      </c>
      <c r="C92" s="57">
        <v>13</v>
      </c>
    </row>
    <row r="93" spans="2:7" hidden="1" x14ac:dyDescent="0.25">
      <c r="B93" s="57" t="s">
        <v>1327</v>
      </c>
      <c r="C93" s="57">
        <v>14</v>
      </c>
    </row>
    <row r="94" spans="2:7" hidden="1" x14ac:dyDescent="0.25">
      <c r="B94" s="57" t="s">
        <v>1605</v>
      </c>
      <c r="C94" s="57">
        <v>15</v>
      </c>
    </row>
    <row r="95" spans="2:7" hidden="1" x14ac:dyDescent="0.25">
      <c r="C95" s="57">
        <v>16</v>
      </c>
    </row>
    <row r="96" spans="2:7" hidden="1" x14ac:dyDescent="0.25">
      <c r="C96" s="57">
        <v>17</v>
      </c>
    </row>
    <row r="97" spans="1:46" hidden="1" x14ac:dyDescent="0.25">
      <c r="C97" s="57">
        <v>18</v>
      </c>
    </row>
    <row r="98" spans="1:46" hidden="1" x14ac:dyDescent="0.25">
      <c r="C98" s="57">
        <v>19</v>
      </c>
    </row>
    <row r="99" spans="1:46" hidden="1" x14ac:dyDescent="0.25"/>
    <row r="100" spans="1:46" hidden="1" x14ac:dyDescent="0.25"/>
    <row r="101" spans="1:46" hidden="1" x14ac:dyDescent="0.25">
      <c r="E101" s="57">
        <v>1</v>
      </c>
      <c r="F101" s="57">
        <f>E101+1</f>
        <v>2</v>
      </c>
      <c r="G101" s="57">
        <f t="shared" ref="G101:K101" si="13">F101+1</f>
        <v>3</v>
      </c>
      <c r="H101" s="57">
        <f t="shared" si="13"/>
        <v>4</v>
      </c>
      <c r="I101" s="57">
        <f t="shared" si="13"/>
        <v>5</v>
      </c>
      <c r="J101" s="57">
        <f t="shared" si="13"/>
        <v>6</v>
      </c>
      <c r="K101" s="57">
        <f t="shared" si="13"/>
        <v>7</v>
      </c>
      <c r="L101" s="57">
        <f>K101+1</f>
        <v>8</v>
      </c>
      <c r="M101" s="57">
        <f t="shared" ref="M101:AT101" si="14">L101+1</f>
        <v>9</v>
      </c>
      <c r="N101" s="57">
        <f t="shared" si="14"/>
        <v>10</v>
      </c>
      <c r="O101" s="57">
        <f t="shared" si="14"/>
        <v>11</v>
      </c>
      <c r="P101" s="57">
        <f t="shared" si="14"/>
        <v>12</v>
      </c>
      <c r="Q101" s="57">
        <f t="shared" si="14"/>
        <v>13</v>
      </c>
      <c r="R101" s="57">
        <f t="shared" si="14"/>
        <v>14</v>
      </c>
      <c r="S101" s="57">
        <f t="shared" si="14"/>
        <v>15</v>
      </c>
      <c r="T101" s="57">
        <f t="shared" si="14"/>
        <v>16</v>
      </c>
      <c r="U101" s="57">
        <f t="shared" si="14"/>
        <v>17</v>
      </c>
      <c r="V101" s="57">
        <f t="shared" si="14"/>
        <v>18</v>
      </c>
      <c r="W101" s="57">
        <f t="shared" si="14"/>
        <v>19</v>
      </c>
      <c r="X101" s="57">
        <f t="shared" si="14"/>
        <v>20</v>
      </c>
      <c r="Y101" s="57">
        <f t="shared" si="14"/>
        <v>21</v>
      </c>
      <c r="Z101" s="57">
        <f t="shared" si="14"/>
        <v>22</v>
      </c>
      <c r="AA101" s="57">
        <f t="shared" si="14"/>
        <v>23</v>
      </c>
      <c r="AB101" s="57">
        <f t="shared" si="14"/>
        <v>24</v>
      </c>
      <c r="AC101" s="57">
        <f t="shared" si="14"/>
        <v>25</v>
      </c>
      <c r="AD101" s="57">
        <f t="shared" si="14"/>
        <v>26</v>
      </c>
      <c r="AE101" s="57">
        <f t="shared" si="14"/>
        <v>27</v>
      </c>
      <c r="AF101" s="57">
        <f t="shared" si="14"/>
        <v>28</v>
      </c>
      <c r="AG101" s="57">
        <f t="shared" si="14"/>
        <v>29</v>
      </c>
      <c r="AH101" s="57">
        <f t="shared" si="14"/>
        <v>30</v>
      </c>
      <c r="AI101" s="57">
        <f t="shared" si="14"/>
        <v>31</v>
      </c>
      <c r="AJ101" s="57">
        <f t="shared" si="14"/>
        <v>32</v>
      </c>
      <c r="AK101" s="57">
        <f t="shared" si="14"/>
        <v>33</v>
      </c>
      <c r="AL101" s="57">
        <f t="shared" si="14"/>
        <v>34</v>
      </c>
      <c r="AM101" s="57">
        <f t="shared" si="14"/>
        <v>35</v>
      </c>
      <c r="AN101" s="57">
        <f t="shared" si="14"/>
        <v>36</v>
      </c>
      <c r="AO101" s="57">
        <f t="shared" si="14"/>
        <v>37</v>
      </c>
      <c r="AP101" s="57">
        <f t="shared" si="14"/>
        <v>38</v>
      </c>
      <c r="AQ101" s="57">
        <f t="shared" si="14"/>
        <v>39</v>
      </c>
      <c r="AR101" s="57">
        <f t="shared" si="14"/>
        <v>40</v>
      </c>
      <c r="AS101" s="57">
        <f t="shared" si="14"/>
        <v>41</v>
      </c>
      <c r="AT101" s="57">
        <f t="shared" si="14"/>
        <v>42</v>
      </c>
    </row>
    <row r="102" spans="1:46" hidden="1" x14ac:dyDescent="0.25">
      <c r="A102" s="57">
        <v>-1</v>
      </c>
      <c r="B102" s="57" t="str">
        <f t="shared" ref="B102:B125" ca="1" si="15">OFFSET($A$1,((MATCH($B$2,$A:$A,0))+A102),2)</f>
        <v>E05000085</v>
      </c>
      <c r="C102" s="57" t="str">
        <f t="shared" ref="C102:C125" ca="1" si="16">IF((OFFSET($A$1,((MATCH($B$2,$A:$A,0))+A102),1))=$B$2,B102)</f>
        <v>E05000085</v>
      </c>
      <c r="D102" s="57" t="str">
        <f ca="1">IF(C102=FALSE,"",C102)</f>
        <v>E05000085</v>
      </c>
      <c r="E102" s="57" t="str">
        <f t="shared" ref="E102:T117" ca="1" si="17">OFFSET($C$130,((MATCH($D102,$C$130:$C$762,0))-1),E$101)</f>
        <v>Alperton</v>
      </c>
      <c r="F102" s="57">
        <f t="shared" ca="1" si="17"/>
        <v>14017</v>
      </c>
      <c r="G102" s="57">
        <f t="shared" ca="1" si="17"/>
        <v>8486</v>
      </c>
      <c r="H102" s="57">
        <f t="shared" ca="1" si="17"/>
        <v>1241</v>
      </c>
      <c r="I102" s="57">
        <f t="shared" ca="1" si="17"/>
        <v>947</v>
      </c>
      <c r="J102" s="57">
        <f t="shared" ca="1" si="17"/>
        <v>198</v>
      </c>
      <c r="K102" s="57">
        <f t="shared" ca="1" si="17"/>
        <v>127</v>
      </c>
      <c r="L102" s="57">
        <f t="shared" ca="1" si="17"/>
        <v>39</v>
      </c>
      <c r="M102" s="57">
        <f t="shared" ca="1" si="17"/>
        <v>35</v>
      </c>
      <c r="N102" s="57">
        <f t="shared" ca="1" si="17"/>
        <v>2271</v>
      </c>
      <c r="O102" s="57">
        <f t="shared" ca="1" si="17"/>
        <v>54</v>
      </c>
      <c r="P102" s="57">
        <f t="shared" ca="1" si="17"/>
        <v>0</v>
      </c>
      <c r="Q102" s="57">
        <f t="shared" ca="1" si="17"/>
        <v>71</v>
      </c>
      <c r="R102" s="57">
        <f t="shared" ca="1" si="17"/>
        <v>26</v>
      </c>
      <c r="S102" s="57">
        <f t="shared" ca="1" si="17"/>
        <v>7</v>
      </c>
      <c r="T102" s="57">
        <f t="shared" ca="1" si="17"/>
        <v>515</v>
      </c>
      <c r="U102" s="57">
        <f t="shared" ref="O102:X117" ca="1" si="18">OFFSET($C$130,((MATCH($D102,$C$130:$C$762,0))-1),U$101)</f>
        <v>0</v>
      </c>
      <c r="V102" s="57">
        <f t="shared" ca="1" si="18"/>
        <v>0</v>
      </c>
      <c r="W102" s="57">
        <f t="shared" ca="1" si="18"/>
        <v>0</v>
      </c>
      <c r="X102" s="57">
        <f t="shared" ca="1" si="18"/>
        <v>0</v>
      </c>
      <c r="AB102" s="57">
        <f t="shared" ref="AB102:AQ117" ca="1" si="19">OFFSET($C$130,((MATCH($D102,$C$130:$C$762,0))-1),AB$101)</f>
        <v>14262</v>
      </c>
      <c r="AC102" s="57">
        <f t="shared" ca="1" si="19"/>
        <v>9163</v>
      </c>
      <c r="AD102" s="57">
        <f t="shared" ca="1" si="19"/>
        <v>1184</v>
      </c>
      <c r="AE102" s="57">
        <f t="shared" ca="1" si="19"/>
        <v>997</v>
      </c>
      <c r="AF102" s="57">
        <f t="shared" ca="1" si="19"/>
        <v>44</v>
      </c>
      <c r="AG102" s="57">
        <f t="shared" ca="1" si="19"/>
        <v>212</v>
      </c>
      <c r="AH102" s="57">
        <f t="shared" ca="1" si="19"/>
        <v>47</v>
      </c>
      <c r="AI102" s="57">
        <f t="shared" ca="1" si="19"/>
        <v>63</v>
      </c>
      <c r="AJ102" s="57">
        <f t="shared" ca="1" si="19"/>
        <v>1747</v>
      </c>
      <c r="AK102" s="57">
        <f t="shared" ca="1" si="19"/>
        <v>64</v>
      </c>
      <c r="AL102" s="57">
        <f t="shared" ca="1" si="19"/>
        <v>0</v>
      </c>
      <c r="AM102" s="57">
        <f t="shared" ca="1" si="19"/>
        <v>72</v>
      </c>
      <c r="AN102" s="57">
        <f t="shared" ca="1" si="19"/>
        <v>0</v>
      </c>
      <c r="AO102" s="57">
        <f t="shared" ca="1" si="19"/>
        <v>25</v>
      </c>
      <c r="AP102" s="57">
        <f t="shared" ca="1" si="19"/>
        <v>24</v>
      </c>
      <c r="AQ102" s="57">
        <f t="shared" ca="1" si="19"/>
        <v>620</v>
      </c>
      <c r="AR102" s="57">
        <f t="shared" ref="AL102:AT117" ca="1" si="20">OFFSET($C$130,((MATCH($D102,$C$130:$C$762,0))-1),AR$101)</f>
        <v>0</v>
      </c>
      <c r="AS102" s="57">
        <f t="shared" ca="1" si="20"/>
        <v>0</v>
      </c>
      <c r="AT102" s="57">
        <f t="shared" ca="1" si="20"/>
        <v>0</v>
      </c>
    </row>
    <row r="103" spans="1:46" hidden="1" x14ac:dyDescent="0.25">
      <c r="A103" s="57">
        <v>0</v>
      </c>
      <c r="B103" s="57" t="str">
        <f t="shared" ca="1" si="15"/>
        <v>E05000086</v>
      </c>
      <c r="C103" s="57" t="str">
        <f t="shared" ca="1" si="16"/>
        <v>E05000086</v>
      </c>
      <c r="D103" s="57" t="str">
        <f t="shared" ref="D103:D125" ca="1" si="21">IF(C103=FALSE,"",C103)</f>
        <v>E05000086</v>
      </c>
      <c r="E103" s="57" t="str">
        <f t="shared" ca="1" si="17"/>
        <v>Barnhill</v>
      </c>
      <c r="F103" s="57">
        <f t="shared" ca="1" si="17"/>
        <v>15772</v>
      </c>
      <c r="G103" s="57">
        <f t="shared" ca="1" si="17"/>
        <v>10516</v>
      </c>
      <c r="H103" s="57">
        <f t="shared" ca="1" si="17"/>
        <v>775</v>
      </c>
      <c r="I103" s="57">
        <f t="shared" ca="1" si="17"/>
        <v>1325</v>
      </c>
      <c r="J103" s="57">
        <f t="shared" ca="1" si="17"/>
        <v>402</v>
      </c>
      <c r="K103" s="57">
        <f t="shared" ca="1" si="17"/>
        <v>292</v>
      </c>
      <c r="L103" s="57">
        <f t="shared" ca="1" si="17"/>
        <v>87</v>
      </c>
      <c r="M103" s="57">
        <f t="shared" ca="1" si="17"/>
        <v>124</v>
      </c>
      <c r="N103" s="57">
        <f t="shared" ca="1" si="17"/>
        <v>1183</v>
      </c>
      <c r="O103" s="57">
        <f t="shared" ca="1" si="18"/>
        <v>82</v>
      </c>
      <c r="P103" s="57">
        <f t="shared" ca="1" si="18"/>
        <v>13</v>
      </c>
      <c r="Q103" s="57">
        <f t="shared" ca="1" si="18"/>
        <v>145</v>
      </c>
      <c r="R103" s="57">
        <f t="shared" ca="1" si="18"/>
        <v>57</v>
      </c>
      <c r="S103" s="57">
        <f t="shared" ca="1" si="18"/>
        <v>22</v>
      </c>
      <c r="T103" s="57">
        <f t="shared" ca="1" si="18"/>
        <v>749</v>
      </c>
      <c r="U103" s="57">
        <f t="shared" ca="1" si="18"/>
        <v>0</v>
      </c>
      <c r="V103" s="57">
        <f t="shared" ca="1" si="18"/>
        <v>0</v>
      </c>
      <c r="W103" s="57">
        <f t="shared" ca="1" si="18"/>
        <v>0</v>
      </c>
      <c r="X103" s="57">
        <f t="shared" ca="1" si="18"/>
        <v>0</v>
      </c>
      <c r="AB103" s="57">
        <f t="shared" ca="1" si="19"/>
        <v>13411</v>
      </c>
      <c r="AC103" s="57">
        <f t="shared" ca="1" si="19"/>
        <v>9123</v>
      </c>
      <c r="AD103" s="57">
        <f t="shared" ca="1" si="19"/>
        <v>926</v>
      </c>
      <c r="AE103" s="57">
        <f t="shared" ca="1" si="19"/>
        <v>1021</v>
      </c>
      <c r="AF103" s="57">
        <f t="shared" ca="1" si="19"/>
        <v>40</v>
      </c>
      <c r="AG103" s="57">
        <f t="shared" ca="1" si="19"/>
        <v>257</v>
      </c>
      <c r="AH103" s="57">
        <f t="shared" ca="1" si="19"/>
        <v>76</v>
      </c>
      <c r="AI103" s="57">
        <f t="shared" ca="1" si="19"/>
        <v>94</v>
      </c>
      <c r="AJ103" s="57">
        <f t="shared" ca="1" si="19"/>
        <v>848</v>
      </c>
      <c r="AK103" s="57">
        <f t="shared" ca="1" si="19"/>
        <v>71</v>
      </c>
      <c r="AL103" s="57">
        <f t="shared" ca="1" si="20"/>
        <v>10</v>
      </c>
      <c r="AM103" s="57">
        <f t="shared" ca="1" si="20"/>
        <v>121</v>
      </c>
      <c r="AN103" s="57">
        <f t="shared" ca="1" si="20"/>
        <v>4</v>
      </c>
      <c r="AO103" s="57">
        <f t="shared" ca="1" si="20"/>
        <v>43</v>
      </c>
      <c r="AP103" s="57">
        <f t="shared" ca="1" si="20"/>
        <v>36</v>
      </c>
      <c r="AQ103" s="57">
        <f t="shared" ca="1" si="20"/>
        <v>741</v>
      </c>
      <c r="AR103" s="57">
        <f t="shared" ca="1" si="20"/>
        <v>0</v>
      </c>
      <c r="AS103" s="57">
        <f t="shared" ca="1" si="20"/>
        <v>0</v>
      </c>
      <c r="AT103" s="57">
        <f t="shared" ca="1" si="20"/>
        <v>0</v>
      </c>
    </row>
    <row r="104" spans="1:46" hidden="1" x14ac:dyDescent="0.25">
      <c r="A104" s="57">
        <v>1</v>
      </c>
      <c r="B104" s="57" t="str">
        <f t="shared" ca="1" si="15"/>
        <v>E05000087</v>
      </c>
      <c r="C104" s="57" t="str">
        <f t="shared" ca="1" si="16"/>
        <v>E05000087</v>
      </c>
      <c r="D104" s="57" t="str">
        <f t="shared" ca="1" si="21"/>
        <v>E05000087</v>
      </c>
      <c r="E104" s="57" t="str">
        <f t="shared" ca="1" si="17"/>
        <v>Brondesbury Park</v>
      </c>
      <c r="F104" s="57">
        <f t="shared" ca="1" si="17"/>
        <v>13023</v>
      </c>
      <c r="G104" s="57">
        <f t="shared" ca="1" si="17"/>
        <v>8799</v>
      </c>
      <c r="H104" s="57">
        <f t="shared" ca="1" si="17"/>
        <v>1147</v>
      </c>
      <c r="I104" s="57">
        <f t="shared" ca="1" si="17"/>
        <v>553</v>
      </c>
      <c r="J104" s="57">
        <f t="shared" ca="1" si="17"/>
        <v>609</v>
      </c>
      <c r="K104" s="57">
        <f t="shared" ca="1" si="17"/>
        <v>294</v>
      </c>
      <c r="L104" s="57">
        <f t="shared" ca="1" si="17"/>
        <v>154</v>
      </c>
      <c r="M104" s="57">
        <f t="shared" ca="1" si="17"/>
        <v>56</v>
      </c>
      <c r="N104" s="57">
        <f t="shared" ca="1" si="17"/>
        <v>202</v>
      </c>
      <c r="O104" s="57">
        <f t="shared" ca="1" si="18"/>
        <v>161</v>
      </c>
      <c r="P104" s="57">
        <f t="shared" ca="1" si="18"/>
        <v>2</v>
      </c>
      <c r="Q104" s="57">
        <f t="shared" ca="1" si="18"/>
        <v>168</v>
      </c>
      <c r="R104" s="57">
        <f t="shared" ca="1" si="18"/>
        <v>144</v>
      </c>
      <c r="S104" s="57">
        <f t="shared" ca="1" si="18"/>
        <v>206</v>
      </c>
      <c r="T104" s="57">
        <f t="shared" ca="1" si="18"/>
        <v>528</v>
      </c>
      <c r="U104" s="57">
        <f t="shared" ca="1" si="18"/>
        <v>0</v>
      </c>
      <c r="V104" s="57">
        <f t="shared" ca="1" si="18"/>
        <v>0</v>
      </c>
      <c r="W104" s="57">
        <f t="shared" ca="1" si="18"/>
        <v>0</v>
      </c>
      <c r="X104" s="57">
        <f t="shared" ca="1" si="18"/>
        <v>0</v>
      </c>
      <c r="AB104" s="57">
        <f t="shared" ca="1" si="19"/>
        <v>8838</v>
      </c>
      <c r="AC104" s="57">
        <f t="shared" ca="1" si="19"/>
        <v>5996</v>
      </c>
      <c r="AD104" s="57">
        <f t="shared" ca="1" si="19"/>
        <v>1075</v>
      </c>
      <c r="AE104" s="57">
        <f t="shared" ca="1" si="19"/>
        <v>356</v>
      </c>
      <c r="AF104" s="57">
        <f t="shared" ca="1" si="19"/>
        <v>49</v>
      </c>
      <c r="AG104" s="57">
        <f t="shared" ca="1" si="19"/>
        <v>218</v>
      </c>
      <c r="AH104" s="57">
        <f t="shared" ca="1" si="19"/>
        <v>103</v>
      </c>
      <c r="AI104" s="57">
        <f t="shared" ca="1" si="19"/>
        <v>39</v>
      </c>
      <c r="AJ104" s="57">
        <f t="shared" ca="1" si="19"/>
        <v>159</v>
      </c>
      <c r="AK104" s="57">
        <f t="shared" ca="1" si="19"/>
        <v>79</v>
      </c>
      <c r="AL104" s="57">
        <f t="shared" ca="1" si="20"/>
        <v>3</v>
      </c>
      <c r="AM104" s="57">
        <f t="shared" ca="1" si="20"/>
        <v>93</v>
      </c>
      <c r="AN104" s="57">
        <f t="shared" ca="1" si="20"/>
        <v>3</v>
      </c>
      <c r="AO104" s="57">
        <f t="shared" ca="1" si="20"/>
        <v>94</v>
      </c>
      <c r="AP104" s="57">
        <f t="shared" ca="1" si="20"/>
        <v>85</v>
      </c>
      <c r="AQ104" s="57">
        <f t="shared" ca="1" si="20"/>
        <v>486</v>
      </c>
      <c r="AR104" s="57">
        <f t="shared" ca="1" si="20"/>
        <v>0</v>
      </c>
      <c r="AS104" s="57">
        <f t="shared" ca="1" si="20"/>
        <v>0</v>
      </c>
      <c r="AT104" s="57">
        <f t="shared" ca="1" si="20"/>
        <v>0</v>
      </c>
    </row>
    <row r="105" spans="1:46" hidden="1" x14ac:dyDescent="0.25">
      <c r="A105" s="57">
        <v>2</v>
      </c>
      <c r="B105" s="57" t="str">
        <f t="shared" ca="1" si="15"/>
        <v>E05000088</v>
      </c>
      <c r="C105" s="57" t="str">
        <f t="shared" ca="1" si="16"/>
        <v>E05000088</v>
      </c>
      <c r="D105" s="57" t="str">
        <f t="shared" ca="1" si="21"/>
        <v>E05000088</v>
      </c>
      <c r="E105" s="57" t="str">
        <f t="shared" ca="1" si="17"/>
        <v>Dollis Hill</v>
      </c>
      <c r="F105" s="57">
        <f t="shared" ca="1" si="17"/>
        <v>13425</v>
      </c>
      <c r="G105" s="57">
        <f t="shared" ca="1" si="17"/>
        <v>9028</v>
      </c>
      <c r="H105" s="57">
        <f t="shared" ca="1" si="17"/>
        <v>785</v>
      </c>
      <c r="I105" s="57">
        <f t="shared" ca="1" si="17"/>
        <v>922</v>
      </c>
      <c r="J105" s="57">
        <f t="shared" ca="1" si="17"/>
        <v>891</v>
      </c>
      <c r="K105" s="57">
        <f t="shared" ca="1" si="17"/>
        <v>218</v>
      </c>
      <c r="L105" s="57">
        <f t="shared" ca="1" si="17"/>
        <v>55</v>
      </c>
      <c r="M105" s="57">
        <f t="shared" ca="1" si="17"/>
        <v>25</v>
      </c>
      <c r="N105" s="57">
        <f t="shared" ca="1" si="17"/>
        <v>386</v>
      </c>
      <c r="O105" s="57">
        <f t="shared" ca="1" si="18"/>
        <v>125</v>
      </c>
      <c r="P105" s="57">
        <f t="shared" ca="1" si="18"/>
        <v>15</v>
      </c>
      <c r="Q105" s="57">
        <f t="shared" ca="1" si="18"/>
        <v>85</v>
      </c>
      <c r="R105" s="57">
        <f t="shared" ca="1" si="18"/>
        <v>81</v>
      </c>
      <c r="S105" s="57">
        <f t="shared" ca="1" si="18"/>
        <v>34</v>
      </c>
      <c r="T105" s="57">
        <f t="shared" ca="1" si="18"/>
        <v>775</v>
      </c>
      <c r="U105" s="57">
        <f t="shared" ca="1" si="18"/>
        <v>0</v>
      </c>
      <c r="V105" s="57">
        <f t="shared" ca="1" si="18"/>
        <v>0</v>
      </c>
      <c r="W105" s="57">
        <f t="shared" ca="1" si="18"/>
        <v>0</v>
      </c>
      <c r="X105" s="57">
        <f t="shared" ca="1" si="18"/>
        <v>0</v>
      </c>
      <c r="AB105" s="57">
        <f t="shared" ca="1" si="19"/>
        <v>14098</v>
      </c>
      <c r="AC105" s="57">
        <f t="shared" ca="1" si="19"/>
        <v>9528</v>
      </c>
      <c r="AD105" s="57">
        <f t="shared" ca="1" si="19"/>
        <v>1456</v>
      </c>
      <c r="AE105" s="57">
        <f t="shared" ca="1" si="19"/>
        <v>1008</v>
      </c>
      <c r="AF105" s="57">
        <f t="shared" ca="1" si="19"/>
        <v>69</v>
      </c>
      <c r="AG105" s="57">
        <f t="shared" ca="1" si="19"/>
        <v>238</v>
      </c>
      <c r="AH105" s="57">
        <f t="shared" ca="1" si="19"/>
        <v>59</v>
      </c>
      <c r="AI105" s="57">
        <f t="shared" ca="1" si="19"/>
        <v>67</v>
      </c>
      <c r="AJ105" s="57">
        <f t="shared" ca="1" si="19"/>
        <v>526</v>
      </c>
      <c r="AK105" s="57">
        <f t="shared" ca="1" si="19"/>
        <v>101</v>
      </c>
      <c r="AL105" s="57">
        <f t="shared" ca="1" si="20"/>
        <v>10</v>
      </c>
      <c r="AM105" s="57">
        <f t="shared" ca="1" si="20"/>
        <v>92</v>
      </c>
      <c r="AN105" s="57">
        <f t="shared" ca="1" si="20"/>
        <v>2</v>
      </c>
      <c r="AO105" s="57">
        <f t="shared" ca="1" si="20"/>
        <v>70</v>
      </c>
      <c r="AP105" s="57">
        <f t="shared" ca="1" si="20"/>
        <v>38</v>
      </c>
      <c r="AQ105" s="57">
        <f t="shared" ca="1" si="20"/>
        <v>834</v>
      </c>
      <c r="AR105" s="57">
        <f t="shared" ca="1" si="20"/>
        <v>0</v>
      </c>
      <c r="AS105" s="57">
        <f t="shared" ca="1" si="20"/>
        <v>0</v>
      </c>
      <c r="AT105" s="57">
        <f t="shared" ca="1" si="20"/>
        <v>0</v>
      </c>
    </row>
    <row r="106" spans="1:46" hidden="1" x14ac:dyDescent="0.25">
      <c r="A106" s="57">
        <v>3</v>
      </c>
      <c r="B106" s="57" t="str">
        <f t="shared" ca="1" si="15"/>
        <v>E05000089</v>
      </c>
      <c r="C106" s="57" t="str">
        <f t="shared" ca="1" si="16"/>
        <v>E05000089</v>
      </c>
      <c r="D106" s="57" t="str">
        <f t="shared" ca="1" si="21"/>
        <v>E05000089</v>
      </c>
      <c r="E106" s="57" t="str">
        <f t="shared" ca="1" si="17"/>
        <v>Dudden Hill</v>
      </c>
      <c r="F106" s="57">
        <f t="shared" ca="1" si="17"/>
        <v>15059</v>
      </c>
      <c r="G106" s="57">
        <f t="shared" ca="1" si="17"/>
        <v>9203</v>
      </c>
      <c r="H106" s="57">
        <f t="shared" ca="1" si="17"/>
        <v>1303</v>
      </c>
      <c r="I106" s="57">
        <f t="shared" ca="1" si="17"/>
        <v>1552</v>
      </c>
      <c r="J106" s="57">
        <f t="shared" ca="1" si="17"/>
        <v>717</v>
      </c>
      <c r="K106" s="57">
        <f t="shared" ca="1" si="17"/>
        <v>282</v>
      </c>
      <c r="L106" s="57">
        <f t="shared" ca="1" si="17"/>
        <v>47</v>
      </c>
      <c r="M106" s="57">
        <f t="shared" ca="1" si="17"/>
        <v>48</v>
      </c>
      <c r="N106" s="57">
        <f t="shared" ca="1" si="17"/>
        <v>438</v>
      </c>
      <c r="O106" s="57">
        <f t="shared" ca="1" si="18"/>
        <v>142</v>
      </c>
      <c r="P106" s="57">
        <f t="shared" ca="1" si="18"/>
        <v>3</v>
      </c>
      <c r="Q106" s="57">
        <f t="shared" ca="1" si="18"/>
        <v>155</v>
      </c>
      <c r="R106" s="57">
        <f t="shared" ca="1" si="18"/>
        <v>229</v>
      </c>
      <c r="S106" s="57">
        <f t="shared" ca="1" si="18"/>
        <v>177</v>
      </c>
      <c r="T106" s="57">
        <f t="shared" ca="1" si="18"/>
        <v>763</v>
      </c>
      <c r="U106" s="57">
        <f t="shared" ca="1" si="18"/>
        <v>0</v>
      </c>
      <c r="V106" s="57">
        <f t="shared" ca="1" si="18"/>
        <v>0</v>
      </c>
      <c r="W106" s="57">
        <f t="shared" ca="1" si="18"/>
        <v>0</v>
      </c>
      <c r="X106" s="57">
        <f t="shared" ca="1" si="18"/>
        <v>0</v>
      </c>
      <c r="AB106" s="57">
        <f t="shared" ca="1" si="19"/>
        <v>12830</v>
      </c>
      <c r="AC106" s="57">
        <f t="shared" ca="1" si="19"/>
        <v>8253</v>
      </c>
      <c r="AD106" s="57">
        <f t="shared" ca="1" si="19"/>
        <v>1537</v>
      </c>
      <c r="AE106" s="57">
        <f t="shared" ca="1" si="19"/>
        <v>1137</v>
      </c>
      <c r="AF106" s="57">
        <f t="shared" ca="1" si="19"/>
        <v>59</v>
      </c>
      <c r="AG106" s="57">
        <f t="shared" ca="1" si="19"/>
        <v>229</v>
      </c>
      <c r="AH106" s="57">
        <f t="shared" ca="1" si="19"/>
        <v>39</v>
      </c>
      <c r="AI106" s="57">
        <f t="shared" ca="1" si="19"/>
        <v>30</v>
      </c>
      <c r="AJ106" s="57">
        <f t="shared" ca="1" si="19"/>
        <v>378</v>
      </c>
      <c r="AK106" s="57">
        <f t="shared" ca="1" si="19"/>
        <v>102</v>
      </c>
      <c r="AL106" s="57">
        <f t="shared" ca="1" si="20"/>
        <v>1</v>
      </c>
      <c r="AM106" s="57">
        <f t="shared" ca="1" si="20"/>
        <v>120</v>
      </c>
      <c r="AN106" s="57">
        <f t="shared" ca="1" si="20"/>
        <v>4</v>
      </c>
      <c r="AO106" s="57">
        <f t="shared" ca="1" si="20"/>
        <v>145</v>
      </c>
      <c r="AP106" s="57">
        <f t="shared" ca="1" si="20"/>
        <v>69</v>
      </c>
      <c r="AQ106" s="57">
        <f t="shared" ca="1" si="20"/>
        <v>727</v>
      </c>
      <c r="AR106" s="57">
        <f t="shared" ca="1" si="20"/>
        <v>0</v>
      </c>
      <c r="AS106" s="57">
        <f t="shared" ca="1" si="20"/>
        <v>0</v>
      </c>
      <c r="AT106" s="57">
        <f t="shared" ca="1" si="20"/>
        <v>0</v>
      </c>
    </row>
    <row r="107" spans="1:46" hidden="1" x14ac:dyDescent="0.25">
      <c r="A107" s="57">
        <v>4</v>
      </c>
      <c r="B107" s="57" t="str">
        <f t="shared" ca="1" si="15"/>
        <v>E05000090</v>
      </c>
      <c r="C107" s="57" t="str">
        <f t="shared" ca="1" si="16"/>
        <v>E05000090</v>
      </c>
      <c r="D107" s="57" t="str">
        <f t="shared" ca="1" si="21"/>
        <v>E05000090</v>
      </c>
      <c r="E107" s="57" t="str">
        <f t="shared" ca="1" si="17"/>
        <v>Fryent</v>
      </c>
      <c r="F107" s="57">
        <f t="shared" ca="1" si="17"/>
        <v>13445</v>
      </c>
      <c r="G107" s="57">
        <f t="shared" ca="1" si="17"/>
        <v>8654</v>
      </c>
      <c r="H107" s="57">
        <f t="shared" ca="1" si="17"/>
        <v>716</v>
      </c>
      <c r="I107" s="57">
        <f t="shared" ca="1" si="17"/>
        <v>1245</v>
      </c>
      <c r="J107" s="57">
        <f t="shared" ca="1" si="17"/>
        <v>674</v>
      </c>
      <c r="K107" s="57">
        <f t="shared" ca="1" si="17"/>
        <v>208</v>
      </c>
      <c r="L107" s="57">
        <f t="shared" ca="1" si="17"/>
        <v>54</v>
      </c>
      <c r="M107" s="57">
        <f t="shared" ca="1" si="17"/>
        <v>44</v>
      </c>
      <c r="N107" s="57">
        <f t="shared" ca="1" si="17"/>
        <v>974</v>
      </c>
      <c r="O107" s="57">
        <f t="shared" ca="1" si="18"/>
        <v>96</v>
      </c>
      <c r="P107" s="57">
        <f t="shared" ca="1" si="18"/>
        <v>6</v>
      </c>
      <c r="Q107" s="57">
        <f t="shared" ca="1" si="18"/>
        <v>70</v>
      </c>
      <c r="R107" s="57">
        <f t="shared" ca="1" si="18"/>
        <v>39</v>
      </c>
      <c r="S107" s="57">
        <f t="shared" ca="1" si="18"/>
        <v>13</v>
      </c>
      <c r="T107" s="57">
        <f t="shared" ca="1" si="18"/>
        <v>652</v>
      </c>
      <c r="U107" s="57">
        <f t="shared" ca="1" si="18"/>
        <v>0</v>
      </c>
      <c r="V107" s="57">
        <f t="shared" ca="1" si="18"/>
        <v>0</v>
      </c>
      <c r="W107" s="57">
        <f t="shared" ca="1" si="18"/>
        <v>0</v>
      </c>
      <c r="X107" s="57">
        <f t="shared" ca="1" si="18"/>
        <v>0</v>
      </c>
      <c r="AB107" s="57">
        <f t="shared" ca="1" si="19"/>
        <v>11854</v>
      </c>
      <c r="AC107" s="57">
        <f t="shared" ca="1" si="19"/>
        <v>7680</v>
      </c>
      <c r="AD107" s="57">
        <f t="shared" ca="1" si="19"/>
        <v>1167</v>
      </c>
      <c r="AE107" s="57">
        <f t="shared" ca="1" si="19"/>
        <v>1064</v>
      </c>
      <c r="AF107" s="57">
        <f t="shared" ca="1" si="19"/>
        <v>31</v>
      </c>
      <c r="AG107" s="57">
        <f t="shared" ca="1" si="19"/>
        <v>189</v>
      </c>
      <c r="AH107" s="57">
        <f t="shared" ca="1" si="19"/>
        <v>56</v>
      </c>
      <c r="AI107" s="57">
        <f t="shared" ca="1" si="19"/>
        <v>49</v>
      </c>
      <c r="AJ107" s="57">
        <f t="shared" ca="1" si="19"/>
        <v>792</v>
      </c>
      <c r="AK107" s="57">
        <f t="shared" ca="1" si="19"/>
        <v>60</v>
      </c>
      <c r="AL107" s="57">
        <f t="shared" ca="1" si="20"/>
        <v>3</v>
      </c>
      <c r="AM107" s="57">
        <f t="shared" ca="1" si="20"/>
        <v>68</v>
      </c>
      <c r="AN107" s="57">
        <f t="shared" ca="1" si="20"/>
        <v>6</v>
      </c>
      <c r="AO107" s="57">
        <f t="shared" ca="1" si="20"/>
        <v>27</v>
      </c>
      <c r="AP107" s="57">
        <f t="shared" ca="1" si="20"/>
        <v>19</v>
      </c>
      <c r="AQ107" s="57">
        <f t="shared" ca="1" si="20"/>
        <v>643</v>
      </c>
      <c r="AR107" s="57">
        <f t="shared" ca="1" si="20"/>
        <v>0</v>
      </c>
      <c r="AS107" s="57">
        <f t="shared" ca="1" si="20"/>
        <v>0</v>
      </c>
      <c r="AT107" s="57">
        <f t="shared" ca="1" si="20"/>
        <v>0</v>
      </c>
    </row>
    <row r="108" spans="1:46" hidden="1" x14ac:dyDescent="0.25">
      <c r="A108" s="57">
        <v>5</v>
      </c>
      <c r="B108" s="57" t="str">
        <f t="shared" ca="1" si="15"/>
        <v>E05000091</v>
      </c>
      <c r="C108" s="57" t="str">
        <f t="shared" ca="1" si="16"/>
        <v>E05000091</v>
      </c>
      <c r="D108" s="57" t="str">
        <f t="shared" ca="1" si="21"/>
        <v>E05000091</v>
      </c>
      <c r="E108" s="57" t="str">
        <f t="shared" ca="1" si="17"/>
        <v>Harlesden</v>
      </c>
      <c r="F108" s="57">
        <f t="shared" ca="1" si="17"/>
        <v>17162</v>
      </c>
      <c r="G108" s="57">
        <f t="shared" ca="1" si="17"/>
        <v>10658</v>
      </c>
      <c r="H108" s="57">
        <f t="shared" ca="1" si="17"/>
        <v>1491</v>
      </c>
      <c r="I108" s="57">
        <f t="shared" ca="1" si="17"/>
        <v>1255</v>
      </c>
      <c r="J108" s="57">
        <f t="shared" ca="1" si="17"/>
        <v>556</v>
      </c>
      <c r="K108" s="57">
        <f t="shared" ca="1" si="17"/>
        <v>450</v>
      </c>
      <c r="L108" s="57">
        <f t="shared" ca="1" si="17"/>
        <v>47</v>
      </c>
      <c r="M108" s="57">
        <f t="shared" ca="1" si="17"/>
        <v>37</v>
      </c>
      <c r="N108" s="57">
        <f t="shared" ca="1" si="17"/>
        <v>370</v>
      </c>
      <c r="O108" s="57">
        <f t="shared" ca="1" si="18"/>
        <v>183</v>
      </c>
      <c r="P108" s="57">
        <f t="shared" ca="1" si="18"/>
        <v>12</v>
      </c>
      <c r="Q108" s="57">
        <f t="shared" ca="1" si="18"/>
        <v>349</v>
      </c>
      <c r="R108" s="57">
        <f t="shared" ca="1" si="18"/>
        <v>240</v>
      </c>
      <c r="S108" s="57">
        <f t="shared" ca="1" si="18"/>
        <v>63</v>
      </c>
      <c r="T108" s="57">
        <f t="shared" ca="1" si="18"/>
        <v>1451</v>
      </c>
      <c r="U108" s="57">
        <f t="shared" ca="1" si="18"/>
        <v>0</v>
      </c>
      <c r="V108" s="57">
        <f t="shared" ca="1" si="18"/>
        <v>0</v>
      </c>
      <c r="W108" s="57">
        <f t="shared" ca="1" si="18"/>
        <v>0</v>
      </c>
      <c r="X108" s="57">
        <f t="shared" ca="1" si="18"/>
        <v>0</v>
      </c>
      <c r="AB108" s="57">
        <f t="shared" ca="1" si="19"/>
        <v>13866</v>
      </c>
      <c r="AC108" s="57">
        <f t="shared" ca="1" si="19"/>
        <v>8819</v>
      </c>
      <c r="AD108" s="57">
        <f t="shared" ca="1" si="19"/>
        <v>1485</v>
      </c>
      <c r="AE108" s="57">
        <f t="shared" ca="1" si="19"/>
        <v>912</v>
      </c>
      <c r="AF108" s="57">
        <f t="shared" ca="1" si="19"/>
        <v>49</v>
      </c>
      <c r="AG108" s="57">
        <f t="shared" ca="1" si="19"/>
        <v>320</v>
      </c>
      <c r="AH108" s="57">
        <f t="shared" ca="1" si="19"/>
        <v>33</v>
      </c>
      <c r="AI108" s="57">
        <f t="shared" ca="1" si="19"/>
        <v>31</v>
      </c>
      <c r="AJ108" s="57">
        <f t="shared" ca="1" si="19"/>
        <v>343</v>
      </c>
      <c r="AK108" s="57">
        <f t="shared" ca="1" si="19"/>
        <v>105</v>
      </c>
      <c r="AL108" s="57">
        <f t="shared" ca="1" si="20"/>
        <v>9</v>
      </c>
      <c r="AM108" s="57">
        <f t="shared" ca="1" si="20"/>
        <v>246</v>
      </c>
      <c r="AN108" s="57">
        <f t="shared" ca="1" si="20"/>
        <v>0</v>
      </c>
      <c r="AO108" s="57">
        <f t="shared" ca="1" si="20"/>
        <v>173</v>
      </c>
      <c r="AP108" s="57">
        <f t="shared" ca="1" si="20"/>
        <v>39</v>
      </c>
      <c r="AQ108" s="57">
        <f t="shared" ca="1" si="20"/>
        <v>1302</v>
      </c>
      <c r="AR108" s="57">
        <f t="shared" ca="1" si="20"/>
        <v>0</v>
      </c>
      <c r="AS108" s="57">
        <f t="shared" ca="1" si="20"/>
        <v>0</v>
      </c>
      <c r="AT108" s="57">
        <f t="shared" ca="1" si="20"/>
        <v>0</v>
      </c>
    </row>
    <row r="109" spans="1:46" hidden="1" x14ac:dyDescent="0.25">
      <c r="A109" s="57">
        <v>6</v>
      </c>
      <c r="B109" s="57" t="str">
        <f t="shared" ca="1" si="15"/>
        <v>E05000092</v>
      </c>
      <c r="C109" s="57" t="str">
        <f t="shared" ca="1" si="16"/>
        <v>E05000092</v>
      </c>
      <c r="D109" s="57" t="str">
        <f t="shared" ca="1" si="21"/>
        <v>E05000092</v>
      </c>
      <c r="E109" s="57" t="str">
        <f t="shared" ca="1" si="17"/>
        <v>Kensal Green</v>
      </c>
      <c r="F109" s="57">
        <f t="shared" ca="1" si="17"/>
        <v>14915</v>
      </c>
      <c r="G109" s="57">
        <f t="shared" ca="1" si="17"/>
        <v>9584</v>
      </c>
      <c r="H109" s="57">
        <f t="shared" ca="1" si="17"/>
        <v>1481</v>
      </c>
      <c r="I109" s="57">
        <f t="shared" ca="1" si="17"/>
        <v>816</v>
      </c>
      <c r="J109" s="57">
        <f t="shared" ca="1" si="17"/>
        <v>597</v>
      </c>
      <c r="K109" s="57">
        <f t="shared" ca="1" si="17"/>
        <v>249</v>
      </c>
      <c r="L109" s="57">
        <f t="shared" ca="1" si="17"/>
        <v>64</v>
      </c>
      <c r="M109" s="57">
        <f t="shared" ca="1" si="17"/>
        <v>41</v>
      </c>
      <c r="N109" s="57">
        <f t="shared" ca="1" si="17"/>
        <v>241</v>
      </c>
      <c r="O109" s="57">
        <f t="shared" ca="1" si="18"/>
        <v>222</v>
      </c>
      <c r="P109" s="57">
        <f t="shared" ca="1" si="18"/>
        <v>24</v>
      </c>
      <c r="Q109" s="57">
        <f t="shared" ca="1" si="18"/>
        <v>218</v>
      </c>
      <c r="R109" s="57">
        <f t="shared" ca="1" si="18"/>
        <v>385</v>
      </c>
      <c r="S109" s="57">
        <f t="shared" ca="1" si="18"/>
        <v>108</v>
      </c>
      <c r="T109" s="57">
        <f t="shared" ca="1" si="18"/>
        <v>885</v>
      </c>
      <c r="U109" s="57">
        <f t="shared" ca="1" si="18"/>
        <v>0</v>
      </c>
      <c r="V109" s="57">
        <f t="shared" ca="1" si="18"/>
        <v>0</v>
      </c>
      <c r="W109" s="57">
        <f t="shared" ca="1" si="18"/>
        <v>0</v>
      </c>
      <c r="X109" s="57">
        <f t="shared" ca="1" si="18"/>
        <v>0</v>
      </c>
      <c r="AB109" s="57">
        <f t="shared" ca="1" si="19"/>
        <v>11079</v>
      </c>
      <c r="AC109" s="57">
        <f t="shared" ca="1" si="19"/>
        <v>7142</v>
      </c>
      <c r="AD109" s="57">
        <f t="shared" ca="1" si="19"/>
        <v>1420</v>
      </c>
      <c r="AE109" s="57">
        <f t="shared" ca="1" si="19"/>
        <v>581</v>
      </c>
      <c r="AF109" s="57">
        <f t="shared" ca="1" si="19"/>
        <v>34</v>
      </c>
      <c r="AG109" s="57">
        <f t="shared" ca="1" si="19"/>
        <v>179</v>
      </c>
      <c r="AH109" s="57">
        <f t="shared" ca="1" si="19"/>
        <v>52</v>
      </c>
      <c r="AI109" s="57">
        <f t="shared" ca="1" si="19"/>
        <v>26</v>
      </c>
      <c r="AJ109" s="57">
        <f t="shared" ca="1" si="19"/>
        <v>207</v>
      </c>
      <c r="AK109" s="57">
        <f t="shared" ca="1" si="19"/>
        <v>136</v>
      </c>
      <c r="AL109" s="57">
        <f t="shared" ca="1" si="20"/>
        <v>7</v>
      </c>
      <c r="AM109" s="57">
        <f t="shared" ca="1" si="20"/>
        <v>152</v>
      </c>
      <c r="AN109" s="57">
        <f t="shared" ca="1" si="20"/>
        <v>5</v>
      </c>
      <c r="AO109" s="57">
        <f t="shared" ca="1" si="20"/>
        <v>263</v>
      </c>
      <c r="AP109" s="57">
        <f t="shared" ca="1" si="20"/>
        <v>55</v>
      </c>
      <c r="AQ109" s="57">
        <f t="shared" ca="1" si="20"/>
        <v>820</v>
      </c>
      <c r="AR109" s="57">
        <f t="shared" ca="1" si="20"/>
        <v>0</v>
      </c>
      <c r="AS109" s="57">
        <f t="shared" ca="1" si="20"/>
        <v>0</v>
      </c>
      <c r="AT109" s="57">
        <f t="shared" ca="1" si="20"/>
        <v>0</v>
      </c>
    </row>
    <row r="110" spans="1:46" hidden="1" x14ac:dyDescent="0.25">
      <c r="A110" s="57">
        <v>7</v>
      </c>
      <c r="B110" s="57" t="str">
        <f t="shared" ca="1" si="15"/>
        <v>E05000093</v>
      </c>
      <c r="C110" s="57" t="str">
        <f t="shared" ca="1" si="16"/>
        <v>E05000093</v>
      </c>
      <c r="D110" s="57" t="str">
        <f t="shared" ca="1" si="21"/>
        <v>E05000093</v>
      </c>
      <c r="E110" s="57" t="str">
        <f t="shared" ca="1" si="17"/>
        <v>Kenton</v>
      </c>
      <c r="F110" s="57">
        <f t="shared" ca="1" si="17"/>
        <v>12133</v>
      </c>
      <c r="G110" s="57">
        <f t="shared" ca="1" si="17"/>
        <v>9240</v>
      </c>
      <c r="H110" s="57">
        <f t="shared" ca="1" si="17"/>
        <v>415</v>
      </c>
      <c r="I110" s="57">
        <f t="shared" ca="1" si="17"/>
        <v>632</v>
      </c>
      <c r="J110" s="57">
        <f t="shared" ca="1" si="17"/>
        <v>285</v>
      </c>
      <c r="K110" s="57">
        <f t="shared" ca="1" si="17"/>
        <v>113</v>
      </c>
      <c r="L110" s="57">
        <f t="shared" ca="1" si="17"/>
        <v>15</v>
      </c>
      <c r="M110" s="57">
        <f t="shared" ca="1" si="17"/>
        <v>32</v>
      </c>
      <c r="N110" s="57">
        <f t="shared" ca="1" si="17"/>
        <v>834</v>
      </c>
      <c r="O110" s="57">
        <f t="shared" ca="1" si="18"/>
        <v>59</v>
      </c>
      <c r="P110" s="57">
        <f t="shared" ca="1" si="18"/>
        <v>2</v>
      </c>
      <c r="Q110" s="57">
        <f t="shared" ca="1" si="18"/>
        <v>40</v>
      </c>
      <c r="R110" s="57">
        <f t="shared" ca="1" si="18"/>
        <v>16</v>
      </c>
      <c r="S110" s="57">
        <f t="shared" ca="1" si="18"/>
        <v>24</v>
      </c>
      <c r="T110" s="57">
        <f t="shared" ca="1" si="18"/>
        <v>426</v>
      </c>
      <c r="U110" s="57">
        <f t="shared" ca="1" si="18"/>
        <v>0</v>
      </c>
      <c r="V110" s="57">
        <f t="shared" ca="1" si="18"/>
        <v>0</v>
      </c>
      <c r="W110" s="57">
        <f t="shared" ca="1" si="18"/>
        <v>0</v>
      </c>
      <c r="X110" s="57">
        <f t="shared" ca="1" si="18"/>
        <v>0</v>
      </c>
      <c r="AB110" s="57">
        <f t="shared" ca="1" si="19"/>
        <v>9266</v>
      </c>
      <c r="AC110" s="57">
        <f t="shared" ca="1" si="19"/>
        <v>6842</v>
      </c>
      <c r="AD110" s="57">
        <f t="shared" ca="1" si="19"/>
        <v>600</v>
      </c>
      <c r="AE110" s="57">
        <f t="shared" ca="1" si="19"/>
        <v>550</v>
      </c>
      <c r="AF110" s="57">
        <f t="shared" ca="1" si="19"/>
        <v>26</v>
      </c>
      <c r="AG110" s="57">
        <f t="shared" ca="1" si="19"/>
        <v>84</v>
      </c>
      <c r="AH110" s="57">
        <f t="shared" ca="1" si="19"/>
        <v>11</v>
      </c>
      <c r="AI110" s="57">
        <f t="shared" ca="1" si="19"/>
        <v>18</v>
      </c>
      <c r="AJ110" s="57">
        <f t="shared" ca="1" si="19"/>
        <v>578</v>
      </c>
      <c r="AK110" s="57">
        <f t="shared" ca="1" si="19"/>
        <v>48</v>
      </c>
      <c r="AL110" s="57">
        <f t="shared" ca="1" si="20"/>
        <v>2</v>
      </c>
      <c r="AM110" s="57">
        <f t="shared" ca="1" si="20"/>
        <v>36</v>
      </c>
      <c r="AN110" s="57">
        <f t="shared" ca="1" si="20"/>
        <v>0</v>
      </c>
      <c r="AO110" s="57">
        <f t="shared" ca="1" si="20"/>
        <v>11</v>
      </c>
      <c r="AP110" s="57">
        <f t="shared" ca="1" si="20"/>
        <v>31</v>
      </c>
      <c r="AQ110" s="57">
        <f t="shared" ca="1" si="20"/>
        <v>429</v>
      </c>
      <c r="AR110" s="57">
        <f t="shared" ca="1" si="20"/>
        <v>0</v>
      </c>
      <c r="AS110" s="57">
        <f t="shared" ca="1" si="20"/>
        <v>0</v>
      </c>
      <c r="AT110" s="57">
        <f t="shared" ca="1" si="20"/>
        <v>0</v>
      </c>
    </row>
    <row r="111" spans="1:46" hidden="1" x14ac:dyDescent="0.25">
      <c r="A111" s="57">
        <v>8</v>
      </c>
      <c r="B111" s="57" t="str">
        <f t="shared" ca="1" si="15"/>
        <v>E05000094</v>
      </c>
      <c r="C111" s="57" t="str">
        <f t="shared" ca="1" si="16"/>
        <v>E05000094</v>
      </c>
      <c r="D111" s="57" t="str">
        <f t="shared" ca="1" si="21"/>
        <v>E05000094</v>
      </c>
      <c r="E111" s="57" t="str">
        <f t="shared" ca="1" si="17"/>
        <v>Kilburn</v>
      </c>
      <c r="F111" s="57">
        <f t="shared" ca="1" si="17"/>
        <v>16989</v>
      </c>
      <c r="G111" s="57">
        <f t="shared" ca="1" si="17"/>
        <v>11237</v>
      </c>
      <c r="H111" s="57">
        <f t="shared" ca="1" si="17"/>
        <v>1536</v>
      </c>
      <c r="I111" s="57">
        <f t="shared" ca="1" si="17"/>
        <v>671</v>
      </c>
      <c r="J111" s="57">
        <f t="shared" ca="1" si="17"/>
        <v>788</v>
      </c>
      <c r="K111" s="57">
        <f t="shared" ca="1" si="17"/>
        <v>365</v>
      </c>
      <c r="L111" s="57">
        <f t="shared" ca="1" si="17"/>
        <v>110</v>
      </c>
      <c r="M111" s="57">
        <f t="shared" ca="1" si="17"/>
        <v>84</v>
      </c>
      <c r="N111" s="57">
        <f t="shared" ca="1" si="17"/>
        <v>174</v>
      </c>
      <c r="O111" s="57">
        <f t="shared" ca="1" si="18"/>
        <v>281</v>
      </c>
      <c r="P111" s="57">
        <f t="shared" ca="1" si="18"/>
        <v>11</v>
      </c>
      <c r="Q111" s="57">
        <f t="shared" ca="1" si="18"/>
        <v>276</v>
      </c>
      <c r="R111" s="57">
        <f t="shared" ca="1" si="18"/>
        <v>132</v>
      </c>
      <c r="S111" s="57">
        <f t="shared" ca="1" si="18"/>
        <v>290</v>
      </c>
      <c r="T111" s="57">
        <f t="shared" ca="1" si="18"/>
        <v>1034</v>
      </c>
      <c r="U111" s="57">
        <f t="shared" ca="1" si="18"/>
        <v>0</v>
      </c>
      <c r="V111" s="57">
        <f t="shared" ca="1" si="18"/>
        <v>0</v>
      </c>
      <c r="W111" s="57">
        <f t="shared" ca="1" si="18"/>
        <v>0</v>
      </c>
      <c r="X111" s="57">
        <f t="shared" ca="1" si="18"/>
        <v>0</v>
      </c>
      <c r="AB111" s="57">
        <f t="shared" ca="1" si="19"/>
        <v>12725</v>
      </c>
      <c r="AC111" s="57">
        <f t="shared" ca="1" si="19"/>
        <v>8476</v>
      </c>
      <c r="AD111" s="57">
        <f t="shared" ca="1" si="19"/>
        <v>1641</v>
      </c>
      <c r="AE111" s="57">
        <f t="shared" ca="1" si="19"/>
        <v>470</v>
      </c>
      <c r="AF111" s="57">
        <f t="shared" ca="1" si="19"/>
        <v>73</v>
      </c>
      <c r="AG111" s="57">
        <f t="shared" ca="1" si="19"/>
        <v>268</v>
      </c>
      <c r="AH111" s="57">
        <f t="shared" ca="1" si="19"/>
        <v>91</v>
      </c>
      <c r="AI111" s="57">
        <f t="shared" ca="1" si="19"/>
        <v>42</v>
      </c>
      <c r="AJ111" s="57">
        <f t="shared" ca="1" si="19"/>
        <v>189</v>
      </c>
      <c r="AK111" s="57">
        <f t="shared" ca="1" si="19"/>
        <v>171</v>
      </c>
      <c r="AL111" s="57">
        <f t="shared" ca="1" si="20"/>
        <v>6</v>
      </c>
      <c r="AM111" s="57">
        <f t="shared" ca="1" si="20"/>
        <v>184</v>
      </c>
      <c r="AN111" s="57">
        <f t="shared" ca="1" si="20"/>
        <v>2</v>
      </c>
      <c r="AO111" s="57">
        <f t="shared" ca="1" si="20"/>
        <v>89</v>
      </c>
      <c r="AP111" s="57">
        <f t="shared" ca="1" si="20"/>
        <v>78</v>
      </c>
      <c r="AQ111" s="57">
        <f t="shared" ca="1" si="20"/>
        <v>945</v>
      </c>
      <c r="AR111" s="57">
        <f t="shared" ca="1" si="20"/>
        <v>0</v>
      </c>
      <c r="AS111" s="57">
        <f t="shared" ca="1" si="20"/>
        <v>0</v>
      </c>
      <c r="AT111" s="57">
        <f t="shared" ca="1" si="20"/>
        <v>0</v>
      </c>
    </row>
    <row r="112" spans="1:46" hidden="1" x14ac:dyDescent="0.25">
      <c r="A112" s="57">
        <v>9</v>
      </c>
      <c r="B112" s="57" t="str">
        <f t="shared" ca="1" si="15"/>
        <v>E05000095</v>
      </c>
      <c r="C112" s="57" t="str">
        <f t="shared" ca="1" si="16"/>
        <v>E05000095</v>
      </c>
      <c r="D112" s="57" t="str">
        <f t="shared" ca="1" si="21"/>
        <v>E05000095</v>
      </c>
      <c r="E112" s="57" t="str">
        <f t="shared" ca="1" si="17"/>
        <v>Mapesbury</v>
      </c>
      <c r="F112" s="57">
        <f t="shared" ca="1" si="17"/>
        <v>15529</v>
      </c>
      <c r="G112" s="57">
        <f t="shared" ca="1" si="17"/>
        <v>9388</v>
      </c>
      <c r="H112" s="57">
        <f t="shared" ca="1" si="17"/>
        <v>1412</v>
      </c>
      <c r="I112" s="57">
        <f t="shared" ca="1" si="17"/>
        <v>1144</v>
      </c>
      <c r="J112" s="57">
        <f t="shared" ca="1" si="17"/>
        <v>967</v>
      </c>
      <c r="K112" s="57">
        <f t="shared" ca="1" si="17"/>
        <v>243</v>
      </c>
      <c r="L112" s="57">
        <f t="shared" ca="1" si="17"/>
        <v>114</v>
      </c>
      <c r="M112" s="57">
        <f t="shared" ca="1" si="17"/>
        <v>119</v>
      </c>
      <c r="N112" s="57">
        <f t="shared" ca="1" si="17"/>
        <v>382</v>
      </c>
      <c r="O112" s="57">
        <f t="shared" ca="1" si="18"/>
        <v>392</v>
      </c>
      <c r="P112" s="57">
        <f t="shared" ca="1" si="18"/>
        <v>9</v>
      </c>
      <c r="Q112" s="57">
        <f t="shared" ca="1" si="18"/>
        <v>222</v>
      </c>
      <c r="R112" s="57">
        <f t="shared" ca="1" si="18"/>
        <v>168</v>
      </c>
      <c r="S112" s="57">
        <f t="shared" ca="1" si="18"/>
        <v>197</v>
      </c>
      <c r="T112" s="57">
        <f t="shared" ca="1" si="18"/>
        <v>772</v>
      </c>
      <c r="U112" s="57">
        <f t="shared" ca="1" si="18"/>
        <v>0</v>
      </c>
      <c r="V112" s="57">
        <f t="shared" ca="1" si="18"/>
        <v>0</v>
      </c>
      <c r="W112" s="57">
        <f t="shared" ca="1" si="18"/>
        <v>0</v>
      </c>
      <c r="X112" s="57">
        <f t="shared" ca="1" si="18"/>
        <v>0</v>
      </c>
      <c r="AB112" s="57">
        <f t="shared" ca="1" si="19"/>
        <v>10636</v>
      </c>
      <c r="AC112" s="57">
        <f t="shared" ca="1" si="19"/>
        <v>6593</v>
      </c>
      <c r="AD112" s="57">
        <f t="shared" ca="1" si="19"/>
        <v>1384</v>
      </c>
      <c r="AE112" s="57">
        <f t="shared" ca="1" si="19"/>
        <v>719</v>
      </c>
      <c r="AF112" s="57">
        <f t="shared" ca="1" si="19"/>
        <v>99</v>
      </c>
      <c r="AG112" s="57">
        <f t="shared" ca="1" si="19"/>
        <v>177</v>
      </c>
      <c r="AH112" s="57">
        <f t="shared" ca="1" si="19"/>
        <v>80</v>
      </c>
      <c r="AI112" s="57">
        <f t="shared" ca="1" si="19"/>
        <v>67</v>
      </c>
      <c r="AJ112" s="57">
        <f t="shared" ca="1" si="19"/>
        <v>286</v>
      </c>
      <c r="AK112" s="57">
        <f t="shared" ca="1" si="19"/>
        <v>225</v>
      </c>
      <c r="AL112" s="57">
        <f t="shared" ca="1" si="20"/>
        <v>5</v>
      </c>
      <c r="AM112" s="57">
        <f t="shared" ca="1" si="20"/>
        <v>134</v>
      </c>
      <c r="AN112" s="57">
        <f t="shared" ca="1" si="20"/>
        <v>4</v>
      </c>
      <c r="AO112" s="57">
        <f t="shared" ca="1" si="20"/>
        <v>95</v>
      </c>
      <c r="AP112" s="57">
        <f t="shared" ca="1" si="20"/>
        <v>72</v>
      </c>
      <c r="AQ112" s="57">
        <f t="shared" ca="1" si="20"/>
        <v>696</v>
      </c>
      <c r="AR112" s="57">
        <f t="shared" ca="1" si="20"/>
        <v>0</v>
      </c>
      <c r="AS112" s="57">
        <f t="shared" ca="1" si="20"/>
        <v>0</v>
      </c>
      <c r="AT112" s="57">
        <f t="shared" ca="1" si="20"/>
        <v>0</v>
      </c>
    </row>
    <row r="113" spans="1:46" hidden="1" x14ac:dyDescent="0.25">
      <c r="A113" s="57">
        <v>10</v>
      </c>
      <c r="B113" s="57" t="str">
        <f t="shared" ca="1" si="15"/>
        <v>E05000096</v>
      </c>
      <c r="C113" s="57" t="str">
        <f t="shared" ca="1" si="16"/>
        <v>E05000096</v>
      </c>
      <c r="D113" s="57" t="str">
        <f t="shared" ca="1" si="21"/>
        <v>E05000096</v>
      </c>
      <c r="E113" s="57" t="str">
        <f t="shared" ca="1" si="17"/>
        <v>Northwick Park</v>
      </c>
      <c r="F113" s="57">
        <f t="shared" ca="1" si="17"/>
        <v>12811</v>
      </c>
      <c r="G113" s="57">
        <f t="shared" ca="1" si="17"/>
        <v>9218</v>
      </c>
      <c r="H113" s="57">
        <f t="shared" ca="1" si="17"/>
        <v>371</v>
      </c>
      <c r="I113" s="57">
        <f t="shared" ca="1" si="17"/>
        <v>693</v>
      </c>
      <c r="J113" s="57">
        <f t="shared" ca="1" si="17"/>
        <v>487</v>
      </c>
      <c r="K113" s="57">
        <f t="shared" ca="1" si="17"/>
        <v>139</v>
      </c>
      <c r="L113" s="57">
        <f t="shared" ca="1" si="17"/>
        <v>25</v>
      </c>
      <c r="M113" s="57">
        <f t="shared" ca="1" si="17"/>
        <v>67</v>
      </c>
      <c r="N113" s="57">
        <f t="shared" ca="1" si="17"/>
        <v>1003</v>
      </c>
      <c r="O113" s="57">
        <f t="shared" ca="1" si="18"/>
        <v>257</v>
      </c>
      <c r="P113" s="57">
        <f t="shared" ca="1" si="18"/>
        <v>4</v>
      </c>
      <c r="Q113" s="57">
        <f t="shared" ca="1" si="18"/>
        <v>73</v>
      </c>
      <c r="R113" s="57">
        <f t="shared" ca="1" si="18"/>
        <v>13</v>
      </c>
      <c r="S113" s="57">
        <f t="shared" ca="1" si="18"/>
        <v>21</v>
      </c>
      <c r="T113" s="57">
        <f t="shared" ca="1" si="18"/>
        <v>440</v>
      </c>
      <c r="U113" s="57">
        <f t="shared" ca="1" si="18"/>
        <v>0</v>
      </c>
      <c r="V113" s="57">
        <f t="shared" ca="1" si="18"/>
        <v>0</v>
      </c>
      <c r="W113" s="57">
        <f t="shared" ca="1" si="18"/>
        <v>0</v>
      </c>
      <c r="X113" s="57">
        <f t="shared" ca="1" si="18"/>
        <v>0</v>
      </c>
      <c r="AB113" s="57">
        <f t="shared" ca="1" si="19"/>
        <v>13878</v>
      </c>
      <c r="AC113" s="57">
        <f t="shared" ca="1" si="19"/>
        <v>10029</v>
      </c>
      <c r="AD113" s="57">
        <f t="shared" ca="1" si="19"/>
        <v>968</v>
      </c>
      <c r="AE113" s="57">
        <f t="shared" ca="1" si="19"/>
        <v>651</v>
      </c>
      <c r="AF113" s="57">
        <f t="shared" ca="1" si="19"/>
        <v>50</v>
      </c>
      <c r="AG113" s="57">
        <f t="shared" ca="1" si="19"/>
        <v>233</v>
      </c>
      <c r="AH113" s="57">
        <f t="shared" ca="1" si="19"/>
        <v>32</v>
      </c>
      <c r="AI113" s="57">
        <f t="shared" ca="1" si="19"/>
        <v>79</v>
      </c>
      <c r="AJ113" s="57">
        <f t="shared" ca="1" si="19"/>
        <v>842</v>
      </c>
      <c r="AK113" s="57">
        <f t="shared" ca="1" si="19"/>
        <v>320</v>
      </c>
      <c r="AL113" s="57">
        <f t="shared" ca="1" si="20"/>
        <v>2</v>
      </c>
      <c r="AM113" s="57">
        <f t="shared" ca="1" si="20"/>
        <v>111</v>
      </c>
      <c r="AN113" s="57">
        <f t="shared" ca="1" si="20"/>
        <v>1</v>
      </c>
      <c r="AO113" s="57">
        <f t="shared" ca="1" si="20"/>
        <v>22</v>
      </c>
      <c r="AP113" s="57">
        <f t="shared" ca="1" si="20"/>
        <v>43</v>
      </c>
      <c r="AQ113" s="57">
        <f t="shared" ca="1" si="20"/>
        <v>495</v>
      </c>
      <c r="AR113" s="57">
        <f t="shared" ca="1" si="20"/>
        <v>0</v>
      </c>
      <c r="AS113" s="57">
        <f t="shared" ca="1" si="20"/>
        <v>0</v>
      </c>
      <c r="AT113" s="57">
        <f t="shared" ca="1" si="20"/>
        <v>0</v>
      </c>
    </row>
    <row r="114" spans="1:46" hidden="1" x14ac:dyDescent="0.25">
      <c r="A114" s="57">
        <v>11</v>
      </c>
      <c r="B114" s="57" t="str">
        <f t="shared" ca="1" si="15"/>
        <v>E05000097</v>
      </c>
      <c r="C114" s="57" t="str">
        <f t="shared" ca="1" si="16"/>
        <v>E05000097</v>
      </c>
      <c r="D114" s="57" t="str">
        <f t="shared" ca="1" si="21"/>
        <v>E05000097</v>
      </c>
      <c r="E114" s="57" t="str">
        <f t="shared" ca="1" si="17"/>
        <v>Preston</v>
      </c>
      <c r="F114" s="57">
        <f t="shared" ca="1" si="17"/>
        <v>15474</v>
      </c>
      <c r="G114" s="57">
        <f t="shared" ca="1" si="17"/>
        <v>10238</v>
      </c>
      <c r="H114" s="57">
        <f t="shared" ca="1" si="17"/>
        <v>735</v>
      </c>
      <c r="I114" s="57">
        <f t="shared" ca="1" si="17"/>
        <v>1449</v>
      </c>
      <c r="J114" s="57">
        <f t="shared" ca="1" si="17"/>
        <v>284</v>
      </c>
      <c r="K114" s="57">
        <f t="shared" ca="1" si="17"/>
        <v>228</v>
      </c>
      <c r="L114" s="57">
        <f t="shared" ca="1" si="17"/>
        <v>70</v>
      </c>
      <c r="M114" s="57">
        <f t="shared" ca="1" si="17"/>
        <v>72</v>
      </c>
      <c r="N114" s="57">
        <f t="shared" ca="1" si="17"/>
        <v>1442</v>
      </c>
      <c r="O114" s="57">
        <f t="shared" ca="1" si="18"/>
        <v>79</v>
      </c>
      <c r="P114" s="57">
        <f t="shared" ca="1" si="18"/>
        <v>8</v>
      </c>
      <c r="Q114" s="57">
        <f t="shared" ca="1" si="18"/>
        <v>100</v>
      </c>
      <c r="R114" s="57">
        <f t="shared" ca="1" si="18"/>
        <v>46</v>
      </c>
      <c r="S114" s="57">
        <f t="shared" ca="1" si="18"/>
        <v>33</v>
      </c>
      <c r="T114" s="57">
        <f t="shared" ca="1" si="18"/>
        <v>690</v>
      </c>
      <c r="U114" s="57">
        <f t="shared" ca="1" si="18"/>
        <v>0</v>
      </c>
      <c r="V114" s="57">
        <f t="shared" ca="1" si="18"/>
        <v>0</v>
      </c>
      <c r="W114" s="57">
        <f t="shared" ca="1" si="18"/>
        <v>0</v>
      </c>
      <c r="X114" s="57">
        <f t="shared" ca="1" si="18"/>
        <v>0</v>
      </c>
      <c r="AB114" s="57">
        <f t="shared" ca="1" si="19"/>
        <v>12892</v>
      </c>
      <c r="AC114" s="57">
        <f t="shared" ca="1" si="19"/>
        <v>8659</v>
      </c>
      <c r="AD114" s="57">
        <f t="shared" ca="1" si="19"/>
        <v>882</v>
      </c>
      <c r="AE114" s="57">
        <f t="shared" ca="1" si="19"/>
        <v>1189</v>
      </c>
      <c r="AF114" s="57">
        <f t="shared" ca="1" si="19"/>
        <v>37</v>
      </c>
      <c r="AG114" s="57">
        <f t="shared" ca="1" si="19"/>
        <v>169</v>
      </c>
      <c r="AH114" s="57">
        <f t="shared" ca="1" si="19"/>
        <v>55</v>
      </c>
      <c r="AI114" s="57">
        <f t="shared" ca="1" si="19"/>
        <v>62</v>
      </c>
      <c r="AJ114" s="57">
        <f t="shared" ca="1" si="19"/>
        <v>945</v>
      </c>
      <c r="AK114" s="57">
        <f t="shared" ca="1" si="19"/>
        <v>59</v>
      </c>
      <c r="AL114" s="57">
        <f t="shared" ca="1" si="20"/>
        <v>8</v>
      </c>
      <c r="AM114" s="57">
        <f t="shared" ca="1" si="20"/>
        <v>94</v>
      </c>
      <c r="AN114" s="57">
        <f t="shared" ca="1" si="20"/>
        <v>2</v>
      </c>
      <c r="AO114" s="57">
        <f t="shared" ca="1" si="20"/>
        <v>31</v>
      </c>
      <c r="AP114" s="57">
        <f t="shared" ca="1" si="20"/>
        <v>36</v>
      </c>
      <c r="AQ114" s="57">
        <f t="shared" ca="1" si="20"/>
        <v>664</v>
      </c>
      <c r="AR114" s="57">
        <f t="shared" ca="1" si="20"/>
        <v>0</v>
      </c>
      <c r="AS114" s="57">
        <f t="shared" ca="1" si="20"/>
        <v>0</v>
      </c>
      <c r="AT114" s="57">
        <f t="shared" ca="1" si="20"/>
        <v>0</v>
      </c>
    </row>
    <row r="115" spans="1:46" hidden="1" x14ac:dyDescent="0.25">
      <c r="A115" s="57">
        <v>12</v>
      </c>
      <c r="B115" s="57" t="str">
        <f t="shared" ca="1" si="15"/>
        <v>E05000098</v>
      </c>
      <c r="C115" s="57" t="str">
        <f t="shared" ca="1" si="16"/>
        <v>E05000098</v>
      </c>
      <c r="D115" s="57" t="str">
        <f t="shared" ca="1" si="21"/>
        <v>E05000098</v>
      </c>
      <c r="E115" s="57" t="str">
        <f t="shared" ca="1" si="17"/>
        <v>Queens Park</v>
      </c>
      <c r="F115" s="57">
        <f t="shared" ca="1" si="17"/>
        <v>15281</v>
      </c>
      <c r="G115" s="57">
        <f t="shared" ca="1" si="17"/>
        <v>10565</v>
      </c>
      <c r="H115" s="57">
        <f t="shared" ca="1" si="17"/>
        <v>1535</v>
      </c>
      <c r="I115" s="57">
        <f t="shared" ca="1" si="17"/>
        <v>475</v>
      </c>
      <c r="J115" s="57">
        <f t="shared" ca="1" si="17"/>
        <v>608</v>
      </c>
      <c r="K115" s="57">
        <f t="shared" ca="1" si="17"/>
        <v>204</v>
      </c>
      <c r="L115" s="57">
        <f t="shared" ca="1" si="17"/>
        <v>69</v>
      </c>
      <c r="M115" s="57">
        <f t="shared" ca="1" si="17"/>
        <v>73</v>
      </c>
      <c r="N115" s="57">
        <f t="shared" ca="1" si="17"/>
        <v>192</v>
      </c>
      <c r="O115" s="57">
        <f t="shared" ca="1" si="18"/>
        <v>212</v>
      </c>
      <c r="P115" s="57">
        <f t="shared" ca="1" si="18"/>
        <v>3</v>
      </c>
      <c r="Q115" s="57">
        <f t="shared" ca="1" si="18"/>
        <v>222</v>
      </c>
      <c r="R115" s="57">
        <f t="shared" ca="1" si="18"/>
        <v>229</v>
      </c>
      <c r="S115" s="57">
        <f t="shared" ca="1" si="18"/>
        <v>284</v>
      </c>
      <c r="T115" s="57">
        <f t="shared" ca="1" si="18"/>
        <v>610</v>
      </c>
      <c r="U115" s="57">
        <f t="shared" ca="1" si="18"/>
        <v>0</v>
      </c>
      <c r="V115" s="57">
        <f t="shared" ca="1" si="18"/>
        <v>0</v>
      </c>
      <c r="W115" s="57">
        <f t="shared" ca="1" si="18"/>
        <v>0</v>
      </c>
      <c r="X115" s="57">
        <f t="shared" ca="1" si="18"/>
        <v>0</v>
      </c>
      <c r="AB115" s="57">
        <f t="shared" ca="1" si="19"/>
        <v>12192</v>
      </c>
      <c r="AC115" s="57">
        <f t="shared" ca="1" si="19"/>
        <v>8525</v>
      </c>
      <c r="AD115" s="57">
        <f t="shared" ca="1" si="19"/>
        <v>1488</v>
      </c>
      <c r="AE115" s="57">
        <f t="shared" ca="1" si="19"/>
        <v>402</v>
      </c>
      <c r="AF115" s="57">
        <f t="shared" ca="1" si="19"/>
        <v>69</v>
      </c>
      <c r="AG115" s="57">
        <f t="shared" ca="1" si="19"/>
        <v>190</v>
      </c>
      <c r="AH115" s="57">
        <f t="shared" ca="1" si="19"/>
        <v>65</v>
      </c>
      <c r="AI115" s="57">
        <f t="shared" ca="1" si="19"/>
        <v>41</v>
      </c>
      <c r="AJ115" s="57">
        <f t="shared" ca="1" si="19"/>
        <v>212</v>
      </c>
      <c r="AK115" s="57">
        <f t="shared" ca="1" si="19"/>
        <v>122</v>
      </c>
      <c r="AL115" s="57">
        <f t="shared" ca="1" si="20"/>
        <v>6</v>
      </c>
      <c r="AM115" s="57">
        <f t="shared" ca="1" si="20"/>
        <v>152</v>
      </c>
      <c r="AN115" s="57">
        <f t="shared" ca="1" si="20"/>
        <v>7</v>
      </c>
      <c r="AO115" s="57">
        <f t="shared" ca="1" si="20"/>
        <v>177</v>
      </c>
      <c r="AP115" s="57">
        <f t="shared" ca="1" si="20"/>
        <v>151</v>
      </c>
      <c r="AQ115" s="57">
        <f t="shared" ca="1" si="20"/>
        <v>585</v>
      </c>
      <c r="AR115" s="57">
        <f t="shared" ca="1" si="20"/>
        <v>0</v>
      </c>
      <c r="AS115" s="57">
        <f t="shared" ca="1" si="20"/>
        <v>0</v>
      </c>
      <c r="AT115" s="57">
        <f t="shared" ca="1" si="20"/>
        <v>0</v>
      </c>
    </row>
    <row r="116" spans="1:46" hidden="1" x14ac:dyDescent="0.25">
      <c r="A116" s="57">
        <v>13</v>
      </c>
      <c r="B116" s="57" t="str">
        <f t="shared" ca="1" si="15"/>
        <v>E05000099</v>
      </c>
      <c r="C116" s="57" t="str">
        <f t="shared" ca="1" si="16"/>
        <v>E05000099</v>
      </c>
      <c r="D116" s="57" t="str">
        <f t="shared" ca="1" si="21"/>
        <v>E05000099</v>
      </c>
      <c r="E116" s="57" t="str">
        <f t="shared" ca="1" si="17"/>
        <v>Queensbury</v>
      </c>
      <c r="F116" s="57">
        <f t="shared" ca="1" si="17"/>
        <v>15155</v>
      </c>
      <c r="G116" s="57">
        <f t="shared" ca="1" si="17"/>
        <v>10687</v>
      </c>
      <c r="H116" s="57">
        <f t="shared" ca="1" si="17"/>
        <v>665</v>
      </c>
      <c r="I116" s="57">
        <f t="shared" ca="1" si="17"/>
        <v>1211</v>
      </c>
      <c r="J116" s="57">
        <f t="shared" ca="1" si="17"/>
        <v>443</v>
      </c>
      <c r="K116" s="57">
        <f t="shared" ca="1" si="17"/>
        <v>206</v>
      </c>
      <c r="L116" s="57">
        <f t="shared" ca="1" si="17"/>
        <v>23</v>
      </c>
      <c r="M116" s="57">
        <f t="shared" ca="1" si="17"/>
        <v>40</v>
      </c>
      <c r="N116" s="57">
        <f t="shared" ca="1" si="17"/>
        <v>1077</v>
      </c>
      <c r="O116" s="57">
        <f t="shared" ca="1" si="18"/>
        <v>77</v>
      </c>
      <c r="P116" s="57">
        <f t="shared" ca="1" si="18"/>
        <v>6</v>
      </c>
      <c r="Q116" s="57">
        <f t="shared" ca="1" si="18"/>
        <v>66</v>
      </c>
      <c r="R116" s="57">
        <f t="shared" ca="1" si="18"/>
        <v>25</v>
      </c>
      <c r="S116" s="57">
        <f t="shared" ca="1" si="18"/>
        <v>16</v>
      </c>
      <c r="T116" s="57">
        <f t="shared" ca="1" si="18"/>
        <v>613</v>
      </c>
      <c r="U116" s="57">
        <f t="shared" ca="1" si="18"/>
        <v>0</v>
      </c>
      <c r="V116" s="57">
        <f t="shared" ca="1" si="18"/>
        <v>0</v>
      </c>
      <c r="W116" s="57">
        <f t="shared" ca="1" si="18"/>
        <v>0</v>
      </c>
      <c r="X116" s="57">
        <f t="shared" ca="1" si="18"/>
        <v>0</v>
      </c>
      <c r="AB116" s="57">
        <f t="shared" ca="1" si="19"/>
        <v>13468</v>
      </c>
      <c r="AC116" s="57">
        <f t="shared" ca="1" si="19"/>
        <v>9347</v>
      </c>
      <c r="AD116" s="57">
        <f t="shared" ca="1" si="19"/>
        <v>944</v>
      </c>
      <c r="AE116" s="57">
        <f t="shared" ca="1" si="19"/>
        <v>1083</v>
      </c>
      <c r="AF116" s="57">
        <f t="shared" ca="1" si="19"/>
        <v>37</v>
      </c>
      <c r="AG116" s="57">
        <f t="shared" ca="1" si="19"/>
        <v>215</v>
      </c>
      <c r="AH116" s="57">
        <f t="shared" ca="1" si="19"/>
        <v>30</v>
      </c>
      <c r="AI116" s="57">
        <f t="shared" ca="1" si="19"/>
        <v>33</v>
      </c>
      <c r="AJ116" s="57">
        <f t="shared" ca="1" si="19"/>
        <v>922</v>
      </c>
      <c r="AK116" s="57">
        <f t="shared" ca="1" si="19"/>
        <v>59</v>
      </c>
      <c r="AL116" s="57">
        <f t="shared" ca="1" si="20"/>
        <v>6</v>
      </c>
      <c r="AM116" s="57">
        <f t="shared" ca="1" si="20"/>
        <v>92</v>
      </c>
      <c r="AN116" s="57">
        <f t="shared" ca="1" si="20"/>
        <v>0</v>
      </c>
      <c r="AO116" s="57">
        <f t="shared" ca="1" si="20"/>
        <v>16</v>
      </c>
      <c r="AP116" s="57">
        <f t="shared" ca="1" si="20"/>
        <v>22</v>
      </c>
      <c r="AQ116" s="57">
        <f t="shared" ca="1" si="20"/>
        <v>662</v>
      </c>
      <c r="AR116" s="57">
        <f t="shared" ca="1" si="20"/>
        <v>0</v>
      </c>
      <c r="AS116" s="57">
        <f t="shared" ca="1" si="20"/>
        <v>0</v>
      </c>
      <c r="AT116" s="57">
        <f t="shared" ca="1" si="20"/>
        <v>0</v>
      </c>
    </row>
    <row r="117" spans="1:46" hidden="1" x14ac:dyDescent="0.25">
      <c r="A117" s="57">
        <v>14</v>
      </c>
      <c r="B117" s="57" t="str">
        <f t="shared" ca="1" si="15"/>
        <v>E05000100</v>
      </c>
      <c r="C117" s="57" t="str">
        <f t="shared" ca="1" si="16"/>
        <v>E05000100</v>
      </c>
      <c r="D117" s="57" t="str">
        <f t="shared" ca="1" si="21"/>
        <v>E05000100</v>
      </c>
      <c r="E117" s="57" t="str">
        <f t="shared" ca="1" si="17"/>
        <v>Stonebridge</v>
      </c>
      <c r="F117" s="57">
        <f t="shared" ca="1" si="17"/>
        <v>16903</v>
      </c>
      <c r="G117" s="57">
        <f t="shared" ca="1" si="17"/>
        <v>12142</v>
      </c>
      <c r="H117" s="57">
        <f t="shared" ca="1" si="17"/>
        <v>834</v>
      </c>
      <c r="I117" s="57">
        <f t="shared" ca="1" si="17"/>
        <v>655</v>
      </c>
      <c r="J117" s="57">
        <f t="shared" ca="1" si="17"/>
        <v>438</v>
      </c>
      <c r="K117" s="57">
        <f t="shared" ca="1" si="17"/>
        <v>458</v>
      </c>
      <c r="L117" s="57">
        <f t="shared" ca="1" si="17"/>
        <v>33</v>
      </c>
      <c r="M117" s="57">
        <f t="shared" ca="1" si="17"/>
        <v>28</v>
      </c>
      <c r="N117" s="57">
        <f t="shared" ca="1" si="17"/>
        <v>432</v>
      </c>
      <c r="O117" s="57">
        <f t="shared" ca="1" si="18"/>
        <v>95</v>
      </c>
      <c r="P117" s="57">
        <f t="shared" ca="1" si="18"/>
        <v>2</v>
      </c>
      <c r="Q117" s="57">
        <f t="shared" ca="1" si="18"/>
        <v>292</v>
      </c>
      <c r="R117" s="57">
        <f t="shared" ca="1" si="18"/>
        <v>70</v>
      </c>
      <c r="S117" s="57">
        <f t="shared" ca="1" si="18"/>
        <v>24</v>
      </c>
      <c r="T117" s="57">
        <f t="shared" ca="1" si="18"/>
        <v>1400</v>
      </c>
      <c r="U117" s="57">
        <f t="shared" ca="1" si="18"/>
        <v>0</v>
      </c>
      <c r="V117" s="57">
        <f t="shared" ca="1" si="18"/>
        <v>0</v>
      </c>
      <c r="W117" s="57">
        <f t="shared" ca="1" si="18"/>
        <v>0</v>
      </c>
      <c r="X117" s="57">
        <f t="shared" ca="1" si="18"/>
        <v>0</v>
      </c>
      <c r="AB117" s="57">
        <f t="shared" ca="1" si="19"/>
        <v>26511</v>
      </c>
      <c r="AC117" s="57">
        <f t="shared" ca="1" si="19"/>
        <v>18011</v>
      </c>
      <c r="AD117" s="57">
        <f t="shared" ca="1" si="19"/>
        <v>2098</v>
      </c>
      <c r="AE117" s="57">
        <f t="shared" ca="1" si="19"/>
        <v>1819</v>
      </c>
      <c r="AF117" s="57">
        <f t="shared" ca="1" si="19"/>
        <v>85</v>
      </c>
      <c r="AG117" s="57">
        <f t="shared" ca="1" si="19"/>
        <v>660</v>
      </c>
      <c r="AH117" s="57">
        <f t="shared" ca="1" si="19"/>
        <v>59</v>
      </c>
      <c r="AI117" s="57">
        <f t="shared" ca="1" si="19"/>
        <v>67</v>
      </c>
      <c r="AJ117" s="57">
        <f t="shared" ca="1" si="19"/>
        <v>1296</v>
      </c>
      <c r="AK117" s="57">
        <f t="shared" ca="1" si="19"/>
        <v>181</v>
      </c>
      <c r="AL117" s="57">
        <f t="shared" ca="1" si="20"/>
        <v>2</v>
      </c>
      <c r="AM117" s="57">
        <f t="shared" ca="1" si="20"/>
        <v>346</v>
      </c>
      <c r="AN117" s="57">
        <f t="shared" ca="1" si="20"/>
        <v>8</v>
      </c>
      <c r="AO117" s="57">
        <f t="shared" ca="1" si="20"/>
        <v>98</v>
      </c>
      <c r="AP117" s="57">
        <f t="shared" ca="1" si="20"/>
        <v>162</v>
      </c>
      <c r="AQ117" s="57">
        <f t="shared" ca="1" si="20"/>
        <v>1619</v>
      </c>
      <c r="AR117" s="57">
        <f t="shared" ca="1" si="20"/>
        <v>0</v>
      </c>
      <c r="AS117" s="57">
        <f t="shared" ca="1" si="20"/>
        <v>0</v>
      </c>
      <c r="AT117" s="57">
        <f t="shared" ca="1" si="20"/>
        <v>0</v>
      </c>
    </row>
    <row r="118" spans="1:46" hidden="1" x14ac:dyDescent="0.25">
      <c r="A118" s="57">
        <v>15</v>
      </c>
      <c r="B118" s="57" t="str">
        <f t="shared" ca="1" si="15"/>
        <v>E05000101</v>
      </c>
      <c r="C118" s="57" t="str">
        <f t="shared" ca="1" si="16"/>
        <v>E05000101</v>
      </c>
      <c r="D118" s="57" t="str">
        <f t="shared" ca="1" si="21"/>
        <v>E05000101</v>
      </c>
      <c r="E118" s="57" t="str">
        <f t="shared" ref="E118:T125" ca="1" si="22">OFFSET($C$130,((MATCH($D118,$C$130:$C$762,0))-1),E$101)</f>
        <v>Sudbury</v>
      </c>
      <c r="F118" s="57">
        <f t="shared" ca="1" si="22"/>
        <v>14950</v>
      </c>
      <c r="G118" s="57">
        <f t="shared" ca="1" si="22"/>
        <v>9103</v>
      </c>
      <c r="H118" s="57">
        <f t="shared" ca="1" si="22"/>
        <v>598</v>
      </c>
      <c r="I118" s="57">
        <f t="shared" ca="1" si="22"/>
        <v>934</v>
      </c>
      <c r="J118" s="57">
        <f t="shared" ca="1" si="22"/>
        <v>331</v>
      </c>
      <c r="K118" s="57">
        <f t="shared" ca="1" si="22"/>
        <v>224</v>
      </c>
      <c r="L118" s="57">
        <f t="shared" ca="1" si="22"/>
        <v>45</v>
      </c>
      <c r="M118" s="57">
        <f t="shared" ca="1" si="22"/>
        <v>24</v>
      </c>
      <c r="N118" s="57">
        <f t="shared" ca="1" si="22"/>
        <v>2713</v>
      </c>
      <c r="O118" s="57">
        <f t="shared" ca="1" si="22"/>
        <v>59</v>
      </c>
      <c r="P118" s="57">
        <f t="shared" ca="1" si="22"/>
        <v>3</v>
      </c>
      <c r="Q118" s="57">
        <f t="shared" ca="1" si="22"/>
        <v>121</v>
      </c>
      <c r="R118" s="57">
        <f t="shared" ca="1" si="22"/>
        <v>48</v>
      </c>
      <c r="S118" s="57">
        <f t="shared" ca="1" si="22"/>
        <v>26</v>
      </c>
      <c r="T118" s="57">
        <f t="shared" ca="1" si="22"/>
        <v>721</v>
      </c>
      <c r="U118" s="57">
        <f t="shared" ref="O118:X125" ca="1" si="23">OFFSET($C$130,((MATCH($D118,$C$130:$C$762,0))-1),U$101)</f>
        <v>0</v>
      </c>
      <c r="V118" s="57">
        <f t="shared" ca="1" si="23"/>
        <v>0</v>
      </c>
      <c r="W118" s="57">
        <f t="shared" ca="1" si="23"/>
        <v>0</v>
      </c>
      <c r="X118" s="57">
        <f t="shared" ca="1" si="23"/>
        <v>0</v>
      </c>
      <c r="AB118" s="57">
        <f t="shared" ref="AB118:AQ125" ca="1" si="24">OFFSET($C$130,((MATCH($D118,$C$130:$C$762,0))-1),AB$101)</f>
        <v>10884</v>
      </c>
      <c r="AC118" s="57">
        <f t="shared" ca="1" si="24"/>
        <v>6954</v>
      </c>
      <c r="AD118" s="57">
        <f t="shared" ca="1" si="24"/>
        <v>647</v>
      </c>
      <c r="AE118" s="57">
        <f t="shared" ca="1" si="24"/>
        <v>639</v>
      </c>
      <c r="AF118" s="57">
        <f t="shared" ca="1" si="24"/>
        <v>31</v>
      </c>
      <c r="AG118" s="57">
        <f t="shared" ca="1" si="24"/>
        <v>182</v>
      </c>
      <c r="AH118" s="57">
        <f t="shared" ca="1" si="24"/>
        <v>35</v>
      </c>
      <c r="AI118" s="57">
        <f t="shared" ca="1" si="24"/>
        <v>14</v>
      </c>
      <c r="AJ118" s="57">
        <f t="shared" ca="1" si="24"/>
        <v>1543</v>
      </c>
      <c r="AK118" s="57">
        <f t="shared" ca="1" si="24"/>
        <v>41</v>
      </c>
      <c r="AL118" s="57">
        <f t="shared" ca="1" si="24"/>
        <v>2</v>
      </c>
      <c r="AM118" s="57">
        <f t="shared" ca="1" si="24"/>
        <v>90</v>
      </c>
      <c r="AN118" s="57">
        <f t="shared" ca="1" si="24"/>
        <v>1</v>
      </c>
      <c r="AO118" s="57">
        <f t="shared" ca="1" si="24"/>
        <v>41</v>
      </c>
      <c r="AP118" s="57">
        <f t="shared" ca="1" si="24"/>
        <v>14</v>
      </c>
      <c r="AQ118" s="57">
        <f t="shared" ca="1" si="24"/>
        <v>650</v>
      </c>
      <c r="AR118" s="57">
        <f t="shared" ref="AL118:AT125" ca="1" si="25">OFFSET($C$130,((MATCH($D118,$C$130:$C$762,0))-1),AR$101)</f>
        <v>0</v>
      </c>
      <c r="AS118" s="57">
        <f t="shared" ca="1" si="25"/>
        <v>0</v>
      </c>
      <c r="AT118" s="57">
        <f t="shared" ca="1" si="25"/>
        <v>0</v>
      </c>
    </row>
    <row r="119" spans="1:46" hidden="1" x14ac:dyDescent="0.25">
      <c r="A119" s="57">
        <v>16</v>
      </c>
      <c r="B119" s="57" t="str">
        <f t="shared" ca="1" si="15"/>
        <v>E05000102</v>
      </c>
      <c r="C119" s="57" t="str">
        <f t="shared" ca="1" si="16"/>
        <v>E05000102</v>
      </c>
      <c r="D119" s="57" t="str">
        <f t="shared" ca="1" si="21"/>
        <v>E05000102</v>
      </c>
      <c r="E119" s="57" t="str">
        <f t="shared" ca="1" si="22"/>
        <v>Tokyngton</v>
      </c>
      <c r="F119" s="57">
        <f t="shared" ca="1" si="22"/>
        <v>15105</v>
      </c>
      <c r="G119" s="57">
        <f t="shared" ca="1" si="22"/>
        <v>9149</v>
      </c>
      <c r="H119" s="57">
        <f t="shared" ca="1" si="22"/>
        <v>907</v>
      </c>
      <c r="I119" s="57">
        <f t="shared" ca="1" si="22"/>
        <v>1209</v>
      </c>
      <c r="J119" s="57">
        <f t="shared" ca="1" si="22"/>
        <v>371</v>
      </c>
      <c r="K119" s="57">
        <f t="shared" ca="1" si="22"/>
        <v>259</v>
      </c>
      <c r="L119" s="57">
        <f t="shared" ca="1" si="22"/>
        <v>46</v>
      </c>
      <c r="M119" s="57">
        <f t="shared" ca="1" si="22"/>
        <v>66</v>
      </c>
      <c r="N119" s="57">
        <f t="shared" ca="1" si="22"/>
        <v>2114</v>
      </c>
      <c r="O119" s="57">
        <f t="shared" ca="1" si="23"/>
        <v>75</v>
      </c>
      <c r="P119" s="57">
        <f t="shared" ca="1" si="23"/>
        <v>6</v>
      </c>
      <c r="Q119" s="57">
        <f t="shared" ca="1" si="23"/>
        <v>141</v>
      </c>
      <c r="R119" s="57">
        <f t="shared" ca="1" si="23"/>
        <v>88</v>
      </c>
      <c r="S119" s="57">
        <f t="shared" ca="1" si="23"/>
        <v>20</v>
      </c>
      <c r="T119" s="57">
        <f t="shared" ca="1" si="23"/>
        <v>654</v>
      </c>
      <c r="U119" s="57">
        <f t="shared" ca="1" si="23"/>
        <v>0</v>
      </c>
      <c r="V119" s="57">
        <f t="shared" ca="1" si="23"/>
        <v>0</v>
      </c>
      <c r="W119" s="57">
        <f t="shared" ca="1" si="23"/>
        <v>0</v>
      </c>
      <c r="X119" s="57">
        <f t="shared" ca="1" si="23"/>
        <v>0</v>
      </c>
      <c r="AB119" s="57">
        <f t="shared" ca="1" si="24"/>
        <v>18524</v>
      </c>
      <c r="AC119" s="57">
        <f t="shared" ca="1" si="24"/>
        <v>12270</v>
      </c>
      <c r="AD119" s="57">
        <f t="shared" ca="1" si="24"/>
        <v>1465</v>
      </c>
      <c r="AE119" s="57">
        <f t="shared" ca="1" si="24"/>
        <v>1242</v>
      </c>
      <c r="AF119" s="57">
        <f t="shared" ca="1" si="24"/>
        <v>59</v>
      </c>
      <c r="AG119" s="57">
        <f t="shared" ca="1" si="24"/>
        <v>421</v>
      </c>
      <c r="AH119" s="57">
        <f t="shared" ca="1" si="24"/>
        <v>58</v>
      </c>
      <c r="AI119" s="57">
        <f t="shared" ca="1" si="24"/>
        <v>80</v>
      </c>
      <c r="AJ119" s="57">
        <f t="shared" ca="1" si="24"/>
        <v>1782</v>
      </c>
      <c r="AK119" s="57">
        <f t="shared" ca="1" si="24"/>
        <v>89</v>
      </c>
      <c r="AL119" s="57">
        <f t="shared" ca="1" si="25"/>
        <v>3</v>
      </c>
      <c r="AM119" s="57">
        <f t="shared" ca="1" si="25"/>
        <v>169</v>
      </c>
      <c r="AN119" s="57">
        <f t="shared" ca="1" si="25"/>
        <v>4</v>
      </c>
      <c r="AO119" s="57">
        <f t="shared" ca="1" si="25"/>
        <v>90</v>
      </c>
      <c r="AP119" s="57">
        <f t="shared" ca="1" si="25"/>
        <v>50</v>
      </c>
      <c r="AQ119" s="57">
        <f t="shared" ca="1" si="25"/>
        <v>742</v>
      </c>
      <c r="AR119" s="57">
        <f t="shared" ca="1" si="25"/>
        <v>0</v>
      </c>
      <c r="AS119" s="57">
        <f t="shared" ca="1" si="25"/>
        <v>0</v>
      </c>
      <c r="AT119" s="57">
        <f t="shared" ca="1" si="25"/>
        <v>0</v>
      </c>
    </row>
    <row r="120" spans="1:46" hidden="1" x14ac:dyDescent="0.25">
      <c r="A120" s="57">
        <v>17</v>
      </c>
      <c r="B120" s="57" t="str">
        <f t="shared" ca="1" si="15"/>
        <v>E05000103</v>
      </c>
      <c r="C120" s="57" t="str">
        <f t="shared" ca="1" si="16"/>
        <v>E05000103</v>
      </c>
      <c r="D120" s="57" t="str">
        <f t="shared" ca="1" si="21"/>
        <v>E05000103</v>
      </c>
      <c r="E120" s="57" t="str">
        <f t="shared" ca="1" si="22"/>
        <v>Welsh Harp</v>
      </c>
      <c r="F120" s="57">
        <f t="shared" ca="1" si="22"/>
        <v>13753</v>
      </c>
      <c r="G120" s="57">
        <f t="shared" ca="1" si="22"/>
        <v>8922</v>
      </c>
      <c r="H120" s="57">
        <f t="shared" ca="1" si="22"/>
        <v>675</v>
      </c>
      <c r="I120" s="57">
        <f t="shared" ca="1" si="22"/>
        <v>1558</v>
      </c>
      <c r="J120" s="57">
        <f t="shared" ca="1" si="22"/>
        <v>668</v>
      </c>
      <c r="K120" s="57">
        <f t="shared" ca="1" si="22"/>
        <v>192</v>
      </c>
      <c r="L120" s="57">
        <f t="shared" ca="1" si="22"/>
        <v>40</v>
      </c>
      <c r="M120" s="57">
        <f t="shared" ca="1" si="22"/>
        <v>20</v>
      </c>
      <c r="N120" s="57">
        <f t="shared" ca="1" si="22"/>
        <v>594</v>
      </c>
      <c r="O120" s="57">
        <f t="shared" ca="1" si="23"/>
        <v>74</v>
      </c>
      <c r="P120" s="57">
        <f t="shared" ca="1" si="23"/>
        <v>0</v>
      </c>
      <c r="Q120" s="57">
        <f t="shared" ca="1" si="23"/>
        <v>120</v>
      </c>
      <c r="R120" s="57">
        <f t="shared" ca="1" si="23"/>
        <v>109</v>
      </c>
      <c r="S120" s="57">
        <f t="shared" ca="1" si="23"/>
        <v>18</v>
      </c>
      <c r="T120" s="57">
        <f t="shared" ca="1" si="23"/>
        <v>763</v>
      </c>
      <c r="U120" s="57">
        <f t="shared" ca="1" si="23"/>
        <v>0</v>
      </c>
      <c r="V120" s="57">
        <f t="shared" ca="1" si="23"/>
        <v>0</v>
      </c>
      <c r="W120" s="57">
        <f t="shared" ca="1" si="23"/>
        <v>0</v>
      </c>
      <c r="X120" s="57">
        <f t="shared" ca="1" si="23"/>
        <v>0</v>
      </c>
      <c r="AB120" s="57">
        <f t="shared" ca="1" si="24"/>
        <v>10537</v>
      </c>
      <c r="AC120" s="57">
        <f t="shared" ca="1" si="24"/>
        <v>6790</v>
      </c>
      <c r="AD120" s="57">
        <f t="shared" ca="1" si="24"/>
        <v>999</v>
      </c>
      <c r="AE120" s="57">
        <f t="shared" ca="1" si="24"/>
        <v>1164</v>
      </c>
      <c r="AF120" s="57">
        <f t="shared" ca="1" si="24"/>
        <v>28</v>
      </c>
      <c r="AG120" s="57">
        <f t="shared" ca="1" si="24"/>
        <v>134</v>
      </c>
      <c r="AH120" s="57">
        <f t="shared" ca="1" si="24"/>
        <v>34</v>
      </c>
      <c r="AI120" s="57">
        <f t="shared" ca="1" si="24"/>
        <v>16</v>
      </c>
      <c r="AJ120" s="57">
        <f t="shared" ca="1" si="24"/>
        <v>407</v>
      </c>
      <c r="AK120" s="57">
        <f t="shared" ca="1" si="24"/>
        <v>50</v>
      </c>
      <c r="AL120" s="57">
        <f t="shared" ca="1" si="25"/>
        <v>0</v>
      </c>
      <c r="AM120" s="57">
        <f t="shared" ca="1" si="25"/>
        <v>98</v>
      </c>
      <c r="AN120" s="57">
        <f t="shared" ca="1" si="25"/>
        <v>4</v>
      </c>
      <c r="AO120" s="57">
        <f t="shared" ca="1" si="25"/>
        <v>83</v>
      </c>
      <c r="AP120" s="57">
        <f t="shared" ca="1" si="25"/>
        <v>19</v>
      </c>
      <c r="AQ120" s="57">
        <f t="shared" ca="1" si="25"/>
        <v>711</v>
      </c>
      <c r="AR120" s="57">
        <f t="shared" ca="1" si="25"/>
        <v>0</v>
      </c>
      <c r="AS120" s="57">
        <f t="shared" ca="1" si="25"/>
        <v>0</v>
      </c>
      <c r="AT120" s="57">
        <f t="shared" ca="1" si="25"/>
        <v>0</v>
      </c>
    </row>
    <row r="121" spans="1:46" hidden="1" x14ac:dyDescent="0.25">
      <c r="A121" s="57">
        <v>18</v>
      </c>
      <c r="B121" s="57" t="str">
        <f t="shared" ca="1" si="15"/>
        <v>E05000104</v>
      </c>
      <c r="C121" s="57" t="str">
        <f t="shared" ca="1" si="16"/>
        <v>E05000104</v>
      </c>
      <c r="D121" s="57" t="str">
        <f t="shared" ca="1" si="21"/>
        <v>E05000104</v>
      </c>
      <c r="E121" s="57" t="str">
        <f t="shared" ca="1" si="22"/>
        <v>Wembley Central</v>
      </c>
      <c r="F121" s="57">
        <f t="shared" ca="1" si="22"/>
        <v>14727</v>
      </c>
      <c r="G121" s="57">
        <f t="shared" ca="1" si="22"/>
        <v>8771</v>
      </c>
      <c r="H121" s="57">
        <f t="shared" ca="1" si="22"/>
        <v>945</v>
      </c>
      <c r="I121" s="57">
        <f t="shared" ca="1" si="22"/>
        <v>707</v>
      </c>
      <c r="J121" s="57">
        <f t="shared" ca="1" si="22"/>
        <v>211</v>
      </c>
      <c r="K121" s="57">
        <f t="shared" ca="1" si="22"/>
        <v>173</v>
      </c>
      <c r="L121" s="57">
        <f t="shared" ca="1" si="22"/>
        <v>17</v>
      </c>
      <c r="M121" s="57">
        <f t="shared" ca="1" si="22"/>
        <v>32</v>
      </c>
      <c r="N121" s="57">
        <f t="shared" ca="1" si="22"/>
        <v>3188</v>
      </c>
      <c r="O121" s="57">
        <f t="shared" ca="1" si="23"/>
        <v>48</v>
      </c>
      <c r="P121" s="57">
        <f t="shared" ca="1" si="23"/>
        <v>0</v>
      </c>
      <c r="Q121" s="57">
        <f t="shared" ca="1" si="23"/>
        <v>86</v>
      </c>
      <c r="R121" s="57">
        <f t="shared" ca="1" si="23"/>
        <v>33</v>
      </c>
      <c r="S121" s="57">
        <f t="shared" ca="1" si="23"/>
        <v>20</v>
      </c>
      <c r="T121" s="57">
        <f t="shared" ca="1" si="23"/>
        <v>496</v>
      </c>
      <c r="U121" s="57">
        <f t="shared" ca="1" si="23"/>
        <v>0</v>
      </c>
      <c r="V121" s="57">
        <f t="shared" ca="1" si="23"/>
        <v>0</v>
      </c>
      <c r="W121" s="57">
        <f t="shared" ca="1" si="23"/>
        <v>0</v>
      </c>
      <c r="X121" s="57">
        <f t="shared" ca="1" si="23"/>
        <v>0</v>
      </c>
      <c r="AB121" s="57">
        <f t="shared" ca="1" si="24"/>
        <v>14320</v>
      </c>
      <c r="AC121" s="57">
        <f t="shared" ca="1" si="24"/>
        <v>9499</v>
      </c>
      <c r="AD121" s="57">
        <f t="shared" ca="1" si="24"/>
        <v>1108</v>
      </c>
      <c r="AE121" s="57">
        <f t="shared" ca="1" si="24"/>
        <v>586</v>
      </c>
      <c r="AF121" s="57">
        <f t="shared" ca="1" si="24"/>
        <v>39</v>
      </c>
      <c r="AG121" s="57">
        <f t="shared" ca="1" si="24"/>
        <v>175</v>
      </c>
      <c r="AH121" s="57">
        <f t="shared" ca="1" si="24"/>
        <v>13</v>
      </c>
      <c r="AI121" s="57">
        <f t="shared" ca="1" si="24"/>
        <v>20</v>
      </c>
      <c r="AJ121" s="57">
        <f t="shared" ca="1" si="24"/>
        <v>2216</v>
      </c>
      <c r="AK121" s="57">
        <f t="shared" ca="1" si="24"/>
        <v>35</v>
      </c>
      <c r="AL121" s="57">
        <f t="shared" ca="1" si="25"/>
        <v>1</v>
      </c>
      <c r="AM121" s="57">
        <f t="shared" ca="1" si="25"/>
        <v>74</v>
      </c>
      <c r="AN121" s="57">
        <f t="shared" ca="1" si="25"/>
        <v>0</v>
      </c>
      <c r="AO121" s="57">
        <f t="shared" ca="1" si="25"/>
        <v>39</v>
      </c>
      <c r="AP121" s="57">
        <f t="shared" ca="1" si="25"/>
        <v>21</v>
      </c>
      <c r="AQ121" s="57">
        <f t="shared" ca="1" si="25"/>
        <v>494</v>
      </c>
      <c r="AR121" s="57">
        <f t="shared" ca="1" si="25"/>
        <v>0</v>
      </c>
      <c r="AS121" s="57">
        <f t="shared" ca="1" si="25"/>
        <v>0</v>
      </c>
      <c r="AT121" s="57">
        <f t="shared" ca="1" si="25"/>
        <v>0</v>
      </c>
    </row>
    <row r="122" spans="1:46" hidden="1" x14ac:dyDescent="0.25">
      <c r="A122" s="57">
        <v>19</v>
      </c>
      <c r="B122" s="57" t="str">
        <f t="shared" ca="1" si="15"/>
        <v>E05000105</v>
      </c>
      <c r="C122" s="57" t="str">
        <f t="shared" ca="1" si="16"/>
        <v>E05000105</v>
      </c>
      <c r="D122" s="57" t="str">
        <f t="shared" ca="1" si="21"/>
        <v>E05000105</v>
      </c>
      <c r="E122" s="57" t="str">
        <f t="shared" ca="1" si="22"/>
        <v>Willesden Green</v>
      </c>
      <c r="F122" s="57">
        <f t="shared" ca="1" si="22"/>
        <v>15587</v>
      </c>
      <c r="G122" s="57">
        <f t="shared" ca="1" si="22"/>
        <v>8746</v>
      </c>
      <c r="H122" s="57">
        <f t="shared" ca="1" si="22"/>
        <v>1622</v>
      </c>
      <c r="I122" s="57">
        <f t="shared" ca="1" si="22"/>
        <v>1460</v>
      </c>
      <c r="J122" s="57">
        <f t="shared" ca="1" si="22"/>
        <v>767</v>
      </c>
      <c r="K122" s="57">
        <f t="shared" ca="1" si="22"/>
        <v>291</v>
      </c>
      <c r="L122" s="57">
        <f t="shared" ca="1" si="22"/>
        <v>110</v>
      </c>
      <c r="M122" s="57">
        <f t="shared" ca="1" si="22"/>
        <v>93</v>
      </c>
      <c r="N122" s="57">
        <f t="shared" ca="1" si="22"/>
        <v>480</v>
      </c>
      <c r="O122" s="57">
        <f t="shared" ca="1" si="23"/>
        <v>406</v>
      </c>
      <c r="P122" s="57">
        <f t="shared" ca="1" si="23"/>
        <v>6</v>
      </c>
      <c r="Q122" s="57">
        <f t="shared" ca="1" si="23"/>
        <v>194</v>
      </c>
      <c r="R122" s="57">
        <f t="shared" ca="1" si="23"/>
        <v>390</v>
      </c>
      <c r="S122" s="57">
        <f t="shared" ca="1" si="23"/>
        <v>161</v>
      </c>
      <c r="T122" s="57">
        <f t="shared" ca="1" si="23"/>
        <v>861</v>
      </c>
      <c r="U122" s="57">
        <f t="shared" ca="1" si="23"/>
        <v>0</v>
      </c>
      <c r="V122" s="57">
        <f t="shared" ca="1" si="23"/>
        <v>0</v>
      </c>
      <c r="W122" s="57">
        <f t="shared" ca="1" si="23"/>
        <v>0</v>
      </c>
      <c r="X122" s="57">
        <f t="shared" ca="1" si="23"/>
        <v>0</v>
      </c>
      <c r="AB122" s="57">
        <f t="shared" ca="1" si="24"/>
        <v>12803</v>
      </c>
      <c r="AC122" s="57">
        <f t="shared" ca="1" si="24"/>
        <v>7729</v>
      </c>
      <c r="AD122" s="57">
        <f t="shared" ca="1" si="24"/>
        <v>1595</v>
      </c>
      <c r="AE122" s="57">
        <f t="shared" ca="1" si="24"/>
        <v>1009</v>
      </c>
      <c r="AF122" s="57">
        <f t="shared" ca="1" si="24"/>
        <v>70</v>
      </c>
      <c r="AG122" s="57">
        <f t="shared" ca="1" si="24"/>
        <v>260</v>
      </c>
      <c r="AH122" s="57">
        <f t="shared" ca="1" si="24"/>
        <v>88</v>
      </c>
      <c r="AI122" s="57">
        <f t="shared" ca="1" si="24"/>
        <v>61</v>
      </c>
      <c r="AJ122" s="57">
        <f t="shared" ca="1" si="24"/>
        <v>437</v>
      </c>
      <c r="AK122" s="57">
        <f t="shared" ca="1" si="24"/>
        <v>246</v>
      </c>
      <c r="AL122" s="57">
        <f t="shared" ca="1" si="25"/>
        <v>3</v>
      </c>
      <c r="AM122" s="57">
        <f t="shared" ca="1" si="25"/>
        <v>145</v>
      </c>
      <c r="AN122" s="57">
        <f t="shared" ca="1" si="25"/>
        <v>5</v>
      </c>
      <c r="AO122" s="57">
        <f t="shared" ca="1" si="25"/>
        <v>264</v>
      </c>
      <c r="AP122" s="57">
        <f t="shared" ca="1" si="25"/>
        <v>81</v>
      </c>
      <c r="AQ122" s="57">
        <f t="shared" ca="1" si="25"/>
        <v>810</v>
      </c>
      <c r="AR122" s="57">
        <f t="shared" ca="1" si="25"/>
        <v>0</v>
      </c>
      <c r="AS122" s="57">
        <f t="shared" ca="1" si="25"/>
        <v>0</v>
      </c>
      <c r="AT122" s="57">
        <f t="shared" ca="1" si="25"/>
        <v>0</v>
      </c>
    </row>
    <row r="123" spans="1:46" hidden="1" x14ac:dyDescent="0.25">
      <c r="A123" s="57">
        <v>20</v>
      </c>
      <c r="B123" s="57" t="str">
        <f t="shared" ca="1" si="15"/>
        <v>E05000106</v>
      </c>
      <c r="C123" s="57" t="b">
        <f t="shared" ca="1" si="16"/>
        <v>0</v>
      </c>
      <c r="D123" s="57" t="str">
        <f t="shared" ca="1" si="21"/>
        <v/>
      </c>
      <c r="E123" s="57" t="e">
        <f t="shared" ca="1" si="22"/>
        <v>#N/A</v>
      </c>
      <c r="F123" s="57" t="e">
        <f t="shared" ca="1" si="22"/>
        <v>#N/A</v>
      </c>
      <c r="G123" s="57" t="e">
        <f t="shared" ca="1" si="22"/>
        <v>#N/A</v>
      </c>
      <c r="H123" s="57" t="e">
        <f t="shared" ca="1" si="22"/>
        <v>#N/A</v>
      </c>
      <c r="I123" s="57" t="e">
        <f t="shared" ca="1" si="22"/>
        <v>#N/A</v>
      </c>
      <c r="J123" s="57" t="e">
        <f t="shared" ca="1" si="22"/>
        <v>#N/A</v>
      </c>
      <c r="K123" s="57" t="e">
        <f t="shared" ca="1" si="22"/>
        <v>#N/A</v>
      </c>
      <c r="L123" s="57" t="e">
        <f t="shared" ca="1" si="22"/>
        <v>#N/A</v>
      </c>
      <c r="M123" s="57" t="e">
        <f t="shared" ca="1" si="22"/>
        <v>#N/A</v>
      </c>
      <c r="N123" s="57" t="e">
        <f t="shared" ca="1" si="22"/>
        <v>#N/A</v>
      </c>
      <c r="O123" s="57" t="e">
        <f t="shared" ca="1" si="23"/>
        <v>#N/A</v>
      </c>
      <c r="P123" s="57" t="e">
        <f t="shared" ca="1" si="23"/>
        <v>#N/A</v>
      </c>
      <c r="Q123" s="57" t="e">
        <f t="shared" ca="1" si="23"/>
        <v>#N/A</v>
      </c>
      <c r="R123" s="57" t="e">
        <f t="shared" ca="1" si="23"/>
        <v>#N/A</v>
      </c>
      <c r="S123" s="57" t="e">
        <f t="shared" ca="1" si="23"/>
        <v>#N/A</v>
      </c>
      <c r="T123" s="57" t="e">
        <f t="shared" ca="1" si="23"/>
        <v>#N/A</v>
      </c>
      <c r="U123" s="57" t="e">
        <f t="shared" ca="1" si="23"/>
        <v>#N/A</v>
      </c>
      <c r="V123" s="57" t="e">
        <f t="shared" ca="1" si="23"/>
        <v>#N/A</v>
      </c>
      <c r="W123" s="57" t="e">
        <f t="shared" ca="1" si="23"/>
        <v>#N/A</v>
      </c>
      <c r="X123" s="57" t="e">
        <f t="shared" ca="1" si="23"/>
        <v>#N/A</v>
      </c>
      <c r="AB123" s="57" t="e">
        <f t="shared" ca="1" si="24"/>
        <v>#N/A</v>
      </c>
      <c r="AC123" s="57" t="e">
        <f t="shared" ca="1" si="24"/>
        <v>#N/A</v>
      </c>
      <c r="AD123" s="57" t="e">
        <f t="shared" ca="1" si="24"/>
        <v>#N/A</v>
      </c>
      <c r="AE123" s="57" t="e">
        <f t="shared" ca="1" si="24"/>
        <v>#N/A</v>
      </c>
      <c r="AF123" s="57" t="e">
        <f t="shared" ca="1" si="24"/>
        <v>#N/A</v>
      </c>
      <c r="AG123" s="57" t="e">
        <f t="shared" ca="1" si="24"/>
        <v>#N/A</v>
      </c>
      <c r="AH123" s="57" t="e">
        <f t="shared" ca="1" si="24"/>
        <v>#N/A</v>
      </c>
      <c r="AI123" s="57" t="e">
        <f t="shared" ca="1" si="24"/>
        <v>#N/A</v>
      </c>
      <c r="AJ123" s="57" t="e">
        <f t="shared" ca="1" si="24"/>
        <v>#N/A</v>
      </c>
      <c r="AK123" s="57" t="e">
        <f t="shared" ca="1" si="24"/>
        <v>#N/A</v>
      </c>
      <c r="AL123" s="57" t="e">
        <f t="shared" ca="1" si="25"/>
        <v>#N/A</v>
      </c>
      <c r="AM123" s="57" t="e">
        <f t="shared" ca="1" si="25"/>
        <v>#N/A</v>
      </c>
      <c r="AN123" s="57" t="e">
        <f t="shared" ca="1" si="25"/>
        <v>#N/A</v>
      </c>
      <c r="AO123" s="57" t="e">
        <f t="shared" ca="1" si="25"/>
        <v>#N/A</v>
      </c>
      <c r="AP123" s="57" t="e">
        <f t="shared" ca="1" si="25"/>
        <v>#N/A</v>
      </c>
      <c r="AQ123" s="57" t="e">
        <f t="shared" ca="1" si="25"/>
        <v>#N/A</v>
      </c>
      <c r="AR123" s="57" t="e">
        <f t="shared" ca="1" si="25"/>
        <v>#N/A</v>
      </c>
      <c r="AS123" s="57" t="e">
        <f t="shared" ca="1" si="25"/>
        <v>#N/A</v>
      </c>
      <c r="AT123" s="57" t="e">
        <f t="shared" ca="1" si="25"/>
        <v>#N/A</v>
      </c>
    </row>
    <row r="124" spans="1:46" hidden="1" x14ac:dyDescent="0.25">
      <c r="A124" s="57">
        <v>21</v>
      </c>
      <c r="B124" s="57" t="str">
        <f t="shared" ca="1" si="15"/>
        <v>E05000107</v>
      </c>
      <c r="C124" s="57" t="b">
        <f t="shared" ca="1" si="16"/>
        <v>0</v>
      </c>
      <c r="D124" s="57" t="str">
        <f t="shared" ca="1" si="21"/>
        <v/>
      </c>
      <c r="E124" s="57" t="e">
        <f t="shared" ca="1" si="22"/>
        <v>#N/A</v>
      </c>
      <c r="F124" s="57" t="e">
        <f t="shared" ca="1" si="22"/>
        <v>#N/A</v>
      </c>
      <c r="G124" s="57" t="e">
        <f t="shared" ca="1" si="22"/>
        <v>#N/A</v>
      </c>
      <c r="H124" s="57" t="e">
        <f t="shared" ca="1" si="22"/>
        <v>#N/A</v>
      </c>
      <c r="I124" s="57" t="e">
        <f t="shared" ca="1" si="22"/>
        <v>#N/A</v>
      </c>
      <c r="J124" s="57" t="e">
        <f t="shared" ca="1" si="22"/>
        <v>#N/A</v>
      </c>
      <c r="K124" s="57" t="e">
        <f t="shared" ca="1" si="22"/>
        <v>#N/A</v>
      </c>
      <c r="L124" s="57" t="e">
        <f t="shared" ca="1" si="22"/>
        <v>#N/A</v>
      </c>
      <c r="M124" s="57" t="e">
        <f t="shared" ca="1" si="22"/>
        <v>#N/A</v>
      </c>
      <c r="N124" s="57" t="e">
        <f t="shared" ca="1" si="22"/>
        <v>#N/A</v>
      </c>
      <c r="O124" s="57" t="e">
        <f t="shared" ca="1" si="23"/>
        <v>#N/A</v>
      </c>
      <c r="P124" s="57" t="e">
        <f t="shared" ca="1" si="23"/>
        <v>#N/A</v>
      </c>
      <c r="Q124" s="57" t="e">
        <f t="shared" ca="1" si="23"/>
        <v>#N/A</v>
      </c>
      <c r="R124" s="57" t="e">
        <f t="shared" ca="1" si="23"/>
        <v>#N/A</v>
      </c>
      <c r="S124" s="57" t="e">
        <f t="shared" ca="1" si="23"/>
        <v>#N/A</v>
      </c>
      <c r="T124" s="57" t="e">
        <f t="shared" ca="1" si="23"/>
        <v>#N/A</v>
      </c>
      <c r="U124" s="57" t="e">
        <f t="shared" ca="1" si="23"/>
        <v>#N/A</v>
      </c>
      <c r="V124" s="57" t="e">
        <f t="shared" ca="1" si="23"/>
        <v>#N/A</v>
      </c>
      <c r="W124" s="57" t="e">
        <f t="shared" ca="1" si="23"/>
        <v>#N/A</v>
      </c>
      <c r="X124" s="57" t="e">
        <f t="shared" ca="1" si="23"/>
        <v>#N/A</v>
      </c>
      <c r="AB124" s="57" t="e">
        <f t="shared" ca="1" si="24"/>
        <v>#N/A</v>
      </c>
      <c r="AC124" s="57" t="e">
        <f t="shared" ca="1" si="24"/>
        <v>#N/A</v>
      </c>
      <c r="AD124" s="57" t="e">
        <f t="shared" ca="1" si="24"/>
        <v>#N/A</v>
      </c>
      <c r="AE124" s="57" t="e">
        <f t="shared" ca="1" si="24"/>
        <v>#N/A</v>
      </c>
      <c r="AF124" s="57" t="e">
        <f t="shared" ca="1" si="24"/>
        <v>#N/A</v>
      </c>
      <c r="AG124" s="57" t="e">
        <f t="shared" ca="1" si="24"/>
        <v>#N/A</v>
      </c>
      <c r="AH124" s="57" t="e">
        <f t="shared" ca="1" si="24"/>
        <v>#N/A</v>
      </c>
      <c r="AI124" s="57" t="e">
        <f t="shared" ca="1" si="24"/>
        <v>#N/A</v>
      </c>
      <c r="AJ124" s="57" t="e">
        <f t="shared" ca="1" si="24"/>
        <v>#N/A</v>
      </c>
      <c r="AK124" s="57" t="e">
        <f t="shared" ca="1" si="24"/>
        <v>#N/A</v>
      </c>
      <c r="AL124" s="57" t="e">
        <f t="shared" ca="1" si="25"/>
        <v>#N/A</v>
      </c>
      <c r="AM124" s="57" t="e">
        <f t="shared" ca="1" si="25"/>
        <v>#N/A</v>
      </c>
      <c r="AN124" s="57" t="e">
        <f t="shared" ca="1" si="25"/>
        <v>#N/A</v>
      </c>
      <c r="AO124" s="57" t="e">
        <f t="shared" ca="1" si="25"/>
        <v>#N/A</v>
      </c>
      <c r="AP124" s="57" t="e">
        <f t="shared" ca="1" si="25"/>
        <v>#N/A</v>
      </c>
      <c r="AQ124" s="57" t="e">
        <f t="shared" ca="1" si="25"/>
        <v>#N/A</v>
      </c>
      <c r="AR124" s="57" t="e">
        <f t="shared" ca="1" si="25"/>
        <v>#N/A</v>
      </c>
      <c r="AS124" s="57" t="e">
        <f t="shared" ca="1" si="25"/>
        <v>#N/A</v>
      </c>
      <c r="AT124" s="57" t="e">
        <f t="shared" ca="1" si="25"/>
        <v>#N/A</v>
      </c>
    </row>
    <row r="125" spans="1:46" hidden="1" x14ac:dyDescent="0.25">
      <c r="A125" s="57">
        <v>22</v>
      </c>
      <c r="B125" s="57" t="str">
        <f t="shared" ca="1" si="15"/>
        <v>E05000108</v>
      </c>
      <c r="C125" s="57" t="b">
        <f t="shared" ca="1" si="16"/>
        <v>0</v>
      </c>
      <c r="D125" s="57" t="str">
        <f t="shared" ca="1" si="21"/>
        <v/>
      </c>
      <c r="E125" s="57" t="e">
        <f t="shared" ca="1" si="22"/>
        <v>#N/A</v>
      </c>
      <c r="F125" s="57" t="e">
        <f t="shared" ca="1" si="22"/>
        <v>#N/A</v>
      </c>
      <c r="G125" s="57" t="e">
        <f t="shared" ca="1" si="22"/>
        <v>#N/A</v>
      </c>
      <c r="H125" s="57" t="e">
        <f t="shared" ca="1" si="22"/>
        <v>#N/A</v>
      </c>
      <c r="I125" s="57" t="e">
        <f t="shared" ca="1" si="22"/>
        <v>#N/A</v>
      </c>
      <c r="J125" s="57" t="e">
        <f t="shared" ca="1" si="22"/>
        <v>#N/A</v>
      </c>
      <c r="K125" s="57" t="e">
        <f t="shared" ca="1" si="22"/>
        <v>#N/A</v>
      </c>
      <c r="L125" s="57" t="e">
        <f t="shared" ca="1" si="22"/>
        <v>#N/A</v>
      </c>
      <c r="M125" s="57" t="e">
        <f t="shared" ca="1" si="22"/>
        <v>#N/A</v>
      </c>
      <c r="N125" s="57" t="e">
        <f t="shared" ca="1" si="22"/>
        <v>#N/A</v>
      </c>
      <c r="O125" s="57" t="e">
        <f t="shared" ca="1" si="23"/>
        <v>#N/A</v>
      </c>
      <c r="P125" s="57" t="e">
        <f t="shared" ca="1" si="23"/>
        <v>#N/A</v>
      </c>
      <c r="Q125" s="57" t="e">
        <f t="shared" ca="1" si="23"/>
        <v>#N/A</v>
      </c>
      <c r="R125" s="57" t="e">
        <f t="shared" ca="1" si="23"/>
        <v>#N/A</v>
      </c>
      <c r="S125" s="57" t="e">
        <f t="shared" ca="1" si="23"/>
        <v>#N/A</v>
      </c>
      <c r="T125" s="57" t="e">
        <f t="shared" ca="1" si="23"/>
        <v>#N/A</v>
      </c>
      <c r="U125" s="57" t="e">
        <f t="shared" ca="1" si="23"/>
        <v>#N/A</v>
      </c>
      <c r="V125" s="57" t="e">
        <f t="shared" ca="1" si="23"/>
        <v>#N/A</v>
      </c>
      <c r="W125" s="57" t="e">
        <f t="shared" ca="1" si="23"/>
        <v>#N/A</v>
      </c>
      <c r="X125" s="57" t="e">
        <f t="shared" ca="1" si="23"/>
        <v>#N/A</v>
      </c>
      <c r="AB125" s="57" t="e">
        <f t="shared" ca="1" si="24"/>
        <v>#N/A</v>
      </c>
      <c r="AC125" s="57" t="e">
        <f t="shared" ca="1" si="24"/>
        <v>#N/A</v>
      </c>
      <c r="AD125" s="57" t="e">
        <f t="shared" ca="1" si="24"/>
        <v>#N/A</v>
      </c>
      <c r="AE125" s="57" t="e">
        <f t="shared" ca="1" si="24"/>
        <v>#N/A</v>
      </c>
      <c r="AF125" s="57" t="e">
        <f t="shared" ca="1" si="24"/>
        <v>#N/A</v>
      </c>
      <c r="AG125" s="57" t="e">
        <f t="shared" ca="1" si="24"/>
        <v>#N/A</v>
      </c>
      <c r="AH125" s="57" t="e">
        <f t="shared" ca="1" si="24"/>
        <v>#N/A</v>
      </c>
      <c r="AI125" s="57" t="e">
        <f t="shared" ca="1" si="24"/>
        <v>#N/A</v>
      </c>
      <c r="AJ125" s="57" t="e">
        <f t="shared" ca="1" si="24"/>
        <v>#N/A</v>
      </c>
      <c r="AK125" s="57" t="e">
        <f t="shared" ca="1" si="24"/>
        <v>#N/A</v>
      </c>
      <c r="AL125" s="57" t="e">
        <f t="shared" ca="1" si="25"/>
        <v>#N/A</v>
      </c>
      <c r="AM125" s="57" t="e">
        <f t="shared" ca="1" si="25"/>
        <v>#N/A</v>
      </c>
      <c r="AN125" s="57" t="e">
        <f t="shared" ca="1" si="25"/>
        <v>#N/A</v>
      </c>
      <c r="AO125" s="57" t="e">
        <f t="shared" ca="1" si="25"/>
        <v>#N/A</v>
      </c>
      <c r="AP125" s="57" t="e">
        <f t="shared" ca="1" si="25"/>
        <v>#N/A</v>
      </c>
      <c r="AQ125" s="57" t="e">
        <f t="shared" ca="1" si="25"/>
        <v>#N/A</v>
      </c>
      <c r="AR125" s="57" t="e">
        <f t="shared" ca="1" si="25"/>
        <v>#N/A</v>
      </c>
      <c r="AS125" s="57" t="e">
        <f t="shared" ca="1" si="25"/>
        <v>#N/A</v>
      </c>
      <c r="AT125" s="57" t="e">
        <f t="shared" ca="1" si="25"/>
        <v>#N/A</v>
      </c>
    </row>
    <row r="126" spans="1:46" hidden="1" x14ac:dyDescent="0.25"/>
    <row r="127" spans="1:46" hidden="1" x14ac:dyDescent="0.25"/>
    <row r="128" spans="1:46" hidden="1" x14ac:dyDescent="0.25"/>
    <row r="129" spans="1:42" hidden="1" x14ac:dyDescent="0.25"/>
    <row r="130" spans="1:42" hidden="1" x14ac:dyDescent="0.25">
      <c r="A130" s="57" t="s">
        <v>2</v>
      </c>
      <c r="B130" s="57" t="s">
        <v>2</v>
      </c>
      <c r="C130" s="57" t="s">
        <v>0</v>
      </c>
      <c r="D130" s="57" t="s">
        <v>1</v>
      </c>
      <c r="E130" s="57" t="s">
        <v>1599</v>
      </c>
      <c r="F130" s="57" t="s">
        <v>1315</v>
      </c>
      <c r="G130" s="57" t="s">
        <v>1316</v>
      </c>
      <c r="H130" s="57" t="s">
        <v>1317</v>
      </c>
      <c r="I130" s="57" t="s">
        <v>1318</v>
      </c>
      <c r="J130" s="57" t="s">
        <v>1319</v>
      </c>
      <c r="K130" s="57" t="s">
        <v>1604</v>
      </c>
      <c r="L130" s="57" t="s">
        <v>1321</v>
      </c>
      <c r="M130" s="57" t="s">
        <v>1322</v>
      </c>
      <c r="N130" s="57" t="s">
        <v>1323</v>
      </c>
      <c r="O130" s="57" t="s">
        <v>1606</v>
      </c>
      <c r="P130" s="57" t="s">
        <v>1325</v>
      </c>
      <c r="Q130" s="57" t="s">
        <v>1326</v>
      </c>
      <c r="R130" s="57" t="s">
        <v>1327</v>
      </c>
      <c r="S130" s="57" t="s">
        <v>1605</v>
      </c>
      <c r="AA130" s="57" t="s">
        <v>1599</v>
      </c>
      <c r="AB130" s="57" t="s">
        <v>1315</v>
      </c>
      <c r="AC130" s="57" t="s">
        <v>1316</v>
      </c>
      <c r="AD130" s="57" t="s">
        <v>1317</v>
      </c>
      <c r="AE130" s="57" t="s">
        <v>1318</v>
      </c>
      <c r="AF130" s="57" t="s">
        <v>1319</v>
      </c>
      <c r="AG130" s="57" t="s">
        <v>1604</v>
      </c>
      <c r="AH130" s="57" t="s">
        <v>1321</v>
      </c>
      <c r="AI130" s="57" t="s">
        <v>1322</v>
      </c>
      <c r="AJ130" s="57" t="s">
        <v>1323</v>
      </c>
      <c r="AK130" s="57" t="s">
        <v>1606</v>
      </c>
      <c r="AL130" s="57" t="s">
        <v>1325</v>
      </c>
      <c r="AM130" s="57" t="s">
        <v>1326</v>
      </c>
      <c r="AN130" s="57" t="s">
        <v>1327</v>
      </c>
      <c r="AO130" s="57" t="s">
        <v>1605</v>
      </c>
    </row>
    <row r="131" spans="1:42" hidden="1" x14ac:dyDescent="0.25">
      <c r="A131" s="57" t="s">
        <v>23</v>
      </c>
      <c r="B131" s="57" t="s">
        <v>23</v>
      </c>
      <c r="C131" s="57" t="s">
        <v>21</v>
      </c>
      <c r="D131" s="57" t="s">
        <v>22</v>
      </c>
      <c r="E131" s="148">
        <v>7375</v>
      </c>
      <c r="F131" s="148">
        <v>5347</v>
      </c>
      <c r="G131" s="148">
        <v>659</v>
      </c>
      <c r="H131" s="148">
        <v>124</v>
      </c>
      <c r="I131" s="148">
        <v>216</v>
      </c>
      <c r="J131" s="148">
        <v>59</v>
      </c>
      <c r="K131" s="148">
        <v>13</v>
      </c>
      <c r="L131" s="148">
        <v>137</v>
      </c>
      <c r="M131" s="148">
        <v>82</v>
      </c>
      <c r="N131" s="148">
        <v>86</v>
      </c>
      <c r="O131" s="148">
        <v>10</v>
      </c>
      <c r="P131" s="148">
        <v>205</v>
      </c>
      <c r="Q131" s="148">
        <v>40</v>
      </c>
      <c r="R131" s="148">
        <v>160</v>
      </c>
      <c r="S131" s="148">
        <v>237</v>
      </c>
      <c r="AA131" s="57">
        <v>13465</v>
      </c>
      <c r="AB131" s="57">
        <v>10388</v>
      </c>
      <c r="AC131" s="57">
        <v>1290</v>
      </c>
      <c r="AD131" s="57">
        <v>253</v>
      </c>
      <c r="AE131" s="57">
        <v>97</v>
      </c>
      <c r="AF131" s="57">
        <v>243</v>
      </c>
      <c r="AG131" s="57">
        <v>23</v>
      </c>
      <c r="AH131" s="57">
        <v>128</v>
      </c>
      <c r="AI131" s="57">
        <v>255</v>
      </c>
      <c r="AJ131" s="57">
        <v>65</v>
      </c>
      <c r="AK131" s="57">
        <v>7</v>
      </c>
      <c r="AL131" s="57">
        <v>243</v>
      </c>
      <c r="AM131" s="57">
        <v>13</v>
      </c>
      <c r="AN131" s="57">
        <v>64</v>
      </c>
      <c r="AO131" s="57">
        <v>259</v>
      </c>
      <c r="AP131" s="57">
        <v>137</v>
      </c>
    </row>
    <row r="132" spans="1:42" hidden="1" x14ac:dyDescent="0.25">
      <c r="B132" s="57" t="s">
        <v>23</v>
      </c>
      <c r="C132" s="57" t="s">
        <v>24</v>
      </c>
      <c r="D132" s="57" t="s">
        <v>25</v>
      </c>
      <c r="E132" s="148"/>
      <c r="F132" s="148"/>
      <c r="G132" s="148"/>
      <c r="H132" s="148"/>
      <c r="I132" s="148"/>
      <c r="J132" s="148"/>
      <c r="K132" s="148"/>
      <c r="L132" s="148"/>
      <c r="M132" s="148"/>
      <c r="N132" s="148"/>
      <c r="O132" s="148"/>
      <c r="P132" s="148"/>
      <c r="Q132" s="148"/>
      <c r="R132" s="148"/>
      <c r="S132" s="148"/>
      <c r="AA132" s="57">
        <v>127654</v>
      </c>
      <c r="AB132" s="57">
        <v>96878</v>
      </c>
      <c r="AC132" s="57">
        <v>12017</v>
      </c>
      <c r="AD132" s="57">
        <v>2968</v>
      </c>
      <c r="AE132" s="57">
        <v>1128</v>
      </c>
      <c r="AF132" s="57">
        <v>1988</v>
      </c>
      <c r="AG132" s="57">
        <v>261</v>
      </c>
      <c r="AH132" s="57">
        <v>1841</v>
      </c>
      <c r="AI132" s="57">
        <v>2906</v>
      </c>
      <c r="AJ132" s="57">
        <v>725</v>
      </c>
      <c r="AK132" s="57">
        <v>69</v>
      </c>
      <c r="AL132" s="57">
        <v>2257</v>
      </c>
      <c r="AM132" s="57">
        <v>67</v>
      </c>
      <c r="AN132" s="57">
        <v>538</v>
      </c>
      <c r="AO132" s="57">
        <v>2602</v>
      </c>
      <c r="AP132" s="57">
        <v>1409</v>
      </c>
    </row>
    <row r="133" spans="1:42" hidden="1" x14ac:dyDescent="0.25">
      <c r="B133" s="57" t="s">
        <v>23</v>
      </c>
      <c r="C133" s="57" t="s">
        <v>26</v>
      </c>
      <c r="D133" s="57" t="s">
        <v>27</v>
      </c>
      <c r="E133" s="148"/>
      <c r="F133" s="148"/>
      <c r="G133" s="148"/>
      <c r="H133" s="148"/>
      <c r="I133" s="148"/>
      <c r="J133" s="148"/>
      <c r="K133" s="148"/>
      <c r="L133" s="148"/>
      <c r="M133" s="148"/>
      <c r="N133" s="148"/>
      <c r="O133" s="148"/>
      <c r="P133" s="148"/>
      <c r="Q133" s="148"/>
      <c r="R133" s="148"/>
      <c r="S133" s="148"/>
      <c r="AA133" s="57">
        <v>32022</v>
      </c>
      <c r="AB133" s="57">
        <v>24110</v>
      </c>
      <c r="AC133" s="57">
        <v>3290</v>
      </c>
      <c r="AD133" s="57">
        <v>673</v>
      </c>
      <c r="AE133" s="57">
        <v>270</v>
      </c>
      <c r="AF133" s="57">
        <v>484</v>
      </c>
      <c r="AG133" s="57">
        <v>51</v>
      </c>
      <c r="AH133" s="57">
        <v>289</v>
      </c>
      <c r="AI133" s="57">
        <v>574</v>
      </c>
      <c r="AJ133" s="57">
        <v>181</v>
      </c>
      <c r="AK133" s="57">
        <v>5</v>
      </c>
      <c r="AL133" s="57">
        <v>651</v>
      </c>
      <c r="AM133" s="57">
        <v>9</v>
      </c>
      <c r="AN133" s="57">
        <v>130</v>
      </c>
      <c r="AO133" s="57">
        <v>892</v>
      </c>
      <c r="AP133" s="57">
        <v>413</v>
      </c>
    </row>
    <row r="134" spans="1:42" hidden="1" x14ac:dyDescent="0.25">
      <c r="B134" s="57" t="s">
        <v>23</v>
      </c>
      <c r="C134" s="57" t="s">
        <v>28</v>
      </c>
      <c r="D134" s="57" t="s">
        <v>29</v>
      </c>
      <c r="E134" s="148"/>
      <c r="F134" s="148"/>
      <c r="G134" s="148"/>
      <c r="H134" s="148"/>
      <c r="I134" s="148"/>
      <c r="J134" s="148"/>
      <c r="K134" s="148"/>
      <c r="L134" s="148"/>
      <c r="M134" s="148"/>
      <c r="N134" s="148"/>
      <c r="O134" s="148"/>
      <c r="P134" s="148"/>
      <c r="Q134" s="148"/>
      <c r="R134" s="148"/>
      <c r="S134" s="148"/>
      <c r="AA134" s="57">
        <v>21525</v>
      </c>
      <c r="AB134" s="57">
        <v>16622</v>
      </c>
      <c r="AC134" s="57">
        <v>1790</v>
      </c>
      <c r="AD134" s="57">
        <v>582</v>
      </c>
      <c r="AE134" s="57">
        <v>132</v>
      </c>
      <c r="AF134" s="57">
        <v>342</v>
      </c>
      <c r="AG134" s="57">
        <v>49</v>
      </c>
      <c r="AH134" s="57">
        <v>176</v>
      </c>
      <c r="AI134" s="57">
        <v>428</v>
      </c>
      <c r="AJ134" s="57">
        <v>105</v>
      </c>
      <c r="AK134" s="57">
        <v>3</v>
      </c>
      <c r="AL134" s="57">
        <v>402</v>
      </c>
      <c r="AM134" s="57">
        <v>11</v>
      </c>
      <c r="AN134" s="57">
        <v>110</v>
      </c>
      <c r="AO134" s="57">
        <v>444</v>
      </c>
      <c r="AP134" s="57">
        <v>329</v>
      </c>
    </row>
    <row r="135" spans="1:42" hidden="1" x14ac:dyDescent="0.25">
      <c r="B135" s="57" t="s">
        <v>23</v>
      </c>
      <c r="C135" s="57" t="s">
        <v>30</v>
      </c>
      <c r="D135" s="57" t="s">
        <v>31</v>
      </c>
      <c r="E135" s="148"/>
      <c r="F135" s="148"/>
      <c r="G135" s="148"/>
      <c r="H135" s="148"/>
      <c r="I135" s="148"/>
      <c r="J135" s="148"/>
      <c r="K135" s="148"/>
      <c r="L135" s="148"/>
      <c r="M135" s="148"/>
      <c r="N135" s="148"/>
      <c r="O135" s="148"/>
      <c r="P135" s="148"/>
      <c r="Q135" s="148"/>
      <c r="R135" s="148"/>
      <c r="S135" s="148"/>
      <c r="AA135" s="57">
        <v>74538</v>
      </c>
      <c r="AB135" s="57">
        <v>59154</v>
      </c>
      <c r="AC135" s="57">
        <v>5523</v>
      </c>
      <c r="AD135" s="57">
        <v>1559</v>
      </c>
      <c r="AE135" s="57">
        <v>450</v>
      </c>
      <c r="AF135" s="57">
        <v>1227</v>
      </c>
      <c r="AG135" s="57">
        <v>117</v>
      </c>
      <c r="AH135" s="57">
        <v>560</v>
      </c>
      <c r="AI135" s="57">
        <v>1415</v>
      </c>
      <c r="AJ135" s="57">
        <v>451</v>
      </c>
      <c r="AK135" s="57">
        <v>31</v>
      </c>
      <c r="AL135" s="57">
        <v>1349</v>
      </c>
      <c r="AM135" s="57">
        <v>31</v>
      </c>
      <c r="AN135" s="57">
        <v>314</v>
      </c>
      <c r="AO135" s="57">
        <v>1442</v>
      </c>
      <c r="AP135" s="57">
        <v>915</v>
      </c>
    </row>
    <row r="136" spans="1:42" hidden="1" x14ac:dyDescent="0.25">
      <c r="B136" s="57" t="s">
        <v>23</v>
      </c>
      <c r="C136" s="57" t="s">
        <v>32</v>
      </c>
      <c r="D136" s="57" t="s">
        <v>33</v>
      </c>
      <c r="E136" s="148"/>
      <c r="F136" s="148"/>
      <c r="G136" s="148"/>
      <c r="H136" s="148"/>
      <c r="I136" s="148"/>
      <c r="J136" s="148"/>
      <c r="K136" s="148"/>
      <c r="L136" s="148"/>
      <c r="M136" s="148"/>
      <c r="N136" s="148"/>
      <c r="O136" s="148"/>
      <c r="P136" s="148"/>
      <c r="Q136" s="148"/>
      <c r="R136" s="148"/>
      <c r="S136" s="148"/>
      <c r="AA136" s="57">
        <v>19450</v>
      </c>
      <c r="AB136" s="57">
        <v>15544</v>
      </c>
      <c r="AC136" s="57">
        <v>1706</v>
      </c>
      <c r="AD136" s="57">
        <v>392</v>
      </c>
      <c r="AE136" s="57">
        <v>111</v>
      </c>
      <c r="AF136" s="57">
        <v>250</v>
      </c>
      <c r="AG136" s="57">
        <v>22</v>
      </c>
      <c r="AH136" s="57">
        <v>114</v>
      </c>
      <c r="AI136" s="57">
        <v>328</v>
      </c>
      <c r="AJ136" s="57">
        <v>67</v>
      </c>
      <c r="AK136" s="57">
        <v>9</v>
      </c>
      <c r="AL136" s="57">
        <v>207</v>
      </c>
      <c r="AM136" s="57">
        <v>9</v>
      </c>
      <c r="AN136" s="57">
        <v>55</v>
      </c>
      <c r="AO136" s="57">
        <v>321</v>
      </c>
      <c r="AP136" s="57">
        <v>315</v>
      </c>
    </row>
    <row r="137" spans="1:42" hidden="1" x14ac:dyDescent="0.25">
      <c r="B137" s="57" t="s">
        <v>23</v>
      </c>
      <c r="C137" s="57" t="s">
        <v>34</v>
      </c>
      <c r="D137" s="57" t="s">
        <v>35</v>
      </c>
      <c r="E137" s="148"/>
      <c r="F137" s="148"/>
      <c r="G137" s="148"/>
      <c r="H137" s="148"/>
      <c r="I137" s="148"/>
      <c r="J137" s="148"/>
      <c r="K137" s="148"/>
      <c r="L137" s="148"/>
      <c r="M137" s="148"/>
      <c r="N137" s="148"/>
      <c r="O137" s="148"/>
      <c r="P137" s="148"/>
      <c r="Q137" s="148"/>
      <c r="R137" s="148"/>
      <c r="S137" s="148"/>
      <c r="AA137" s="57">
        <v>22144</v>
      </c>
      <c r="AB137" s="57">
        <v>16379</v>
      </c>
      <c r="AC137" s="57">
        <v>2129</v>
      </c>
      <c r="AD137" s="57">
        <v>559</v>
      </c>
      <c r="AE137" s="57">
        <v>187</v>
      </c>
      <c r="AF137" s="57">
        <v>397</v>
      </c>
      <c r="AG137" s="57">
        <v>37</v>
      </c>
      <c r="AH137" s="57">
        <v>637</v>
      </c>
      <c r="AI137" s="57">
        <v>479</v>
      </c>
      <c r="AJ137" s="57">
        <v>142</v>
      </c>
      <c r="AK137" s="57">
        <v>16</v>
      </c>
      <c r="AL137" s="57">
        <v>415</v>
      </c>
      <c r="AM137" s="57">
        <v>10</v>
      </c>
      <c r="AN137" s="57">
        <v>107</v>
      </c>
      <c r="AO137" s="57">
        <v>427</v>
      </c>
      <c r="AP137" s="57">
        <v>223</v>
      </c>
    </row>
    <row r="138" spans="1:42" hidden="1" x14ac:dyDescent="0.25">
      <c r="B138" s="57" t="s">
        <v>23</v>
      </c>
      <c r="C138" s="57" t="s">
        <v>36</v>
      </c>
      <c r="D138" s="57" t="s">
        <v>37</v>
      </c>
      <c r="E138" s="148"/>
      <c r="F138" s="148"/>
      <c r="G138" s="148"/>
      <c r="H138" s="148"/>
      <c r="I138" s="148"/>
      <c r="J138" s="148"/>
      <c r="K138" s="148"/>
      <c r="L138" s="148"/>
      <c r="M138" s="148"/>
      <c r="N138" s="148"/>
      <c r="O138" s="148"/>
      <c r="P138" s="148"/>
      <c r="Q138" s="148"/>
      <c r="R138" s="148"/>
      <c r="S138" s="148"/>
      <c r="AA138" s="57">
        <v>49277</v>
      </c>
      <c r="AB138" s="57">
        <v>41045</v>
      </c>
      <c r="AC138" s="57">
        <v>2901</v>
      </c>
      <c r="AD138" s="57">
        <v>1008</v>
      </c>
      <c r="AE138" s="57">
        <v>254</v>
      </c>
      <c r="AF138" s="57">
        <v>602</v>
      </c>
      <c r="AG138" s="57">
        <v>51</v>
      </c>
      <c r="AH138" s="57">
        <v>311</v>
      </c>
      <c r="AI138" s="57">
        <v>801</v>
      </c>
      <c r="AJ138" s="57">
        <v>168</v>
      </c>
      <c r="AK138" s="57">
        <v>18</v>
      </c>
      <c r="AL138" s="57">
        <v>594</v>
      </c>
      <c r="AM138" s="57">
        <v>27</v>
      </c>
      <c r="AN138" s="57">
        <v>163</v>
      </c>
      <c r="AO138" s="57">
        <v>664</v>
      </c>
      <c r="AP138" s="57">
        <v>670</v>
      </c>
    </row>
    <row r="139" spans="1:42" hidden="1" x14ac:dyDescent="0.25">
      <c r="A139" s="57" t="s">
        <v>40</v>
      </c>
      <c r="B139" s="57" t="s">
        <v>40</v>
      </c>
      <c r="C139" s="57" t="s">
        <v>38</v>
      </c>
      <c r="D139" s="57" t="s">
        <v>39</v>
      </c>
      <c r="E139" s="148">
        <v>12786</v>
      </c>
      <c r="F139" s="148">
        <v>6884</v>
      </c>
      <c r="G139" s="148">
        <v>582</v>
      </c>
      <c r="H139" s="148">
        <v>904</v>
      </c>
      <c r="I139" s="148">
        <v>150</v>
      </c>
      <c r="J139" s="148">
        <v>729</v>
      </c>
      <c r="K139" s="148">
        <v>17</v>
      </c>
      <c r="L139" s="148">
        <v>71</v>
      </c>
      <c r="M139" s="148">
        <v>2187</v>
      </c>
      <c r="N139" s="148">
        <v>106</v>
      </c>
      <c r="O139" s="148">
        <v>4</v>
      </c>
      <c r="P139" s="148">
        <v>92</v>
      </c>
      <c r="Q139" s="148">
        <v>29</v>
      </c>
      <c r="R139" s="148">
        <v>17</v>
      </c>
      <c r="S139" s="148">
        <v>1014</v>
      </c>
      <c r="AA139" s="57">
        <v>15444</v>
      </c>
      <c r="AB139" s="57">
        <v>10118</v>
      </c>
      <c r="AC139" s="57">
        <v>639</v>
      </c>
      <c r="AD139" s="57">
        <v>774</v>
      </c>
      <c r="AE139" s="57">
        <v>57</v>
      </c>
      <c r="AF139" s="57">
        <v>702</v>
      </c>
      <c r="AG139" s="57">
        <v>17</v>
      </c>
      <c r="AH139" s="57">
        <v>51</v>
      </c>
      <c r="AI139" s="57">
        <v>1685</v>
      </c>
      <c r="AJ139" s="57">
        <v>66</v>
      </c>
      <c r="AK139" s="57">
        <v>4</v>
      </c>
      <c r="AL139" s="57">
        <v>83</v>
      </c>
      <c r="AM139" s="57">
        <v>0</v>
      </c>
      <c r="AN139" s="57">
        <v>21</v>
      </c>
      <c r="AO139" s="57">
        <v>11</v>
      </c>
      <c r="AP139" s="57">
        <v>1216</v>
      </c>
    </row>
    <row r="140" spans="1:42" hidden="1" x14ac:dyDescent="0.25">
      <c r="B140" s="57" t="s">
        <v>40</v>
      </c>
      <c r="C140" s="57" t="s">
        <v>41</v>
      </c>
      <c r="D140" s="57" t="s">
        <v>42</v>
      </c>
      <c r="E140" s="148">
        <v>10385</v>
      </c>
      <c r="F140" s="148">
        <v>6608</v>
      </c>
      <c r="G140" s="148">
        <v>254</v>
      </c>
      <c r="H140" s="148">
        <v>587</v>
      </c>
      <c r="I140" s="148">
        <v>113</v>
      </c>
      <c r="J140" s="148">
        <v>591</v>
      </c>
      <c r="K140" s="148">
        <v>0</v>
      </c>
      <c r="L140" s="148">
        <v>10</v>
      </c>
      <c r="M140" s="148">
        <v>179</v>
      </c>
      <c r="N140" s="148">
        <v>42</v>
      </c>
      <c r="O140" s="148">
        <v>2</v>
      </c>
      <c r="P140" s="148">
        <v>27</v>
      </c>
      <c r="Q140" s="148">
        <v>7</v>
      </c>
      <c r="R140" s="148">
        <v>5</v>
      </c>
      <c r="S140" s="148">
        <v>1960</v>
      </c>
      <c r="AA140" s="57">
        <v>8123</v>
      </c>
      <c r="AB140" s="57">
        <v>5125</v>
      </c>
      <c r="AC140" s="57">
        <v>240</v>
      </c>
      <c r="AD140" s="57">
        <v>434</v>
      </c>
      <c r="AE140" s="57">
        <v>19</v>
      </c>
      <c r="AF140" s="57">
        <v>413</v>
      </c>
      <c r="AG140" s="57">
        <v>0</v>
      </c>
      <c r="AH140" s="57">
        <v>4</v>
      </c>
      <c r="AI140" s="57">
        <v>93</v>
      </c>
      <c r="AJ140" s="57">
        <v>22</v>
      </c>
      <c r="AK140" s="57">
        <v>1</v>
      </c>
      <c r="AL140" s="57">
        <v>21</v>
      </c>
      <c r="AM140" s="57">
        <v>0</v>
      </c>
      <c r="AN140" s="57">
        <v>5</v>
      </c>
      <c r="AO140" s="57">
        <v>3</v>
      </c>
      <c r="AP140" s="57">
        <v>1743</v>
      </c>
    </row>
    <row r="141" spans="1:42" hidden="1" x14ac:dyDescent="0.25">
      <c r="B141" s="57" t="s">
        <v>40</v>
      </c>
      <c r="C141" s="57" t="s">
        <v>43</v>
      </c>
      <c r="D141" s="57" t="s">
        <v>44</v>
      </c>
      <c r="E141" s="148">
        <v>11545</v>
      </c>
      <c r="F141" s="148">
        <v>7463</v>
      </c>
      <c r="G141" s="148">
        <v>292</v>
      </c>
      <c r="H141" s="148">
        <v>535</v>
      </c>
      <c r="I141" s="148">
        <v>116</v>
      </c>
      <c r="J141" s="148">
        <v>526</v>
      </c>
      <c r="K141" s="148">
        <v>13</v>
      </c>
      <c r="L141" s="148">
        <v>65</v>
      </c>
      <c r="M141" s="148">
        <v>456</v>
      </c>
      <c r="N141" s="148">
        <v>33</v>
      </c>
      <c r="O141" s="148">
        <v>25</v>
      </c>
      <c r="P141" s="148">
        <v>51</v>
      </c>
      <c r="Q141" s="148">
        <v>15</v>
      </c>
      <c r="R141" s="148">
        <v>6</v>
      </c>
      <c r="S141" s="148">
        <v>1949</v>
      </c>
      <c r="AA141" s="57">
        <v>8752</v>
      </c>
      <c r="AB141" s="57">
        <v>5501</v>
      </c>
      <c r="AC141" s="57">
        <v>275</v>
      </c>
      <c r="AD141" s="57">
        <v>408</v>
      </c>
      <c r="AE141" s="57">
        <v>36</v>
      </c>
      <c r="AF141" s="57">
        <v>346</v>
      </c>
      <c r="AG141" s="57">
        <v>5</v>
      </c>
      <c r="AH141" s="57">
        <v>49</v>
      </c>
      <c r="AI141" s="57">
        <v>337</v>
      </c>
      <c r="AJ141" s="57">
        <v>21</v>
      </c>
      <c r="AK141" s="57">
        <v>5</v>
      </c>
      <c r="AL141" s="57">
        <v>49</v>
      </c>
      <c r="AM141" s="57">
        <v>0</v>
      </c>
      <c r="AN141" s="57">
        <v>11</v>
      </c>
      <c r="AO141" s="57">
        <v>3</v>
      </c>
      <c r="AP141" s="57">
        <v>1706</v>
      </c>
    </row>
    <row r="142" spans="1:42" hidden="1" x14ac:dyDescent="0.25">
      <c r="B142" s="57" t="s">
        <v>40</v>
      </c>
      <c r="C142" s="57" t="s">
        <v>45</v>
      </c>
      <c r="D142" s="57" t="s">
        <v>46</v>
      </c>
      <c r="E142" s="148">
        <v>10021</v>
      </c>
      <c r="F142" s="148">
        <v>7113</v>
      </c>
      <c r="G142" s="148">
        <v>178</v>
      </c>
      <c r="H142" s="148">
        <v>328</v>
      </c>
      <c r="I142" s="148">
        <v>126</v>
      </c>
      <c r="J142" s="148">
        <v>299</v>
      </c>
      <c r="K142" s="148">
        <v>3</v>
      </c>
      <c r="L142" s="148">
        <v>13</v>
      </c>
      <c r="M142" s="148">
        <v>237</v>
      </c>
      <c r="N142" s="148">
        <v>16</v>
      </c>
      <c r="O142" s="148">
        <v>0</v>
      </c>
      <c r="P142" s="148">
        <v>46</v>
      </c>
      <c r="Q142" s="148">
        <v>12</v>
      </c>
      <c r="R142" s="148">
        <v>7</v>
      </c>
      <c r="S142" s="148">
        <v>1643</v>
      </c>
      <c r="AA142" s="57">
        <v>8437</v>
      </c>
      <c r="AB142" s="57">
        <v>5863</v>
      </c>
      <c r="AC142" s="57">
        <v>224</v>
      </c>
      <c r="AD142" s="57">
        <v>274</v>
      </c>
      <c r="AE142" s="57">
        <v>23</v>
      </c>
      <c r="AF142" s="57">
        <v>223</v>
      </c>
      <c r="AG142" s="57">
        <v>3</v>
      </c>
      <c r="AH142" s="57">
        <v>9</v>
      </c>
      <c r="AI142" s="57">
        <v>192</v>
      </c>
      <c r="AJ142" s="57">
        <v>6</v>
      </c>
      <c r="AK142" s="57">
        <v>0</v>
      </c>
      <c r="AL142" s="57">
        <v>44</v>
      </c>
      <c r="AM142" s="57">
        <v>1</v>
      </c>
      <c r="AN142" s="57">
        <v>6</v>
      </c>
      <c r="AO142" s="57">
        <v>7</v>
      </c>
      <c r="AP142" s="57">
        <v>1562</v>
      </c>
    </row>
    <row r="143" spans="1:42" hidden="1" x14ac:dyDescent="0.25">
      <c r="B143" s="57" t="s">
        <v>40</v>
      </c>
      <c r="C143" s="57" t="s">
        <v>47</v>
      </c>
      <c r="D143" s="57" t="s">
        <v>48</v>
      </c>
      <c r="E143" s="148">
        <v>10506</v>
      </c>
      <c r="F143" s="148">
        <v>7691</v>
      </c>
      <c r="G143" s="148">
        <v>185</v>
      </c>
      <c r="H143" s="148">
        <v>299</v>
      </c>
      <c r="I143" s="148">
        <v>114</v>
      </c>
      <c r="J143" s="148">
        <v>349</v>
      </c>
      <c r="K143" s="148">
        <v>0</v>
      </c>
      <c r="L143" s="148">
        <v>10</v>
      </c>
      <c r="M143" s="148">
        <v>98</v>
      </c>
      <c r="N143" s="148">
        <v>50</v>
      </c>
      <c r="O143" s="148">
        <v>0</v>
      </c>
      <c r="P143" s="148">
        <v>31</v>
      </c>
      <c r="Q143" s="148">
        <v>2</v>
      </c>
      <c r="R143" s="148">
        <v>6</v>
      </c>
      <c r="S143" s="148">
        <v>1671</v>
      </c>
      <c r="AA143" s="57">
        <v>9619</v>
      </c>
      <c r="AB143" s="57">
        <v>6974</v>
      </c>
      <c r="AC143" s="57">
        <v>251</v>
      </c>
      <c r="AD143" s="57">
        <v>262</v>
      </c>
      <c r="AE143" s="57">
        <v>18</v>
      </c>
      <c r="AF143" s="57">
        <v>274</v>
      </c>
      <c r="AG143" s="57">
        <v>1</v>
      </c>
      <c r="AH143" s="57">
        <v>10</v>
      </c>
      <c r="AI143" s="57">
        <v>107</v>
      </c>
      <c r="AJ143" s="57">
        <v>39</v>
      </c>
      <c r="AK143" s="57">
        <v>0</v>
      </c>
      <c r="AL143" s="57">
        <v>34</v>
      </c>
      <c r="AM143" s="57">
        <v>0</v>
      </c>
      <c r="AN143" s="57">
        <v>5</v>
      </c>
      <c r="AO143" s="57">
        <v>10</v>
      </c>
      <c r="AP143" s="57">
        <v>1634</v>
      </c>
    </row>
    <row r="144" spans="1:42" hidden="1" x14ac:dyDescent="0.25">
      <c r="B144" s="57" t="s">
        <v>40</v>
      </c>
      <c r="C144" s="57" t="s">
        <v>49</v>
      </c>
      <c r="D144" s="57" t="s">
        <v>50</v>
      </c>
      <c r="E144" s="148">
        <v>11624</v>
      </c>
      <c r="F144" s="148">
        <v>7370</v>
      </c>
      <c r="G144" s="148">
        <v>374</v>
      </c>
      <c r="H144" s="148">
        <v>794</v>
      </c>
      <c r="I144" s="148">
        <v>89</v>
      </c>
      <c r="J144" s="148">
        <v>529</v>
      </c>
      <c r="K144" s="148">
        <v>12</v>
      </c>
      <c r="L144" s="148">
        <v>12</v>
      </c>
      <c r="M144" s="148">
        <v>476</v>
      </c>
      <c r="N144" s="148">
        <v>20</v>
      </c>
      <c r="O144" s="148">
        <v>0</v>
      </c>
      <c r="P144" s="148">
        <v>39</v>
      </c>
      <c r="Q144" s="148">
        <v>19</v>
      </c>
      <c r="R144" s="148">
        <v>14</v>
      </c>
      <c r="S144" s="148">
        <v>1876</v>
      </c>
      <c r="AA144" s="57">
        <v>9044</v>
      </c>
      <c r="AB144" s="57">
        <v>5598</v>
      </c>
      <c r="AC144" s="57">
        <v>326</v>
      </c>
      <c r="AD144" s="57">
        <v>567</v>
      </c>
      <c r="AE144" s="57">
        <v>31</v>
      </c>
      <c r="AF144" s="57">
        <v>376</v>
      </c>
      <c r="AG144" s="57">
        <v>10</v>
      </c>
      <c r="AH144" s="57">
        <v>7</v>
      </c>
      <c r="AI144" s="57">
        <v>353</v>
      </c>
      <c r="AJ144" s="57">
        <v>11</v>
      </c>
      <c r="AK144" s="57">
        <v>0</v>
      </c>
      <c r="AL144" s="57">
        <v>35</v>
      </c>
      <c r="AM144" s="57">
        <v>0</v>
      </c>
      <c r="AN144" s="57">
        <v>9</v>
      </c>
      <c r="AO144" s="57">
        <v>12</v>
      </c>
      <c r="AP144" s="57">
        <v>1709</v>
      </c>
    </row>
    <row r="145" spans="1:42" hidden="1" x14ac:dyDescent="0.25">
      <c r="B145" s="57" t="s">
        <v>40</v>
      </c>
      <c r="C145" s="57" t="s">
        <v>51</v>
      </c>
      <c r="D145" s="57" t="s">
        <v>52</v>
      </c>
      <c r="E145" s="148">
        <v>12452</v>
      </c>
      <c r="F145" s="148">
        <v>7514</v>
      </c>
      <c r="G145" s="148">
        <v>652</v>
      </c>
      <c r="H145" s="148">
        <v>793</v>
      </c>
      <c r="I145" s="148">
        <v>139</v>
      </c>
      <c r="J145" s="148">
        <v>893</v>
      </c>
      <c r="K145" s="148">
        <v>5</v>
      </c>
      <c r="L145" s="148">
        <v>28</v>
      </c>
      <c r="M145" s="148">
        <v>788</v>
      </c>
      <c r="N145" s="148">
        <v>41</v>
      </c>
      <c r="O145" s="148">
        <v>0</v>
      </c>
      <c r="P145" s="148">
        <v>65</v>
      </c>
      <c r="Q145" s="148">
        <v>28</v>
      </c>
      <c r="R145" s="148">
        <v>7</v>
      </c>
      <c r="S145" s="148">
        <v>1499</v>
      </c>
      <c r="AA145" s="57">
        <v>11033</v>
      </c>
      <c r="AB145" s="57">
        <v>6986</v>
      </c>
      <c r="AC145" s="57">
        <v>577</v>
      </c>
      <c r="AD145" s="57">
        <v>615</v>
      </c>
      <c r="AE145" s="57">
        <v>75</v>
      </c>
      <c r="AF145" s="57">
        <v>617</v>
      </c>
      <c r="AG145" s="57">
        <v>6</v>
      </c>
      <c r="AH145" s="57">
        <v>15</v>
      </c>
      <c r="AI145" s="57">
        <v>594</v>
      </c>
      <c r="AJ145" s="57">
        <v>25</v>
      </c>
      <c r="AK145" s="57">
        <v>0</v>
      </c>
      <c r="AL145" s="57">
        <v>57</v>
      </c>
      <c r="AM145" s="57">
        <v>0</v>
      </c>
      <c r="AN145" s="57">
        <v>26</v>
      </c>
      <c r="AO145" s="57">
        <v>10</v>
      </c>
      <c r="AP145" s="57">
        <v>1430</v>
      </c>
    </row>
    <row r="146" spans="1:42" hidden="1" x14ac:dyDescent="0.25">
      <c r="B146" s="57" t="s">
        <v>40</v>
      </c>
      <c r="C146" s="57" t="s">
        <v>53</v>
      </c>
      <c r="D146" s="57" t="s">
        <v>54</v>
      </c>
      <c r="E146" s="148">
        <v>11267</v>
      </c>
      <c r="F146" s="148">
        <v>7179</v>
      </c>
      <c r="G146" s="148">
        <v>321</v>
      </c>
      <c r="H146" s="148">
        <v>676</v>
      </c>
      <c r="I146" s="148">
        <v>127</v>
      </c>
      <c r="J146" s="148">
        <v>618</v>
      </c>
      <c r="K146" s="148">
        <v>2</v>
      </c>
      <c r="L146" s="148">
        <v>14</v>
      </c>
      <c r="M146" s="148">
        <v>177</v>
      </c>
      <c r="N146" s="148">
        <v>44</v>
      </c>
      <c r="O146" s="148">
        <v>1</v>
      </c>
      <c r="P146" s="148">
        <v>39</v>
      </c>
      <c r="Q146" s="148">
        <v>10</v>
      </c>
      <c r="R146" s="148">
        <v>5</v>
      </c>
      <c r="S146" s="148">
        <v>2054</v>
      </c>
      <c r="AA146" s="57">
        <v>8564</v>
      </c>
      <c r="AB146" s="57">
        <v>5236</v>
      </c>
      <c r="AC146" s="57">
        <v>288</v>
      </c>
      <c r="AD146" s="57">
        <v>504</v>
      </c>
      <c r="AE146" s="57">
        <v>35</v>
      </c>
      <c r="AF146" s="57">
        <v>436</v>
      </c>
      <c r="AG146" s="57">
        <v>1</v>
      </c>
      <c r="AH146" s="57">
        <v>3</v>
      </c>
      <c r="AI146" s="57">
        <v>129</v>
      </c>
      <c r="AJ146" s="57">
        <v>27</v>
      </c>
      <c r="AK146" s="57">
        <v>1</v>
      </c>
      <c r="AL146" s="57">
        <v>37</v>
      </c>
      <c r="AM146" s="57">
        <v>4</v>
      </c>
      <c r="AN146" s="57">
        <v>5</v>
      </c>
      <c r="AO146" s="57">
        <v>2</v>
      </c>
      <c r="AP146" s="57">
        <v>1856</v>
      </c>
    </row>
    <row r="147" spans="1:42" hidden="1" x14ac:dyDescent="0.25">
      <c r="B147" s="57" t="s">
        <v>40</v>
      </c>
      <c r="C147" s="57" t="s">
        <v>55</v>
      </c>
      <c r="D147" s="57" t="s">
        <v>56</v>
      </c>
      <c r="E147" s="148">
        <v>10786</v>
      </c>
      <c r="F147" s="148">
        <v>6908</v>
      </c>
      <c r="G147" s="148">
        <v>247</v>
      </c>
      <c r="H147" s="148">
        <v>415</v>
      </c>
      <c r="I147" s="148">
        <v>119</v>
      </c>
      <c r="J147" s="148">
        <v>618</v>
      </c>
      <c r="K147" s="148">
        <v>2</v>
      </c>
      <c r="L147" s="148">
        <v>4</v>
      </c>
      <c r="M147" s="148">
        <v>106</v>
      </c>
      <c r="N147" s="148">
        <v>40</v>
      </c>
      <c r="O147" s="148">
        <v>0</v>
      </c>
      <c r="P147" s="148">
        <v>45</v>
      </c>
      <c r="Q147" s="148">
        <v>15</v>
      </c>
      <c r="R147" s="148">
        <v>5</v>
      </c>
      <c r="S147" s="148">
        <v>2262</v>
      </c>
      <c r="AA147" s="57">
        <v>11261</v>
      </c>
      <c r="AB147" s="57">
        <v>7570</v>
      </c>
      <c r="AC147" s="57">
        <v>343</v>
      </c>
      <c r="AD147" s="57">
        <v>341</v>
      </c>
      <c r="AE147" s="57">
        <v>32</v>
      </c>
      <c r="AF147" s="57">
        <v>462</v>
      </c>
      <c r="AG147" s="57">
        <v>2</v>
      </c>
      <c r="AH147" s="57">
        <v>8</v>
      </c>
      <c r="AI147" s="57">
        <v>107</v>
      </c>
      <c r="AJ147" s="57">
        <v>19</v>
      </c>
      <c r="AK147" s="57">
        <v>0</v>
      </c>
      <c r="AL147" s="57">
        <v>48</v>
      </c>
      <c r="AM147" s="57">
        <v>0</v>
      </c>
      <c r="AN147" s="57">
        <v>14</v>
      </c>
      <c r="AO147" s="57">
        <v>11</v>
      </c>
      <c r="AP147" s="57">
        <v>2304</v>
      </c>
    </row>
    <row r="148" spans="1:42" hidden="1" x14ac:dyDescent="0.25">
      <c r="B148" s="57" t="s">
        <v>40</v>
      </c>
      <c r="C148" s="57" t="s">
        <v>57</v>
      </c>
      <c r="D148" s="57" t="s">
        <v>58</v>
      </c>
      <c r="E148" s="148">
        <v>11478</v>
      </c>
      <c r="F148" s="148">
        <v>8819</v>
      </c>
      <c r="G148" s="148">
        <v>218</v>
      </c>
      <c r="H148" s="148">
        <v>538</v>
      </c>
      <c r="I148" s="148">
        <v>98</v>
      </c>
      <c r="J148" s="148">
        <v>247</v>
      </c>
      <c r="K148" s="148">
        <v>4</v>
      </c>
      <c r="L148" s="148">
        <v>10</v>
      </c>
      <c r="M148" s="148">
        <v>614</v>
      </c>
      <c r="N148" s="148">
        <v>30</v>
      </c>
      <c r="O148" s="148">
        <v>0</v>
      </c>
      <c r="P148" s="148">
        <v>30</v>
      </c>
      <c r="Q148" s="148">
        <v>17</v>
      </c>
      <c r="R148" s="148">
        <v>3</v>
      </c>
      <c r="S148" s="148">
        <v>850</v>
      </c>
      <c r="AA148" s="57">
        <v>8781</v>
      </c>
      <c r="AB148" s="57">
        <v>6642</v>
      </c>
      <c r="AC148" s="57">
        <v>241</v>
      </c>
      <c r="AD148" s="57">
        <v>392</v>
      </c>
      <c r="AE148" s="57">
        <v>12</v>
      </c>
      <c r="AF148" s="57">
        <v>183</v>
      </c>
      <c r="AG148" s="57">
        <v>5</v>
      </c>
      <c r="AH148" s="57">
        <v>8</v>
      </c>
      <c r="AI148" s="57">
        <v>465</v>
      </c>
      <c r="AJ148" s="57">
        <v>15</v>
      </c>
      <c r="AK148" s="57">
        <v>0</v>
      </c>
      <c r="AL148" s="57">
        <v>21</v>
      </c>
      <c r="AM148" s="57">
        <v>0</v>
      </c>
      <c r="AN148" s="57">
        <v>12</v>
      </c>
      <c r="AO148" s="57">
        <v>10</v>
      </c>
      <c r="AP148" s="57">
        <v>775</v>
      </c>
    </row>
    <row r="149" spans="1:42" hidden="1" x14ac:dyDescent="0.25">
      <c r="B149" s="57" t="s">
        <v>40</v>
      </c>
      <c r="C149" s="57" t="s">
        <v>59</v>
      </c>
      <c r="D149" s="57" t="s">
        <v>60</v>
      </c>
      <c r="E149" s="148">
        <v>10342</v>
      </c>
      <c r="F149" s="148">
        <v>6570</v>
      </c>
      <c r="G149" s="148">
        <v>346</v>
      </c>
      <c r="H149" s="148">
        <v>563</v>
      </c>
      <c r="I149" s="148">
        <v>97</v>
      </c>
      <c r="J149" s="148">
        <v>500</v>
      </c>
      <c r="K149" s="148">
        <v>2</v>
      </c>
      <c r="L149" s="148">
        <v>11</v>
      </c>
      <c r="M149" s="148">
        <v>161</v>
      </c>
      <c r="N149" s="148">
        <v>20</v>
      </c>
      <c r="O149" s="148">
        <v>0</v>
      </c>
      <c r="P149" s="148">
        <v>41</v>
      </c>
      <c r="Q149" s="148">
        <v>8</v>
      </c>
      <c r="R149" s="148">
        <v>6</v>
      </c>
      <c r="S149" s="148">
        <v>2017</v>
      </c>
      <c r="AA149" s="57">
        <v>7776</v>
      </c>
      <c r="AB149" s="57">
        <v>4731</v>
      </c>
      <c r="AC149" s="57">
        <v>311</v>
      </c>
      <c r="AD149" s="57">
        <v>416</v>
      </c>
      <c r="AE149" s="57">
        <v>24</v>
      </c>
      <c r="AF149" s="57">
        <v>328</v>
      </c>
      <c r="AG149" s="57">
        <v>2</v>
      </c>
      <c r="AH149" s="57">
        <v>10</v>
      </c>
      <c r="AI149" s="57">
        <v>120</v>
      </c>
      <c r="AJ149" s="57">
        <v>11</v>
      </c>
      <c r="AK149" s="57">
        <v>0</v>
      </c>
      <c r="AL149" s="57">
        <v>20</v>
      </c>
      <c r="AM149" s="57">
        <v>0</v>
      </c>
      <c r="AN149" s="57">
        <v>7</v>
      </c>
      <c r="AO149" s="57">
        <v>4</v>
      </c>
      <c r="AP149" s="57">
        <v>1792</v>
      </c>
    </row>
    <row r="150" spans="1:42" hidden="1" x14ac:dyDescent="0.25">
      <c r="B150" s="57" t="s">
        <v>40</v>
      </c>
      <c r="C150" s="57" t="s">
        <v>61</v>
      </c>
      <c r="D150" s="57" t="s">
        <v>62</v>
      </c>
      <c r="E150" s="148">
        <v>9839</v>
      </c>
      <c r="F150" s="148">
        <v>6389</v>
      </c>
      <c r="G150" s="148">
        <v>211</v>
      </c>
      <c r="H150" s="148">
        <v>420</v>
      </c>
      <c r="I150" s="148">
        <v>96</v>
      </c>
      <c r="J150" s="148">
        <v>440</v>
      </c>
      <c r="K150" s="148">
        <v>3</v>
      </c>
      <c r="L150" s="148">
        <v>10</v>
      </c>
      <c r="M150" s="148">
        <v>140</v>
      </c>
      <c r="N150" s="148">
        <v>39</v>
      </c>
      <c r="O150" s="148">
        <v>0</v>
      </c>
      <c r="P150" s="148">
        <v>47</v>
      </c>
      <c r="Q150" s="148">
        <v>11</v>
      </c>
      <c r="R150" s="148">
        <v>1</v>
      </c>
      <c r="S150" s="148">
        <v>2032</v>
      </c>
      <c r="AA150" s="57">
        <v>7485</v>
      </c>
      <c r="AB150" s="57">
        <v>4724</v>
      </c>
      <c r="AC150" s="57">
        <v>202</v>
      </c>
      <c r="AD150" s="57">
        <v>308</v>
      </c>
      <c r="AE150" s="57">
        <v>25</v>
      </c>
      <c r="AF150" s="57">
        <v>275</v>
      </c>
      <c r="AG150" s="57">
        <v>2</v>
      </c>
      <c r="AH150" s="57">
        <v>7</v>
      </c>
      <c r="AI150" s="57">
        <v>89</v>
      </c>
      <c r="AJ150" s="57">
        <v>25</v>
      </c>
      <c r="AK150" s="57">
        <v>0</v>
      </c>
      <c r="AL150" s="57">
        <v>28</v>
      </c>
      <c r="AM150" s="57">
        <v>1</v>
      </c>
      <c r="AN150" s="57">
        <v>12</v>
      </c>
      <c r="AO150" s="57">
        <v>1</v>
      </c>
      <c r="AP150" s="57">
        <v>1786</v>
      </c>
    </row>
    <row r="151" spans="1:42" hidden="1" x14ac:dyDescent="0.25">
      <c r="B151" s="57" t="s">
        <v>40</v>
      </c>
      <c r="C151" s="57" t="s">
        <v>63</v>
      </c>
      <c r="D151" s="57" t="s">
        <v>64</v>
      </c>
      <c r="E151" s="148">
        <v>10923</v>
      </c>
      <c r="F151" s="148">
        <v>6669</v>
      </c>
      <c r="G151" s="148">
        <v>303</v>
      </c>
      <c r="H151" s="148">
        <v>729</v>
      </c>
      <c r="I151" s="148">
        <v>151</v>
      </c>
      <c r="J151" s="148">
        <v>796</v>
      </c>
      <c r="K151" s="148">
        <v>12</v>
      </c>
      <c r="L151" s="148">
        <v>17</v>
      </c>
      <c r="M151" s="148">
        <v>140</v>
      </c>
      <c r="N151" s="148">
        <v>37</v>
      </c>
      <c r="O151" s="148">
        <v>2</v>
      </c>
      <c r="P151" s="148">
        <v>50</v>
      </c>
      <c r="Q151" s="148">
        <v>8</v>
      </c>
      <c r="R151" s="148">
        <v>8</v>
      </c>
      <c r="S151" s="148">
        <v>2001</v>
      </c>
      <c r="AA151" s="57">
        <v>13031</v>
      </c>
      <c r="AB151" s="57">
        <v>9040</v>
      </c>
      <c r="AC151" s="57">
        <v>433</v>
      </c>
      <c r="AD151" s="57">
        <v>605</v>
      </c>
      <c r="AE151" s="57">
        <v>22</v>
      </c>
      <c r="AF151" s="57">
        <v>589</v>
      </c>
      <c r="AG151" s="57">
        <v>12</v>
      </c>
      <c r="AH151" s="57">
        <v>17</v>
      </c>
      <c r="AI151" s="57">
        <v>160</v>
      </c>
      <c r="AJ151" s="57">
        <v>33</v>
      </c>
      <c r="AK151" s="57">
        <v>2</v>
      </c>
      <c r="AL151" s="57">
        <v>51</v>
      </c>
      <c r="AM151" s="57">
        <v>0</v>
      </c>
      <c r="AN151" s="57">
        <v>8</v>
      </c>
      <c r="AO151" s="57">
        <v>8</v>
      </c>
      <c r="AP151" s="57">
        <v>2051</v>
      </c>
    </row>
    <row r="152" spans="1:42" hidden="1" x14ac:dyDescent="0.25">
      <c r="B152" s="57" t="s">
        <v>40</v>
      </c>
      <c r="C152" s="57" t="s">
        <v>65</v>
      </c>
      <c r="D152" s="57" t="s">
        <v>66</v>
      </c>
      <c r="E152" s="148">
        <v>10728</v>
      </c>
      <c r="F152" s="148">
        <v>6723</v>
      </c>
      <c r="G152" s="148">
        <v>441</v>
      </c>
      <c r="H152" s="148">
        <v>512</v>
      </c>
      <c r="I152" s="148">
        <v>98</v>
      </c>
      <c r="J152" s="148">
        <v>909</v>
      </c>
      <c r="K152" s="148">
        <v>4</v>
      </c>
      <c r="L152" s="148">
        <v>15</v>
      </c>
      <c r="M152" s="148">
        <v>261</v>
      </c>
      <c r="N152" s="148">
        <v>32</v>
      </c>
      <c r="O152" s="148">
        <v>0</v>
      </c>
      <c r="P152" s="148">
        <v>44</v>
      </c>
      <c r="Q152" s="148">
        <v>11</v>
      </c>
      <c r="R152" s="148">
        <v>7</v>
      </c>
      <c r="S152" s="148">
        <v>1671</v>
      </c>
      <c r="AA152" s="57">
        <v>16128</v>
      </c>
      <c r="AB152" s="57">
        <v>11383</v>
      </c>
      <c r="AC152" s="57">
        <v>560</v>
      </c>
      <c r="AD152" s="57">
        <v>656</v>
      </c>
      <c r="AE152" s="57">
        <v>47</v>
      </c>
      <c r="AF152" s="57">
        <v>716</v>
      </c>
      <c r="AG152" s="57">
        <v>7</v>
      </c>
      <c r="AH152" s="57">
        <v>14</v>
      </c>
      <c r="AI152" s="57">
        <v>496</v>
      </c>
      <c r="AJ152" s="57">
        <v>29</v>
      </c>
      <c r="AK152" s="57">
        <v>0</v>
      </c>
      <c r="AL152" s="57">
        <v>51</v>
      </c>
      <c r="AM152" s="57">
        <v>0</v>
      </c>
      <c r="AN152" s="57">
        <v>16</v>
      </c>
      <c r="AO152" s="57">
        <v>16</v>
      </c>
      <c r="AP152" s="57">
        <v>2137</v>
      </c>
    </row>
    <row r="153" spans="1:42" hidden="1" x14ac:dyDescent="0.25">
      <c r="B153" s="57" t="s">
        <v>40</v>
      </c>
      <c r="C153" s="57" t="s">
        <v>67</v>
      </c>
      <c r="D153" s="57" t="s">
        <v>68</v>
      </c>
      <c r="E153" s="148">
        <v>9867</v>
      </c>
      <c r="F153" s="148">
        <v>6585</v>
      </c>
      <c r="G153" s="148">
        <v>253</v>
      </c>
      <c r="H153" s="148">
        <v>371</v>
      </c>
      <c r="I153" s="148">
        <v>105</v>
      </c>
      <c r="J153" s="148">
        <v>365</v>
      </c>
      <c r="K153" s="148">
        <v>0</v>
      </c>
      <c r="L153" s="148">
        <v>7</v>
      </c>
      <c r="M153" s="148">
        <v>262</v>
      </c>
      <c r="N153" s="148">
        <v>19</v>
      </c>
      <c r="O153" s="148">
        <v>3</v>
      </c>
      <c r="P153" s="148">
        <v>36</v>
      </c>
      <c r="Q153" s="148">
        <v>7</v>
      </c>
      <c r="R153" s="148">
        <v>6</v>
      </c>
      <c r="S153" s="148">
        <v>1848</v>
      </c>
      <c r="AA153" s="57">
        <v>8082</v>
      </c>
      <c r="AB153" s="57">
        <v>5253</v>
      </c>
      <c r="AC153" s="57">
        <v>262</v>
      </c>
      <c r="AD153" s="57">
        <v>308</v>
      </c>
      <c r="AE153" s="57">
        <v>23</v>
      </c>
      <c r="AF153" s="57">
        <v>268</v>
      </c>
      <c r="AG153" s="57">
        <v>0</v>
      </c>
      <c r="AH153" s="57">
        <v>16</v>
      </c>
      <c r="AI153" s="57">
        <v>203</v>
      </c>
      <c r="AJ153" s="57">
        <v>20</v>
      </c>
      <c r="AK153" s="57">
        <v>2</v>
      </c>
      <c r="AL153" s="57">
        <v>28</v>
      </c>
      <c r="AM153" s="57">
        <v>0</v>
      </c>
      <c r="AN153" s="57">
        <v>7</v>
      </c>
      <c r="AO153" s="57">
        <v>2</v>
      </c>
      <c r="AP153" s="57">
        <v>1690</v>
      </c>
    </row>
    <row r="154" spans="1:42" hidden="1" x14ac:dyDescent="0.25">
      <c r="B154" s="57" t="s">
        <v>40</v>
      </c>
      <c r="C154" s="57" t="s">
        <v>69</v>
      </c>
      <c r="D154" s="57" t="s">
        <v>70</v>
      </c>
      <c r="E154" s="148">
        <v>10787</v>
      </c>
      <c r="F154" s="148">
        <v>6989</v>
      </c>
      <c r="G154" s="148">
        <v>302</v>
      </c>
      <c r="H154" s="148">
        <v>467</v>
      </c>
      <c r="I154" s="148">
        <v>104</v>
      </c>
      <c r="J154" s="148">
        <v>678</v>
      </c>
      <c r="K154" s="148">
        <v>3</v>
      </c>
      <c r="L154" s="148">
        <v>20</v>
      </c>
      <c r="M154" s="148">
        <v>137</v>
      </c>
      <c r="N154" s="148">
        <v>52</v>
      </c>
      <c r="O154" s="148">
        <v>0</v>
      </c>
      <c r="P154" s="148">
        <v>23</v>
      </c>
      <c r="Q154" s="148">
        <v>9</v>
      </c>
      <c r="R154" s="148">
        <v>4</v>
      </c>
      <c r="S154" s="148">
        <v>1999</v>
      </c>
      <c r="AA154" s="57">
        <v>8408</v>
      </c>
      <c r="AB154" s="57">
        <v>5273</v>
      </c>
      <c r="AC154" s="57">
        <v>281</v>
      </c>
      <c r="AD154" s="57">
        <v>357</v>
      </c>
      <c r="AE154" s="57">
        <v>20</v>
      </c>
      <c r="AF154" s="57">
        <v>470</v>
      </c>
      <c r="AG154" s="57">
        <v>2</v>
      </c>
      <c r="AH154" s="57">
        <v>12</v>
      </c>
      <c r="AI154" s="57">
        <v>102</v>
      </c>
      <c r="AJ154" s="57">
        <v>31</v>
      </c>
      <c r="AK154" s="57">
        <v>0</v>
      </c>
      <c r="AL154" s="57">
        <v>13</v>
      </c>
      <c r="AM154" s="57">
        <v>0</v>
      </c>
      <c r="AN154" s="57">
        <v>4</v>
      </c>
      <c r="AO154" s="57">
        <v>5</v>
      </c>
      <c r="AP154" s="57">
        <v>1838</v>
      </c>
    </row>
    <row r="155" spans="1:42" hidden="1" x14ac:dyDescent="0.25">
      <c r="B155" s="57" t="s">
        <v>40</v>
      </c>
      <c r="C155" s="57" t="s">
        <v>71</v>
      </c>
      <c r="D155" s="57" t="s">
        <v>72</v>
      </c>
      <c r="E155" s="148">
        <v>10575</v>
      </c>
      <c r="F155" s="148">
        <v>7468</v>
      </c>
      <c r="G155" s="148">
        <v>241</v>
      </c>
      <c r="H155" s="148">
        <v>438</v>
      </c>
      <c r="I155" s="148">
        <v>160</v>
      </c>
      <c r="J155" s="148">
        <v>435</v>
      </c>
      <c r="K155" s="148">
        <v>15</v>
      </c>
      <c r="L155" s="148">
        <v>9</v>
      </c>
      <c r="M155" s="148">
        <v>382</v>
      </c>
      <c r="N155" s="148">
        <v>20</v>
      </c>
      <c r="O155" s="148">
        <v>0</v>
      </c>
      <c r="P155" s="148">
        <v>63</v>
      </c>
      <c r="Q155" s="148">
        <v>10</v>
      </c>
      <c r="R155" s="148">
        <v>11</v>
      </c>
      <c r="S155" s="148">
        <v>1323</v>
      </c>
      <c r="AA155" s="57">
        <v>9149</v>
      </c>
      <c r="AB155" s="57">
        <v>6415</v>
      </c>
      <c r="AC155" s="57">
        <v>337</v>
      </c>
      <c r="AD155" s="57">
        <v>337</v>
      </c>
      <c r="AE155" s="57">
        <v>24</v>
      </c>
      <c r="AF155" s="57">
        <v>303</v>
      </c>
      <c r="AG155" s="57">
        <v>13</v>
      </c>
      <c r="AH155" s="57">
        <v>8</v>
      </c>
      <c r="AI155" s="57">
        <v>298</v>
      </c>
      <c r="AJ155" s="57">
        <v>20</v>
      </c>
      <c r="AK155" s="57">
        <v>1</v>
      </c>
      <c r="AL155" s="57">
        <v>72</v>
      </c>
      <c r="AM155" s="57">
        <v>0</v>
      </c>
      <c r="AN155" s="57">
        <v>7</v>
      </c>
      <c r="AO155" s="57">
        <v>8</v>
      </c>
      <c r="AP155" s="57">
        <v>1306</v>
      </c>
    </row>
    <row r="156" spans="1:42" hidden="1" x14ac:dyDescent="0.25">
      <c r="A156" s="57" t="s">
        <v>75</v>
      </c>
      <c r="B156" s="57" t="s">
        <v>75</v>
      </c>
      <c r="C156" s="57" t="s">
        <v>73</v>
      </c>
      <c r="D156" s="57" t="s">
        <v>74</v>
      </c>
      <c r="E156" s="148">
        <v>16394</v>
      </c>
      <c r="F156" s="148">
        <v>13331</v>
      </c>
      <c r="G156" s="148">
        <v>564</v>
      </c>
      <c r="H156" s="148">
        <v>508</v>
      </c>
      <c r="I156" s="148">
        <v>444</v>
      </c>
      <c r="J156" s="148">
        <v>148</v>
      </c>
      <c r="K156" s="148">
        <v>59</v>
      </c>
      <c r="L156" s="148">
        <v>51</v>
      </c>
      <c r="M156" s="148">
        <v>175</v>
      </c>
      <c r="N156" s="148">
        <v>81</v>
      </c>
      <c r="O156" s="148">
        <v>9</v>
      </c>
      <c r="P156" s="148">
        <v>40</v>
      </c>
      <c r="Q156" s="148">
        <v>22</v>
      </c>
      <c r="R156" s="148">
        <v>30</v>
      </c>
      <c r="S156" s="148">
        <v>932</v>
      </c>
      <c r="AA156" s="57">
        <v>13910</v>
      </c>
      <c r="AB156" s="57">
        <v>11157</v>
      </c>
      <c r="AC156" s="57">
        <v>742</v>
      </c>
      <c r="AD156" s="57">
        <v>450</v>
      </c>
      <c r="AE156" s="57">
        <v>78</v>
      </c>
      <c r="AF156" s="57">
        <v>154</v>
      </c>
      <c r="AG156" s="57">
        <v>47</v>
      </c>
      <c r="AH156" s="57">
        <v>38</v>
      </c>
      <c r="AI156" s="57">
        <v>161</v>
      </c>
      <c r="AJ156" s="57">
        <v>52</v>
      </c>
      <c r="AK156" s="57">
        <v>5</v>
      </c>
      <c r="AL156" s="57">
        <v>55</v>
      </c>
      <c r="AM156" s="57">
        <v>0</v>
      </c>
      <c r="AN156" s="57">
        <v>22</v>
      </c>
      <c r="AO156" s="57">
        <v>32</v>
      </c>
      <c r="AP156" s="57">
        <v>917</v>
      </c>
    </row>
    <row r="157" spans="1:42" hidden="1" x14ac:dyDescent="0.25">
      <c r="B157" s="57" t="s">
        <v>75</v>
      </c>
      <c r="C157" s="57" t="s">
        <v>76</v>
      </c>
      <c r="D157" s="57" t="s">
        <v>77</v>
      </c>
      <c r="E157" s="148">
        <v>18217</v>
      </c>
      <c r="F157" s="148">
        <v>11603</v>
      </c>
      <c r="G157" s="148">
        <v>942</v>
      </c>
      <c r="H157" s="148">
        <v>1444</v>
      </c>
      <c r="I157" s="148">
        <v>515</v>
      </c>
      <c r="J157" s="148">
        <v>535</v>
      </c>
      <c r="K157" s="148">
        <v>67</v>
      </c>
      <c r="L157" s="148">
        <v>107</v>
      </c>
      <c r="M157" s="148">
        <v>872</v>
      </c>
      <c r="N157" s="148">
        <v>245</v>
      </c>
      <c r="O157" s="148">
        <v>1</v>
      </c>
      <c r="P157" s="148">
        <v>69</v>
      </c>
      <c r="Q157" s="148">
        <v>60</v>
      </c>
      <c r="R157" s="148">
        <v>19</v>
      </c>
      <c r="S157" s="148">
        <v>1738</v>
      </c>
      <c r="AA157" s="57">
        <v>14807</v>
      </c>
      <c r="AB157" s="57">
        <v>9499</v>
      </c>
      <c r="AC157" s="57">
        <v>1130</v>
      </c>
      <c r="AD157" s="57">
        <v>1119</v>
      </c>
      <c r="AE157" s="57">
        <v>68</v>
      </c>
      <c r="AF157" s="57">
        <v>412</v>
      </c>
      <c r="AG157" s="57">
        <v>58</v>
      </c>
      <c r="AH157" s="57">
        <v>57</v>
      </c>
      <c r="AI157" s="57">
        <v>583</v>
      </c>
      <c r="AJ157" s="57">
        <v>135</v>
      </c>
      <c r="AK157" s="57">
        <v>0</v>
      </c>
      <c r="AL157" s="57">
        <v>59</v>
      </c>
      <c r="AM157" s="57">
        <v>1</v>
      </c>
      <c r="AN157" s="57">
        <v>38</v>
      </c>
      <c r="AO157" s="57">
        <v>28</v>
      </c>
      <c r="AP157" s="57">
        <v>1620</v>
      </c>
    </row>
    <row r="158" spans="1:42" hidden="1" x14ac:dyDescent="0.25">
      <c r="B158" s="57" t="s">
        <v>75</v>
      </c>
      <c r="C158" s="57" t="s">
        <v>78</v>
      </c>
      <c r="D158" s="57" t="s">
        <v>79</v>
      </c>
      <c r="E158" s="148">
        <v>20049</v>
      </c>
      <c r="F158" s="148">
        <v>12760</v>
      </c>
      <c r="G158" s="148">
        <v>1655</v>
      </c>
      <c r="H158" s="148">
        <v>1589</v>
      </c>
      <c r="I158" s="148">
        <v>619</v>
      </c>
      <c r="J158" s="148">
        <v>474</v>
      </c>
      <c r="K158" s="148">
        <v>248</v>
      </c>
      <c r="L158" s="148">
        <v>370</v>
      </c>
      <c r="M158" s="148">
        <v>424</v>
      </c>
      <c r="N158" s="148">
        <v>366</v>
      </c>
      <c r="O158" s="148">
        <v>17</v>
      </c>
      <c r="P158" s="148">
        <v>294</v>
      </c>
      <c r="Q158" s="148">
        <v>148</v>
      </c>
      <c r="R158" s="148">
        <v>136</v>
      </c>
      <c r="S158" s="148">
        <v>949</v>
      </c>
      <c r="AA158" s="57">
        <v>16986</v>
      </c>
      <c r="AB158" s="57">
        <v>11112</v>
      </c>
      <c r="AC158" s="57">
        <v>1550</v>
      </c>
      <c r="AD158" s="57">
        <v>1211</v>
      </c>
      <c r="AE158" s="57">
        <v>177</v>
      </c>
      <c r="AF158" s="57">
        <v>397</v>
      </c>
      <c r="AG158" s="57">
        <v>205</v>
      </c>
      <c r="AH158" s="57">
        <v>282</v>
      </c>
      <c r="AI158" s="57">
        <v>440</v>
      </c>
      <c r="AJ158" s="57">
        <v>272</v>
      </c>
      <c r="AK158" s="57">
        <v>11</v>
      </c>
      <c r="AL158" s="57">
        <v>225</v>
      </c>
      <c r="AM158" s="57">
        <v>3</v>
      </c>
      <c r="AN158" s="57">
        <v>105</v>
      </c>
      <c r="AO158" s="57">
        <v>77</v>
      </c>
      <c r="AP158" s="57">
        <v>919</v>
      </c>
    </row>
    <row r="159" spans="1:42" hidden="1" x14ac:dyDescent="0.25">
      <c r="B159" s="57" t="s">
        <v>75</v>
      </c>
      <c r="C159" s="57" t="s">
        <v>80</v>
      </c>
      <c r="D159" s="57" t="s">
        <v>81</v>
      </c>
      <c r="E159" s="148">
        <v>17098</v>
      </c>
      <c r="F159" s="148">
        <v>10969</v>
      </c>
      <c r="G159" s="148">
        <v>964</v>
      </c>
      <c r="H159" s="148">
        <v>1386</v>
      </c>
      <c r="I159" s="148">
        <v>506</v>
      </c>
      <c r="J159" s="148">
        <v>740</v>
      </c>
      <c r="K159" s="148">
        <v>138</v>
      </c>
      <c r="L159" s="148">
        <v>212</v>
      </c>
      <c r="M159" s="148">
        <v>637</v>
      </c>
      <c r="N159" s="148">
        <v>254</v>
      </c>
      <c r="O159" s="148">
        <v>6</v>
      </c>
      <c r="P159" s="148">
        <v>75</v>
      </c>
      <c r="Q159" s="148">
        <v>54</v>
      </c>
      <c r="R159" s="148">
        <v>20</v>
      </c>
      <c r="S159" s="148">
        <v>1137</v>
      </c>
      <c r="AA159" s="57">
        <v>19636</v>
      </c>
      <c r="AB159" s="57">
        <v>13826</v>
      </c>
      <c r="AC159" s="57">
        <v>1371</v>
      </c>
      <c r="AD159" s="57">
        <v>1269</v>
      </c>
      <c r="AE159" s="57">
        <v>106</v>
      </c>
      <c r="AF159" s="57">
        <v>617</v>
      </c>
      <c r="AG159" s="57">
        <v>110</v>
      </c>
      <c r="AH159" s="57">
        <v>170</v>
      </c>
      <c r="AI159" s="57">
        <v>599</v>
      </c>
      <c r="AJ159" s="57">
        <v>174</v>
      </c>
      <c r="AK159" s="57">
        <v>4</v>
      </c>
      <c r="AL159" s="57">
        <v>101</v>
      </c>
      <c r="AM159" s="57">
        <v>1</v>
      </c>
      <c r="AN159" s="57">
        <v>47</v>
      </c>
      <c r="AO159" s="57">
        <v>47</v>
      </c>
      <c r="AP159" s="57">
        <v>1194</v>
      </c>
    </row>
    <row r="160" spans="1:42" hidden="1" x14ac:dyDescent="0.25">
      <c r="B160" s="57" t="s">
        <v>75</v>
      </c>
      <c r="C160" s="57" t="s">
        <v>82</v>
      </c>
      <c r="D160" s="57" t="s">
        <v>83</v>
      </c>
      <c r="E160" s="148">
        <v>17250</v>
      </c>
      <c r="F160" s="148">
        <v>12804</v>
      </c>
      <c r="G160" s="148">
        <v>890</v>
      </c>
      <c r="H160" s="148">
        <v>858</v>
      </c>
      <c r="I160" s="148">
        <v>530</v>
      </c>
      <c r="J160" s="148">
        <v>252</v>
      </c>
      <c r="K160" s="148">
        <v>109</v>
      </c>
      <c r="L160" s="148">
        <v>117</v>
      </c>
      <c r="M160" s="148">
        <v>243</v>
      </c>
      <c r="N160" s="148">
        <v>83</v>
      </c>
      <c r="O160" s="148">
        <v>2</v>
      </c>
      <c r="P160" s="148">
        <v>104</v>
      </c>
      <c r="Q160" s="148">
        <v>74</v>
      </c>
      <c r="R160" s="148">
        <v>58</v>
      </c>
      <c r="S160" s="148">
        <v>1126</v>
      </c>
      <c r="AA160" s="57">
        <v>12805</v>
      </c>
      <c r="AB160" s="57">
        <v>9395</v>
      </c>
      <c r="AC160" s="57">
        <v>856</v>
      </c>
      <c r="AD160" s="57">
        <v>609</v>
      </c>
      <c r="AE160" s="57">
        <v>110</v>
      </c>
      <c r="AF160" s="57">
        <v>199</v>
      </c>
      <c r="AG160" s="57">
        <v>77</v>
      </c>
      <c r="AH160" s="57">
        <v>71</v>
      </c>
      <c r="AI160" s="57">
        <v>199</v>
      </c>
      <c r="AJ160" s="57">
        <v>65</v>
      </c>
      <c r="AK160" s="57">
        <v>2</v>
      </c>
      <c r="AL160" s="57">
        <v>81</v>
      </c>
      <c r="AM160" s="57">
        <v>2</v>
      </c>
      <c r="AN160" s="57">
        <v>42</v>
      </c>
      <c r="AO160" s="57">
        <v>39</v>
      </c>
      <c r="AP160" s="57">
        <v>1058</v>
      </c>
    </row>
    <row r="161" spans="2:42" hidden="1" x14ac:dyDescent="0.25">
      <c r="B161" s="57" t="s">
        <v>75</v>
      </c>
      <c r="C161" s="57" t="s">
        <v>84</v>
      </c>
      <c r="D161" s="57" t="s">
        <v>85</v>
      </c>
      <c r="E161" s="148">
        <v>16137</v>
      </c>
      <c r="F161" s="148">
        <v>13175</v>
      </c>
      <c r="G161" s="148">
        <v>438</v>
      </c>
      <c r="H161" s="148">
        <v>404</v>
      </c>
      <c r="I161" s="148">
        <v>368</v>
      </c>
      <c r="J161" s="148">
        <v>153</v>
      </c>
      <c r="K161" s="148">
        <v>36</v>
      </c>
      <c r="L161" s="148">
        <v>45</v>
      </c>
      <c r="M161" s="148">
        <v>122</v>
      </c>
      <c r="N161" s="148">
        <v>53</v>
      </c>
      <c r="O161" s="148">
        <v>3</v>
      </c>
      <c r="P161" s="148">
        <v>59</v>
      </c>
      <c r="Q161" s="148">
        <v>24</v>
      </c>
      <c r="R161" s="148">
        <v>30</v>
      </c>
      <c r="S161" s="148">
        <v>1227</v>
      </c>
      <c r="AA161" s="57">
        <v>12296</v>
      </c>
      <c r="AB161" s="57">
        <v>9861</v>
      </c>
      <c r="AC161" s="57">
        <v>548</v>
      </c>
      <c r="AD161" s="57">
        <v>339</v>
      </c>
      <c r="AE161" s="57">
        <v>53</v>
      </c>
      <c r="AF161" s="57">
        <v>102</v>
      </c>
      <c r="AG161" s="57">
        <v>31</v>
      </c>
      <c r="AH161" s="57">
        <v>27</v>
      </c>
      <c r="AI161" s="57">
        <v>85</v>
      </c>
      <c r="AJ161" s="57">
        <v>39</v>
      </c>
      <c r="AK161" s="57">
        <v>2</v>
      </c>
      <c r="AL161" s="57">
        <v>39</v>
      </c>
      <c r="AM161" s="57">
        <v>1</v>
      </c>
      <c r="AN161" s="57">
        <v>16</v>
      </c>
      <c r="AO161" s="57">
        <v>16</v>
      </c>
      <c r="AP161" s="57">
        <v>1137</v>
      </c>
    </row>
    <row r="162" spans="2:42" hidden="1" x14ac:dyDescent="0.25">
      <c r="B162" s="57" t="s">
        <v>75</v>
      </c>
      <c r="C162" s="57" t="s">
        <v>86</v>
      </c>
      <c r="D162" s="57" t="s">
        <v>87</v>
      </c>
      <c r="E162" s="148">
        <v>15989</v>
      </c>
      <c r="F162" s="148">
        <v>12105</v>
      </c>
      <c r="G162" s="148">
        <v>720</v>
      </c>
      <c r="H162" s="148">
        <v>713</v>
      </c>
      <c r="I162" s="148">
        <v>553</v>
      </c>
      <c r="J162" s="148">
        <v>179</v>
      </c>
      <c r="K162" s="148">
        <v>109</v>
      </c>
      <c r="L162" s="148">
        <v>144</v>
      </c>
      <c r="M162" s="148">
        <v>168</v>
      </c>
      <c r="N162" s="148">
        <v>83</v>
      </c>
      <c r="O162" s="148">
        <v>0</v>
      </c>
      <c r="P162" s="148">
        <v>140</v>
      </c>
      <c r="Q162" s="148">
        <v>81</v>
      </c>
      <c r="R162" s="148">
        <v>90</v>
      </c>
      <c r="S162" s="148">
        <v>904</v>
      </c>
      <c r="AA162" s="57">
        <v>12338</v>
      </c>
      <c r="AB162" s="57">
        <v>9313</v>
      </c>
      <c r="AC162" s="57">
        <v>810</v>
      </c>
      <c r="AD162" s="57">
        <v>527</v>
      </c>
      <c r="AE162" s="57">
        <v>89</v>
      </c>
      <c r="AF162" s="57">
        <v>134</v>
      </c>
      <c r="AG162" s="57">
        <v>82</v>
      </c>
      <c r="AH162" s="57">
        <v>99</v>
      </c>
      <c r="AI162" s="57">
        <v>147</v>
      </c>
      <c r="AJ162" s="57">
        <v>79</v>
      </c>
      <c r="AK162" s="57">
        <v>2</v>
      </c>
      <c r="AL162" s="57">
        <v>82</v>
      </c>
      <c r="AM162" s="57">
        <v>3</v>
      </c>
      <c r="AN162" s="57">
        <v>56</v>
      </c>
      <c r="AO162" s="57">
        <v>37</v>
      </c>
      <c r="AP162" s="57">
        <v>878</v>
      </c>
    </row>
    <row r="163" spans="2:42" hidden="1" x14ac:dyDescent="0.25">
      <c r="B163" s="57" t="s">
        <v>75</v>
      </c>
      <c r="C163" s="57" t="s">
        <v>88</v>
      </c>
      <c r="D163" s="57" t="s">
        <v>89</v>
      </c>
      <c r="E163" s="148">
        <v>16728</v>
      </c>
      <c r="F163" s="148">
        <v>12965</v>
      </c>
      <c r="G163" s="148">
        <v>666</v>
      </c>
      <c r="H163" s="148">
        <v>755</v>
      </c>
      <c r="I163" s="148">
        <v>244</v>
      </c>
      <c r="J163" s="148">
        <v>397</v>
      </c>
      <c r="K163" s="148">
        <v>130</v>
      </c>
      <c r="L163" s="148">
        <v>50</v>
      </c>
      <c r="M163" s="148">
        <v>326</v>
      </c>
      <c r="N163" s="148">
        <v>120</v>
      </c>
      <c r="O163" s="148">
        <v>1</v>
      </c>
      <c r="P163" s="148">
        <v>105</v>
      </c>
      <c r="Q163" s="148">
        <v>36</v>
      </c>
      <c r="R163" s="148">
        <v>21</v>
      </c>
      <c r="S163" s="148">
        <v>912</v>
      </c>
      <c r="AA163" s="57">
        <v>15484</v>
      </c>
      <c r="AB163" s="57">
        <v>11682</v>
      </c>
      <c r="AC163" s="57">
        <v>869</v>
      </c>
      <c r="AD163" s="57">
        <v>753</v>
      </c>
      <c r="AE163" s="57">
        <v>49</v>
      </c>
      <c r="AF163" s="57">
        <v>364</v>
      </c>
      <c r="AG163" s="57">
        <v>117</v>
      </c>
      <c r="AH163" s="57">
        <v>40</v>
      </c>
      <c r="AI163" s="57">
        <v>392</v>
      </c>
      <c r="AJ163" s="57">
        <v>98</v>
      </c>
      <c r="AK163" s="57">
        <v>0</v>
      </c>
      <c r="AL163" s="57">
        <v>112</v>
      </c>
      <c r="AM163" s="57">
        <v>0</v>
      </c>
      <c r="AN163" s="57">
        <v>26</v>
      </c>
      <c r="AO163" s="57">
        <v>35</v>
      </c>
      <c r="AP163" s="57">
        <v>947</v>
      </c>
    </row>
    <row r="164" spans="2:42" hidden="1" x14ac:dyDescent="0.25">
      <c r="B164" s="57" t="s">
        <v>75</v>
      </c>
      <c r="C164" s="57" t="s">
        <v>90</v>
      </c>
      <c r="D164" s="57" t="s">
        <v>91</v>
      </c>
      <c r="E164" s="148">
        <v>15715</v>
      </c>
      <c r="F164" s="148">
        <v>11764</v>
      </c>
      <c r="G164" s="148">
        <v>687</v>
      </c>
      <c r="H164" s="148">
        <v>817</v>
      </c>
      <c r="I164" s="148">
        <v>303</v>
      </c>
      <c r="J164" s="148">
        <v>331</v>
      </c>
      <c r="K164" s="148">
        <v>298</v>
      </c>
      <c r="L164" s="148">
        <v>308</v>
      </c>
      <c r="M164" s="148">
        <v>280</v>
      </c>
      <c r="N164" s="148">
        <v>188</v>
      </c>
      <c r="O164" s="148">
        <v>8</v>
      </c>
      <c r="P164" s="148">
        <v>140</v>
      </c>
      <c r="Q164" s="148">
        <v>67</v>
      </c>
      <c r="R164" s="148">
        <v>68</v>
      </c>
      <c r="S164" s="148">
        <v>456</v>
      </c>
      <c r="AA164" s="57">
        <v>14370</v>
      </c>
      <c r="AB164" s="57">
        <v>10794</v>
      </c>
      <c r="AC164" s="57">
        <v>859</v>
      </c>
      <c r="AD164" s="57">
        <v>660</v>
      </c>
      <c r="AE164" s="57">
        <v>90</v>
      </c>
      <c r="AF164" s="57">
        <v>301</v>
      </c>
      <c r="AG164" s="57">
        <v>250</v>
      </c>
      <c r="AH164" s="57">
        <v>244</v>
      </c>
      <c r="AI164" s="57">
        <v>258</v>
      </c>
      <c r="AJ164" s="57">
        <v>175</v>
      </c>
      <c r="AK164" s="57">
        <v>6</v>
      </c>
      <c r="AL164" s="57">
        <v>144</v>
      </c>
      <c r="AM164" s="57">
        <v>2</v>
      </c>
      <c r="AN164" s="57">
        <v>50</v>
      </c>
      <c r="AO164" s="57">
        <v>70</v>
      </c>
      <c r="AP164" s="57">
        <v>467</v>
      </c>
    </row>
    <row r="165" spans="2:42" hidden="1" x14ac:dyDescent="0.25">
      <c r="B165" s="57" t="s">
        <v>75</v>
      </c>
      <c r="C165" s="57" t="s">
        <v>92</v>
      </c>
      <c r="D165" s="57" t="s">
        <v>93</v>
      </c>
      <c r="E165" s="148">
        <v>15929</v>
      </c>
      <c r="F165" s="148">
        <v>12250</v>
      </c>
      <c r="G165" s="148">
        <v>869</v>
      </c>
      <c r="H165" s="148">
        <v>690</v>
      </c>
      <c r="I165" s="148">
        <v>256</v>
      </c>
      <c r="J165" s="148">
        <v>235</v>
      </c>
      <c r="K165" s="148">
        <v>232</v>
      </c>
      <c r="L165" s="148">
        <v>226</v>
      </c>
      <c r="M165" s="148">
        <v>188</v>
      </c>
      <c r="N165" s="148">
        <v>183</v>
      </c>
      <c r="O165" s="148">
        <v>29</v>
      </c>
      <c r="P165" s="148">
        <v>235</v>
      </c>
      <c r="Q165" s="148">
        <v>65</v>
      </c>
      <c r="R165" s="148">
        <v>120</v>
      </c>
      <c r="S165" s="148">
        <v>351</v>
      </c>
      <c r="AA165" s="57">
        <v>13803</v>
      </c>
      <c r="AB165" s="57">
        <v>10626</v>
      </c>
      <c r="AC165" s="57">
        <v>877</v>
      </c>
      <c r="AD165" s="57">
        <v>575</v>
      </c>
      <c r="AE165" s="57">
        <v>100</v>
      </c>
      <c r="AF165" s="57">
        <v>205</v>
      </c>
      <c r="AG165" s="57">
        <v>201</v>
      </c>
      <c r="AH165" s="57">
        <v>150</v>
      </c>
      <c r="AI165" s="57">
        <v>166</v>
      </c>
      <c r="AJ165" s="57">
        <v>172</v>
      </c>
      <c r="AK165" s="57">
        <v>27</v>
      </c>
      <c r="AL165" s="57">
        <v>178</v>
      </c>
      <c r="AM165" s="57">
        <v>4</v>
      </c>
      <c r="AN165" s="57">
        <v>51</v>
      </c>
      <c r="AO165" s="57">
        <v>61</v>
      </c>
      <c r="AP165" s="57">
        <v>410</v>
      </c>
    </row>
    <row r="166" spans="2:42" hidden="1" x14ac:dyDescent="0.25">
      <c r="B166" s="57" t="s">
        <v>75</v>
      </c>
      <c r="C166" s="57" t="s">
        <v>94</v>
      </c>
      <c r="D166" s="57" t="s">
        <v>95</v>
      </c>
      <c r="E166" s="148">
        <v>18818</v>
      </c>
      <c r="F166" s="148">
        <v>12984</v>
      </c>
      <c r="G166" s="148">
        <v>1340</v>
      </c>
      <c r="H166" s="148">
        <v>1348</v>
      </c>
      <c r="I166" s="148">
        <v>468</v>
      </c>
      <c r="J166" s="148">
        <v>382</v>
      </c>
      <c r="K166" s="148">
        <v>297</v>
      </c>
      <c r="L166" s="148">
        <v>220</v>
      </c>
      <c r="M166" s="148">
        <v>262</v>
      </c>
      <c r="N166" s="148">
        <v>237</v>
      </c>
      <c r="O166" s="148">
        <v>15</v>
      </c>
      <c r="P166" s="148">
        <v>260</v>
      </c>
      <c r="Q166" s="148">
        <v>70</v>
      </c>
      <c r="R166" s="148">
        <v>98</v>
      </c>
      <c r="S166" s="148">
        <v>837</v>
      </c>
      <c r="AA166" s="57">
        <v>16769</v>
      </c>
      <c r="AB166" s="57">
        <v>11934</v>
      </c>
      <c r="AC166" s="57">
        <v>1273</v>
      </c>
      <c r="AD166" s="57">
        <v>1034</v>
      </c>
      <c r="AE166" s="57">
        <v>177</v>
      </c>
      <c r="AF166" s="57">
        <v>348</v>
      </c>
      <c r="AG166" s="57">
        <v>231</v>
      </c>
      <c r="AH166" s="57">
        <v>151</v>
      </c>
      <c r="AI166" s="57">
        <v>289</v>
      </c>
      <c r="AJ166" s="57">
        <v>179</v>
      </c>
      <c r="AK166" s="57">
        <v>8</v>
      </c>
      <c r="AL166" s="57">
        <v>212</v>
      </c>
      <c r="AM166" s="57">
        <v>4</v>
      </c>
      <c r="AN166" s="57">
        <v>52</v>
      </c>
      <c r="AO166" s="57">
        <v>57</v>
      </c>
      <c r="AP166" s="57">
        <v>820</v>
      </c>
    </row>
    <row r="167" spans="2:42" hidden="1" x14ac:dyDescent="0.25">
      <c r="B167" s="57" t="s">
        <v>75</v>
      </c>
      <c r="C167" s="57" t="s">
        <v>96</v>
      </c>
      <c r="D167" s="57" t="s">
        <v>97</v>
      </c>
      <c r="E167" s="148">
        <v>17437</v>
      </c>
      <c r="F167" s="148">
        <v>13465</v>
      </c>
      <c r="G167" s="148">
        <v>517</v>
      </c>
      <c r="H167" s="148">
        <v>815</v>
      </c>
      <c r="I167" s="148">
        <v>401</v>
      </c>
      <c r="J167" s="148">
        <v>343</v>
      </c>
      <c r="K167" s="148">
        <v>107</v>
      </c>
      <c r="L167" s="148">
        <v>74</v>
      </c>
      <c r="M167" s="148">
        <v>344</v>
      </c>
      <c r="N167" s="148">
        <v>97</v>
      </c>
      <c r="O167" s="148">
        <v>0</v>
      </c>
      <c r="P167" s="148">
        <v>87</v>
      </c>
      <c r="Q167" s="148">
        <v>43</v>
      </c>
      <c r="R167" s="148">
        <v>26</v>
      </c>
      <c r="S167" s="148">
        <v>1118</v>
      </c>
      <c r="AA167" s="57">
        <v>13103</v>
      </c>
      <c r="AB167" s="57">
        <v>9847</v>
      </c>
      <c r="AC167" s="57">
        <v>643</v>
      </c>
      <c r="AD167" s="57">
        <v>678</v>
      </c>
      <c r="AE167" s="57">
        <v>52</v>
      </c>
      <c r="AF167" s="57">
        <v>250</v>
      </c>
      <c r="AG167" s="57">
        <v>68</v>
      </c>
      <c r="AH167" s="57">
        <v>56</v>
      </c>
      <c r="AI167" s="57">
        <v>296</v>
      </c>
      <c r="AJ167" s="57">
        <v>81</v>
      </c>
      <c r="AK167" s="57">
        <v>1</v>
      </c>
      <c r="AL167" s="57">
        <v>61</v>
      </c>
      <c r="AM167" s="57">
        <v>2</v>
      </c>
      <c r="AN167" s="57">
        <v>29</v>
      </c>
      <c r="AO167" s="57">
        <v>18</v>
      </c>
      <c r="AP167" s="57">
        <v>1021</v>
      </c>
    </row>
    <row r="168" spans="2:42" hidden="1" x14ac:dyDescent="0.25">
      <c r="B168" s="57" t="s">
        <v>75</v>
      </c>
      <c r="C168" s="57" t="s">
        <v>98</v>
      </c>
      <c r="D168" s="57" t="s">
        <v>99</v>
      </c>
      <c r="E168" s="148">
        <v>18472</v>
      </c>
      <c r="F168" s="148">
        <v>12016</v>
      </c>
      <c r="G168" s="148">
        <v>950</v>
      </c>
      <c r="H168" s="148">
        <v>1966</v>
      </c>
      <c r="I168" s="148">
        <v>440</v>
      </c>
      <c r="J168" s="148">
        <v>509</v>
      </c>
      <c r="K168" s="148">
        <v>334</v>
      </c>
      <c r="L168" s="148">
        <v>413</v>
      </c>
      <c r="M168" s="148">
        <v>490</v>
      </c>
      <c r="N168" s="148">
        <v>280</v>
      </c>
      <c r="O168" s="148">
        <v>1</v>
      </c>
      <c r="P168" s="148">
        <v>174</v>
      </c>
      <c r="Q168" s="148">
        <v>65</v>
      </c>
      <c r="R168" s="148">
        <v>62</v>
      </c>
      <c r="S168" s="148">
        <v>772</v>
      </c>
      <c r="AA168" s="57">
        <v>17825</v>
      </c>
      <c r="AB168" s="57">
        <v>12067</v>
      </c>
      <c r="AC168" s="57">
        <v>1148</v>
      </c>
      <c r="AD168" s="57">
        <v>1543</v>
      </c>
      <c r="AE168" s="57">
        <v>151</v>
      </c>
      <c r="AF168" s="57">
        <v>557</v>
      </c>
      <c r="AG168" s="57">
        <v>288</v>
      </c>
      <c r="AH168" s="57">
        <v>342</v>
      </c>
      <c r="AI168" s="57">
        <v>451</v>
      </c>
      <c r="AJ168" s="57">
        <v>207</v>
      </c>
      <c r="AK168" s="57">
        <v>1</v>
      </c>
      <c r="AL168" s="57">
        <v>161</v>
      </c>
      <c r="AM168" s="57">
        <v>0</v>
      </c>
      <c r="AN168" s="57">
        <v>51</v>
      </c>
      <c r="AO168" s="57">
        <v>59</v>
      </c>
      <c r="AP168" s="57">
        <v>799</v>
      </c>
    </row>
    <row r="169" spans="2:42" hidden="1" x14ac:dyDescent="0.25">
      <c r="B169" s="57" t="s">
        <v>75</v>
      </c>
      <c r="C169" s="57" t="s">
        <v>100</v>
      </c>
      <c r="D169" s="57" t="s">
        <v>101</v>
      </c>
      <c r="E169" s="148">
        <v>15307</v>
      </c>
      <c r="F169" s="148">
        <v>12518</v>
      </c>
      <c r="G169" s="148">
        <v>449</v>
      </c>
      <c r="H169" s="148">
        <v>382</v>
      </c>
      <c r="I169" s="148">
        <v>387</v>
      </c>
      <c r="J169" s="148">
        <v>129</v>
      </c>
      <c r="K169" s="148">
        <v>66</v>
      </c>
      <c r="L169" s="148">
        <v>69</v>
      </c>
      <c r="M169" s="148">
        <v>142</v>
      </c>
      <c r="N169" s="148">
        <v>89</v>
      </c>
      <c r="O169" s="148">
        <v>3</v>
      </c>
      <c r="P169" s="148">
        <v>76</v>
      </c>
      <c r="Q169" s="148">
        <v>18</v>
      </c>
      <c r="R169" s="148">
        <v>36</v>
      </c>
      <c r="S169" s="148">
        <v>943</v>
      </c>
      <c r="AA169" s="57">
        <v>14047</v>
      </c>
      <c r="AB169" s="57">
        <v>11295</v>
      </c>
      <c r="AC169" s="57">
        <v>641</v>
      </c>
      <c r="AD169" s="57">
        <v>413</v>
      </c>
      <c r="AE169" s="57">
        <v>65</v>
      </c>
      <c r="AF169" s="57">
        <v>183</v>
      </c>
      <c r="AG169" s="57">
        <v>49</v>
      </c>
      <c r="AH169" s="57">
        <v>53</v>
      </c>
      <c r="AI169" s="57">
        <v>159</v>
      </c>
      <c r="AJ169" s="57">
        <v>82</v>
      </c>
      <c r="AK169" s="57">
        <v>2</v>
      </c>
      <c r="AL169" s="57">
        <v>57</v>
      </c>
      <c r="AM169" s="57">
        <v>1</v>
      </c>
      <c r="AN169" s="57">
        <v>9</v>
      </c>
      <c r="AO169" s="57">
        <v>30</v>
      </c>
      <c r="AP169" s="57">
        <v>1008</v>
      </c>
    </row>
    <row r="170" spans="2:42" hidden="1" x14ac:dyDescent="0.25">
      <c r="B170" s="57" t="s">
        <v>75</v>
      </c>
      <c r="C170" s="57" t="s">
        <v>102</v>
      </c>
      <c r="D170" s="57" t="s">
        <v>103</v>
      </c>
      <c r="E170" s="148">
        <v>18451</v>
      </c>
      <c r="F170" s="148">
        <v>14469</v>
      </c>
      <c r="G170" s="148">
        <v>756</v>
      </c>
      <c r="H170" s="148">
        <v>637</v>
      </c>
      <c r="I170" s="148">
        <v>433</v>
      </c>
      <c r="J170" s="148">
        <v>351</v>
      </c>
      <c r="K170" s="148">
        <v>141</v>
      </c>
      <c r="L170" s="148">
        <v>159</v>
      </c>
      <c r="M170" s="148">
        <v>290</v>
      </c>
      <c r="N170" s="148">
        <v>132</v>
      </c>
      <c r="O170" s="148">
        <v>25</v>
      </c>
      <c r="P170" s="148">
        <v>82</v>
      </c>
      <c r="Q170" s="148">
        <v>41</v>
      </c>
      <c r="R170" s="148">
        <v>32</v>
      </c>
      <c r="S170" s="148">
        <v>903</v>
      </c>
      <c r="AA170" s="57">
        <v>17677</v>
      </c>
      <c r="AB170" s="57">
        <v>13543</v>
      </c>
      <c r="AC170" s="57">
        <v>1167</v>
      </c>
      <c r="AD170" s="57">
        <v>666</v>
      </c>
      <c r="AE170" s="57">
        <v>105</v>
      </c>
      <c r="AF170" s="57">
        <v>294</v>
      </c>
      <c r="AG170" s="57">
        <v>153</v>
      </c>
      <c r="AH170" s="57">
        <v>135</v>
      </c>
      <c r="AI170" s="57">
        <v>319</v>
      </c>
      <c r="AJ170" s="57">
        <v>106</v>
      </c>
      <c r="AK170" s="57">
        <v>16</v>
      </c>
      <c r="AL170" s="57">
        <v>90</v>
      </c>
      <c r="AM170" s="57">
        <v>3</v>
      </c>
      <c r="AN170" s="57">
        <v>30</v>
      </c>
      <c r="AO170" s="57">
        <v>50</v>
      </c>
      <c r="AP170" s="57">
        <v>1000</v>
      </c>
    </row>
    <row r="171" spans="2:42" hidden="1" x14ac:dyDescent="0.25">
      <c r="B171" s="57" t="s">
        <v>75</v>
      </c>
      <c r="C171" s="57" t="s">
        <v>104</v>
      </c>
      <c r="D171" s="57" t="s">
        <v>105</v>
      </c>
      <c r="E171" s="148">
        <v>15811</v>
      </c>
      <c r="F171" s="148">
        <v>12592</v>
      </c>
      <c r="G171" s="148">
        <v>534</v>
      </c>
      <c r="H171" s="148">
        <v>542</v>
      </c>
      <c r="I171" s="148">
        <v>490</v>
      </c>
      <c r="J171" s="148">
        <v>184</v>
      </c>
      <c r="K171" s="148">
        <v>70</v>
      </c>
      <c r="L171" s="148">
        <v>95</v>
      </c>
      <c r="M171" s="148">
        <v>213</v>
      </c>
      <c r="N171" s="148">
        <v>85</v>
      </c>
      <c r="O171" s="148">
        <v>5</v>
      </c>
      <c r="P171" s="148">
        <v>64</v>
      </c>
      <c r="Q171" s="148">
        <v>23</v>
      </c>
      <c r="R171" s="148">
        <v>47</v>
      </c>
      <c r="S171" s="148">
        <v>867</v>
      </c>
      <c r="AA171" s="57">
        <v>12647</v>
      </c>
      <c r="AB171" s="57">
        <v>9943</v>
      </c>
      <c r="AC171" s="57">
        <v>738</v>
      </c>
      <c r="AD171" s="57">
        <v>437</v>
      </c>
      <c r="AE171" s="57">
        <v>60</v>
      </c>
      <c r="AF171" s="57">
        <v>131</v>
      </c>
      <c r="AG171" s="57">
        <v>58</v>
      </c>
      <c r="AH171" s="57">
        <v>65</v>
      </c>
      <c r="AI171" s="57">
        <v>174</v>
      </c>
      <c r="AJ171" s="57">
        <v>68</v>
      </c>
      <c r="AK171" s="57">
        <v>3</v>
      </c>
      <c r="AL171" s="57">
        <v>51</v>
      </c>
      <c r="AM171" s="57">
        <v>1</v>
      </c>
      <c r="AN171" s="57">
        <v>23</v>
      </c>
      <c r="AO171" s="57">
        <v>29</v>
      </c>
      <c r="AP171" s="57">
        <v>866</v>
      </c>
    </row>
    <row r="172" spans="2:42" hidden="1" x14ac:dyDescent="0.25">
      <c r="B172" s="57" t="s">
        <v>75</v>
      </c>
      <c r="C172" s="57" t="s">
        <v>106</v>
      </c>
      <c r="D172" s="57" t="s">
        <v>107</v>
      </c>
      <c r="E172" s="148">
        <v>15159</v>
      </c>
      <c r="F172" s="148">
        <v>11465</v>
      </c>
      <c r="G172" s="148">
        <v>490</v>
      </c>
      <c r="H172" s="148">
        <v>481</v>
      </c>
      <c r="I172" s="148">
        <v>383</v>
      </c>
      <c r="J172" s="148">
        <v>192</v>
      </c>
      <c r="K172" s="148">
        <v>173</v>
      </c>
      <c r="L172" s="148">
        <v>795</v>
      </c>
      <c r="M172" s="148">
        <v>202</v>
      </c>
      <c r="N172" s="148">
        <v>158</v>
      </c>
      <c r="O172" s="148">
        <v>9</v>
      </c>
      <c r="P172" s="148">
        <v>118</v>
      </c>
      <c r="Q172" s="148">
        <v>50</v>
      </c>
      <c r="R172" s="148">
        <v>44</v>
      </c>
      <c r="S172" s="148">
        <v>599</v>
      </c>
      <c r="AA172" s="57">
        <v>13178</v>
      </c>
      <c r="AB172" s="57">
        <v>9916</v>
      </c>
      <c r="AC172" s="57">
        <v>711</v>
      </c>
      <c r="AD172" s="57">
        <v>417</v>
      </c>
      <c r="AE172" s="57">
        <v>93</v>
      </c>
      <c r="AF172" s="57">
        <v>192</v>
      </c>
      <c r="AG172" s="57">
        <v>131</v>
      </c>
      <c r="AH172" s="57">
        <v>548</v>
      </c>
      <c r="AI172" s="57">
        <v>199</v>
      </c>
      <c r="AJ172" s="57">
        <v>125</v>
      </c>
      <c r="AK172" s="57">
        <v>8</v>
      </c>
      <c r="AL172" s="57">
        <v>124</v>
      </c>
      <c r="AM172" s="57">
        <v>1</v>
      </c>
      <c r="AN172" s="57">
        <v>48</v>
      </c>
      <c r="AO172" s="57">
        <v>39</v>
      </c>
      <c r="AP172" s="57">
        <v>626</v>
      </c>
    </row>
    <row r="173" spans="2:42" hidden="1" x14ac:dyDescent="0.25">
      <c r="B173" s="57" t="s">
        <v>75</v>
      </c>
      <c r="C173" s="57" t="s">
        <v>108</v>
      </c>
      <c r="D173" s="57" t="s">
        <v>109</v>
      </c>
      <c r="E173" s="148">
        <v>15915</v>
      </c>
      <c r="F173" s="148">
        <v>12526</v>
      </c>
      <c r="G173" s="148">
        <v>433</v>
      </c>
      <c r="H173" s="148">
        <v>382</v>
      </c>
      <c r="I173" s="148">
        <v>397</v>
      </c>
      <c r="J173" s="148">
        <v>235</v>
      </c>
      <c r="K173" s="148">
        <v>47</v>
      </c>
      <c r="L173" s="148">
        <v>74</v>
      </c>
      <c r="M173" s="148">
        <v>167</v>
      </c>
      <c r="N173" s="148">
        <v>100</v>
      </c>
      <c r="O173" s="148">
        <v>0</v>
      </c>
      <c r="P173" s="148">
        <v>54</v>
      </c>
      <c r="Q173" s="148">
        <v>21</v>
      </c>
      <c r="R173" s="148">
        <v>21</v>
      </c>
      <c r="S173" s="148">
        <v>1458</v>
      </c>
      <c r="AA173" s="57">
        <v>14717</v>
      </c>
      <c r="AB173" s="57">
        <v>11354</v>
      </c>
      <c r="AC173" s="57">
        <v>709</v>
      </c>
      <c r="AD173" s="57">
        <v>329</v>
      </c>
      <c r="AE173" s="57">
        <v>72</v>
      </c>
      <c r="AF173" s="57">
        <v>335</v>
      </c>
      <c r="AG173" s="57">
        <v>51</v>
      </c>
      <c r="AH173" s="57">
        <v>58</v>
      </c>
      <c r="AI173" s="57">
        <v>197</v>
      </c>
      <c r="AJ173" s="57">
        <v>121</v>
      </c>
      <c r="AK173" s="57">
        <v>0</v>
      </c>
      <c r="AL173" s="57">
        <v>68</v>
      </c>
      <c r="AM173" s="57">
        <v>0</v>
      </c>
      <c r="AN173" s="57">
        <v>19</v>
      </c>
      <c r="AO173" s="57">
        <v>24</v>
      </c>
      <c r="AP173" s="57">
        <v>1380</v>
      </c>
    </row>
    <row r="174" spans="2:42" hidden="1" x14ac:dyDescent="0.25">
      <c r="B174" s="57" t="s">
        <v>75</v>
      </c>
      <c r="C174" s="57" t="s">
        <v>110</v>
      </c>
      <c r="D174" s="57" t="s">
        <v>111</v>
      </c>
      <c r="E174" s="148">
        <v>16533</v>
      </c>
      <c r="F174" s="148">
        <v>11359</v>
      </c>
      <c r="G174" s="148">
        <v>854</v>
      </c>
      <c r="H174" s="148">
        <v>1153</v>
      </c>
      <c r="I174" s="148">
        <v>493</v>
      </c>
      <c r="J174" s="148">
        <v>238</v>
      </c>
      <c r="K174" s="148">
        <v>243</v>
      </c>
      <c r="L174" s="148">
        <v>677</v>
      </c>
      <c r="M174" s="148">
        <v>343</v>
      </c>
      <c r="N174" s="148">
        <v>148</v>
      </c>
      <c r="O174" s="148">
        <v>4</v>
      </c>
      <c r="P174" s="148">
        <v>133</v>
      </c>
      <c r="Q174" s="148">
        <v>79</v>
      </c>
      <c r="R174" s="148">
        <v>83</v>
      </c>
      <c r="S174" s="148">
        <v>726</v>
      </c>
      <c r="AA174" s="57">
        <v>14990</v>
      </c>
      <c r="AB174" s="57">
        <v>10675</v>
      </c>
      <c r="AC174" s="57">
        <v>978</v>
      </c>
      <c r="AD174" s="57">
        <v>871</v>
      </c>
      <c r="AE174" s="57">
        <v>110</v>
      </c>
      <c r="AF174" s="57">
        <v>263</v>
      </c>
      <c r="AG174" s="57">
        <v>214</v>
      </c>
      <c r="AH174" s="57">
        <v>485</v>
      </c>
      <c r="AI174" s="57">
        <v>305</v>
      </c>
      <c r="AJ174" s="57">
        <v>108</v>
      </c>
      <c r="AK174" s="57">
        <v>5</v>
      </c>
      <c r="AL174" s="57">
        <v>105</v>
      </c>
      <c r="AM174" s="57">
        <v>1</v>
      </c>
      <c r="AN174" s="57">
        <v>48</v>
      </c>
      <c r="AO174" s="57">
        <v>62</v>
      </c>
      <c r="AP174" s="57">
        <v>760</v>
      </c>
    </row>
    <row r="175" spans="2:42" hidden="1" x14ac:dyDescent="0.25">
      <c r="B175" s="57" t="s">
        <v>75</v>
      </c>
      <c r="C175" s="57" t="s">
        <v>112</v>
      </c>
      <c r="D175" s="57" t="s">
        <v>113</v>
      </c>
      <c r="E175" s="148">
        <v>17402</v>
      </c>
      <c r="F175" s="148">
        <v>11040</v>
      </c>
      <c r="G175" s="148">
        <v>774</v>
      </c>
      <c r="H175" s="148">
        <v>1838</v>
      </c>
      <c r="I175" s="148">
        <v>415</v>
      </c>
      <c r="J175" s="148">
        <v>495</v>
      </c>
      <c r="K175" s="148">
        <v>191</v>
      </c>
      <c r="L175" s="148">
        <v>442</v>
      </c>
      <c r="M175" s="148">
        <v>800</v>
      </c>
      <c r="N175" s="148">
        <v>345</v>
      </c>
      <c r="O175" s="148">
        <v>6</v>
      </c>
      <c r="P175" s="148">
        <v>101</v>
      </c>
      <c r="Q175" s="148">
        <v>57</v>
      </c>
      <c r="R175" s="148">
        <v>40</v>
      </c>
      <c r="S175" s="148">
        <v>858</v>
      </c>
      <c r="AA175" s="57">
        <v>18230</v>
      </c>
      <c r="AB175" s="57">
        <v>12320</v>
      </c>
      <c r="AC175" s="57">
        <v>1105</v>
      </c>
      <c r="AD175" s="57">
        <v>1585</v>
      </c>
      <c r="AE175" s="57">
        <v>112</v>
      </c>
      <c r="AF175" s="57">
        <v>434</v>
      </c>
      <c r="AG175" s="57">
        <v>166</v>
      </c>
      <c r="AH175" s="57">
        <v>371</v>
      </c>
      <c r="AI175" s="57">
        <v>704</v>
      </c>
      <c r="AJ175" s="57">
        <v>261</v>
      </c>
      <c r="AK175" s="57">
        <v>6</v>
      </c>
      <c r="AL175" s="57">
        <v>130</v>
      </c>
      <c r="AM175" s="57">
        <v>2</v>
      </c>
      <c r="AN175" s="57">
        <v>60</v>
      </c>
      <c r="AO175" s="57">
        <v>40</v>
      </c>
      <c r="AP175" s="57">
        <v>934</v>
      </c>
    </row>
    <row r="176" spans="2:42" hidden="1" x14ac:dyDescent="0.25">
      <c r="B176" s="57" t="s">
        <v>75</v>
      </c>
      <c r="C176" s="57" t="s">
        <v>114</v>
      </c>
      <c r="D176" s="57" t="s">
        <v>115</v>
      </c>
      <c r="E176" s="148">
        <v>17575</v>
      </c>
      <c r="F176" s="148">
        <v>12756</v>
      </c>
      <c r="G176" s="148">
        <v>848</v>
      </c>
      <c r="H176" s="148">
        <v>1102</v>
      </c>
      <c r="I176" s="148">
        <v>550</v>
      </c>
      <c r="J176" s="148">
        <v>272</v>
      </c>
      <c r="K176" s="148">
        <v>171</v>
      </c>
      <c r="L176" s="148">
        <v>201</v>
      </c>
      <c r="M176" s="148">
        <v>308</v>
      </c>
      <c r="N176" s="148">
        <v>124</v>
      </c>
      <c r="O176" s="148">
        <v>2</v>
      </c>
      <c r="P176" s="148">
        <v>105</v>
      </c>
      <c r="Q176" s="148">
        <v>80</v>
      </c>
      <c r="R176" s="148">
        <v>56</v>
      </c>
      <c r="S176" s="148">
        <v>1000</v>
      </c>
      <c r="AA176" s="57">
        <v>14874</v>
      </c>
      <c r="AB176" s="57">
        <v>10764</v>
      </c>
      <c r="AC176" s="57">
        <v>978</v>
      </c>
      <c r="AD176" s="57">
        <v>896</v>
      </c>
      <c r="AE176" s="57">
        <v>105</v>
      </c>
      <c r="AF176" s="57">
        <v>267</v>
      </c>
      <c r="AG176" s="57">
        <v>120</v>
      </c>
      <c r="AH176" s="57">
        <v>148</v>
      </c>
      <c r="AI176" s="57">
        <v>289</v>
      </c>
      <c r="AJ176" s="57">
        <v>108</v>
      </c>
      <c r="AK176" s="57">
        <v>5</v>
      </c>
      <c r="AL176" s="57">
        <v>93</v>
      </c>
      <c r="AM176" s="57">
        <v>1</v>
      </c>
      <c r="AN176" s="57">
        <v>62</v>
      </c>
      <c r="AO176" s="57">
        <v>43</v>
      </c>
      <c r="AP176" s="57">
        <v>995</v>
      </c>
    </row>
    <row r="177" spans="1:42" hidden="1" x14ac:dyDescent="0.25">
      <c r="A177" s="57" t="s">
        <v>118</v>
      </c>
      <c r="B177" s="57" t="s">
        <v>118</v>
      </c>
      <c r="C177" s="57" t="s">
        <v>116</v>
      </c>
      <c r="D177" s="57" t="s">
        <v>117</v>
      </c>
      <c r="E177" s="148">
        <v>10418</v>
      </c>
      <c r="F177" s="148">
        <v>8749</v>
      </c>
      <c r="G177" s="148">
        <v>60</v>
      </c>
      <c r="H177" s="148">
        <v>53</v>
      </c>
      <c r="I177" s="148">
        <v>113</v>
      </c>
      <c r="J177" s="148">
        <v>81</v>
      </c>
      <c r="K177" s="148">
        <v>1</v>
      </c>
      <c r="L177" s="148">
        <v>12</v>
      </c>
      <c r="M177" s="148">
        <v>39</v>
      </c>
      <c r="N177" s="148">
        <v>6</v>
      </c>
      <c r="O177" s="148">
        <v>0</v>
      </c>
      <c r="P177" s="148">
        <v>18</v>
      </c>
      <c r="Q177" s="148">
        <v>3</v>
      </c>
      <c r="R177" s="148">
        <v>3</v>
      </c>
      <c r="S177" s="148">
        <v>1280</v>
      </c>
      <c r="AA177" s="57">
        <v>8299</v>
      </c>
      <c r="AB177" s="57">
        <v>6778</v>
      </c>
      <c r="AC177" s="57">
        <v>132</v>
      </c>
      <c r="AD177" s="57">
        <v>53</v>
      </c>
      <c r="AE177" s="57">
        <v>21</v>
      </c>
      <c r="AF177" s="57">
        <v>65</v>
      </c>
      <c r="AG177" s="57">
        <v>1</v>
      </c>
      <c r="AH177" s="57">
        <v>9</v>
      </c>
      <c r="AI177" s="57">
        <v>31</v>
      </c>
      <c r="AJ177" s="57">
        <v>4</v>
      </c>
      <c r="AK177" s="57">
        <v>0</v>
      </c>
      <c r="AL177" s="57">
        <v>13</v>
      </c>
      <c r="AM177" s="57">
        <v>0</v>
      </c>
      <c r="AN177" s="57">
        <v>3</v>
      </c>
      <c r="AO177" s="57">
        <v>3</v>
      </c>
      <c r="AP177" s="57">
        <v>1186</v>
      </c>
    </row>
    <row r="178" spans="1:42" hidden="1" x14ac:dyDescent="0.25">
      <c r="B178" s="57" t="s">
        <v>118</v>
      </c>
      <c r="C178" s="57" t="s">
        <v>119</v>
      </c>
      <c r="D178" s="57" t="s">
        <v>120</v>
      </c>
      <c r="E178" s="148">
        <v>11890</v>
      </c>
      <c r="F178" s="148">
        <v>8763</v>
      </c>
      <c r="G178" s="148">
        <v>238</v>
      </c>
      <c r="H178" s="148">
        <v>283</v>
      </c>
      <c r="I178" s="148">
        <v>108</v>
      </c>
      <c r="J178" s="148">
        <v>527</v>
      </c>
      <c r="K178" s="148">
        <v>3</v>
      </c>
      <c r="L178" s="148">
        <v>16</v>
      </c>
      <c r="M178" s="148">
        <v>190</v>
      </c>
      <c r="N178" s="148">
        <v>25</v>
      </c>
      <c r="O178" s="148">
        <v>0</v>
      </c>
      <c r="P178" s="148">
        <v>39</v>
      </c>
      <c r="Q178" s="148">
        <v>11</v>
      </c>
      <c r="R178" s="148">
        <v>11</v>
      </c>
      <c r="S178" s="148">
        <v>1676</v>
      </c>
      <c r="AA178" s="57">
        <v>10010</v>
      </c>
      <c r="AB178" s="57">
        <v>7152</v>
      </c>
      <c r="AC178" s="57">
        <v>251</v>
      </c>
      <c r="AD178" s="57">
        <v>299</v>
      </c>
      <c r="AE178" s="57">
        <v>18</v>
      </c>
      <c r="AF178" s="57">
        <v>386</v>
      </c>
      <c r="AG178" s="57">
        <v>4</v>
      </c>
      <c r="AH178" s="57">
        <v>12</v>
      </c>
      <c r="AI178" s="57">
        <v>189</v>
      </c>
      <c r="AJ178" s="57">
        <v>20</v>
      </c>
      <c r="AK178" s="57">
        <v>0</v>
      </c>
      <c r="AL178" s="57">
        <v>29</v>
      </c>
      <c r="AM178" s="57">
        <v>1</v>
      </c>
      <c r="AN178" s="57">
        <v>10</v>
      </c>
      <c r="AO178" s="57">
        <v>11</v>
      </c>
      <c r="AP178" s="57">
        <v>1628</v>
      </c>
    </row>
    <row r="179" spans="1:42" hidden="1" x14ac:dyDescent="0.25">
      <c r="B179" s="57" t="s">
        <v>118</v>
      </c>
      <c r="C179" s="57" t="s">
        <v>121</v>
      </c>
      <c r="D179" s="57" t="s">
        <v>122</v>
      </c>
      <c r="E179" s="148">
        <v>10616</v>
      </c>
      <c r="F179" s="148">
        <v>9260</v>
      </c>
      <c r="G179" s="148">
        <v>86</v>
      </c>
      <c r="H179" s="148">
        <v>49</v>
      </c>
      <c r="I179" s="148">
        <v>93</v>
      </c>
      <c r="J179" s="148">
        <v>28</v>
      </c>
      <c r="K179" s="148">
        <v>2</v>
      </c>
      <c r="L179" s="148">
        <v>13</v>
      </c>
      <c r="M179" s="148">
        <v>39</v>
      </c>
      <c r="N179" s="148">
        <v>21</v>
      </c>
      <c r="O179" s="148">
        <v>0</v>
      </c>
      <c r="P179" s="148">
        <v>11</v>
      </c>
      <c r="Q179" s="148">
        <v>3</v>
      </c>
      <c r="R179" s="148">
        <v>9</v>
      </c>
      <c r="S179" s="148">
        <v>1002</v>
      </c>
      <c r="AA179" s="57">
        <v>7067</v>
      </c>
      <c r="AB179" s="57">
        <v>5945</v>
      </c>
      <c r="AC179" s="57">
        <v>111</v>
      </c>
      <c r="AD179" s="57">
        <v>34</v>
      </c>
      <c r="AE179" s="57">
        <v>4</v>
      </c>
      <c r="AF179" s="57">
        <v>23</v>
      </c>
      <c r="AG179" s="57">
        <v>2</v>
      </c>
      <c r="AH179" s="57">
        <v>10</v>
      </c>
      <c r="AI179" s="57">
        <v>25</v>
      </c>
      <c r="AJ179" s="57">
        <v>17</v>
      </c>
      <c r="AK179" s="57">
        <v>0</v>
      </c>
      <c r="AL179" s="57">
        <v>4</v>
      </c>
      <c r="AM179" s="57">
        <v>0</v>
      </c>
      <c r="AN179" s="57">
        <v>1</v>
      </c>
      <c r="AO179" s="57">
        <v>5</v>
      </c>
      <c r="AP179" s="57">
        <v>886</v>
      </c>
    </row>
    <row r="180" spans="1:42" hidden="1" x14ac:dyDescent="0.25">
      <c r="B180" s="57" t="s">
        <v>118</v>
      </c>
      <c r="C180" s="57" t="s">
        <v>123</v>
      </c>
      <c r="D180" s="57" t="s">
        <v>124</v>
      </c>
      <c r="E180" s="148">
        <v>10910</v>
      </c>
      <c r="F180" s="148">
        <v>9651</v>
      </c>
      <c r="G180" s="148">
        <v>99</v>
      </c>
      <c r="H180" s="148">
        <v>41</v>
      </c>
      <c r="I180" s="148">
        <v>76</v>
      </c>
      <c r="J180" s="148">
        <v>45</v>
      </c>
      <c r="K180" s="148">
        <v>0</v>
      </c>
      <c r="L180" s="148">
        <v>6</v>
      </c>
      <c r="M180" s="148">
        <v>58</v>
      </c>
      <c r="N180" s="148">
        <v>14</v>
      </c>
      <c r="O180" s="148">
        <v>2</v>
      </c>
      <c r="P180" s="148">
        <v>18</v>
      </c>
      <c r="Q180" s="148">
        <v>0</v>
      </c>
      <c r="R180" s="148">
        <v>3</v>
      </c>
      <c r="S180" s="148">
        <v>897</v>
      </c>
      <c r="AA180" s="57">
        <v>7538</v>
      </c>
      <c r="AB180" s="57">
        <v>6449</v>
      </c>
      <c r="AC180" s="57">
        <v>129</v>
      </c>
      <c r="AD180" s="57">
        <v>32</v>
      </c>
      <c r="AE180" s="57">
        <v>4</v>
      </c>
      <c r="AF180" s="57">
        <v>40</v>
      </c>
      <c r="AG180" s="57">
        <v>0</v>
      </c>
      <c r="AH180" s="57">
        <v>5</v>
      </c>
      <c r="AI180" s="57">
        <v>55</v>
      </c>
      <c r="AJ180" s="57">
        <v>8</v>
      </c>
      <c r="AK180" s="57">
        <v>2</v>
      </c>
      <c r="AL180" s="57">
        <v>10</v>
      </c>
      <c r="AM180" s="57">
        <v>0</v>
      </c>
      <c r="AN180" s="57">
        <v>1</v>
      </c>
      <c r="AO180" s="57">
        <v>7</v>
      </c>
      <c r="AP180" s="57">
        <v>796</v>
      </c>
    </row>
    <row r="181" spans="1:42" hidden="1" x14ac:dyDescent="0.25">
      <c r="B181" s="57" t="s">
        <v>118</v>
      </c>
      <c r="C181" s="57" t="s">
        <v>125</v>
      </c>
      <c r="D181" s="57" t="s">
        <v>126</v>
      </c>
      <c r="E181" s="148">
        <v>10546</v>
      </c>
      <c r="F181" s="148">
        <v>9089</v>
      </c>
      <c r="G181" s="148">
        <v>68</v>
      </c>
      <c r="H181" s="148">
        <v>68</v>
      </c>
      <c r="I181" s="148">
        <v>123</v>
      </c>
      <c r="J181" s="148">
        <v>50</v>
      </c>
      <c r="K181" s="148">
        <v>0</v>
      </c>
      <c r="L181" s="148">
        <v>6</v>
      </c>
      <c r="M181" s="148">
        <v>83</v>
      </c>
      <c r="N181" s="148">
        <v>7</v>
      </c>
      <c r="O181" s="148">
        <v>0</v>
      </c>
      <c r="P181" s="148">
        <v>11</v>
      </c>
      <c r="Q181" s="148">
        <v>1</v>
      </c>
      <c r="R181" s="148">
        <v>8</v>
      </c>
      <c r="S181" s="148">
        <v>1032</v>
      </c>
      <c r="AA181" s="57">
        <v>7313</v>
      </c>
      <c r="AB181" s="57">
        <v>6058</v>
      </c>
      <c r="AC181" s="57">
        <v>142</v>
      </c>
      <c r="AD181" s="57">
        <v>48</v>
      </c>
      <c r="AE181" s="57">
        <v>10</v>
      </c>
      <c r="AF181" s="57">
        <v>37</v>
      </c>
      <c r="AG181" s="57">
        <v>0</v>
      </c>
      <c r="AH181" s="57">
        <v>3</v>
      </c>
      <c r="AI181" s="57">
        <v>60</v>
      </c>
      <c r="AJ181" s="57">
        <v>4</v>
      </c>
      <c r="AK181" s="57">
        <v>0</v>
      </c>
      <c r="AL181" s="57">
        <v>6</v>
      </c>
      <c r="AM181" s="57">
        <v>0</v>
      </c>
      <c r="AN181" s="57">
        <v>0</v>
      </c>
      <c r="AO181" s="57">
        <v>7</v>
      </c>
      <c r="AP181" s="57">
        <v>938</v>
      </c>
    </row>
    <row r="182" spans="1:42" hidden="1" x14ac:dyDescent="0.25">
      <c r="B182" s="57" t="s">
        <v>118</v>
      </c>
      <c r="C182" s="57" t="s">
        <v>127</v>
      </c>
      <c r="D182" s="57" t="s">
        <v>128</v>
      </c>
      <c r="E182" s="148">
        <v>10965</v>
      </c>
      <c r="F182" s="148">
        <v>9290</v>
      </c>
      <c r="G182" s="148">
        <v>100</v>
      </c>
      <c r="H182" s="148">
        <v>110</v>
      </c>
      <c r="I182" s="148">
        <v>150</v>
      </c>
      <c r="J182" s="148">
        <v>78</v>
      </c>
      <c r="K182" s="148">
        <v>2</v>
      </c>
      <c r="L182" s="148">
        <v>13</v>
      </c>
      <c r="M182" s="148">
        <v>70</v>
      </c>
      <c r="N182" s="148">
        <v>30</v>
      </c>
      <c r="O182" s="148">
        <v>0</v>
      </c>
      <c r="P182" s="148">
        <v>24</v>
      </c>
      <c r="Q182" s="148">
        <v>5</v>
      </c>
      <c r="R182" s="148">
        <v>11</v>
      </c>
      <c r="S182" s="148">
        <v>1082</v>
      </c>
      <c r="AA182" s="57">
        <v>14185</v>
      </c>
      <c r="AB182" s="57">
        <v>11777</v>
      </c>
      <c r="AC182" s="57">
        <v>273</v>
      </c>
      <c r="AD182" s="57">
        <v>181</v>
      </c>
      <c r="AE182" s="57">
        <v>41</v>
      </c>
      <c r="AF182" s="57">
        <v>216</v>
      </c>
      <c r="AG182" s="57">
        <v>1</v>
      </c>
      <c r="AH182" s="57">
        <v>6</v>
      </c>
      <c r="AI182" s="57">
        <v>160</v>
      </c>
      <c r="AJ182" s="57">
        <v>44</v>
      </c>
      <c r="AK182" s="57">
        <v>0</v>
      </c>
      <c r="AL182" s="57">
        <v>38</v>
      </c>
      <c r="AM182" s="57">
        <v>0</v>
      </c>
      <c r="AN182" s="57">
        <v>12</v>
      </c>
      <c r="AO182" s="57">
        <v>9</v>
      </c>
      <c r="AP182" s="57">
        <v>1427</v>
      </c>
    </row>
    <row r="183" spans="1:42" hidden="1" x14ac:dyDescent="0.25">
      <c r="B183" s="57" t="s">
        <v>118</v>
      </c>
      <c r="C183" s="57" t="s">
        <v>129</v>
      </c>
      <c r="D183" s="57" t="s">
        <v>130</v>
      </c>
      <c r="E183" s="148">
        <v>11128</v>
      </c>
      <c r="F183" s="148">
        <v>8507</v>
      </c>
      <c r="G183" s="148">
        <v>113</v>
      </c>
      <c r="H183" s="148">
        <v>111</v>
      </c>
      <c r="I183" s="148">
        <v>73</v>
      </c>
      <c r="J183" s="148">
        <v>272</v>
      </c>
      <c r="K183" s="148">
        <v>1</v>
      </c>
      <c r="L183" s="148">
        <v>8</v>
      </c>
      <c r="M183" s="148">
        <v>66</v>
      </c>
      <c r="N183" s="148">
        <v>20</v>
      </c>
      <c r="O183" s="148">
        <v>0</v>
      </c>
      <c r="P183" s="148">
        <v>23</v>
      </c>
      <c r="Q183" s="148">
        <v>8</v>
      </c>
      <c r="R183" s="148">
        <v>6</v>
      </c>
      <c r="S183" s="148">
        <v>1920</v>
      </c>
      <c r="AA183" s="57">
        <v>7488</v>
      </c>
      <c r="AB183" s="57">
        <v>5381</v>
      </c>
      <c r="AC183" s="57">
        <v>127</v>
      </c>
      <c r="AD183" s="57">
        <v>73</v>
      </c>
      <c r="AE183" s="57">
        <v>7</v>
      </c>
      <c r="AF183" s="57">
        <v>179</v>
      </c>
      <c r="AG183" s="57">
        <v>0</v>
      </c>
      <c r="AH183" s="57">
        <v>5</v>
      </c>
      <c r="AI183" s="57">
        <v>42</v>
      </c>
      <c r="AJ183" s="57">
        <v>12</v>
      </c>
      <c r="AK183" s="57">
        <v>0</v>
      </c>
      <c r="AL183" s="57">
        <v>12</v>
      </c>
      <c r="AM183" s="57">
        <v>0</v>
      </c>
      <c r="AN183" s="57">
        <v>2</v>
      </c>
      <c r="AO183" s="57">
        <v>2</v>
      </c>
      <c r="AP183" s="57">
        <v>1646</v>
      </c>
    </row>
    <row r="184" spans="1:42" hidden="1" x14ac:dyDescent="0.25">
      <c r="B184" s="57" t="s">
        <v>118</v>
      </c>
      <c r="C184" s="57" t="s">
        <v>131</v>
      </c>
      <c r="D184" s="57" t="s">
        <v>132</v>
      </c>
      <c r="E184" s="148">
        <v>11226</v>
      </c>
      <c r="F184" s="148">
        <v>8896</v>
      </c>
      <c r="G184" s="148">
        <v>93</v>
      </c>
      <c r="H184" s="148">
        <v>95</v>
      </c>
      <c r="I184" s="148">
        <v>92</v>
      </c>
      <c r="J184" s="148">
        <v>135</v>
      </c>
      <c r="K184" s="148">
        <v>0</v>
      </c>
      <c r="L184" s="148">
        <v>13</v>
      </c>
      <c r="M184" s="148">
        <v>45</v>
      </c>
      <c r="N184" s="148">
        <v>14</v>
      </c>
      <c r="O184" s="148">
        <v>5</v>
      </c>
      <c r="P184" s="148">
        <v>20</v>
      </c>
      <c r="Q184" s="148">
        <v>1</v>
      </c>
      <c r="R184" s="148">
        <v>7</v>
      </c>
      <c r="S184" s="148">
        <v>1810</v>
      </c>
      <c r="AA184" s="57">
        <v>12674</v>
      </c>
      <c r="AB184" s="57">
        <v>9871</v>
      </c>
      <c r="AC184" s="57">
        <v>183</v>
      </c>
      <c r="AD184" s="57">
        <v>193</v>
      </c>
      <c r="AE184" s="57">
        <v>24</v>
      </c>
      <c r="AF184" s="57">
        <v>141</v>
      </c>
      <c r="AG184" s="57">
        <v>1</v>
      </c>
      <c r="AH184" s="57">
        <v>10</v>
      </c>
      <c r="AI184" s="57">
        <v>104</v>
      </c>
      <c r="AJ184" s="57">
        <v>16</v>
      </c>
      <c r="AK184" s="57">
        <v>5</v>
      </c>
      <c r="AL184" s="57">
        <v>27</v>
      </c>
      <c r="AM184" s="57">
        <v>1</v>
      </c>
      <c r="AN184" s="57">
        <v>6</v>
      </c>
      <c r="AO184" s="57">
        <v>10</v>
      </c>
      <c r="AP184" s="57">
        <v>2082</v>
      </c>
    </row>
    <row r="185" spans="1:42" hidden="1" x14ac:dyDescent="0.25">
      <c r="B185" s="57" t="s">
        <v>118</v>
      </c>
      <c r="C185" s="57" t="s">
        <v>133</v>
      </c>
      <c r="D185" s="57" t="s">
        <v>134</v>
      </c>
      <c r="E185" s="148">
        <v>11207</v>
      </c>
      <c r="F185" s="148">
        <v>9120</v>
      </c>
      <c r="G185" s="148">
        <v>97</v>
      </c>
      <c r="H185" s="148">
        <v>97</v>
      </c>
      <c r="I185" s="148">
        <v>88</v>
      </c>
      <c r="J185" s="148">
        <v>96</v>
      </c>
      <c r="K185" s="148">
        <v>0</v>
      </c>
      <c r="L185" s="148">
        <v>18</v>
      </c>
      <c r="M185" s="148">
        <v>56</v>
      </c>
      <c r="N185" s="148">
        <v>25</v>
      </c>
      <c r="O185" s="148">
        <v>0</v>
      </c>
      <c r="P185" s="148">
        <v>21</v>
      </c>
      <c r="Q185" s="148">
        <v>8</v>
      </c>
      <c r="R185" s="148">
        <v>6</v>
      </c>
      <c r="S185" s="148">
        <v>1575</v>
      </c>
      <c r="AA185" s="57">
        <v>11478</v>
      </c>
      <c r="AB185" s="57">
        <v>9233</v>
      </c>
      <c r="AC185" s="57">
        <v>214</v>
      </c>
      <c r="AD185" s="57">
        <v>131</v>
      </c>
      <c r="AE185" s="57">
        <v>14</v>
      </c>
      <c r="AF185" s="57">
        <v>139</v>
      </c>
      <c r="AG185" s="57">
        <v>1</v>
      </c>
      <c r="AH185" s="57">
        <v>9</v>
      </c>
      <c r="AI185" s="57">
        <v>55</v>
      </c>
      <c r="AJ185" s="57">
        <v>19</v>
      </c>
      <c r="AK185" s="57">
        <v>0</v>
      </c>
      <c r="AL185" s="57">
        <v>15</v>
      </c>
      <c r="AM185" s="57">
        <v>1</v>
      </c>
      <c r="AN185" s="57">
        <v>11</v>
      </c>
      <c r="AO185" s="57">
        <v>9</v>
      </c>
      <c r="AP185" s="57">
        <v>1627</v>
      </c>
    </row>
    <row r="186" spans="1:42" hidden="1" x14ac:dyDescent="0.25">
      <c r="B186" s="57" t="s">
        <v>118</v>
      </c>
      <c r="C186" s="57" t="s">
        <v>135</v>
      </c>
      <c r="D186" s="57" t="s">
        <v>136</v>
      </c>
      <c r="E186" s="148">
        <v>10864</v>
      </c>
      <c r="F186" s="148">
        <v>9005</v>
      </c>
      <c r="G186" s="148">
        <v>118</v>
      </c>
      <c r="H186" s="148">
        <v>154</v>
      </c>
      <c r="I186" s="148">
        <v>97</v>
      </c>
      <c r="J186" s="148">
        <v>102</v>
      </c>
      <c r="K186" s="148">
        <v>2</v>
      </c>
      <c r="L186" s="148">
        <v>24</v>
      </c>
      <c r="M186" s="148">
        <v>86</v>
      </c>
      <c r="N186" s="148">
        <v>38</v>
      </c>
      <c r="O186" s="148">
        <v>0</v>
      </c>
      <c r="P186" s="148">
        <v>18</v>
      </c>
      <c r="Q186" s="148">
        <v>7</v>
      </c>
      <c r="R186" s="148">
        <v>5</v>
      </c>
      <c r="S186" s="148">
        <v>1208</v>
      </c>
      <c r="AA186" s="57">
        <v>8969</v>
      </c>
      <c r="AB186" s="57">
        <v>7202</v>
      </c>
      <c r="AC186" s="57">
        <v>151</v>
      </c>
      <c r="AD186" s="57">
        <v>135</v>
      </c>
      <c r="AE186" s="57">
        <v>23</v>
      </c>
      <c r="AF186" s="57">
        <v>88</v>
      </c>
      <c r="AG186" s="57">
        <v>3</v>
      </c>
      <c r="AH186" s="57">
        <v>21</v>
      </c>
      <c r="AI186" s="57">
        <v>95</v>
      </c>
      <c r="AJ186" s="57">
        <v>22</v>
      </c>
      <c r="AK186" s="57">
        <v>0</v>
      </c>
      <c r="AL186" s="57">
        <v>23</v>
      </c>
      <c r="AM186" s="57">
        <v>0</v>
      </c>
      <c r="AN186" s="57">
        <v>8</v>
      </c>
      <c r="AO186" s="57">
        <v>6</v>
      </c>
      <c r="AP186" s="57">
        <v>1192</v>
      </c>
    </row>
    <row r="187" spans="1:42" hidden="1" x14ac:dyDescent="0.25">
      <c r="B187" s="57" t="s">
        <v>118</v>
      </c>
      <c r="C187" s="57" t="s">
        <v>137</v>
      </c>
      <c r="D187" s="57" t="s">
        <v>138</v>
      </c>
      <c r="E187" s="148">
        <v>10858</v>
      </c>
      <c r="F187" s="148">
        <v>8871</v>
      </c>
      <c r="G187" s="148">
        <v>97</v>
      </c>
      <c r="H187" s="148">
        <v>136</v>
      </c>
      <c r="I187" s="148">
        <v>122</v>
      </c>
      <c r="J187" s="148">
        <v>99</v>
      </c>
      <c r="K187" s="148">
        <v>2</v>
      </c>
      <c r="L187" s="148">
        <v>12</v>
      </c>
      <c r="M187" s="148">
        <v>132</v>
      </c>
      <c r="N187" s="148">
        <v>17</v>
      </c>
      <c r="O187" s="148">
        <v>6</v>
      </c>
      <c r="P187" s="148">
        <v>25</v>
      </c>
      <c r="Q187" s="148">
        <v>4</v>
      </c>
      <c r="R187" s="148">
        <v>6</v>
      </c>
      <c r="S187" s="148">
        <v>1329</v>
      </c>
      <c r="AA187" s="57">
        <v>7750</v>
      </c>
      <c r="AB187" s="57">
        <v>6094</v>
      </c>
      <c r="AC187" s="57">
        <v>146</v>
      </c>
      <c r="AD187" s="57">
        <v>92</v>
      </c>
      <c r="AE187" s="57">
        <v>19</v>
      </c>
      <c r="AF187" s="57">
        <v>66</v>
      </c>
      <c r="AG187" s="57">
        <v>1</v>
      </c>
      <c r="AH187" s="57">
        <v>6</v>
      </c>
      <c r="AI187" s="57">
        <v>82</v>
      </c>
      <c r="AJ187" s="57">
        <v>12</v>
      </c>
      <c r="AK187" s="57">
        <v>6</v>
      </c>
      <c r="AL187" s="57">
        <v>20</v>
      </c>
      <c r="AM187" s="57">
        <v>0</v>
      </c>
      <c r="AN187" s="57">
        <v>3</v>
      </c>
      <c r="AO187" s="57">
        <v>4</v>
      </c>
      <c r="AP187" s="57">
        <v>1199</v>
      </c>
    </row>
    <row r="188" spans="1:42" hidden="1" x14ac:dyDescent="0.25">
      <c r="B188" s="57" t="s">
        <v>118</v>
      </c>
      <c r="C188" s="57" t="s">
        <v>139</v>
      </c>
      <c r="D188" s="57" t="s">
        <v>140</v>
      </c>
      <c r="E188" s="148">
        <v>12053</v>
      </c>
      <c r="F188" s="148">
        <v>8553</v>
      </c>
      <c r="G188" s="148">
        <v>194</v>
      </c>
      <c r="H188" s="148">
        <v>290</v>
      </c>
      <c r="I188" s="148">
        <v>129</v>
      </c>
      <c r="J188" s="148">
        <v>697</v>
      </c>
      <c r="K188" s="148">
        <v>4</v>
      </c>
      <c r="L188" s="148">
        <v>20</v>
      </c>
      <c r="M188" s="148">
        <v>199</v>
      </c>
      <c r="N188" s="148">
        <v>11</v>
      </c>
      <c r="O188" s="148">
        <v>5</v>
      </c>
      <c r="P188" s="148">
        <v>51</v>
      </c>
      <c r="Q188" s="148">
        <v>12</v>
      </c>
      <c r="R188" s="148">
        <v>3</v>
      </c>
      <c r="S188" s="148">
        <v>1885</v>
      </c>
      <c r="AA188" s="57">
        <v>12668</v>
      </c>
      <c r="AB188" s="57">
        <v>9061</v>
      </c>
      <c r="AC188" s="57">
        <v>283</v>
      </c>
      <c r="AD188" s="57">
        <v>319</v>
      </c>
      <c r="AE188" s="57">
        <v>36</v>
      </c>
      <c r="AF188" s="57">
        <v>555</v>
      </c>
      <c r="AG188" s="57">
        <v>4</v>
      </c>
      <c r="AH188" s="57">
        <v>19</v>
      </c>
      <c r="AI188" s="57">
        <v>241</v>
      </c>
      <c r="AJ188" s="57">
        <v>15</v>
      </c>
      <c r="AK188" s="57">
        <v>5</v>
      </c>
      <c r="AL188" s="57">
        <v>44</v>
      </c>
      <c r="AM188" s="57">
        <v>0</v>
      </c>
      <c r="AN188" s="57">
        <v>8</v>
      </c>
      <c r="AO188" s="57">
        <v>5</v>
      </c>
      <c r="AP188" s="57">
        <v>2073</v>
      </c>
    </row>
    <row r="189" spans="1:42" hidden="1" x14ac:dyDescent="0.25">
      <c r="B189" s="57" t="s">
        <v>118</v>
      </c>
      <c r="C189" s="57" t="s">
        <v>141</v>
      </c>
      <c r="D189" s="57" t="s">
        <v>142</v>
      </c>
      <c r="E189" s="148">
        <v>10800</v>
      </c>
      <c r="F189" s="148">
        <v>9177</v>
      </c>
      <c r="G189" s="148">
        <v>97</v>
      </c>
      <c r="H189" s="148">
        <v>142</v>
      </c>
      <c r="I189" s="148">
        <v>125</v>
      </c>
      <c r="J189" s="148">
        <v>108</v>
      </c>
      <c r="K189" s="148">
        <v>2</v>
      </c>
      <c r="L189" s="148">
        <v>16</v>
      </c>
      <c r="M189" s="148">
        <v>128</v>
      </c>
      <c r="N189" s="148">
        <v>21</v>
      </c>
      <c r="O189" s="148">
        <v>2</v>
      </c>
      <c r="P189" s="148">
        <v>14</v>
      </c>
      <c r="Q189" s="148">
        <v>2</v>
      </c>
      <c r="R189" s="148">
        <v>6</v>
      </c>
      <c r="S189" s="148">
        <v>960</v>
      </c>
      <c r="AA189" s="57">
        <v>7674</v>
      </c>
      <c r="AB189" s="57">
        <v>6254</v>
      </c>
      <c r="AC189" s="57">
        <v>146</v>
      </c>
      <c r="AD189" s="57">
        <v>102</v>
      </c>
      <c r="AE189" s="57">
        <v>32</v>
      </c>
      <c r="AF189" s="57">
        <v>107</v>
      </c>
      <c r="AG189" s="57">
        <v>1</v>
      </c>
      <c r="AH189" s="57">
        <v>8</v>
      </c>
      <c r="AI189" s="57">
        <v>105</v>
      </c>
      <c r="AJ189" s="57">
        <v>15</v>
      </c>
      <c r="AK189" s="57">
        <v>1</v>
      </c>
      <c r="AL189" s="57">
        <v>16</v>
      </c>
      <c r="AM189" s="57">
        <v>0</v>
      </c>
      <c r="AN189" s="57">
        <v>1</v>
      </c>
      <c r="AO189" s="57">
        <v>4</v>
      </c>
      <c r="AP189" s="57">
        <v>882</v>
      </c>
    </row>
    <row r="190" spans="1:42" hidden="1" x14ac:dyDescent="0.25">
      <c r="B190" s="57" t="s">
        <v>118</v>
      </c>
      <c r="C190" s="57" t="s">
        <v>143</v>
      </c>
      <c r="D190" s="57" t="s">
        <v>144</v>
      </c>
      <c r="E190" s="148">
        <v>11346</v>
      </c>
      <c r="F190" s="148">
        <v>8548</v>
      </c>
      <c r="G190" s="148">
        <v>223</v>
      </c>
      <c r="H190" s="148">
        <v>229</v>
      </c>
      <c r="I190" s="148">
        <v>95</v>
      </c>
      <c r="J190" s="148">
        <v>555</v>
      </c>
      <c r="K190" s="148">
        <v>0</v>
      </c>
      <c r="L190" s="148">
        <v>17</v>
      </c>
      <c r="M190" s="148">
        <v>145</v>
      </c>
      <c r="N190" s="148">
        <v>37</v>
      </c>
      <c r="O190" s="148">
        <v>0</v>
      </c>
      <c r="P190" s="148">
        <v>30</v>
      </c>
      <c r="Q190" s="148">
        <v>16</v>
      </c>
      <c r="R190" s="148">
        <v>2</v>
      </c>
      <c r="S190" s="148">
        <v>1449</v>
      </c>
      <c r="AA190" s="57">
        <v>7613</v>
      </c>
      <c r="AB190" s="57">
        <v>5468</v>
      </c>
      <c r="AC190" s="57">
        <v>204</v>
      </c>
      <c r="AD190" s="57">
        <v>146</v>
      </c>
      <c r="AE190" s="57">
        <v>7</v>
      </c>
      <c r="AF190" s="57">
        <v>348</v>
      </c>
      <c r="AG190" s="57">
        <v>0</v>
      </c>
      <c r="AH190" s="57">
        <v>11</v>
      </c>
      <c r="AI190" s="57">
        <v>102</v>
      </c>
      <c r="AJ190" s="57">
        <v>25</v>
      </c>
      <c r="AK190" s="57">
        <v>0</v>
      </c>
      <c r="AL190" s="57">
        <v>15</v>
      </c>
      <c r="AM190" s="57">
        <v>1</v>
      </c>
      <c r="AN190" s="57">
        <v>15</v>
      </c>
      <c r="AO190" s="57">
        <v>1</v>
      </c>
      <c r="AP190" s="57">
        <v>1270</v>
      </c>
    </row>
    <row r="191" spans="1:42" hidden="1" x14ac:dyDescent="0.25">
      <c r="B191" s="57" t="s">
        <v>118</v>
      </c>
      <c r="C191" s="57" t="s">
        <v>145</v>
      </c>
      <c r="D191" s="57" t="s">
        <v>146</v>
      </c>
      <c r="E191" s="148">
        <v>10442</v>
      </c>
      <c r="F191" s="148">
        <v>8911</v>
      </c>
      <c r="G191" s="148">
        <v>94</v>
      </c>
      <c r="H191" s="148">
        <v>79</v>
      </c>
      <c r="I191" s="148">
        <v>125</v>
      </c>
      <c r="J191" s="148">
        <v>61</v>
      </c>
      <c r="K191" s="148">
        <v>2</v>
      </c>
      <c r="L191" s="148">
        <v>15</v>
      </c>
      <c r="M191" s="148">
        <v>61</v>
      </c>
      <c r="N191" s="148">
        <v>27</v>
      </c>
      <c r="O191" s="148">
        <v>0</v>
      </c>
      <c r="P191" s="148">
        <v>22</v>
      </c>
      <c r="Q191" s="148">
        <v>5</v>
      </c>
      <c r="R191" s="148">
        <v>25</v>
      </c>
      <c r="S191" s="148">
        <v>1015</v>
      </c>
      <c r="AA191" s="57">
        <v>9444</v>
      </c>
      <c r="AB191" s="57">
        <v>7752</v>
      </c>
      <c r="AC191" s="57">
        <v>225</v>
      </c>
      <c r="AD191" s="57">
        <v>74</v>
      </c>
      <c r="AE191" s="57">
        <v>16</v>
      </c>
      <c r="AF191" s="57">
        <v>142</v>
      </c>
      <c r="AG191" s="57">
        <v>4</v>
      </c>
      <c r="AH191" s="57">
        <v>14</v>
      </c>
      <c r="AI191" s="57">
        <v>96</v>
      </c>
      <c r="AJ191" s="57">
        <v>29</v>
      </c>
      <c r="AK191" s="57">
        <v>0</v>
      </c>
      <c r="AL191" s="57">
        <v>27</v>
      </c>
      <c r="AM191" s="57">
        <v>0</v>
      </c>
      <c r="AN191" s="57">
        <v>5</v>
      </c>
      <c r="AO191" s="57">
        <v>22</v>
      </c>
      <c r="AP191" s="57">
        <v>1038</v>
      </c>
    </row>
    <row r="192" spans="1:42" hidden="1" x14ac:dyDescent="0.25">
      <c r="B192" s="57" t="s">
        <v>118</v>
      </c>
      <c r="C192" s="57" t="s">
        <v>147</v>
      </c>
      <c r="D192" s="57" t="s">
        <v>148</v>
      </c>
      <c r="E192" s="148">
        <v>11566</v>
      </c>
      <c r="F192" s="148">
        <v>7847</v>
      </c>
      <c r="G192" s="148">
        <v>222</v>
      </c>
      <c r="H192" s="148">
        <v>163</v>
      </c>
      <c r="I192" s="148">
        <v>86</v>
      </c>
      <c r="J192" s="148">
        <v>676</v>
      </c>
      <c r="K192" s="148">
        <v>10</v>
      </c>
      <c r="L192" s="148">
        <v>10</v>
      </c>
      <c r="M192" s="148">
        <v>32</v>
      </c>
      <c r="N192" s="148">
        <v>18</v>
      </c>
      <c r="O192" s="148">
        <v>3</v>
      </c>
      <c r="P192" s="148">
        <v>44</v>
      </c>
      <c r="Q192" s="148">
        <v>7</v>
      </c>
      <c r="R192" s="148">
        <v>2</v>
      </c>
      <c r="S192" s="148">
        <v>2446</v>
      </c>
      <c r="AA192" s="57">
        <v>10429</v>
      </c>
      <c r="AB192" s="57">
        <v>7145</v>
      </c>
      <c r="AC192" s="57">
        <v>228</v>
      </c>
      <c r="AD192" s="57">
        <v>143</v>
      </c>
      <c r="AE192" s="57">
        <v>16</v>
      </c>
      <c r="AF192" s="57">
        <v>438</v>
      </c>
      <c r="AG192" s="57">
        <v>7</v>
      </c>
      <c r="AH192" s="57">
        <v>8</v>
      </c>
      <c r="AI192" s="57">
        <v>51</v>
      </c>
      <c r="AJ192" s="57">
        <v>14</v>
      </c>
      <c r="AK192" s="57">
        <v>3</v>
      </c>
      <c r="AL192" s="57">
        <v>30</v>
      </c>
      <c r="AM192" s="57">
        <v>1</v>
      </c>
      <c r="AN192" s="57">
        <v>9</v>
      </c>
      <c r="AO192" s="57">
        <v>3</v>
      </c>
      <c r="AP192" s="57">
        <v>2333</v>
      </c>
    </row>
    <row r="193" spans="1:42" hidden="1" x14ac:dyDescent="0.25">
      <c r="B193" s="57" t="s">
        <v>118</v>
      </c>
      <c r="C193" s="57" t="s">
        <v>149</v>
      </c>
      <c r="D193" s="57" t="s">
        <v>150</v>
      </c>
      <c r="E193" s="148">
        <v>10598</v>
      </c>
      <c r="F193" s="148">
        <v>8810</v>
      </c>
      <c r="G193" s="148">
        <v>80</v>
      </c>
      <c r="H193" s="148">
        <v>57</v>
      </c>
      <c r="I193" s="148">
        <v>94</v>
      </c>
      <c r="J193" s="148">
        <v>92</v>
      </c>
      <c r="K193" s="148">
        <v>0</v>
      </c>
      <c r="L193" s="148">
        <v>12</v>
      </c>
      <c r="M193" s="148">
        <v>66</v>
      </c>
      <c r="N193" s="148">
        <v>9</v>
      </c>
      <c r="O193" s="148">
        <v>0</v>
      </c>
      <c r="P193" s="148">
        <v>14</v>
      </c>
      <c r="Q193" s="148">
        <v>4</v>
      </c>
      <c r="R193" s="148">
        <v>7</v>
      </c>
      <c r="S193" s="148">
        <v>1353</v>
      </c>
      <c r="AA193" s="57">
        <v>7876</v>
      </c>
      <c r="AB193" s="57">
        <v>6257</v>
      </c>
      <c r="AC193" s="57">
        <v>141</v>
      </c>
      <c r="AD193" s="57">
        <v>50</v>
      </c>
      <c r="AE193" s="57">
        <v>8</v>
      </c>
      <c r="AF193" s="57">
        <v>70</v>
      </c>
      <c r="AG193" s="57">
        <v>1</v>
      </c>
      <c r="AH193" s="57">
        <v>8</v>
      </c>
      <c r="AI193" s="57">
        <v>80</v>
      </c>
      <c r="AJ193" s="57">
        <v>10</v>
      </c>
      <c r="AK193" s="57">
        <v>0</v>
      </c>
      <c r="AL193" s="57">
        <v>10</v>
      </c>
      <c r="AM193" s="57">
        <v>0</v>
      </c>
      <c r="AN193" s="57">
        <v>5</v>
      </c>
      <c r="AO193" s="57">
        <v>4</v>
      </c>
      <c r="AP193" s="57">
        <v>1232</v>
      </c>
    </row>
    <row r="194" spans="1:42" hidden="1" x14ac:dyDescent="0.25">
      <c r="B194" s="57" t="s">
        <v>118</v>
      </c>
      <c r="C194" s="57" t="s">
        <v>151</v>
      </c>
      <c r="D194" s="57" t="s">
        <v>152</v>
      </c>
      <c r="E194" s="148">
        <v>10491</v>
      </c>
      <c r="F194" s="148">
        <v>9291</v>
      </c>
      <c r="G194" s="148">
        <v>64</v>
      </c>
      <c r="H194" s="148">
        <v>33</v>
      </c>
      <c r="I194" s="148">
        <v>108</v>
      </c>
      <c r="J194" s="148">
        <v>42</v>
      </c>
      <c r="K194" s="148">
        <v>0</v>
      </c>
      <c r="L194" s="148">
        <v>3</v>
      </c>
      <c r="M194" s="148">
        <v>41</v>
      </c>
      <c r="N194" s="148">
        <v>17</v>
      </c>
      <c r="O194" s="148">
        <v>0</v>
      </c>
      <c r="P194" s="148">
        <v>15</v>
      </c>
      <c r="Q194" s="148">
        <v>5</v>
      </c>
      <c r="R194" s="148">
        <v>18</v>
      </c>
      <c r="S194" s="148">
        <v>854</v>
      </c>
      <c r="AA194" s="57">
        <v>8019</v>
      </c>
      <c r="AB194" s="57">
        <v>6850</v>
      </c>
      <c r="AC194" s="57">
        <v>143</v>
      </c>
      <c r="AD194" s="57">
        <v>41</v>
      </c>
      <c r="AE194" s="57">
        <v>11</v>
      </c>
      <c r="AF194" s="57">
        <v>54</v>
      </c>
      <c r="AG194" s="57">
        <v>0</v>
      </c>
      <c r="AH194" s="57">
        <v>5</v>
      </c>
      <c r="AI194" s="57">
        <v>55</v>
      </c>
      <c r="AJ194" s="57">
        <v>11</v>
      </c>
      <c r="AK194" s="57">
        <v>0</v>
      </c>
      <c r="AL194" s="57">
        <v>11</v>
      </c>
      <c r="AM194" s="57">
        <v>0</v>
      </c>
      <c r="AN194" s="57">
        <v>8</v>
      </c>
      <c r="AO194" s="57">
        <v>10</v>
      </c>
      <c r="AP194" s="57">
        <v>820</v>
      </c>
    </row>
    <row r="195" spans="1:42" hidden="1" x14ac:dyDescent="0.25">
      <c r="B195" s="57" t="s">
        <v>118</v>
      </c>
      <c r="C195" s="57" t="s">
        <v>153</v>
      </c>
      <c r="D195" s="57" t="s">
        <v>154</v>
      </c>
      <c r="E195" s="148">
        <v>11135</v>
      </c>
      <c r="F195" s="148">
        <v>9515</v>
      </c>
      <c r="G195" s="148">
        <v>101</v>
      </c>
      <c r="H195" s="148">
        <v>66</v>
      </c>
      <c r="I195" s="148">
        <v>117</v>
      </c>
      <c r="J195" s="148">
        <v>84</v>
      </c>
      <c r="K195" s="148">
        <v>4</v>
      </c>
      <c r="L195" s="148">
        <v>8</v>
      </c>
      <c r="M195" s="148">
        <v>107</v>
      </c>
      <c r="N195" s="148">
        <v>2</v>
      </c>
      <c r="O195" s="148">
        <v>0</v>
      </c>
      <c r="P195" s="148">
        <v>18</v>
      </c>
      <c r="Q195" s="148">
        <v>3</v>
      </c>
      <c r="R195" s="148">
        <v>5</v>
      </c>
      <c r="S195" s="148">
        <v>1105</v>
      </c>
      <c r="AA195" s="57">
        <v>7104</v>
      </c>
      <c r="AB195" s="57">
        <v>5810</v>
      </c>
      <c r="AC195" s="57">
        <v>128</v>
      </c>
      <c r="AD195" s="57">
        <v>38</v>
      </c>
      <c r="AE195" s="57">
        <v>7</v>
      </c>
      <c r="AF195" s="57">
        <v>56</v>
      </c>
      <c r="AG195" s="57">
        <v>4</v>
      </c>
      <c r="AH195" s="57">
        <v>5</v>
      </c>
      <c r="AI195" s="57">
        <v>71</v>
      </c>
      <c r="AJ195" s="57">
        <v>2</v>
      </c>
      <c r="AK195" s="57">
        <v>0</v>
      </c>
      <c r="AL195" s="57">
        <v>9</v>
      </c>
      <c r="AM195" s="57">
        <v>0</v>
      </c>
      <c r="AN195" s="57">
        <v>3</v>
      </c>
      <c r="AO195" s="57">
        <v>5</v>
      </c>
      <c r="AP195" s="57">
        <v>966</v>
      </c>
    </row>
    <row r="196" spans="1:42" hidden="1" x14ac:dyDescent="0.25">
      <c r="B196" s="57" t="s">
        <v>118</v>
      </c>
      <c r="C196" s="57" t="s">
        <v>155</v>
      </c>
      <c r="D196" s="57" t="s">
        <v>156</v>
      </c>
      <c r="E196" s="148">
        <v>10844</v>
      </c>
      <c r="F196" s="148">
        <v>9355</v>
      </c>
      <c r="G196" s="148">
        <v>101</v>
      </c>
      <c r="H196" s="148">
        <v>104</v>
      </c>
      <c r="I196" s="148">
        <v>134</v>
      </c>
      <c r="J196" s="148">
        <v>83</v>
      </c>
      <c r="K196" s="148">
        <v>3</v>
      </c>
      <c r="L196" s="148">
        <v>33</v>
      </c>
      <c r="M196" s="148">
        <v>46</v>
      </c>
      <c r="N196" s="148">
        <v>21</v>
      </c>
      <c r="O196" s="148">
        <v>4</v>
      </c>
      <c r="P196" s="148">
        <v>15</v>
      </c>
      <c r="Q196" s="148">
        <v>1</v>
      </c>
      <c r="R196" s="148">
        <v>27</v>
      </c>
      <c r="S196" s="148">
        <v>917</v>
      </c>
      <c r="AA196" s="57">
        <v>11950</v>
      </c>
      <c r="AB196" s="57">
        <v>10112</v>
      </c>
      <c r="AC196" s="57">
        <v>255</v>
      </c>
      <c r="AD196" s="57">
        <v>125</v>
      </c>
      <c r="AE196" s="57">
        <v>44</v>
      </c>
      <c r="AF196" s="57">
        <v>142</v>
      </c>
      <c r="AG196" s="57">
        <v>2</v>
      </c>
      <c r="AH196" s="57">
        <v>31</v>
      </c>
      <c r="AI196" s="57">
        <v>84</v>
      </c>
      <c r="AJ196" s="57">
        <v>30</v>
      </c>
      <c r="AK196" s="57">
        <v>3</v>
      </c>
      <c r="AL196" s="57">
        <v>25</v>
      </c>
      <c r="AM196" s="57">
        <v>0</v>
      </c>
      <c r="AN196" s="57">
        <v>10</v>
      </c>
      <c r="AO196" s="57">
        <v>15</v>
      </c>
      <c r="AP196" s="57">
        <v>1072</v>
      </c>
    </row>
    <row r="197" spans="1:42" hidden="1" x14ac:dyDescent="0.25">
      <c r="B197" s="57" t="s">
        <v>118</v>
      </c>
      <c r="C197" s="57" t="s">
        <v>157</v>
      </c>
      <c r="D197" s="57" t="s">
        <v>158</v>
      </c>
      <c r="E197" s="148">
        <v>12094</v>
      </c>
      <c r="F197" s="148">
        <v>7696</v>
      </c>
      <c r="G197" s="148">
        <v>439</v>
      </c>
      <c r="H197" s="148">
        <v>410</v>
      </c>
      <c r="I197" s="148">
        <v>125</v>
      </c>
      <c r="J197" s="148">
        <v>1524</v>
      </c>
      <c r="K197" s="148">
        <v>5</v>
      </c>
      <c r="L197" s="148">
        <v>26</v>
      </c>
      <c r="M197" s="148">
        <v>86</v>
      </c>
      <c r="N197" s="148">
        <v>61</v>
      </c>
      <c r="O197" s="148">
        <v>0</v>
      </c>
      <c r="P197" s="148">
        <v>53</v>
      </c>
      <c r="Q197" s="148">
        <v>24</v>
      </c>
      <c r="R197" s="148">
        <v>7</v>
      </c>
      <c r="S197" s="148">
        <v>1638</v>
      </c>
      <c r="AA197" s="57">
        <v>10971</v>
      </c>
      <c r="AB197" s="57">
        <v>7102</v>
      </c>
      <c r="AC197" s="57">
        <v>434</v>
      </c>
      <c r="AD197" s="57">
        <v>413</v>
      </c>
      <c r="AE197" s="57">
        <v>31</v>
      </c>
      <c r="AF197" s="57">
        <v>1076</v>
      </c>
      <c r="AG197" s="57">
        <v>5</v>
      </c>
      <c r="AH197" s="57">
        <v>25</v>
      </c>
      <c r="AI197" s="57">
        <v>166</v>
      </c>
      <c r="AJ197" s="57">
        <v>54</v>
      </c>
      <c r="AK197" s="57">
        <v>0</v>
      </c>
      <c r="AL197" s="57">
        <v>51</v>
      </c>
      <c r="AM197" s="57">
        <v>1</v>
      </c>
      <c r="AN197" s="57">
        <v>18</v>
      </c>
      <c r="AO197" s="57">
        <v>9</v>
      </c>
      <c r="AP197" s="57">
        <v>1586</v>
      </c>
    </row>
    <row r="198" spans="1:42" hidden="1" x14ac:dyDescent="0.25">
      <c r="A198" s="57" t="s">
        <v>161</v>
      </c>
      <c r="B198" s="57" t="s">
        <v>161</v>
      </c>
      <c r="C198" s="57" t="s">
        <v>159</v>
      </c>
      <c r="D198" s="57" t="s">
        <v>160</v>
      </c>
      <c r="E198" s="148">
        <v>14017</v>
      </c>
      <c r="F198" s="148">
        <v>8486</v>
      </c>
      <c r="G198" s="148">
        <v>1241</v>
      </c>
      <c r="H198" s="148">
        <v>947</v>
      </c>
      <c r="I198" s="148">
        <v>198</v>
      </c>
      <c r="J198" s="148">
        <v>127</v>
      </c>
      <c r="K198" s="148">
        <v>39</v>
      </c>
      <c r="L198" s="148">
        <v>35</v>
      </c>
      <c r="M198" s="148">
        <v>2271</v>
      </c>
      <c r="N198" s="148">
        <v>54</v>
      </c>
      <c r="O198" s="148">
        <v>0</v>
      </c>
      <c r="P198" s="148">
        <v>71</v>
      </c>
      <c r="Q198" s="148">
        <v>26</v>
      </c>
      <c r="R198" s="148">
        <v>7</v>
      </c>
      <c r="S198" s="148">
        <v>515</v>
      </c>
      <c r="AA198" s="57">
        <v>14262</v>
      </c>
      <c r="AB198" s="57">
        <v>9163</v>
      </c>
      <c r="AC198" s="57">
        <v>1184</v>
      </c>
      <c r="AD198" s="57">
        <v>997</v>
      </c>
      <c r="AE198" s="57">
        <v>44</v>
      </c>
      <c r="AF198" s="57">
        <v>212</v>
      </c>
      <c r="AG198" s="57">
        <v>47</v>
      </c>
      <c r="AH198" s="57">
        <v>63</v>
      </c>
      <c r="AI198" s="57">
        <v>1747</v>
      </c>
      <c r="AJ198" s="57">
        <v>64</v>
      </c>
      <c r="AK198" s="57">
        <v>0</v>
      </c>
      <c r="AL198" s="57">
        <v>72</v>
      </c>
      <c r="AM198" s="57">
        <v>0</v>
      </c>
      <c r="AN198" s="57">
        <v>25</v>
      </c>
      <c r="AO198" s="57">
        <v>24</v>
      </c>
      <c r="AP198" s="57">
        <v>620</v>
      </c>
    </row>
    <row r="199" spans="1:42" hidden="1" x14ac:dyDescent="0.25">
      <c r="B199" s="57" t="s">
        <v>161</v>
      </c>
      <c r="C199" s="57" t="s">
        <v>162</v>
      </c>
      <c r="D199" s="57" t="s">
        <v>163</v>
      </c>
      <c r="E199" s="148">
        <v>15772</v>
      </c>
      <c r="F199" s="148">
        <v>10516</v>
      </c>
      <c r="G199" s="148">
        <v>775</v>
      </c>
      <c r="H199" s="148">
        <v>1325</v>
      </c>
      <c r="I199" s="148">
        <v>402</v>
      </c>
      <c r="J199" s="148">
        <v>292</v>
      </c>
      <c r="K199" s="148">
        <v>87</v>
      </c>
      <c r="L199" s="148">
        <v>124</v>
      </c>
      <c r="M199" s="148">
        <v>1183</v>
      </c>
      <c r="N199" s="148">
        <v>82</v>
      </c>
      <c r="O199" s="148">
        <v>13</v>
      </c>
      <c r="P199" s="148">
        <v>145</v>
      </c>
      <c r="Q199" s="148">
        <v>57</v>
      </c>
      <c r="R199" s="148">
        <v>22</v>
      </c>
      <c r="S199" s="148">
        <v>749</v>
      </c>
      <c r="AA199" s="57">
        <v>13411</v>
      </c>
      <c r="AB199" s="57">
        <v>9123</v>
      </c>
      <c r="AC199" s="57">
        <v>926</v>
      </c>
      <c r="AD199" s="57">
        <v>1021</v>
      </c>
      <c r="AE199" s="57">
        <v>40</v>
      </c>
      <c r="AF199" s="57">
        <v>257</v>
      </c>
      <c r="AG199" s="57">
        <v>76</v>
      </c>
      <c r="AH199" s="57">
        <v>94</v>
      </c>
      <c r="AI199" s="57">
        <v>848</v>
      </c>
      <c r="AJ199" s="57">
        <v>71</v>
      </c>
      <c r="AK199" s="57">
        <v>10</v>
      </c>
      <c r="AL199" s="57">
        <v>121</v>
      </c>
      <c r="AM199" s="57">
        <v>4</v>
      </c>
      <c r="AN199" s="57">
        <v>43</v>
      </c>
      <c r="AO199" s="57">
        <v>36</v>
      </c>
      <c r="AP199" s="57">
        <v>741</v>
      </c>
    </row>
    <row r="200" spans="1:42" hidden="1" x14ac:dyDescent="0.25">
      <c r="B200" s="57" t="s">
        <v>161</v>
      </c>
      <c r="C200" s="57" t="s">
        <v>164</v>
      </c>
      <c r="D200" s="57" t="s">
        <v>165</v>
      </c>
      <c r="E200" s="148">
        <v>13023</v>
      </c>
      <c r="F200" s="148">
        <v>8799</v>
      </c>
      <c r="G200" s="148">
        <v>1147</v>
      </c>
      <c r="H200" s="148">
        <v>553</v>
      </c>
      <c r="I200" s="148">
        <v>609</v>
      </c>
      <c r="J200" s="148">
        <v>294</v>
      </c>
      <c r="K200" s="148">
        <v>154</v>
      </c>
      <c r="L200" s="148">
        <v>56</v>
      </c>
      <c r="M200" s="148">
        <v>202</v>
      </c>
      <c r="N200" s="148">
        <v>161</v>
      </c>
      <c r="O200" s="148">
        <v>2</v>
      </c>
      <c r="P200" s="148">
        <v>168</v>
      </c>
      <c r="Q200" s="148">
        <v>144</v>
      </c>
      <c r="R200" s="148">
        <v>206</v>
      </c>
      <c r="S200" s="148">
        <v>528</v>
      </c>
      <c r="AA200" s="57">
        <v>8838</v>
      </c>
      <c r="AB200" s="57">
        <v>5996</v>
      </c>
      <c r="AC200" s="57">
        <v>1075</v>
      </c>
      <c r="AD200" s="57">
        <v>356</v>
      </c>
      <c r="AE200" s="57">
        <v>49</v>
      </c>
      <c r="AF200" s="57">
        <v>218</v>
      </c>
      <c r="AG200" s="57">
        <v>103</v>
      </c>
      <c r="AH200" s="57">
        <v>39</v>
      </c>
      <c r="AI200" s="57">
        <v>159</v>
      </c>
      <c r="AJ200" s="57">
        <v>79</v>
      </c>
      <c r="AK200" s="57">
        <v>3</v>
      </c>
      <c r="AL200" s="57">
        <v>93</v>
      </c>
      <c r="AM200" s="57">
        <v>3</v>
      </c>
      <c r="AN200" s="57">
        <v>94</v>
      </c>
      <c r="AO200" s="57">
        <v>85</v>
      </c>
      <c r="AP200" s="57">
        <v>486</v>
      </c>
    </row>
    <row r="201" spans="1:42" hidden="1" x14ac:dyDescent="0.25">
      <c r="B201" s="57" t="s">
        <v>161</v>
      </c>
      <c r="C201" s="57" t="s">
        <v>166</v>
      </c>
      <c r="D201" s="57" t="s">
        <v>167</v>
      </c>
      <c r="E201" s="148">
        <v>13425</v>
      </c>
      <c r="F201" s="148">
        <v>9028</v>
      </c>
      <c r="G201" s="148">
        <v>785</v>
      </c>
      <c r="H201" s="148">
        <v>922</v>
      </c>
      <c r="I201" s="148">
        <v>891</v>
      </c>
      <c r="J201" s="148">
        <v>218</v>
      </c>
      <c r="K201" s="148">
        <v>55</v>
      </c>
      <c r="L201" s="148">
        <v>25</v>
      </c>
      <c r="M201" s="148">
        <v>386</v>
      </c>
      <c r="N201" s="148">
        <v>125</v>
      </c>
      <c r="O201" s="148">
        <v>15</v>
      </c>
      <c r="P201" s="148">
        <v>85</v>
      </c>
      <c r="Q201" s="148">
        <v>81</v>
      </c>
      <c r="R201" s="148">
        <v>34</v>
      </c>
      <c r="S201" s="148">
        <v>775</v>
      </c>
      <c r="AA201" s="57">
        <v>14098</v>
      </c>
      <c r="AB201" s="57">
        <v>9528</v>
      </c>
      <c r="AC201" s="57">
        <v>1456</v>
      </c>
      <c r="AD201" s="57">
        <v>1008</v>
      </c>
      <c r="AE201" s="57">
        <v>69</v>
      </c>
      <c r="AF201" s="57">
        <v>238</v>
      </c>
      <c r="AG201" s="57">
        <v>59</v>
      </c>
      <c r="AH201" s="57">
        <v>67</v>
      </c>
      <c r="AI201" s="57">
        <v>526</v>
      </c>
      <c r="AJ201" s="57">
        <v>101</v>
      </c>
      <c r="AK201" s="57">
        <v>10</v>
      </c>
      <c r="AL201" s="57">
        <v>92</v>
      </c>
      <c r="AM201" s="57">
        <v>2</v>
      </c>
      <c r="AN201" s="57">
        <v>70</v>
      </c>
      <c r="AO201" s="57">
        <v>38</v>
      </c>
      <c r="AP201" s="57">
        <v>834</v>
      </c>
    </row>
    <row r="202" spans="1:42" hidden="1" x14ac:dyDescent="0.25">
      <c r="B202" s="57" t="s">
        <v>161</v>
      </c>
      <c r="C202" s="57" t="s">
        <v>168</v>
      </c>
      <c r="D202" s="57" t="s">
        <v>169</v>
      </c>
      <c r="E202" s="148">
        <v>15059</v>
      </c>
      <c r="F202" s="148">
        <v>9203</v>
      </c>
      <c r="G202" s="148">
        <v>1303</v>
      </c>
      <c r="H202" s="148">
        <v>1552</v>
      </c>
      <c r="I202" s="148">
        <v>717</v>
      </c>
      <c r="J202" s="148">
        <v>282</v>
      </c>
      <c r="K202" s="148">
        <v>47</v>
      </c>
      <c r="L202" s="148">
        <v>48</v>
      </c>
      <c r="M202" s="148">
        <v>438</v>
      </c>
      <c r="N202" s="148">
        <v>142</v>
      </c>
      <c r="O202" s="148">
        <v>3</v>
      </c>
      <c r="P202" s="148">
        <v>155</v>
      </c>
      <c r="Q202" s="148">
        <v>229</v>
      </c>
      <c r="R202" s="148">
        <v>177</v>
      </c>
      <c r="S202" s="148">
        <v>763</v>
      </c>
      <c r="AA202" s="57">
        <v>12830</v>
      </c>
      <c r="AB202" s="57">
        <v>8253</v>
      </c>
      <c r="AC202" s="57">
        <v>1537</v>
      </c>
      <c r="AD202" s="57">
        <v>1137</v>
      </c>
      <c r="AE202" s="57">
        <v>59</v>
      </c>
      <c r="AF202" s="57">
        <v>229</v>
      </c>
      <c r="AG202" s="57">
        <v>39</v>
      </c>
      <c r="AH202" s="57">
        <v>30</v>
      </c>
      <c r="AI202" s="57">
        <v>378</v>
      </c>
      <c r="AJ202" s="57">
        <v>102</v>
      </c>
      <c r="AK202" s="57">
        <v>1</v>
      </c>
      <c r="AL202" s="57">
        <v>120</v>
      </c>
      <c r="AM202" s="57">
        <v>4</v>
      </c>
      <c r="AN202" s="57">
        <v>145</v>
      </c>
      <c r="AO202" s="57">
        <v>69</v>
      </c>
      <c r="AP202" s="57">
        <v>727</v>
      </c>
    </row>
    <row r="203" spans="1:42" hidden="1" x14ac:dyDescent="0.25">
      <c r="B203" s="57" t="s">
        <v>161</v>
      </c>
      <c r="C203" s="57" t="s">
        <v>170</v>
      </c>
      <c r="D203" s="57" t="s">
        <v>171</v>
      </c>
      <c r="E203" s="148">
        <v>13445</v>
      </c>
      <c r="F203" s="148">
        <v>8654</v>
      </c>
      <c r="G203" s="148">
        <v>716</v>
      </c>
      <c r="H203" s="148">
        <v>1245</v>
      </c>
      <c r="I203" s="148">
        <v>674</v>
      </c>
      <c r="J203" s="148">
        <v>208</v>
      </c>
      <c r="K203" s="148">
        <v>54</v>
      </c>
      <c r="L203" s="148">
        <v>44</v>
      </c>
      <c r="M203" s="148">
        <v>974</v>
      </c>
      <c r="N203" s="148">
        <v>96</v>
      </c>
      <c r="O203" s="148">
        <v>6</v>
      </c>
      <c r="P203" s="148">
        <v>70</v>
      </c>
      <c r="Q203" s="148">
        <v>39</v>
      </c>
      <c r="R203" s="148">
        <v>13</v>
      </c>
      <c r="S203" s="148">
        <v>652</v>
      </c>
      <c r="AA203" s="57">
        <v>11854</v>
      </c>
      <c r="AB203" s="57">
        <v>7680</v>
      </c>
      <c r="AC203" s="57">
        <v>1167</v>
      </c>
      <c r="AD203" s="57">
        <v>1064</v>
      </c>
      <c r="AE203" s="57">
        <v>31</v>
      </c>
      <c r="AF203" s="57">
        <v>189</v>
      </c>
      <c r="AG203" s="57">
        <v>56</v>
      </c>
      <c r="AH203" s="57">
        <v>49</v>
      </c>
      <c r="AI203" s="57">
        <v>792</v>
      </c>
      <c r="AJ203" s="57">
        <v>60</v>
      </c>
      <c r="AK203" s="57">
        <v>3</v>
      </c>
      <c r="AL203" s="57">
        <v>68</v>
      </c>
      <c r="AM203" s="57">
        <v>6</v>
      </c>
      <c r="AN203" s="57">
        <v>27</v>
      </c>
      <c r="AO203" s="57">
        <v>19</v>
      </c>
      <c r="AP203" s="57">
        <v>643</v>
      </c>
    </row>
    <row r="204" spans="1:42" hidden="1" x14ac:dyDescent="0.25">
      <c r="B204" s="57" t="s">
        <v>161</v>
      </c>
      <c r="C204" s="57" t="s">
        <v>172</v>
      </c>
      <c r="D204" s="57" t="s">
        <v>173</v>
      </c>
      <c r="E204" s="148">
        <v>17162</v>
      </c>
      <c r="F204" s="148">
        <v>10658</v>
      </c>
      <c r="G204" s="148">
        <v>1491</v>
      </c>
      <c r="H204" s="148">
        <v>1255</v>
      </c>
      <c r="I204" s="148">
        <v>556</v>
      </c>
      <c r="J204" s="148">
        <v>450</v>
      </c>
      <c r="K204" s="148">
        <v>47</v>
      </c>
      <c r="L204" s="148">
        <v>37</v>
      </c>
      <c r="M204" s="148">
        <v>370</v>
      </c>
      <c r="N204" s="148">
        <v>183</v>
      </c>
      <c r="O204" s="148">
        <v>12</v>
      </c>
      <c r="P204" s="148">
        <v>349</v>
      </c>
      <c r="Q204" s="148">
        <v>240</v>
      </c>
      <c r="R204" s="148">
        <v>63</v>
      </c>
      <c r="S204" s="148">
        <v>1451</v>
      </c>
      <c r="AA204" s="57">
        <v>13866</v>
      </c>
      <c r="AB204" s="57">
        <v>8819</v>
      </c>
      <c r="AC204" s="57">
        <v>1485</v>
      </c>
      <c r="AD204" s="57">
        <v>912</v>
      </c>
      <c r="AE204" s="57">
        <v>49</v>
      </c>
      <c r="AF204" s="57">
        <v>320</v>
      </c>
      <c r="AG204" s="57">
        <v>33</v>
      </c>
      <c r="AH204" s="57">
        <v>31</v>
      </c>
      <c r="AI204" s="57">
        <v>343</v>
      </c>
      <c r="AJ204" s="57">
        <v>105</v>
      </c>
      <c r="AK204" s="57">
        <v>9</v>
      </c>
      <c r="AL204" s="57">
        <v>246</v>
      </c>
      <c r="AM204" s="57">
        <v>0</v>
      </c>
      <c r="AN204" s="57">
        <v>173</v>
      </c>
      <c r="AO204" s="57">
        <v>39</v>
      </c>
      <c r="AP204" s="57">
        <v>1302</v>
      </c>
    </row>
    <row r="205" spans="1:42" hidden="1" x14ac:dyDescent="0.25">
      <c r="B205" s="57" t="s">
        <v>161</v>
      </c>
      <c r="C205" s="57" t="s">
        <v>174</v>
      </c>
      <c r="D205" s="57" t="s">
        <v>175</v>
      </c>
      <c r="E205" s="148">
        <v>14915</v>
      </c>
      <c r="F205" s="148">
        <v>9584</v>
      </c>
      <c r="G205" s="148">
        <v>1481</v>
      </c>
      <c r="H205" s="148">
        <v>816</v>
      </c>
      <c r="I205" s="148">
        <v>597</v>
      </c>
      <c r="J205" s="148">
        <v>249</v>
      </c>
      <c r="K205" s="148">
        <v>64</v>
      </c>
      <c r="L205" s="148">
        <v>41</v>
      </c>
      <c r="M205" s="148">
        <v>241</v>
      </c>
      <c r="N205" s="148">
        <v>222</v>
      </c>
      <c r="O205" s="148">
        <v>24</v>
      </c>
      <c r="P205" s="148">
        <v>218</v>
      </c>
      <c r="Q205" s="148">
        <v>385</v>
      </c>
      <c r="R205" s="148">
        <v>108</v>
      </c>
      <c r="S205" s="148">
        <v>885</v>
      </c>
      <c r="AA205" s="57">
        <v>11079</v>
      </c>
      <c r="AB205" s="57">
        <v>7142</v>
      </c>
      <c r="AC205" s="57">
        <v>1420</v>
      </c>
      <c r="AD205" s="57">
        <v>581</v>
      </c>
      <c r="AE205" s="57">
        <v>34</v>
      </c>
      <c r="AF205" s="57">
        <v>179</v>
      </c>
      <c r="AG205" s="57">
        <v>52</v>
      </c>
      <c r="AH205" s="57">
        <v>26</v>
      </c>
      <c r="AI205" s="57">
        <v>207</v>
      </c>
      <c r="AJ205" s="57">
        <v>136</v>
      </c>
      <c r="AK205" s="57">
        <v>7</v>
      </c>
      <c r="AL205" s="57">
        <v>152</v>
      </c>
      <c r="AM205" s="57">
        <v>5</v>
      </c>
      <c r="AN205" s="57">
        <v>263</v>
      </c>
      <c r="AO205" s="57">
        <v>55</v>
      </c>
      <c r="AP205" s="57">
        <v>820</v>
      </c>
    </row>
    <row r="206" spans="1:42" hidden="1" x14ac:dyDescent="0.25">
      <c r="B206" s="57" t="s">
        <v>161</v>
      </c>
      <c r="C206" s="57" t="s">
        <v>176</v>
      </c>
      <c r="D206" s="57" t="s">
        <v>177</v>
      </c>
      <c r="E206" s="148">
        <v>12133</v>
      </c>
      <c r="F206" s="148">
        <v>9240</v>
      </c>
      <c r="G206" s="148">
        <v>415</v>
      </c>
      <c r="H206" s="148">
        <v>632</v>
      </c>
      <c r="I206" s="148">
        <v>285</v>
      </c>
      <c r="J206" s="148">
        <v>113</v>
      </c>
      <c r="K206" s="148">
        <v>15</v>
      </c>
      <c r="L206" s="148">
        <v>32</v>
      </c>
      <c r="M206" s="148">
        <v>834</v>
      </c>
      <c r="N206" s="148">
        <v>59</v>
      </c>
      <c r="O206" s="148">
        <v>2</v>
      </c>
      <c r="P206" s="148">
        <v>40</v>
      </c>
      <c r="Q206" s="148">
        <v>16</v>
      </c>
      <c r="R206" s="148">
        <v>24</v>
      </c>
      <c r="S206" s="148">
        <v>426</v>
      </c>
      <c r="AA206" s="57">
        <v>9266</v>
      </c>
      <c r="AB206" s="57">
        <v>6842</v>
      </c>
      <c r="AC206" s="57">
        <v>600</v>
      </c>
      <c r="AD206" s="57">
        <v>550</v>
      </c>
      <c r="AE206" s="57">
        <v>26</v>
      </c>
      <c r="AF206" s="57">
        <v>84</v>
      </c>
      <c r="AG206" s="57">
        <v>11</v>
      </c>
      <c r="AH206" s="57">
        <v>18</v>
      </c>
      <c r="AI206" s="57">
        <v>578</v>
      </c>
      <c r="AJ206" s="57">
        <v>48</v>
      </c>
      <c r="AK206" s="57">
        <v>2</v>
      </c>
      <c r="AL206" s="57">
        <v>36</v>
      </c>
      <c r="AM206" s="57">
        <v>0</v>
      </c>
      <c r="AN206" s="57">
        <v>11</v>
      </c>
      <c r="AO206" s="57">
        <v>31</v>
      </c>
      <c r="AP206" s="57">
        <v>429</v>
      </c>
    </row>
    <row r="207" spans="1:42" hidden="1" x14ac:dyDescent="0.25">
      <c r="B207" s="57" t="s">
        <v>161</v>
      </c>
      <c r="C207" s="57" t="s">
        <v>178</v>
      </c>
      <c r="D207" s="57" t="s">
        <v>179</v>
      </c>
      <c r="E207" s="148">
        <v>16989</v>
      </c>
      <c r="F207" s="148">
        <v>11237</v>
      </c>
      <c r="G207" s="148">
        <v>1536</v>
      </c>
      <c r="H207" s="148">
        <v>671</v>
      </c>
      <c r="I207" s="148">
        <v>788</v>
      </c>
      <c r="J207" s="148">
        <v>365</v>
      </c>
      <c r="K207" s="148">
        <v>110</v>
      </c>
      <c r="L207" s="148">
        <v>84</v>
      </c>
      <c r="M207" s="148">
        <v>174</v>
      </c>
      <c r="N207" s="148">
        <v>281</v>
      </c>
      <c r="O207" s="148">
        <v>11</v>
      </c>
      <c r="P207" s="148">
        <v>276</v>
      </c>
      <c r="Q207" s="148">
        <v>132</v>
      </c>
      <c r="R207" s="148">
        <v>290</v>
      </c>
      <c r="S207" s="148">
        <v>1034</v>
      </c>
      <c r="AA207" s="57">
        <v>12725</v>
      </c>
      <c r="AB207" s="57">
        <v>8476</v>
      </c>
      <c r="AC207" s="57">
        <v>1641</v>
      </c>
      <c r="AD207" s="57">
        <v>470</v>
      </c>
      <c r="AE207" s="57">
        <v>73</v>
      </c>
      <c r="AF207" s="57">
        <v>268</v>
      </c>
      <c r="AG207" s="57">
        <v>91</v>
      </c>
      <c r="AH207" s="57">
        <v>42</v>
      </c>
      <c r="AI207" s="57">
        <v>189</v>
      </c>
      <c r="AJ207" s="57">
        <v>171</v>
      </c>
      <c r="AK207" s="57">
        <v>6</v>
      </c>
      <c r="AL207" s="57">
        <v>184</v>
      </c>
      <c r="AM207" s="57">
        <v>2</v>
      </c>
      <c r="AN207" s="57">
        <v>89</v>
      </c>
      <c r="AO207" s="57">
        <v>78</v>
      </c>
      <c r="AP207" s="57">
        <v>945</v>
      </c>
    </row>
    <row r="208" spans="1:42" hidden="1" x14ac:dyDescent="0.25">
      <c r="B208" s="57" t="s">
        <v>161</v>
      </c>
      <c r="C208" s="57" t="s">
        <v>180</v>
      </c>
      <c r="D208" s="57" t="s">
        <v>181</v>
      </c>
      <c r="E208" s="148">
        <v>15529</v>
      </c>
      <c r="F208" s="148">
        <v>9388</v>
      </c>
      <c r="G208" s="148">
        <v>1412</v>
      </c>
      <c r="H208" s="148">
        <v>1144</v>
      </c>
      <c r="I208" s="148">
        <v>967</v>
      </c>
      <c r="J208" s="148">
        <v>243</v>
      </c>
      <c r="K208" s="148">
        <v>114</v>
      </c>
      <c r="L208" s="148">
        <v>119</v>
      </c>
      <c r="M208" s="148">
        <v>382</v>
      </c>
      <c r="N208" s="148">
        <v>392</v>
      </c>
      <c r="O208" s="148">
        <v>9</v>
      </c>
      <c r="P208" s="148">
        <v>222</v>
      </c>
      <c r="Q208" s="148">
        <v>168</v>
      </c>
      <c r="R208" s="148">
        <v>197</v>
      </c>
      <c r="S208" s="148">
        <v>772</v>
      </c>
      <c r="AA208" s="57">
        <v>10636</v>
      </c>
      <c r="AB208" s="57">
        <v>6593</v>
      </c>
      <c r="AC208" s="57">
        <v>1384</v>
      </c>
      <c r="AD208" s="57">
        <v>719</v>
      </c>
      <c r="AE208" s="57">
        <v>99</v>
      </c>
      <c r="AF208" s="57">
        <v>177</v>
      </c>
      <c r="AG208" s="57">
        <v>80</v>
      </c>
      <c r="AH208" s="57">
        <v>67</v>
      </c>
      <c r="AI208" s="57">
        <v>286</v>
      </c>
      <c r="AJ208" s="57">
        <v>225</v>
      </c>
      <c r="AK208" s="57">
        <v>5</v>
      </c>
      <c r="AL208" s="57">
        <v>134</v>
      </c>
      <c r="AM208" s="57">
        <v>4</v>
      </c>
      <c r="AN208" s="57">
        <v>95</v>
      </c>
      <c r="AO208" s="57">
        <v>72</v>
      </c>
      <c r="AP208" s="57">
        <v>696</v>
      </c>
    </row>
    <row r="209" spans="1:42" hidden="1" x14ac:dyDescent="0.25">
      <c r="B209" s="57" t="s">
        <v>161</v>
      </c>
      <c r="C209" s="57" t="s">
        <v>182</v>
      </c>
      <c r="D209" s="57" t="s">
        <v>183</v>
      </c>
      <c r="E209" s="148">
        <v>12811</v>
      </c>
      <c r="F209" s="148">
        <v>9218</v>
      </c>
      <c r="G209" s="148">
        <v>371</v>
      </c>
      <c r="H209" s="148">
        <v>693</v>
      </c>
      <c r="I209" s="148">
        <v>487</v>
      </c>
      <c r="J209" s="148">
        <v>139</v>
      </c>
      <c r="K209" s="148">
        <v>25</v>
      </c>
      <c r="L209" s="148">
        <v>67</v>
      </c>
      <c r="M209" s="148">
        <v>1003</v>
      </c>
      <c r="N209" s="148">
        <v>257</v>
      </c>
      <c r="O209" s="148">
        <v>4</v>
      </c>
      <c r="P209" s="148">
        <v>73</v>
      </c>
      <c r="Q209" s="148">
        <v>13</v>
      </c>
      <c r="R209" s="148">
        <v>21</v>
      </c>
      <c r="S209" s="148">
        <v>440</v>
      </c>
      <c r="AA209" s="57">
        <v>13878</v>
      </c>
      <c r="AB209" s="57">
        <v>10029</v>
      </c>
      <c r="AC209" s="57">
        <v>968</v>
      </c>
      <c r="AD209" s="57">
        <v>651</v>
      </c>
      <c r="AE209" s="57">
        <v>50</v>
      </c>
      <c r="AF209" s="57">
        <v>233</v>
      </c>
      <c r="AG209" s="57">
        <v>32</v>
      </c>
      <c r="AH209" s="57">
        <v>79</v>
      </c>
      <c r="AI209" s="57">
        <v>842</v>
      </c>
      <c r="AJ209" s="57">
        <v>320</v>
      </c>
      <c r="AK209" s="57">
        <v>2</v>
      </c>
      <c r="AL209" s="57">
        <v>111</v>
      </c>
      <c r="AM209" s="57">
        <v>1</v>
      </c>
      <c r="AN209" s="57">
        <v>22</v>
      </c>
      <c r="AO209" s="57">
        <v>43</v>
      </c>
      <c r="AP209" s="57">
        <v>495</v>
      </c>
    </row>
    <row r="210" spans="1:42" hidden="1" x14ac:dyDescent="0.25">
      <c r="B210" s="57" t="s">
        <v>161</v>
      </c>
      <c r="C210" s="57" t="s">
        <v>184</v>
      </c>
      <c r="D210" s="57" t="s">
        <v>185</v>
      </c>
      <c r="E210" s="148">
        <v>15474</v>
      </c>
      <c r="F210" s="148">
        <v>10238</v>
      </c>
      <c r="G210" s="148">
        <v>735</v>
      </c>
      <c r="H210" s="148">
        <v>1449</v>
      </c>
      <c r="I210" s="148">
        <v>284</v>
      </c>
      <c r="J210" s="148">
        <v>228</v>
      </c>
      <c r="K210" s="148">
        <v>70</v>
      </c>
      <c r="L210" s="148">
        <v>72</v>
      </c>
      <c r="M210" s="148">
        <v>1442</v>
      </c>
      <c r="N210" s="148">
        <v>79</v>
      </c>
      <c r="O210" s="148">
        <v>8</v>
      </c>
      <c r="P210" s="148">
        <v>100</v>
      </c>
      <c r="Q210" s="148">
        <v>46</v>
      </c>
      <c r="R210" s="148">
        <v>33</v>
      </c>
      <c r="S210" s="148">
        <v>690</v>
      </c>
      <c r="AA210" s="57">
        <v>12892</v>
      </c>
      <c r="AB210" s="57">
        <v>8659</v>
      </c>
      <c r="AC210" s="57">
        <v>882</v>
      </c>
      <c r="AD210" s="57">
        <v>1189</v>
      </c>
      <c r="AE210" s="57">
        <v>37</v>
      </c>
      <c r="AF210" s="57">
        <v>169</v>
      </c>
      <c r="AG210" s="57">
        <v>55</v>
      </c>
      <c r="AH210" s="57">
        <v>62</v>
      </c>
      <c r="AI210" s="57">
        <v>945</v>
      </c>
      <c r="AJ210" s="57">
        <v>59</v>
      </c>
      <c r="AK210" s="57">
        <v>8</v>
      </c>
      <c r="AL210" s="57">
        <v>94</v>
      </c>
      <c r="AM210" s="57">
        <v>2</v>
      </c>
      <c r="AN210" s="57">
        <v>31</v>
      </c>
      <c r="AO210" s="57">
        <v>36</v>
      </c>
      <c r="AP210" s="57">
        <v>664</v>
      </c>
    </row>
    <row r="211" spans="1:42" hidden="1" x14ac:dyDescent="0.25">
      <c r="B211" s="57" t="s">
        <v>161</v>
      </c>
      <c r="C211" s="57" t="s">
        <v>186</v>
      </c>
      <c r="D211" s="57" t="s">
        <v>187</v>
      </c>
      <c r="E211" s="148">
        <v>15281</v>
      </c>
      <c r="F211" s="148">
        <v>10565</v>
      </c>
      <c r="G211" s="148">
        <v>1535</v>
      </c>
      <c r="H211" s="148">
        <v>475</v>
      </c>
      <c r="I211" s="148">
        <v>608</v>
      </c>
      <c r="J211" s="148">
        <v>204</v>
      </c>
      <c r="K211" s="148">
        <v>69</v>
      </c>
      <c r="L211" s="148">
        <v>73</v>
      </c>
      <c r="M211" s="148">
        <v>192</v>
      </c>
      <c r="N211" s="148">
        <v>212</v>
      </c>
      <c r="O211" s="148">
        <v>3</v>
      </c>
      <c r="P211" s="148">
        <v>222</v>
      </c>
      <c r="Q211" s="148">
        <v>229</v>
      </c>
      <c r="R211" s="148">
        <v>284</v>
      </c>
      <c r="S211" s="148">
        <v>610</v>
      </c>
      <c r="AA211" s="57">
        <v>12192</v>
      </c>
      <c r="AB211" s="57">
        <v>8525</v>
      </c>
      <c r="AC211" s="57">
        <v>1488</v>
      </c>
      <c r="AD211" s="57">
        <v>402</v>
      </c>
      <c r="AE211" s="57">
        <v>69</v>
      </c>
      <c r="AF211" s="57">
        <v>190</v>
      </c>
      <c r="AG211" s="57">
        <v>65</v>
      </c>
      <c r="AH211" s="57">
        <v>41</v>
      </c>
      <c r="AI211" s="57">
        <v>212</v>
      </c>
      <c r="AJ211" s="57">
        <v>122</v>
      </c>
      <c r="AK211" s="57">
        <v>6</v>
      </c>
      <c r="AL211" s="57">
        <v>152</v>
      </c>
      <c r="AM211" s="57">
        <v>7</v>
      </c>
      <c r="AN211" s="57">
        <v>177</v>
      </c>
      <c r="AO211" s="57">
        <v>151</v>
      </c>
      <c r="AP211" s="57">
        <v>585</v>
      </c>
    </row>
    <row r="212" spans="1:42" hidden="1" x14ac:dyDescent="0.25">
      <c r="B212" s="57" t="s">
        <v>161</v>
      </c>
      <c r="C212" s="57" t="s">
        <v>188</v>
      </c>
      <c r="D212" s="57" t="s">
        <v>189</v>
      </c>
      <c r="E212" s="148">
        <v>15155</v>
      </c>
      <c r="F212" s="148">
        <v>10687</v>
      </c>
      <c r="G212" s="148">
        <v>665</v>
      </c>
      <c r="H212" s="148">
        <v>1211</v>
      </c>
      <c r="I212" s="148">
        <v>443</v>
      </c>
      <c r="J212" s="148">
        <v>206</v>
      </c>
      <c r="K212" s="148">
        <v>23</v>
      </c>
      <c r="L212" s="148">
        <v>40</v>
      </c>
      <c r="M212" s="148">
        <v>1077</v>
      </c>
      <c r="N212" s="148">
        <v>77</v>
      </c>
      <c r="O212" s="148">
        <v>6</v>
      </c>
      <c r="P212" s="148">
        <v>66</v>
      </c>
      <c r="Q212" s="148">
        <v>25</v>
      </c>
      <c r="R212" s="148">
        <v>16</v>
      </c>
      <c r="S212" s="148">
        <v>613</v>
      </c>
      <c r="AA212" s="57">
        <v>13468</v>
      </c>
      <c r="AB212" s="57">
        <v>9347</v>
      </c>
      <c r="AC212" s="57">
        <v>944</v>
      </c>
      <c r="AD212" s="57">
        <v>1083</v>
      </c>
      <c r="AE212" s="57">
        <v>37</v>
      </c>
      <c r="AF212" s="57">
        <v>215</v>
      </c>
      <c r="AG212" s="57">
        <v>30</v>
      </c>
      <c r="AH212" s="57">
        <v>33</v>
      </c>
      <c r="AI212" s="57">
        <v>922</v>
      </c>
      <c r="AJ212" s="57">
        <v>59</v>
      </c>
      <c r="AK212" s="57">
        <v>6</v>
      </c>
      <c r="AL212" s="57">
        <v>92</v>
      </c>
      <c r="AM212" s="57">
        <v>0</v>
      </c>
      <c r="AN212" s="57">
        <v>16</v>
      </c>
      <c r="AO212" s="57">
        <v>22</v>
      </c>
      <c r="AP212" s="57">
        <v>662</v>
      </c>
    </row>
    <row r="213" spans="1:42" hidden="1" x14ac:dyDescent="0.25">
      <c r="B213" s="57" t="s">
        <v>161</v>
      </c>
      <c r="C213" s="57" t="s">
        <v>190</v>
      </c>
      <c r="D213" s="57" t="s">
        <v>191</v>
      </c>
      <c r="E213" s="148">
        <v>16903</v>
      </c>
      <c r="F213" s="148">
        <v>12142</v>
      </c>
      <c r="G213" s="148">
        <v>834</v>
      </c>
      <c r="H213" s="148">
        <v>655</v>
      </c>
      <c r="I213" s="148">
        <v>438</v>
      </c>
      <c r="J213" s="148">
        <v>458</v>
      </c>
      <c r="K213" s="148">
        <v>33</v>
      </c>
      <c r="L213" s="148">
        <v>28</v>
      </c>
      <c r="M213" s="148">
        <v>432</v>
      </c>
      <c r="N213" s="148">
        <v>95</v>
      </c>
      <c r="O213" s="148">
        <v>2</v>
      </c>
      <c r="P213" s="148">
        <v>292</v>
      </c>
      <c r="Q213" s="148">
        <v>70</v>
      </c>
      <c r="R213" s="148">
        <v>24</v>
      </c>
      <c r="S213" s="148">
        <v>1400</v>
      </c>
      <c r="AA213" s="57">
        <v>26511</v>
      </c>
      <c r="AB213" s="57">
        <v>18011</v>
      </c>
      <c r="AC213" s="57">
        <v>2098</v>
      </c>
      <c r="AD213" s="57">
        <v>1819</v>
      </c>
      <c r="AE213" s="57">
        <v>85</v>
      </c>
      <c r="AF213" s="57">
        <v>660</v>
      </c>
      <c r="AG213" s="57">
        <v>59</v>
      </c>
      <c r="AH213" s="57">
        <v>67</v>
      </c>
      <c r="AI213" s="57">
        <v>1296</v>
      </c>
      <c r="AJ213" s="57">
        <v>181</v>
      </c>
      <c r="AK213" s="57">
        <v>2</v>
      </c>
      <c r="AL213" s="57">
        <v>346</v>
      </c>
      <c r="AM213" s="57">
        <v>8</v>
      </c>
      <c r="AN213" s="57">
        <v>98</v>
      </c>
      <c r="AO213" s="57">
        <v>162</v>
      </c>
      <c r="AP213" s="57">
        <v>1619</v>
      </c>
    </row>
    <row r="214" spans="1:42" hidden="1" x14ac:dyDescent="0.25">
      <c r="B214" s="57" t="s">
        <v>161</v>
      </c>
      <c r="C214" s="57" t="s">
        <v>192</v>
      </c>
      <c r="D214" s="57" t="s">
        <v>193</v>
      </c>
      <c r="E214" s="148">
        <v>14950</v>
      </c>
      <c r="F214" s="148">
        <v>9103</v>
      </c>
      <c r="G214" s="148">
        <v>598</v>
      </c>
      <c r="H214" s="148">
        <v>934</v>
      </c>
      <c r="I214" s="148">
        <v>331</v>
      </c>
      <c r="J214" s="148">
        <v>224</v>
      </c>
      <c r="K214" s="148">
        <v>45</v>
      </c>
      <c r="L214" s="148">
        <v>24</v>
      </c>
      <c r="M214" s="148">
        <v>2713</v>
      </c>
      <c r="N214" s="148">
        <v>59</v>
      </c>
      <c r="O214" s="148">
        <v>3</v>
      </c>
      <c r="P214" s="148">
        <v>121</v>
      </c>
      <c r="Q214" s="148">
        <v>48</v>
      </c>
      <c r="R214" s="148">
        <v>26</v>
      </c>
      <c r="S214" s="148">
        <v>721</v>
      </c>
      <c r="AA214" s="57">
        <v>10884</v>
      </c>
      <c r="AB214" s="57">
        <v>6954</v>
      </c>
      <c r="AC214" s="57">
        <v>647</v>
      </c>
      <c r="AD214" s="57">
        <v>639</v>
      </c>
      <c r="AE214" s="57">
        <v>31</v>
      </c>
      <c r="AF214" s="57">
        <v>182</v>
      </c>
      <c r="AG214" s="57">
        <v>35</v>
      </c>
      <c r="AH214" s="57">
        <v>14</v>
      </c>
      <c r="AI214" s="57">
        <v>1543</v>
      </c>
      <c r="AJ214" s="57">
        <v>41</v>
      </c>
      <c r="AK214" s="57">
        <v>2</v>
      </c>
      <c r="AL214" s="57">
        <v>90</v>
      </c>
      <c r="AM214" s="57">
        <v>1</v>
      </c>
      <c r="AN214" s="57">
        <v>41</v>
      </c>
      <c r="AO214" s="57">
        <v>14</v>
      </c>
      <c r="AP214" s="57">
        <v>650</v>
      </c>
    </row>
    <row r="215" spans="1:42" hidden="1" x14ac:dyDescent="0.25">
      <c r="B215" s="57" t="s">
        <v>161</v>
      </c>
      <c r="C215" s="57" t="s">
        <v>194</v>
      </c>
      <c r="D215" s="57" t="s">
        <v>195</v>
      </c>
      <c r="E215" s="148">
        <v>15105</v>
      </c>
      <c r="F215" s="148">
        <v>9149</v>
      </c>
      <c r="G215" s="148">
        <v>907</v>
      </c>
      <c r="H215" s="148">
        <v>1209</v>
      </c>
      <c r="I215" s="148">
        <v>371</v>
      </c>
      <c r="J215" s="148">
        <v>259</v>
      </c>
      <c r="K215" s="148">
        <v>46</v>
      </c>
      <c r="L215" s="148">
        <v>66</v>
      </c>
      <c r="M215" s="148">
        <v>2114</v>
      </c>
      <c r="N215" s="148">
        <v>75</v>
      </c>
      <c r="O215" s="148">
        <v>6</v>
      </c>
      <c r="P215" s="148">
        <v>141</v>
      </c>
      <c r="Q215" s="148">
        <v>88</v>
      </c>
      <c r="R215" s="148">
        <v>20</v>
      </c>
      <c r="S215" s="148">
        <v>654</v>
      </c>
      <c r="AA215" s="57">
        <v>18524</v>
      </c>
      <c r="AB215" s="57">
        <v>12270</v>
      </c>
      <c r="AC215" s="57">
        <v>1465</v>
      </c>
      <c r="AD215" s="57">
        <v>1242</v>
      </c>
      <c r="AE215" s="57">
        <v>59</v>
      </c>
      <c r="AF215" s="57">
        <v>421</v>
      </c>
      <c r="AG215" s="57">
        <v>58</v>
      </c>
      <c r="AH215" s="57">
        <v>80</v>
      </c>
      <c r="AI215" s="57">
        <v>1782</v>
      </c>
      <c r="AJ215" s="57">
        <v>89</v>
      </c>
      <c r="AK215" s="57">
        <v>3</v>
      </c>
      <c r="AL215" s="57">
        <v>169</v>
      </c>
      <c r="AM215" s="57">
        <v>4</v>
      </c>
      <c r="AN215" s="57">
        <v>90</v>
      </c>
      <c r="AO215" s="57">
        <v>50</v>
      </c>
      <c r="AP215" s="57">
        <v>742</v>
      </c>
    </row>
    <row r="216" spans="1:42" hidden="1" x14ac:dyDescent="0.25">
      <c r="B216" s="57" t="s">
        <v>161</v>
      </c>
      <c r="C216" s="57" t="s">
        <v>196</v>
      </c>
      <c r="D216" s="57" t="s">
        <v>197</v>
      </c>
      <c r="E216" s="148">
        <v>13753</v>
      </c>
      <c r="F216" s="148">
        <v>8922</v>
      </c>
      <c r="G216" s="148">
        <v>675</v>
      </c>
      <c r="H216" s="148">
        <v>1558</v>
      </c>
      <c r="I216" s="148">
        <v>668</v>
      </c>
      <c r="J216" s="148">
        <v>192</v>
      </c>
      <c r="K216" s="148">
        <v>40</v>
      </c>
      <c r="L216" s="148">
        <v>20</v>
      </c>
      <c r="M216" s="148">
        <v>594</v>
      </c>
      <c r="N216" s="148">
        <v>74</v>
      </c>
      <c r="O216" s="148">
        <v>0</v>
      </c>
      <c r="P216" s="148">
        <v>120</v>
      </c>
      <c r="Q216" s="148">
        <v>109</v>
      </c>
      <c r="R216" s="148">
        <v>18</v>
      </c>
      <c r="S216" s="148">
        <v>763</v>
      </c>
      <c r="AA216" s="57">
        <v>10537</v>
      </c>
      <c r="AB216" s="57">
        <v>6790</v>
      </c>
      <c r="AC216" s="57">
        <v>999</v>
      </c>
      <c r="AD216" s="57">
        <v>1164</v>
      </c>
      <c r="AE216" s="57">
        <v>28</v>
      </c>
      <c r="AF216" s="57">
        <v>134</v>
      </c>
      <c r="AG216" s="57">
        <v>34</v>
      </c>
      <c r="AH216" s="57">
        <v>16</v>
      </c>
      <c r="AI216" s="57">
        <v>407</v>
      </c>
      <c r="AJ216" s="57">
        <v>50</v>
      </c>
      <c r="AK216" s="57">
        <v>0</v>
      </c>
      <c r="AL216" s="57">
        <v>98</v>
      </c>
      <c r="AM216" s="57">
        <v>4</v>
      </c>
      <c r="AN216" s="57">
        <v>83</v>
      </c>
      <c r="AO216" s="57">
        <v>19</v>
      </c>
      <c r="AP216" s="57">
        <v>711</v>
      </c>
    </row>
    <row r="217" spans="1:42" hidden="1" x14ac:dyDescent="0.25">
      <c r="B217" s="57" t="s">
        <v>161</v>
      </c>
      <c r="C217" s="57" t="s">
        <v>198</v>
      </c>
      <c r="D217" s="57" t="s">
        <v>199</v>
      </c>
      <c r="E217" s="148">
        <v>14727</v>
      </c>
      <c r="F217" s="148">
        <v>8771</v>
      </c>
      <c r="G217" s="148">
        <v>945</v>
      </c>
      <c r="H217" s="148">
        <v>707</v>
      </c>
      <c r="I217" s="148">
        <v>211</v>
      </c>
      <c r="J217" s="148">
        <v>173</v>
      </c>
      <c r="K217" s="148">
        <v>17</v>
      </c>
      <c r="L217" s="148">
        <v>32</v>
      </c>
      <c r="M217" s="148">
        <v>3188</v>
      </c>
      <c r="N217" s="148">
        <v>48</v>
      </c>
      <c r="O217" s="148">
        <v>0</v>
      </c>
      <c r="P217" s="148">
        <v>86</v>
      </c>
      <c r="Q217" s="148">
        <v>33</v>
      </c>
      <c r="R217" s="148">
        <v>20</v>
      </c>
      <c r="S217" s="148">
        <v>496</v>
      </c>
      <c r="AA217" s="57">
        <v>14320</v>
      </c>
      <c r="AB217" s="57">
        <v>9499</v>
      </c>
      <c r="AC217" s="57">
        <v>1108</v>
      </c>
      <c r="AD217" s="57">
        <v>586</v>
      </c>
      <c r="AE217" s="57">
        <v>39</v>
      </c>
      <c r="AF217" s="57">
        <v>175</v>
      </c>
      <c r="AG217" s="57">
        <v>13</v>
      </c>
      <c r="AH217" s="57">
        <v>20</v>
      </c>
      <c r="AI217" s="57">
        <v>2216</v>
      </c>
      <c r="AJ217" s="57">
        <v>35</v>
      </c>
      <c r="AK217" s="57">
        <v>1</v>
      </c>
      <c r="AL217" s="57">
        <v>74</v>
      </c>
      <c r="AM217" s="57">
        <v>0</v>
      </c>
      <c r="AN217" s="57">
        <v>39</v>
      </c>
      <c r="AO217" s="57">
        <v>21</v>
      </c>
      <c r="AP217" s="57">
        <v>494</v>
      </c>
    </row>
    <row r="218" spans="1:42" hidden="1" x14ac:dyDescent="0.25">
      <c r="B218" s="57" t="s">
        <v>161</v>
      </c>
      <c r="C218" s="57" t="s">
        <v>200</v>
      </c>
      <c r="D218" s="57" t="s">
        <v>201</v>
      </c>
      <c r="E218" s="148">
        <v>15587</v>
      </c>
      <c r="F218" s="148">
        <v>8746</v>
      </c>
      <c r="G218" s="148">
        <v>1622</v>
      </c>
      <c r="H218" s="148">
        <v>1460</v>
      </c>
      <c r="I218" s="148">
        <v>767</v>
      </c>
      <c r="J218" s="148">
        <v>291</v>
      </c>
      <c r="K218" s="148">
        <v>110</v>
      </c>
      <c r="L218" s="148">
        <v>93</v>
      </c>
      <c r="M218" s="148">
        <v>480</v>
      </c>
      <c r="N218" s="148">
        <v>406</v>
      </c>
      <c r="O218" s="148">
        <v>6</v>
      </c>
      <c r="P218" s="148">
        <v>194</v>
      </c>
      <c r="Q218" s="148">
        <v>390</v>
      </c>
      <c r="R218" s="148">
        <v>161</v>
      </c>
      <c r="S218" s="148">
        <v>861</v>
      </c>
      <c r="AA218" s="57">
        <v>12803</v>
      </c>
      <c r="AB218" s="57">
        <v>7729</v>
      </c>
      <c r="AC218" s="57">
        <v>1595</v>
      </c>
      <c r="AD218" s="57">
        <v>1009</v>
      </c>
      <c r="AE218" s="57">
        <v>70</v>
      </c>
      <c r="AF218" s="57">
        <v>260</v>
      </c>
      <c r="AG218" s="57">
        <v>88</v>
      </c>
      <c r="AH218" s="57">
        <v>61</v>
      </c>
      <c r="AI218" s="57">
        <v>437</v>
      </c>
      <c r="AJ218" s="57">
        <v>246</v>
      </c>
      <c r="AK218" s="57">
        <v>3</v>
      </c>
      <c r="AL218" s="57">
        <v>145</v>
      </c>
      <c r="AM218" s="57">
        <v>5</v>
      </c>
      <c r="AN218" s="57">
        <v>264</v>
      </c>
      <c r="AO218" s="57">
        <v>81</v>
      </c>
      <c r="AP218" s="57">
        <v>810</v>
      </c>
    </row>
    <row r="219" spans="1:42" hidden="1" x14ac:dyDescent="0.25">
      <c r="A219" s="57" t="s">
        <v>204</v>
      </c>
      <c r="B219" s="57" t="s">
        <v>204</v>
      </c>
      <c r="C219" s="57" t="s">
        <v>202</v>
      </c>
      <c r="D219" s="57" t="s">
        <v>203</v>
      </c>
      <c r="E219" s="148">
        <v>15098</v>
      </c>
      <c r="F219" s="148">
        <v>12987</v>
      </c>
      <c r="G219" s="148">
        <v>299</v>
      </c>
      <c r="H219" s="148">
        <v>134</v>
      </c>
      <c r="I219" s="148">
        <v>235</v>
      </c>
      <c r="J219" s="148">
        <v>85</v>
      </c>
      <c r="K219" s="148">
        <v>38</v>
      </c>
      <c r="L219" s="148">
        <v>46</v>
      </c>
      <c r="M219" s="148">
        <v>95</v>
      </c>
      <c r="N219" s="148">
        <v>44</v>
      </c>
      <c r="O219" s="148">
        <v>3</v>
      </c>
      <c r="P219" s="148">
        <v>52</v>
      </c>
      <c r="Q219" s="148">
        <v>16</v>
      </c>
      <c r="R219" s="148">
        <v>46</v>
      </c>
      <c r="S219" s="148">
        <v>1018</v>
      </c>
      <c r="AA219" s="57">
        <v>12529</v>
      </c>
      <c r="AB219" s="57">
        <v>10480</v>
      </c>
      <c r="AC219" s="57">
        <v>370</v>
      </c>
      <c r="AD219" s="57">
        <v>113</v>
      </c>
      <c r="AE219" s="57">
        <v>40</v>
      </c>
      <c r="AF219" s="57">
        <v>116</v>
      </c>
      <c r="AG219" s="57">
        <v>26</v>
      </c>
      <c r="AH219" s="57">
        <v>39</v>
      </c>
      <c r="AI219" s="57">
        <v>97</v>
      </c>
      <c r="AJ219" s="57">
        <v>54</v>
      </c>
      <c r="AK219" s="57">
        <v>1</v>
      </c>
      <c r="AL219" s="57">
        <v>53</v>
      </c>
      <c r="AM219" s="57">
        <v>2</v>
      </c>
      <c r="AN219" s="57">
        <v>12</v>
      </c>
      <c r="AO219" s="57">
        <v>24</v>
      </c>
      <c r="AP219" s="57">
        <v>1102</v>
      </c>
    </row>
    <row r="220" spans="1:42" hidden="1" x14ac:dyDescent="0.25">
      <c r="B220" s="57" t="s">
        <v>204</v>
      </c>
      <c r="C220" s="57" t="s">
        <v>205</v>
      </c>
      <c r="D220" s="57" t="s">
        <v>206</v>
      </c>
      <c r="E220" s="148">
        <v>9951</v>
      </c>
      <c r="F220" s="148">
        <v>8808</v>
      </c>
      <c r="G220" s="148">
        <v>55</v>
      </c>
      <c r="H220" s="148">
        <v>40</v>
      </c>
      <c r="I220" s="148">
        <v>46</v>
      </c>
      <c r="J220" s="148">
        <v>24</v>
      </c>
      <c r="K220" s="148">
        <v>0</v>
      </c>
      <c r="L220" s="148">
        <v>3</v>
      </c>
      <c r="M220" s="148">
        <v>22</v>
      </c>
      <c r="N220" s="148">
        <v>6</v>
      </c>
      <c r="O220" s="148">
        <v>0</v>
      </c>
      <c r="P220" s="148">
        <v>18</v>
      </c>
      <c r="Q220" s="148">
        <v>1</v>
      </c>
      <c r="R220" s="148">
        <v>9</v>
      </c>
      <c r="S220" s="148">
        <v>919</v>
      </c>
      <c r="AA220" s="57">
        <v>7879</v>
      </c>
      <c r="AB220" s="57">
        <v>6786</v>
      </c>
      <c r="AC220" s="57">
        <v>95</v>
      </c>
      <c r="AD220" s="57">
        <v>45</v>
      </c>
      <c r="AE220" s="57">
        <v>8</v>
      </c>
      <c r="AF220" s="57">
        <v>22</v>
      </c>
      <c r="AG220" s="57">
        <v>0</v>
      </c>
      <c r="AH220" s="57">
        <v>6</v>
      </c>
      <c r="AI220" s="57">
        <v>23</v>
      </c>
      <c r="AJ220" s="57">
        <v>5</v>
      </c>
      <c r="AK220" s="57">
        <v>0</v>
      </c>
      <c r="AL220" s="57">
        <v>20</v>
      </c>
      <c r="AM220" s="57">
        <v>1</v>
      </c>
      <c r="AN220" s="57">
        <v>1</v>
      </c>
      <c r="AO220" s="57">
        <v>6</v>
      </c>
      <c r="AP220" s="57">
        <v>861</v>
      </c>
    </row>
    <row r="221" spans="1:42" hidden="1" x14ac:dyDescent="0.25">
      <c r="B221" s="57" t="s">
        <v>204</v>
      </c>
      <c r="C221" s="57" t="s">
        <v>207</v>
      </c>
      <c r="D221" s="57" t="s">
        <v>208</v>
      </c>
      <c r="E221" s="148">
        <v>15113</v>
      </c>
      <c r="F221" s="148">
        <v>12686</v>
      </c>
      <c r="G221" s="148">
        <v>253</v>
      </c>
      <c r="H221" s="148">
        <v>132</v>
      </c>
      <c r="I221" s="148">
        <v>186</v>
      </c>
      <c r="J221" s="148">
        <v>101</v>
      </c>
      <c r="K221" s="148">
        <v>1</v>
      </c>
      <c r="L221" s="148">
        <v>19</v>
      </c>
      <c r="M221" s="148">
        <v>80</v>
      </c>
      <c r="N221" s="148">
        <v>24</v>
      </c>
      <c r="O221" s="148">
        <v>3</v>
      </c>
      <c r="P221" s="148">
        <v>50</v>
      </c>
      <c r="Q221" s="148">
        <v>17</v>
      </c>
      <c r="R221" s="148">
        <v>31</v>
      </c>
      <c r="S221" s="148">
        <v>1530</v>
      </c>
      <c r="AA221" s="57">
        <v>13238</v>
      </c>
      <c r="AB221" s="57">
        <v>10865</v>
      </c>
      <c r="AC221" s="57">
        <v>341</v>
      </c>
      <c r="AD221" s="57">
        <v>140</v>
      </c>
      <c r="AE221" s="57">
        <v>25</v>
      </c>
      <c r="AF221" s="57">
        <v>123</v>
      </c>
      <c r="AG221" s="57">
        <v>2</v>
      </c>
      <c r="AH221" s="57">
        <v>15</v>
      </c>
      <c r="AI221" s="57">
        <v>93</v>
      </c>
      <c r="AJ221" s="57">
        <v>21</v>
      </c>
      <c r="AK221" s="57">
        <v>3</v>
      </c>
      <c r="AL221" s="57">
        <v>55</v>
      </c>
      <c r="AM221" s="57">
        <v>2</v>
      </c>
      <c r="AN221" s="57">
        <v>21</v>
      </c>
      <c r="AO221" s="57">
        <v>20</v>
      </c>
      <c r="AP221" s="57">
        <v>1512</v>
      </c>
    </row>
    <row r="222" spans="1:42" hidden="1" x14ac:dyDescent="0.25">
      <c r="B222" s="57" t="s">
        <v>204</v>
      </c>
      <c r="C222" s="57" t="s">
        <v>209</v>
      </c>
      <c r="D222" s="57" t="s">
        <v>210</v>
      </c>
      <c r="E222" s="148">
        <v>16826</v>
      </c>
      <c r="F222" s="148">
        <v>13564</v>
      </c>
      <c r="G222" s="148">
        <v>549</v>
      </c>
      <c r="H222" s="148">
        <v>330</v>
      </c>
      <c r="I222" s="148">
        <v>290</v>
      </c>
      <c r="J222" s="148">
        <v>239</v>
      </c>
      <c r="K222" s="148">
        <v>8</v>
      </c>
      <c r="L222" s="148">
        <v>60</v>
      </c>
      <c r="M222" s="148">
        <v>196</v>
      </c>
      <c r="N222" s="148">
        <v>83</v>
      </c>
      <c r="O222" s="148">
        <v>4</v>
      </c>
      <c r="P222" s="148">
        <v>88</v>
      </c>
      <c r="Q222" s="148">
        <v>58</v>
      </c>
      <c r="R222" s="148">
        <v>62</v>
      </c>
      <c r="S222" s="148">
        <v>1295</v>
      </c>
      <c r="AA222" s="57">
        <v>29202</v>
      </c>
      <c r="AB222" s="57">
        <v>24470</v>
      </c>
      <c r="AC222" s="57">
        <v>1011</v>
      </c>
      <c r="AD222" s="57">
        <v>482</v>
      </c>
      <c r="AE222" s="57">
        <v>78</v>
      </c>
      <c r="AF222" s="57">
        <v>419</v>
      </c>
      <c r="AG222" s="57">
        <v>9</v>
      </c>
      <c r="AH222" s="57">
        <v>74</v>
      </c>
      <c r="AI222" s="57">
        <v>327</v>
      </c>
      <c r="AJ222" s="57">
        <v>78</v>
      </c>
      <c r="AK222" s="57">
        <v>5</v>
      </c>
      <c r="AL222" s="57">
        <v>169</v>
      </c>
      <c r="AM222" s="57">
        <v>2</v>
      </c>
      <c r="AN222" s="57">
        <v>65</v>
      </c>
      <c r="AO222" s="57">
        <v>102</v>
      </c>
      <c r="AP222" s="57">
        <v>1911</v>
      </c>
    </row>
    <row r="223" spans="1:42" hidden="1" x14ac:dyDescent="0.25">
      <c r="B223" s="57" t="s">
        <v>204</v>
      </c>
      <c r="C223" s="57" t="s">
        <v>211</v>
      </c>
      <c r="D223" s="57" t="s">
        <v>212</v>
      </c>
      <c r="E223" s="148">
        <v>14507</v>
      </c>
      <c r="F223" s="148">
        <v>12823</v>
      </c>
      <c r="G223" s="148">
        <v>121</v>
      </c>
      <c r="H223" s="148">
        <v>39</v>
      </c>
      <c r="I223" s="148">
        <v>136</v>
      </c>
      <c r="J223" s="148">
        <v>84</v>
      </c>
      <c r="K223" s="148">
        <v>4</v>
      </c>
      <c r="L223" s="148">
        <v>36</v>
      </c>
      <c r="M223" s="148">
        <v>113</v>
      </c>
      <c r="N223" s="148">
        <v>32</v>
      </c>
      <c r="O223" s="148">
        <v>0</v>
      </c>
      <c r="P223" s="148">
        <v>36</v>
      </c>
      <c r="Q223" s="148">
        <v>3</v>
      </c>
      <c r="R223" s="148">
        <v>17</v>
      </c>
      <c r="S223" s="148">
        <v>1063</v>
      </c>
      <c r="AA223" s="57">
        <v>11212</v>
      </c>
      <c r="AB223" s="57">
        <v>9667</v>
      </c>
      <c r="AC223" s="57">
        <v>162</v>
      </c>
      <c r="AD223" s="57">
        <v>52</v>
      </c>
      <c r="AE223" s="57">
        <v>38</v>
      </c>
      <c r="AF223" s="57">
        <v>56</v>
      </c>
      <c r="AG223" s="57">
        <v>6</v>
      </c>
      <c r="AH223" s="57">
        <v>18</v>
      </c>
      <c r="AI223" s="57">
        <v>89</v>
      </c>
      <c r="AJ223" s="57">
        <v>19</v>
      </c>
      <c r="AK223" s="57">
        <v>1</v>
      </c>
      <c r="AL223" s="57">
        <v>30</v>
      </c>
      <c r="AM223" s="57">
        <v>0</v>
      </c>
      <c r="AN223" s="57">
        <v>1</v>
      </c>
      <c r="AO223" s="57">
        <v>12</v>
      </c>
      <c r="AP223" s="57">
        <v>1061</v>
      </c>
    </row>
    <row r="224" spans="1:42" hidden="1" x14ac:dyDescent="0.25">
      <c r="B224" s="57" t="s">
        <v>204</v>
      </c>
      <c r="C224" s="57" t="s">
        <v>213</v>
      </c>
      <c r="D224" s="57" t="s">
        <v>214</v>
      </c>
      <c r="E224" s="148">
        <v>14831</v>
      </c>
      <c r="F224" s="148">
        <v>12995</v>
      </c>
      <c r="G224" s="148">
        <v>243</v>
      </c>
      <c r="H224" s="148">
        <v>109</v>
      </c>
      <c r="I224" s="148">
        <v>156</v>
      </c>
      <c r="J224" s="148">
        <v>58</v>
      </c>
      <c r="K224" s="148">
        <v>9</v>
      </c>
      <c r="L224" s="148">
        <v>71</v>
      </c>
      <c r="M224" s="148">
        <v>62</v>
      </c>
      <c r="N224" s="148">
        <v>36</v>
      </c>
      <c r="O224" s="148">
        <v>6</v>
      </c>
      <c r="P224" s="148">
        <v>56</v>
      </c>
      <c r="Q224" s="148">
        <v>2</v>
      </c>
      <c r="R224" s="148">
        <v>32</v>
      </c>
      <c r="S224" s="148">
        <v>996</v>
      </c>
      <c r="AA224" s="57">
        <v>12599</v>
      </c>
      <c r="AB224" s="57">
        <v>10751</v>
      </c>
      <c r="AC224" s="57">
        <v>293</v>
      </c>
      <c r="AD224" s="57">
        <v>125</v>
      </c>
      <c r="AE224" s="57">
        <v>29</v>
      </c>
      <c r="AF224" s="57">
        <v>93</v>
      </c>
      <c r="AG224" s="57">
        <v>9</v>
      </c>
      <c r="AH224" s="57">
        <v>57</v>
      </c>
      <c r="AI224" s="57">
        <v>72</v>
      </c>
      <c r="AJ224" s="57">
        <v>34</v>
      </c>
      <c r="AK224" s="57">
        <v>2</v>
      </c>
      <c r="AL224" s="57">
        <v>49</v>
      </c>
      <c r="AM224" s="57">
        <v>0</v>
      </c>
      <c r="AN224" s="57">
        <v>6</v>
      </c>
      <c r="AO224" s="57">
        <v>26</v>
      </c>
      <c r="AP224" s="57">
        <v>1053</v>
      </c>
    </row>
    <row r="225" spans="2:42" hidden="1" x14ac:dyDescent="0.25">
      <c r="B225" s="57" t="s">
        <v>204</v>
      </c>
      <c r="C225" s="57" t="s">
        <v>215</v>
      </c>
      <c r="D225" s="57" t="s">
        <v>216</v>
      </c>
      <c r="E225" s="148">
        <v>15560</v>
      </c>
      <c r="F225" s="148">
        <v>12678</v>
      </c>
      <c r="G225" s="148">
        <v>368</v>
      </c>
      <c r="H225" s="148">
        <v>266</v>
      </c>
      <c r="I225" s="148">
        <v>273</v>
      </c>
      <c r="J225" s="148">
        <v>207</v>
      </c>
      <c r="K225" s="148">
        <v>10</v>
      </c>
      <c r="L225" s="148">
        <v>47</v>
      </c>
      <c r="M225" s="148">
        <v>122</v>
      </c>
      <c r="N225" s="148">
        <v>43</v>
      </c>
      <c r="O225" s="148">
        <v>2</v>
      </c>
      <c r="P225" s="148">
        <v>98</v>
      </c>
      <c r="Q225" s="148">
        <v>27</v>
      </c>
      <c r="R225" s="148">
        <v>42</v>
      </c>
      <c r="S225" s="148">
        <v>1377</v>
      </c>
      <c r="AA225" s="57">
        <v>11383</v>
      </c>
      <c r="AB225" s="57">
        <v>9035</v>
      </c>
      <c r="AC225" s="57">
        <v>384</v>
      </c>
      <c r="AD225" s="57">
        <v>202</v>
      </c>
      <c r="AE225" s="57">
        <v>31</v>
      </c>
      <c r="AF225" s="57">
        <v>145</v>
      </c>
      <c r="AG225" s="57">
        <v>11</v>
      </c>
      <c r="AH225" s="57">
        <v>28</v>
      </c>
      <c r="AI225" s="57">
        <v>84</v>
      </c>
      <c r="AJ225" s="57">
        <v>27</v>
      </c>
      <c r="AK225" s="57">
        <v>2</v>
      </c>
      <c r="AL225" s="57">
        <v>74</v>
      </c>
      <c r="AM225" s="57">
        <v>0</v>
      </c>
      <c r="AN225" s="57">
        <v>21</v>
      </c>
      <c r="AO225" s="57">
        <v>19</v>
      </c>
      <c r="AP225" s="57">
        <v>1320</v>
      </c>
    </row>
    <row r="226" spans="2:42" hidden="1" x14ac:dyDescent="0.25">
      <c r="B226" s="57" t="s">
        <v>204</v>
      </c>
      <c r="C226" s="57" t="s">
        <v>217</v>
      </c>
      <c r="D226" s="57" t="s">
        <v>218</v>
      </c>
      <c r="E226" s="148">
        <v>15392</v>
      </c>
      <c r="F226" s="148">
        <v>12530</v>
      </c>
      <c r="G226" s="148">
        <v>398</v>
      </c>
      <c r="H226" s="148">
        <v>299</v>
      </c>
      <c r="I226" s="148">
        <v>356</v>
      </c>
      <c r="J226" s="148">
        <v>261</v>
      </c>
      <c r="K226" s="148">
        <v>31</v>
      </c>
      <c r="L226" s="148">
        <v>57</v>
      </c>
      <c r="M226" s="148">
        <v>174</v>
      </c>
      <c r="N226" s="148">
        <v>57</v>
      </c>
      <c r="O226" s="148">
        <v>1</v>
      </c>
      <c r="P226" s="148">
        <v>95</v>
      </c>
      <c r="Q226" s="148">
        <v>48</v>
      </c>
      <c r="R226" s="148">
        <v>58</v>
      </c>
      <c r="S226" s="148">
        <v>1027</v>
      </c>
      <c r="AA226" s="57">
        <v>11379</v>
      </c>
      <c r="AB226" s="57">
        <v>9054</v>
      </c>
      <c r="AC226" s="57">
        <v>472</v>
      </c>
      <c r="AD226" s="57">
        <v>235</v>
      </c>
      <c r="AE226" s="57">
        <v>55</v>
      </c>
      <c r="AF226" s="57">
        <v>155</v>
      </c>
      <c r="AG226" s="57">
        <v>32</v>
      </c>
      <c r="AH226" s="57">
        <v>29</v>
      </c>
      <c r="AI226" s="57">
        <v>129</v>
      </c>
      <c r="AJ226" s="57">
        <v>53</v>
      </c>
      <c r="AK226" s="57">
        <v>1</v>
      </c>
      <c r="AL226" s="57">
        <v>73</v>
      </c>
      <c r="AM226" s="57">
        <v>1</v>
      </c>
      <c r="AN226" s="57">
        <v>27</v>
      </c>
      <c r="AO226" s="57">
        <v>35</v>
      </c>
      <c r="AP226" s="57">
        <v>1028</v>
      </c>
    </row>
    <row r="227" spans="2:42" hidden="1" x14ac:dyDescent="0.25">
      <c r="B227" s="57" t="s">
        <v>204</v>
      </c>
      <c r="C227" s="57" t="s">
        <v>219</v>
      </c>
      <c r="D227" s="57" t="s">
        <v>220</v>
      </c>
      <c r="E227" s="148">
        <v>15445</v>
      </c>
      <c r="F227" s="148">
        <v>11650</v>
      </c>
      <c r="G227" s="148">
        <v>223</v>
      </c>
      <c r="H227" s="148">
        <v>208</v>
      </c>
      <c r="I227" s="148">
        <v>129</v>
      </c>
      <c r="J227" s="148">
        <v>220</v>
      </c>
      <c r="K227" s="148">
        <v>6</v>
      </c>
      <c r="L227" s="148">
        <v>12</v>
      </c>
      <c r="M227" s="148">
        <v>67</v>
      </c>
      <c r="N227" s="148">
        <v>37</v>
      </c>
      <c r="O227" s="148">
        <v>5</v>
      </c>
      <c r="P227" s="148">
        <v>57</v>
      </c>
      <c r="Q227" s="148">
        <v>28</v>
      </c>
      <c r="R227" s="148">
        <v>22</v>
      </c>
      <c r="S227" s="148">
        <v>2781</v>
      </c>
      <c r="AA227" s="57">
        <v>15708</v>
      </c>
      <c r="AB227" s="57">
        <v>11883</v>
      </c>
      <c r="AC227" s="57">
        <v>327</v>
      </c>
      <c r="AD227" s="57">
        <v>224</v>
      </c>
      <c r="AE227" s="57">
        <v>21</v>
      </c>
      <c r="AF227" s="57">
        <v>185</v>
      </c>
      <c r="AG227" s="57">
        <v>6</v>
      </c>
      <c r="AH227" s="57">
        <v>7</v>
      </c>
      <c r="AI227" s="57">
        <v>88</v>
      </c>
      <c r="AJ227" s="57">
        <v>28</v>
      </c>
      <c r="AK227" s="57">
        <v>2</v>
      </c>
      <c r="AL227" s="57">
        <v>46</v>
      </c>
      <c r="AM227" s="57">
        <v>1</v>
      </c>
      <c r="AN227" s="57">
        <v>23</v>
      </c>
      <c r="AO227" s="57">
        <v>16</v>
      </c>
      <c r="AP227" s="57">
        <v>2851</v>
      </c>
    </row>
    <row r="228" spans="2:42" hidden="1" x14ac:dyDescent="0.25">
      <c r="B228" s="57" t="s">
        <v>204</v>
      </c>
      <c r="C228" s="57" t="s">
        <v>221</v>
      </c>
      <c r="D228" s="57" t="s">
        <v>222</v>
      </c>
      <c r="E228" s="148">
        <v>16769</v>
      </c>
      <c r="F228" s="148">
        <v>12976</v>
      </c>
      <c r="G228" s="148">
        <v>158</v>
      </c>
      <c r="H228" s="148">
        <v>228</v>
      </c>
      <c r="I228" s="148">
        <v>128</v>
      </c>
      <c r="J228" s="148">
        <v>176</v>
      </c>
      <c r="K228" s="148">
        <v>10</v>
      </c>
      <c r="L228" s="148">
        <v>13</v>
      </c>
      <c r="M228" s="148">
        <v>62</v>
      </c>
      <c r="N228" s="148">
        <v>28</v>
      </c>
      <c r="O228" s="148">
        <v>0</v>
      </c>
      <c r="P228" s="148">
        <v>38</v>
      </c>
      <c r="Q228" s="148">
        <v>15</v>
      </c>
      <c r="R228" s="148">
        <v>20</v>
      </c>
      <c r="S228" s="148">
        <v>2917</v>
      </c>
      <c r="AA228" s="57">
        <v>13827</v>
      </c>
      <c r="AB228" s="57">
        <v>10514</v>
      </c>
      <c r="AC228" s="57">
        <v>201</v>
      </c>
      <c r="AD228" s="57">
        <v>173</v>
      </c>
      <c r="AE228" s="57">
        <v>25</v>
      </c>
      <c r="AF228" s="57">
        <v>126</v>
      </c>
      <c r="AG228" s="57">
        <v>8</v>
      </c>
      <c r="AH228" s="57">
        <v>10</v>
      </c>
      <c r="AI228" s="57">
        <v>52</v>
      </c>
      <c r="AJ228" s="57">
        <v>20</v>
      </c>
      <c r="AK228" s="57">
        <v>0</v>
      </c>
      <c r="AL228" s="57">
        <v>28</v>
      </c>
      <c r="AM228" s="57">
        <v>0</v>
      </c>
      <c r="AN228" s="57">
        <v>12</v>
      </c>
      <c r="AO228" s="57">
        <v>8</v>
      </c>
      <c r="AP228" s="57">
        <v>2650</v>
      </c>
    </row>
    <row r="229" spans="2:42" hidden="1" x14ac:dyDescent="0.25">
      <c r="B229" s="57" t="s">
        <v>204</v>
      </c>
      <c r="C229" s="57" t="s">
        <v>223</v>
      </c>
      <c r="D229" s="57" t="s">
        <v>224</v>
      </c>
      <c r="E229" s="148">
        <v>12255</v>
      </c>
      <c r="F229" s="148">
        <v>8447</v>
      </c>
      <c r="G229" s="148">
        <v>620</v>
      </c>
      <c r="H229" s="148">
        <v>443</v>
      </c>
      <c r="I229" s="148">
        <v>261</v>
      </c>
      <c r="J229" s="148">
        <v>502</v>
      </c>
      <c r="K229" s="148">
        <v>14</v>
      </c>
      <c r="L229" s="148">
        <v>43</v>
      </c>
      <c r="M229" s="148">
        <v>89</v>
      </c>
      <c r="N229" s="148">
        <v>36</v>
      </c>
      <c r="O229" s="148">
        <v>0</v>
      </c>
      <c r="P229" s="148">
        <v>170</v>
      </c>
      <c r="Q229" s="148">
        <v>80</v>
      </c>
      <c r="R229" s="148">
        <v>61</v>
      </c>
      <c r="S229" s="148">
        <v>1489</v>
      </c>
      <c r="AA229" s="57">
        <v>8736</v>
      </c>
      <c r="AB229" s="57">
        <v>5823</v>
      </c>
      <c r="AC229" s="57">
        <v>495</v>
      </c>
      <c r="AD229" s="57">
        <v>297</v>
      </c>
      <c r="AE229" s="57">
        <v>48</v>
      </c>
      <c r="AF229" s="57">
        <v>357</v>
      </c>
      <c r="AG229" s="57">
        <v>13</v>
      </c>
      <c r="AH229" s="57">
        <v>26</v>
      </c>
      <c r="AI229" s="57">
        <v>97</v>
      </c>
      <c r="AJ229" s="57">
        <v>24</v>
      </c>
      <c r="AK229" s="57">
        <v>0</v>
      </c>
      <c r="AL229" s="57">
        <v>116</v>
      </c>
      <c r="AM229" s="57">
        <v>2</v>
      </c>
      <c r="AN229" s="57">
        <v>53</v>
      </c>
      <c r="AO229" s="57">
        <v>21</v>
      </c>
      <c r="AP229" s="57">
        <v>1364</v>
      </c>
    </row>
    <row r="230" spans="2:42" hidden="1" x14ac:dyDescent="0.25">
      <c r="B230" s="57" t="s">
        <v>204</v>
      </c>
      <c r="C230" s="57" t="s">
        <v>225</v>
      </c>
      <c r="D230" s="57" t="s">
        <v>226</v>
      </c>
      <c r="E230" s="148">
        <v>5110</v>
      </c>
      <c r="F230" s="148">
        <v>4500</v>
      </c>
      <c r="G230" s="148">
        <v>34</v>
      </c>
      <c r="H230" s="148">
        <v>13</v>
      </c>
      <c r="I230" s="148">
        <v>47</v>
      </c>
      <c r="J230" s="148">
        <v>4</v>
      </c>
      <c r="K230" s="148">
        <v>0</v>
      </c>
      <c r="L230" s="148">
        <v>3</v>
      </c>
      <c r="M230" s="148">
        <v>7</v>
      </c>
      <c r="N230" s="148">
        <v>6</v>
      </c>
      <c r="O230" s="148">
        <v>0</v>
      </c>
      <c r="P230" s="148">
        <v>16</v>
      </c>
      <c r="Q230" s="148">
        <v>2</v>
      </c>
      <c r="R230" s="148">
        <v>9</v>
      </c>
      <c r="S230" s="148">
        <v>469</v>
      </c>
      <c r="AA230" s="57">
        <v>4547</v>
      </c>
      <c r="AB230" s="57">
        <v>3946</v>
      </c>
      <c r="AC230" s="57">
        <v>55</v>
      </c>
      <c r="AD230" s="57">
        <v>17</v>
      </c>
      <c r="AE230" s="57">
        <v>6</v>
      </c>
      <c r="AF230" s="57">
        <v>8</v>
      </c>
      <c r="AG230" s="57">
        <v>0</v>
      </c>
      <c r="AH230" s="57">
        <v>0</v>
      </c>
      <c r="AI230" s="57">
        <v>7</v>
      </c>
      <c r="AJ230" s="57">
        <v>5</v>
      </c>
      <c r="AK230" s="57">
        <v>0</v>
      </c>
      <c r="AL230" s="57">
        <v>14</v>
      </c>
      <c r="AM230" s="57">
        <v>0</v>
      </c>
      <c r="AN230" s="57">
        <v>1</v>
      </c>
      <c r="AO230" s="57">
        <v>7</v>
      </c>
      <c r="AP230" s="57">
        <v>481</v>
      </c>
    </row>
    <row r="231" spans="2:42" hidden="1" x14ac:dyDescent="0.25">
      <c r="B231" s="57" t="s">
        <v>204</v>
      </c>
      <c r="C231" s="57" t="s">
        <v>227</v>
      </c>
      <c r="D231" s="57" t="s">
        <v>228</v>
      </c>
      <c r="E231" s="148">
        <v>14632</v>
      </c>
      <c r="F231" s="148">
        <v>12883</v>
      </c>
      <c r="G231" s="148">
        <v>154</v>
      </c>
      <c r="H231" s="148">
        <v>68</v>
      </c>
      <c r="I231" s="148">
        <v>92</v>
      </c>
      <c r="J231" s="148">
        <v>52</v>
      </c>
      <c r="K231" s="148">
        <v>2</v>
      </c>
      <c r="L231" s="148">
        <v>28</v>
      </c>
      <c r="M231" s="148">
        <v>86</v>
      </c>
      <c r="N231" s="148">
        <v>68</v>
      </c>
      <c r="O231" s="148">
        <v>3</v>
      </c>
      <c r="P231" s="148">
        <v>33</v>
      </c>
      <c r="Q231" s="148">
        <v>13</v>
      </c>
      <c r="R231" s="148">
        <v>18</v>
      </c>
      <c r="S231" s="148">
        <v>1132</v>
      </c>
      <c r="AA231" s="57">
        <v>14393</v>
      </c>
      <c r="AB231" s="57">
        <v>12361</v>
      </c>
      <c r="AC231" s="57">
        <v>297</v>
      </c>
      <c r="AD231" s="57">
        <v>96</v>
      </c>
      <c r="AE231" s="57">
        <v>15</v>
      </c>
      <c r="AF231" s="57">
        <v>122</v>
      </c>
      <c r="AG231" s="57">
        <v>14</v>
      </c>
      <c r="AH231" s="57">
        <v>24</v>
      </c>
      <c r="AI231" s="57">
        <v>107</v>
      </c>
      <c r="AJ231" s="57">
        <v>84</v>
      </c>
      <c r="AK231" s="57">
        <v>0</v>
      </c>
      <c r="AL231" s="57">
        <v>54</v>
      </c>
      <c r="AM231" s="57">
        <v>0</v>
      </c>
      <c r="AN231" s="57">
        <v>10</v>
      </c>
      <c r="AO231" s="57">
        <v>29</v>
      </c>
      <c r="AP231" s="57">
        <v>1180</v>
      </c>
    </row>
    <row r="232" spans="2:42" hidden="1" x14ac:dyDescent="0.25">
      <c r="B232" s="57" t="s">
        <v>204</v>
      </c>
      <c r="C232" s="57" t="s">
        <v>229</v>
      </c>
      <c r="D232" s="57" t="s">
        <v>230</v>
      </c>
      <c r="E232" s="148">
        <v>15906</v>
      </c>
      <c r="F232" s="148">
        <v>14187</v>
      </c>
      <c r="G232" s="148">
        <v>182</v>
      </c>
      <c r="H232" s="148">
        <v>103</v>
      </c>
      <c r="I232" s="148">
        <v>160</v>
      </c>
      <c r="J232" s="148">
        <v>51</v>
      </c>
      <c r="K232" s="148">
        <v>15</v>
      </c>
      <c r="L232" s="148">
        <v>11</v>
      </c>
      <c r="M232" s="148">
        <v>29</v>
      </c>
      <c r="N232" s="148">
        <v>22</v>
      </c>
      <c r="O232" s="148">
        <v>0</v>
      </c>
      <c r="P232" s="148">
        <v>37</v>
      </c>
      <c r="Q232" s="148">
        <v>13</v>
      </c>
      <c r="R232" s="148">
        <v>31</v>
      </c>
      <c r="S232" s="148">
        <v>1065</v>
      </c>
      <c r="AA232" s="57">
        <v>12262</v>
      </c>
      <c r="AB232" s="57">
        <v>10623</v>
      </c>
      <c r="AC232" s="57">
        <v>247</v>
      </c>
      <c r="AD232" s="57">
        <v>106</v>
      </c>
      <c r="AE232" s="57">
        <v>18</v>
      </c>
      <c r="AF232" s="57">
        <v>72</v>
      </c>
      <c r="AG232" s="57">
        <v>13</v>
      </c>
      <c r="AH232" s="57">
        <v>16</v>
      </c>
      <c r="AI232" s="57">
        <v>40</v>
      </c>
      <c r="AJ232" s="57">
        <v>23</v>
      </c>
      <c r="AK232" s="57">
        <v>1</v>
      </c>
      <c r="AL232" s="57">
        <v>34</v>
      </c>
      <c r="AM232" s="57">
        <v>0</v>
      </c>
      <c r="AN232" s="57">
        <v>9</v>
      </c>
      <c r="AO232" s="57">
        <v>23</v>
      </c>
      <c r="AP232" s="57">
        <v>1037</v>
      </c>
    </row>
    <row r="233" spans="2:42" hidden="1" x14ac:dyDescent="0.25">
      <c r="B233" s="57" t="s">
        <v>204</v>
      </c>
      <c r="C233" s="57" t="s">
        <v>231</v>
      </c>
      <c r="D233" s="57" t="s">
        <v>232</v>
      </c>
      <c r="E233" s="148">
        <v>15892</v>
      </c>
      <c r="F233" s="148">
        <v>13749</v>
      </c>
      <c r="G233" s="148">
        <v>263</v>
      </c>
      <c r="H233" s="148">
        <v>115</v>
      </c>
      <c r="I233" s="148">
        <v>268</v>
      </c>
      <c r="J233" s="148">
        <v>120</v>
      </c>
      <c r="K233" s="148">
        <v>12</v>
      </c>
      <c r="L233" s="148">
        <v>28</v>
      </c>
      <c r="M233" s="148">
        <v>49</v>
      </c>
      <c r="N233" s="148">
        <v>25</v>
      </c>
      <c r="O233" s="148">
        <v>0</v>
      </c>
      <c r="P233" s="148">
        <v>57</v>
      </c>
      <c r="Q233" s="148">
        <v>17</v>
      </c>
      <c r="R233" s="148">
        <v>28</v>
      </c>
      <c r="S233" s="148">
        <v>1161</v>
      </c>
      <c r="AA233" s="57">
        <v>14175</v>
      </c>
      <c r="AB233" s="57">
        <v>11883</v>
      </c>
      <c r="AC233" s="57">
        <v>485</v>
      </c>
      <c r="AD233" s="57">
        <v>144</v>
      </c>
      <c r="AE233" s="57">
        <v>30</v>
      </c>
      <c r="AF233" s="57">
        <v>226</v>
      </c>
      <c r="AG233" s="57">
        <v>14</v>
      </c>
      <c r="AH233" s="57">
        <v>20</v>
      </c>
      <c r="AI233" s="57">
        <v>75</v>
      </c>
      <c r="AJ233" s="57">
        <v>20</v>
      </c>
      <c r="AK233" s="57">
        <v>0</v>
      </c>
      <c r="AL233" s="57">
        <v>61</v>
      </c>
      <c r="AM233" s="57">
        <v>0</v>
      </c>
      <c r="AN233" s="57">
        <v>15</v>
      </c>
      <c r="AO233" s="57">
        <v>30</v>
      </c>
      <c r="AP233" s="57">
        <v>1172</v>
      </c>
    </row>
    <row r="234" spans="2:42" hidden="1" x14ac:dyDescent="0.25">
      <c r="B234" s="57" t="s">
        <v>204</v>
      </c>
      <c r="C234" s="57" t="s">
        <v>233</v>
      </c>
      <c r="D234" s="57" t="s">
        <v>234</v>
      </c>
      <c r="E234" s="148">
        <v>9987</v>
      </c>
      <c r="F234" s="148">
        <v>7687</v>
      </c>
      <c r="G234" s="148">
        <v>170</v>
      </c>
      <c r="H234" s="148">
        <v>197</v>
      </c>
      <c r="I234" s="148">
        <v>94</v>
      </c>
      <c r="J234" s="148">
        <v>184</v>
      </c>
      <c r="K234" s="148">
        <v>0</v>
      </c>
      <c r="L234" s="148">
        <v>13</v>
      </c>
      <c r="M234" s="148">
        <v>85</v>
      </c>
      <c r="N234" s="148">
        <v>31</v>
      </c>
      <c r="O234" s="148">
        <v>2</v>
      </c>
      <c r="P234" s="148">
        <v>26</v>
      </c>
      <c r="Q234" s="148">
        <v>14</v>
      </c>
      <c r="R234" s="148">
        <v>12</v>
      </c>
      <c r="S234" s="148">
        <v>1472</v>
      </c>
      <c r="AA234" s="57">
        <v>7106</v>
      </c>
      <c r="AB234" s="57">
        <v>5231</v>
      </c>
      <c r="AC234" s="57">
        <v>171</v>
      </c>
      <c r="AD234" s="57">
        <v>128</v>
      </c>
      <c r="AE234" s="57">
        <v>13</v>
      </c>
      <c r="AF234" s="57">
        <v>122</v>
      </c>
      <c r="AG234" s="57">
        <v>0</v>
      </c>
      <c r="AH234" s="57">
        <v>9</v>
      </c>
      <c r="AI234" s="57">
        <v>58</v>
      </c>
      <c r="AJ234" s="57">
        <v>17</v>
      </c>
      <c r="AK234" s="57">
        <v>2</v>
      </c>
      <c r="AL234" s="57">
        <v>19</v>
      </c>
      <c r="AM234" s="57">
        <v>3</v>
      </c>
      <c r="AN234" s="57">
        <v>2</v>
      </c>
      <c r="AO234" s="57">
        <v>9</v>
      </c>
      <c r="AP234" s="57">
        <v>1322</v>
      </c>
    </row>
    <row r="235" spans="2:42" hidden="1" x14ac:dyDescent="0.25">
      <c r="B235" s="57" t="s">
        <v>204</v>
      </c>
      <c r="C235" s="57" t="s">
        <v>235</v>
      </c>
      <c r="D235" s="57" t="s">
        <v>236</v>
      </c>
      <c r="E235" s="148">
        <v>15311</v>
      </c>
      <c r="F235" s="148">
        <v>12423</v>
      </c>
      <c r="G235" s="148">
        <v>223</v>
      </c>
      <c r="H235" s="148">
        <v>128</v>
      </c>
      <c r="I235" s="148">
        <v>134</v>
      </c>
      <c r="J235" s="148">
        <v>173</v>
      </c>
      <c r="K235" s="148">
        <v>1</v>
      </c>
      <c r="L235" s="148">
        <v>24</v>
      </c>
      <c r="M235" s="148">
        <v>86</v>
      </c>
      <c r="N235" s="148">
        <v>67</v>
      </c>
      <c r="O235" s="148">
        <v>0</v>
      </c>
      <c r="P235" s="148">
        <v>40</v>
      </c>
      <c r="Q235" s="148">
        <v>11</v>
      </c>
      <c r="R235" s="148">
        <v>16</v>
      </c>
      <c r="S235" s="148">
        <v>1985</v>
      </c>
      <c r="AA235" s="57">
        <v>14787</v>
      </c>
      <c r="AB235" s="57">
        <v>11937</v>
      </c>
      <c r="AC235" s="57">
        <v>302</v>
      </c>
      <c r="AD235" s="57">
        <v>125</v>
      </c>
      <c r="AE235" s="57">
        <v>30</v>
      </c>
      <c r="AF235" s="57">
        <v>155</v>
      </c>
      <c r="AG235" s="57">
        <v>1</v>
      </c>
      <c r="AH235" s="57">
        <v>25</v>
      </c>
      <c r="AI235" s="57">
        <v>101</v>
      </c>
      <c r="AJ235" s="57">
        <v>48</v>
      </c>
      <c r="AK235" s="57">
        <v>0</v>
      </c>
      <c r="AL235" s="57">
        <v>35</v>
      </c>
      <c r="AM235" s="57">
        <v>1</v>
      </c>
      <c r="AN235" s="57">
        <v>7</v>
      </c>
      <c r="AO235" s="57">
        <v>20</v>
      </c>
      <c r="AP235" s="57">
        <v>2000</v>
      </c>
    </row>
    <row r="236" spans="2:42" hidden="1" x14ac:dyDescent="0.25">
      <c r="B236" s="57" t="s">
        <v>204</v>
      </c>
      <c r="C236" s="57" t="s">
        <v>237</v>
      </c>
      <c r="D236" s="57" t="s">
        <v>238</v>
      </c>
      <c r="E236" s="148">
        <v>17326</v>
      </c>
      <c r="F236" s="148">
        <v>12824</v>
      </c>
      <c r="G236" s="148">
        <v>564</v>
      </c>
      <c r="H236" s="148">
        <v>513</v>
      </c>
      <c r="I236" s="148">
        <v>339</v>
      </c>
      <c r="J236" s="148">
        <v>512</v>
      </c>
      <c r="K236" s="148">
        <v>12</v>
      </c>
      <c r="L236" s="148">
        <v>41</v>
      </c>
      <c r="M236" s="148">
        <v>163</v>
      </c>
      <c r="N236" s="148">
        <v>37</v>
      </c>
      <c r="O236" s="148">
        <v>3</v>
      </c>
      <c r="P236" s="148">
        <v>201</v>
      </c>
      <c r="Q236" s="148">
        <v>67</v>
      </c>
      <c r="R236" s="148">
        <v>54</v>
      </c>
      <c r="S236" s="148">
        <v>1996</v>
      </c>
      <c r="AA236" s="57">
        <v>14798</v>
      </c>
      <c r="AB236" s="57">
        <v>10926</v>
      </c>
      <c r="AC236" s="57">
        <v>607</v>
      </c>
      <c r="AD236" s="57">
        <v>457</v>
      </c>
      <c r="AE236" s="57">
        <v>65</v>
      </c>
      <c r="AF236" s="57">
        <v>370</v>
      </c>
      <c r="AG236" s="57">
        <v>14</v>
      </c>
      <c r="AH236" s="57">
        <v>27</v>
      </c>
      <c r="AI236" s="57">
        <v>150</v>
      </c>
      <c r="AJ236" s="57">
        <v>33</v>
      </c>
      <c r="AK236" s="57">
        <v>0</v>
      </c>
      <c r="AL236" s="57">
        <v>138</v>
      </c>
      <c r="AM236" s="57">
        <v>4</v>
      </c>
      <c r="AN236" s="57">
        <v>39</v>
      </c>
      <c r="AO236" s="57">
        <v>35</v>
      </c>
      <c r="AP236" s="57">
        <v>1933</v>
      </c>
    </row>
    <row r="237" spans="2:42" hidden="1" x14ac:dyDescent="0.25">
      <c r="B237" s="57" t="s">
        <v>204</v>
      </c>
      <c r="C237" s="57" t="s">
        <v>239</v>
      </c>
      <c r="D237" s="57" t="s">
        <v>240</v>
      </c>
      <c r="E237" s="148">
        <v>13651</v>
      </c>
      <c r="F237" s="148">
        <v>12093</v>
      </c>
      <c r="G237" s="148">
        <v>183</v>
      </c>
      <c r="H237" s="148">
        <v>82</v>
      </c>
      <c r="I237" s="148">
        <v>131</v>
      </c>
      <c r="J237" s="148">
        <v>51</v>
      </c>
      <c r="K237" s="148">
        <v>4</v>
      </c>
      <c r="L237" s="148">
        <v>27</v>
      </c>
      <c r="M237" s="148">
        <v>99</v>
      </c>
      <c r="N237" s="148">
        <v>44</v>
      </c>
      <c r="O237" s="148">
        <v>1</v>
      </c>
      <c r="P237" s="148">
        <v>40</v>
      </c>
      <c r="Q237" s="148">
        <v>8</v>
      </c>
      <c r="R237" s="148">
        <v>39</v>
      </c>
      <c r="S237" s="148">
        <v>849</v>
      </c>
      <c r="AA237" s="57">
        <v>10130</v>
      </c>
      <c r="AB237" s="57">
        <v>8768</v>
      </c>
      <c r="AC237" s="57">
        <v>190</v>
      </c>
      <c r="AD237" s="57">
        <v>71</v>
      </c>
      <c r="AE237" s="57">
        <v>22</v>
      </c>
      <c r="AF237" s="57">
        <v>37</v>
      </c>
      <c r="AG237" s="57">
        <v>4</v>
      </c>
      <c r="AH237" s="57">
        <v>22</v>
      </c>
      <c r="AI237" s="57">
        <v>81</v>
      </c>
      <c r="AJ237" s="57">
        <v>31</v>
      </c>
      <c r="AK237" s="57">
        <v>0</v>
      </c>
      <c r="AL237" s="57">
        <v>29</v>
      </c>
      <c r="AM237" s="57">
        <v>0</v>
      </c>
      <c r="AN237" s="57">
        <v>11</v>
      </c>
      <c r="AO237" s="57">
        <v>20</v>
      </c>
      <c r="AP237" s="57">
        <v>844</v>
      </c>
    </row>
    <row r="238" spans="2:42" hidden="1" x14ac:dyDescent="0.25">
      <c r="B238" s="57" t="s">
        <v>204</v>
      </c>
      <c r="C238" s="57" t="s">
        <v>241</v>
      </c>
      <c r="D238" s="57" t="s">
        <v>242</v>
      </c>
      <c r="E238" s="148">
        <v>15122</v>
      </c>
      <c r="F238" s="148">
        <v>12184</v>
      </c>
      <c r="G238" s="148">
        <v>325</v>
      </c>
      <c r="H238" s="148">
        <v>253</v>
      </c>
      <c r="I238" s="148">
        <v>217</v>
      </c>
      <c r="J238" s="148">
        <v>173</v>
      </c>
      <c r="K238" s="148">
        <v>14</v>
      </c>
      <c r="L238" s="148">
        <v>32</v>
      </c>
      <c r="M238" s="148">
        <v>160</v>
      </c>
      <c r="N238" s="148">
        <v>32</v>
      </c>
      <c r="O238" s="148">
        <v>1</v>
      </c>
      <c r="P238" s="148">
        <v>88</v>
      </c>
      <c r="Q238" s="148">
        <v>31</v>
      </c>
      <c r="R238" s="148">
        <v>29</v>
      </c>
      <c r="S238" s="148">
        <v>1583</v>
      </c>
      <c r="AA238" s="57">
        <v>11113</v>
      </c>
      <c r="AB238" s="57">
        <v>8652</v>
      </c>
      <c r="AC238" s="57">
        <v>337</v>
      </c>
      <c r="AD238" s="57">
        <v>171</v>
      </c>
      <c r="AE238" s="57">
        <v>32</v>
      </c>
      <c r="AF238" s="57">
        <v>136</v>
      </c>
      <c r="AG238" s="57">
        <v>13</v>
      </c>
      <c r="AH238" s="57">
        <v>25</v>
      </c>
      <c r="AI238" s="57">
        <v>124</v>
      </c>
      <c r="AJ238" s="57">
        <v>25</v>
      </c>
      <c r="AK238" s="57">
        <v>1</v>
      </c>
      <c r="AL238" s="57">
        <v>67</v>
      </c>
      <c r="AM238" s="57">
        <v>0</v>
      </c>
      <c r="AN238" s="57">
        <v>16</v>
      </c>
      <c r="AO238" s="57">
        <v>14</v>
      </c>
      <c r="AP238" s="57">
        <v>1500</v>
      </c>
    </row>
    <row r="239" spans="2:42" hidden="1" x14ac:dyDescent="0.25">
      <c r="B239" s="57" t="s">
        <v>204</v>
      </c>
      <c r="C239" s="57" t="s">
        <v>243</v>
      </c>
      <c r="D239" s="57" t="s">
        <v>244</v>
      </c>
      <c r="E239" s="148">
        <v>9824</v>
      </c>
      <c r="F239" s="148">
        <v>8528</v>
      </c>
      <c r="G239" s="148">
        <v>209</v>
      </c>
      <c r="H239" s="148">
        <v>137</v>
      </c>
      <c r="I239" s="148">
        <v>114</v>
      </c>
      <c r="J239" s="148">
        <v>67</v>
      </c>
      <c r="K239" s="148">
        <v>18</v>
      </c>
      <c r="L239" s="148">
        <v>19</v>
      </c>
      <c r="M239" s="148">
        <v>89</v>
      </c>
      <c r="N239" s="148">
        <v>33</v>
      </c>
      <c r="O239" s="148">
        <v>0</v>
      </c>
      <c r="P239" s="148">
        <v>36</v>
      </c>
      <c r="Q239" s="148">
        <v>18</v>
      </c>
      <c r="R239" s="148">
        <v>23</v>
      </c>
      <c r="S239" s="148">
        <v>533</v>
      </c>
      <c r="AA239" s="57">
        <v>6521</v>
      </c>
      <c r="AB239" s="57">
        <v>5565</v>
      </c>
      <c r="AC239" s="57">
        <v>186</v>
      </c>
      <c r="AD239" s="57">
        <v>92</v>
      </c>
      <c r="AE239" s="57">
        <v>18</v>
      </c>
      <c r="AF239" s="57">
        <v>32</v>
      </c>
      <c r="AG239" s="57">
        <v>11</v>
      </c>
      <c r="AH239" s="57">
        <v>7</v>
      </c>
      <c r="AI239" s="57">
        <v>51</v>
      </c>
      <c r="AJ239" s="57">
        <v>17</v>
      </c>
      <c r="AK239" s="57">
        <v>0</v>
      </c>
      <c r="AL239" s="57">
        <v>26</v>
      </c>
      <c r="AM239" s="57">
        <v>0</v>
      </c>
      <c r="AN239" s="57">
        <v>8</v>
      </c>
      <c r="AO239" s="57">
        <v>7</v>
      </c>
      <c r="AP239" s="57">
        <v>501</v>
      </c>
    </row>
    <row r="240" spans="2:42" hidden="1" x14ac:dyDescent="0.25">
      <c r="B240" s="57" t="s">
        <v>204</v>
      </c>
      <c r="C240" s="57" t="s">
        <v>245</v>
      </c>
      <c r="D240" s="57" t="s">
        <v>246</v>
      </c>
      <c r="E240" s="148">
        <v>14884</v>
      </c>
      <c r="F240" s="148">
        <v>13300</v>
      </c>
      <c r="G240" s="148">
        <v>160</v>
      </c>
      <c r="H240" s="148">
        <v>80</v>
      </c>
      <c r="I240" s="148">
        <v>210</v>
      </c>
      <c r="J240" s="148">
        <v>39</v>
      </c>
      <c r="K240" s="148">
        <v>3</v>
      </c>
      <c r="L240" s="148">
        <v>11</v>
      </c>
      <c r="M240" s="148">
        <v>41</v>
      </c>
      <c r="N240" s="148">
        <v>29</v>
      </c>
      <c r="O240" s="148">
        <v>3</v>
      </c>
      <c r="P240" s="148">
        <v>28</v>
      </c>
      <c r="Q240" s="148">
        <v>7</v>
      </c>
      <c r="R240" s="148">
        <v>28</v>
      </c>
      <c r="S240" s="148">
        <v>945</v>
      </c>
      <c r="AA240" s="57">
        <v>11766</v>
      </c>
      <c r="AB240" s="57">
        <v>10241</v>
      </c>
      <c r="AC240" s="57">
        <v>257</v>
      </c>
      <c r="AD240" s="57">
        <v>88</v>
      </c>
      <c r="AE240" s="57">
        <v>38</v>
      </c>
      <c r="AF240" s="57">
        <v>39</v>
      </c>
      <c r="AG240" s="57">
        <v>4</v>
      </c>
      <c r="AH240" s="57">
        <v>12</v>
      </c>
      <c r="AI240" s="57">
        <v>64</v>
      </c>
      <c r="AJ240" s="57">
        <v>22</v>
      </c>
      <c r="AK240" s="57">
        <v>2</v>
      </c>
      <c r="AL240" s="57">
        <v>27</v>
      </c>
      <c r="AM240" s="57">
        <v>2</v>
      </c>
      <c r="AN240" s="57">
        <v>3</v>
      </c>
      <c r="AO240" s="57">
        <v>12</v>
      </c>
      <c r="AP240" s="57">
        <v>955</v>
      </c>
    </row>
    <row r="241" spans="1:42" hidden="1" x14ac:dyDescent="0.25">
      <c r="A241" s="57" t="s">
        <v>249</v>
      </c>
      <c r="B241" s="57" t="s">
        <v>249</v>
      </c>
      <c r="C241" s="57" t="s">
        <v>247</v>
      </c>
      <c r="D241" s="57" t="s">
        <v>248</v>
      </c>
      <c r="E241" s="148">
        <v>12702</v>
      </c>
      <c r="F241" s="148">
        <v>8478</v>
      </c>
      <c r="G241" s="148">
        <v>1286</v>
      </c>
      <c r="H241" s="148">
        <v>237</v>
      </c>
      <c r="I241" s="148">
        <v>461</v>
      </c>
      <c r="J241" s="148">
        <v>124</v>
      </c>
      <c r="K241" s="148">
        <v>113</v>
      </c>
      <c r="L241" s="148">
        <v>273</v>
      </c>
      <c r="M241" s="148">
        <v>182</v>
      </c>
      <c r="N241" s="148">
        <v>127</v>
      </c>
      <c r="O241" s="148">
        <v>1</v>
      </c>
      <c r="P241" s="148">
        <v>628</v>
      </c>
      <c r="Q241" s="148">
        <v>81</v>
      </c>
      <c r="R241" s="148">
        <v>295</v>
      </c>
      <c r="S241" s="148">
        <v>416</v>
      </c>
      <c r="AA241" s="57">
        <v>9229</v>
      </c>
      <c r="AB241" s="57">
        <v>6443</v>
      </c>
      <c r="AC241" s="57">
        <v>920</v>
      </c>
      <c r="AD241" s="57">
        <v>243</v>
      </c>
      <c r="AE241" s="57">
        <v>108</v>
      </c>
      <c r="AF241" s="57">
        <v>113</v>
      </c>
      <c r="AG241" s="57">
        <v>70</v>
      </c>
      <c r="AH241" s="57">
        <v>172</v>
      </c>
      <c r="AI241" s="57">
        <v>168</v>
      </c>
      <c r="AJ241" s="57">
        <v>90</v>
      </c>
      <c r="AK241" s="57">
        <v>1</v>
      </c>
      <c r="AL241" s="57">
        <v>336</v>
      </c>
      <c r="AM241" s="57">
        <v>9</v>
      </c>
      <c r="AN241" s="57">
        <v>46</v>
      </c>
      <c r="AO241" s="57">
        <v>114</v>
      </c>
      <c r="AP241" s="57">
        <v>396</v>
      </c>
    </row>
    <row r="242" spans="1:42" hidden="1" x14ac:dyDescent="0.25">
      <c r="B242" s="57" t="s">
        <v>249</v>
      </c>
      <c r="C242" s="57" t="s">
        <v>250</v>
      </c>
      <c r="D242" s="57" t="s">
        <v>251</v>
      </c>
      <c r="E242" s="148">
        <v>10892</v>
      </c>
      <c r="F242" s="148">
        <v>6537</v>
      </c>
      <c r="G242" s="148">
        <v>1234</v>
      </c>
      <c r="H242" s="148">
        <v>375</v>
      </c>
      <c r="I242" s="148">
        <v>386</v>
      </c>
      <c r="J242" s="148">
        <v>126</v>
      </c>
      <c r="K242" s="148">
        <v>94</v>
      </c>
      <c r="L242" s="148">
        <v>498</v>
      </c>
      <c r="M242" s="148">
        <v>282</v>
      </c>
      <c r="N242" s="148">
        <v>414</v>
      </c>
      <c r="O242" s="148">
        <v>26</v>
      </c>
      <c r="P242" s="148">
        <v>343</v>
      </c>
      <c r="Q242" s="148">
        <v>90</v>
      </c>
      <c r="R242" s="148">
        <v>169</v>
      </c>
      <c r="S242" s="148">
        <v>318</v>
      </c>
      <c r="AA242" s="57">
        <v>61558</v>
      </c>
      <c r="AB242" s="57">
        <v>44888</v>
      </c>
      <c r="AC242" s="57">
        <v>6067</v>
      </c>
      <c r="AD242" s="57">
        <v>2241</v>
      </c>
      <c r="AE242" s="57">
        <v>475</v>
      </c>
      <c r="AF242" s="57">
        <v>1020</v>
      </c>
      <c r="AG242" s="57">
        <v>241</v>
      </c>
      <c r="AH242" s="57">
        <v>891</v>
      </c>
      <c r="AI242" s="57">
        <v>1278</v>
      </c>
      <c r="AJ242" s="57">
        <v>733</v>
      </c>
      <c r="AK242" s="57">
        <v>33</v>
      </c>
      <c r="AL242" s="57">
        <v>1275</v>
      </c>
      <c r="AM242" s="57">
        <v>62</v>
      </c>
      <c r="AN242" s="57">
        <v>352</v>
      </c>
      <c r="AO242" s="57">
        <v>945</v>
      </c>
      <c r="AP242" s="57">
        <v>1057</v>
      </c>
    </row>
    <row r="243" spans="1:42" hidden="1" x14ac:dyDescent="0.25">
      <c r="B243" s="57" t="s">
        <v>249</v>
      </c>
      <c r="C243" s="57" t="s">
        <v>252</v>
      </c>
      <c r="D243" s="57" t="s">
        <v>253</v>
      </c>
      <c r="E243" s="148">
        <v>12613</v>
      </c>
      <c r="F243" s="148">
        <v>9004</v>
      </c>
      <c r="G243" s="148">
        <v>1044</v>
      </c>
      <c r="H243" s="148">
        <v>183</v>
      </c>
      <c r="I243" s="148">
        <v>478</v>
      </c>
      <c r="J243" s="148">
        <v>105</v>
      </c>
      <c r="K243" s="148">
        <v>57</v>
      </c>
      <c r="L243" s="148">
        <v>109</v>
      </c>
      <c r="M243" s="148">
        <v>93</v>
      </c>
      <c r="N243" s="148">
        <v>92</v>
      </c>
      <c r="O243" s="148">
        <v>1</v>
      </c>
      <c r="P243" s="148">
        <v>532</v>
      </c>
      <c r="Q243" s="148">
        <v>92</v>
      </c>
      <c r="R243" s="148">
        <v>237</v>
      </c>
      <c r="S243" s="148">
        <v>586</v>
      </c>
      <c r="AA243" s="57">
        <v>20851</v>
      </c>
      <c r="AB243" s="57">
        <v>15402</v>
      </c>
      <c r="AC243" s="57">
        <v>1948</v>
      </c>
      <c r="AD243" s="57">
        <v>594</v>
      </c>
      <c r="AE243" s="57">
        <v>166</v>
      </c>
      <c r="AF243" s="57">
        <v>251</v>
      </c>
      <c r="AG243" s="57">
        <v>76</v>
      </c>
      <c r="AH243" s="57">
        <v>184</v>
      </c>
      <c r="AI243" s="57">
        <v>379</v>
      </c>
      <c r="AJ243" s="57">
        <v>125</v>
      </c>
      <c r="AK243" s="57">
        <v>4</v>
      </c>
      <c r="AL243" s="57">
        <v>501</v>
      </c>
      <c r="AM243" s="57">
        <v>33</v>
      </c>
      <c r="AN243" s="57">
        <v>104</v>
      </c>
      <c r="AO243" s="57">
        <v>312</v>
      </c>
      <c r="AP243" s="57">
        <v>772</v>
      </c>
    </row>
    <row r="244" spans="1:42" hidden="1" x14ac:dyDescent="0.25">
      <c r="B244" s="57" t="s">
        <v>249</v>
      </c>
      <c r="C244" s="57" t="s">
        <v>254</v>
      </c>
      <c r="D244" s="57" t="s">
        <v>255</v>
      </c>
      <c r="E244" s="148">
        <v>11925</v>
      </c>
      <c r="F244" s="148">
        <v>8805</v>
      </c>
      <c r="G244" s="148">
        <v>896</v>
      </c>
      <c r="H244" s="148">
        <v>164</v>
      </c>
      <c r="I244" s="148">
        <v>443</v>
      </c>
      <c r="J244" s="148">
        <v>116</v>
      </c>
      <c r="K244" s="148">
        <v>25</v>
      </c>
      <c r="L244" s="148">
        <v>155</v>
      </c>
      <c r="M244" s="148">
        <v>100</v>
      </c>
      <c r="N244" s="148">
        <v>100</v>
      </c>
      <c r="O244" s="148">
        <v>3</v>
      </c>
      <c r="P244" s="148">
        <v>222</v>
      </c>
      <c r="Q244" s="148">
        <v>79</v>
      </c>
      <c r="R244" s="148">
        <v>132</v>
      </c>
      <c r="S244" s="148">
        <v>685</v>
      </c>
      <c r="AA244" s="57">
        <v>9863</v>
      </c>
      <c r="AB244" s="57">
        <v>7270</v>
      </c>
      <c r="AC244" s="57">
        <v>910</v>
      </c>
      <c r="AD244" s="57">
        <v>154</v>
      </c>
      <c r="AE244" s="57">
        <v>63</v>
      </c>
      <c r="AF244" s="57">
        <v>140</v>
      </c>
      <c r="AG244" s="57">
        <v>24</v>
      </c>
      <c r="AH244" s="57">
        <v>139</v>
      </c>
      <c r="AI244" s="57">
        <v>129</v>
      </c>
      <c r="AJ244" s="57">
        <v>75</v>
      </c>
      <c r="AK244" s="57">
        <v>2</v>
      </c>
      <c r="AL244" s="57">
        <v>155</v>
      </c>
      <c r="AM244" s="57">
        <v>11</v>
      </c>
      <c r="AN244" s="57">
        <v>51</v>
      </c>
      <c r="AO244" s="57">
        <v>81</v>
      </c>
      <c r="AP244" s="57">
        <v>659</v>
      </c>
    </row>
    <row r="245" spans="1:42" hidden="1" x14ac:dyDescent="0.25">
      <c r="B245" s="57" t="s">
        <v>249</v>
      </c>
      <c r="C245" s="57" t="s">
        <v>256</v>
      </c>
      <c r="D245" s="57" t="s">
        <v>257</v>
      </c>
      <c r="E245" s="148">
        <v>11740</v>
      </c>
      <c r="F245" s="148">
        <v>7984</v>
      </c>
      <c r="G245" s="148">
        <v>1153</v>
      </c>
      <c r="H245" s="148">
        <v>324</v>
      </c>
      <c r="I245" s="148">
        <v>573</v>
      </c>
      <c r="J245" s="148">
        <v>137</v>
      </c>
      <c r="K245" s="148">
        <v>82</v>
      </c>
      <c r="L245" s="148">
        <v>136</v>
      </c>
      <c r="M245" s="148">
        <v>154</v>
      </c>
      <c r="N245" s="148">
        <v>100</v>
      </c>
      <c r="O245" s="148">
        <v>6</v>
      </c>
      <c r="P245" s="148">
        <v>301</v>
      </c>
      <c r="Q245" s="148">
        <v>87</v>
      </c>
      <c r="R245" s="148">
        <v>287</v>
      </c>
      <c r="S245" s="148">
        <v>416</v>
      </c>
      <c r="AA245" s="57">
        <v>7818</v>
      </c>
      <c r="AB245" s="57">
        <v>5462</v>
      </c>
      <c r="AC245" s="57">
        <v>895</v>
      </c>
      <c r="AD245" s="57">
        <v>270</v>
      </c>
      <c r="AE245" s="57">
        <v>88</v>
      </c>
      <c r="AF245" s="57">
        <v>95</v>
      </c>
      <c r="AG245" s="57">
        <v>69</v>
      </c>
      <c r="AH245" s="57">
        <v>85</v>
      </c>
      <c r="AI245" s="57">
        <v>109</v>
      </c>
      <c r="AJ245" s="57">
        <v>54</v>
      </c>
      <c r="AK245" s="57">
        <v>2</v>
      </c>
      <c r="AL245" s="57">
        <v>170</v>
      </c>
      <c r="AM245" s="57">
        <v>4</v>
      </c>
      <c r="AN245" s="57">
        <v>49</v>
      </c>
      <c r="AO245" s="57">
        <v>81</v>
      </c>
      <c r="AP245" s="57">
        <v>385</v>
      </c>
    </row>
    <row r="246" spans="1:42" hidden="1" x14ac:dyDescent="0.25">
      <c r="B246" s="57" t="s">
        <v>249</v>
      </c>
      <c r="C246" s="57" t="s">
        <v>258</v>
      </c>
      <c r="D246" s="57" t="s">
        <v>259</v>
      </c>
      <c r="E246" s="148">
        <v>11986</v>
      </c>
      <c r="F246" s="148">
        <v>7553</v>
      </c>
      <c r="G246" s="148">
        <v>1385</v>
      </c>
      <c r="H246" s="148">
        <v>239</v>
      </c>
      <c r="I246" s="148">
        <v>383</v>
      </c>
      <c r="J246" s="148">
        <v>113</v>
      </c>
      <c r="K246" s="148">
        <v>136</v>
      </c>
      <c r="L246" s="148">
        <v>370</v>
      </c>
      <c r="M246" s="148">
        <v>172</v>
      </c>
      <c r="N246" s="148">
        <v>157</v>
      </c>
      <c r="O246" s="148">
        <v>8</v>
      </c>
      <c r="P246" s="148">
        <v>872</v>
      </c>
      <c r="Q246" s="148">
        <v>111</v>
      </c>
      <c r="R246" s="148">
        <v>225</v>
      </c>
      <c r="S246" s="148">
        <v>262</v>
      </c>
      <c r="AA246" s="57">
        <v>10919</v>
      </c>
      <c r="AB246" s="57">
        <v>7241</v>
      </c>
      <c r="AC246" s="57">
        <v>1242</v>
      </c>
      <c r="AD246" s="57">
        <v>300</v>
      </c>
      <c r="AE246" s="57">
        <v>116</v>
      </c>
      <c r="AF246" s="57">
        <v>117</v>
      </c>
      <c r="AG246" s="57">
        <v>109</v>
      </c>
      <c r="AH246" s="57">
        <v>305</v>
      </c>
      <c r="AI246" s="57">
        <v>178</v>
      </c>
      <c r="AJ246" s="57">
        <v>155</v>
      </c>
      <c r="AK246" s="57">
        <v>6</v>
      </c>
      <c r="AL246" s="57">
        <v>644</v>
      </c>
      <c r="AM246" s="57">
        <v>13</v>
      </c>
      <c r="AN246" s="57">
        <v>64</v>
      </c>
      <c r="AO246" s="57">
        <v>122</v>
      </c>
      <c r="AP246" s="57">
        <v>307</v>
      </c>
    </row>
    <row r="247" spans="1:42" hidden="1" x14ac:dyDescent="0.25">
      <c r="B247" s="57" t="s">
        <v>249</v>
      </c>
      <c r="C247" s="57" t="s">
        <v>260</v>
      </c>
      <c r="D247" s="57" t="s">
        <v>261</v>
      </c>
      <c r="E247" s="148">
        <v>11264</v>
      </c>
      <c r="F247" s="148">
        <v>8261</v>
      </c>
      <c r="G247" s="148">
        <v>824</v>
      </c>
      <c r="H247" s="148">
        <v>159</v>
      </c>
      <c r="I247" s="148">
        <v>337</v>
      </c>
      <c r="J247" s="148">
        <v>93</v>
      </c>
      <c r="K247" s="148">
        <v>34</v>
      </c>
      <c r="L247" s="148">
        <v>68</v>
      </c>
      <c r="M247" s="148">
        <v>119</v>
      </c>
      <c r="N247" s="148">
        <v>49</v>
      </c>
      <c r="O247" s="148">
        <v>1</v>
      </c>
      <c r="P247" s="148">
        <v>241</v>
      </c>
      <c r="Q247" s="148">
        <v>84</v>
      </c>
      <c r="R247" s="148">
        <v>184</v>
      </c>
      <c r="S247" s="148">
        <v>810</v>
      </c>
      <c r="AA247" s="57">
        <v>9170</v>
      </c>
      <c r="AB247" s="57">
        <v>6735</v>
      </c>
      <c r="AC247" s="57">
        <v>825</v>
      </c>
      <c r="AD247" s="57">
        <v>148</v>
      </c>
      <c r="AE247" s="57">
        <v>60</v>
      </c>
      <c r="AF247" s="57">
        <v>92</v>
      </c>
      <c r="AG247" s="57">
        <v>34</v>
      </c>
      <c r="AH247" s="57">
        <v>39</v>
      </c>
      <c r="AI247" s="57">
        <v>98</v>
      </c>
      <c r="AJ247" s="57">
        <v>39</v>
      </c>
      <c r="AK247" s="57">
        <v>1</v>
      </c>
      <c r="AL247" s="57">
        <v>180</v>
      </c>
      <c r="AM247" s="57">
        <v>3</v>
      </c>
      <c r="AN247" s="57">
        <v>63</v>
      </c>
      <c r="AO247" s="57">
        <v>86</v>
      </c>
      <c r="AP247" s="57">
        <v>767</v>
      </c>
    </row>
    <row r="248" spans="1:42" hidden="1" x14ac:dyDescent="0.25">
      <c r="B248" s="57" t="s">
        <v>249</v>
      </c>
      <c r="C248" s="57" t="s">
        <v>262</v>
      </c>
      <c r="D248" s="57" t="s">
        <v>263</v>
      </c>
      <c r="E248" s="148">
        <v>11270</v>
      </c>
      <c r="F248" s="148">
        <v>7740</v>
      </c>
      <c r="G248" s="148">
        <v>1161</v>
      </c>
      <c r="H248" s="148">
        <v>181</v>
      </c>
      <c r="I248" s="148">
        <v>323</v>
      </c>
      <c r="J248" s="148">
        <v>95</v>
      </c>
      <c r="K248" s="148">
        <v>99</v>
      </c>
      <c r="L248" s="148">
        <v>163</v>
      </c>
      <c r="M248" s="148">
        <v>82</v>
      </c>
      <c r="N248" s="148">
        <v>107</v>
      </c>
      <c r="O248" s="148">
        <v>4</v>
      </c>
      <c r="P248" s="148">
        <v>667</v>
      </c>
      <c r="Q248" s="148">
        <v>68</v>
      </c>
      <c r="R248" s="148">
        <v>264</v>
      </c>
      <c r="S248" s="148">
        <v>316</v>
      </c>
      <c r="AA248" s="57">
        <v>16824</v>
      </c>
      <c r="AB248" s="57">
        <v>12065</v>
      </c>
      <c r="AC248" s="57">
        <v>1695</v>
      </c>
      <c r="AD248" s="57">
        <v>481</v>
      </c>
      <c r="AE248" s="57">
        <v>122</v>
      </c>
      <c r="AF248" s="57">
        <v>367</v>
      </c>
      <c r="AG248" s="57">
        <v>89</v>
      </c>
      <c r="AH248" s="57">
        <v>176</v>
      </c>
      <c r="AI248" s="57">
        <v>273</v>
      </c>
      <c r="AJ248" s="57">
        <v>245</v>
      </c>
      <c r="AK248" s="57">
        <v>6</v>
      </c>
      <c r="AL248" s="57">
        <v>538</v>
      </c>
      <c r="AM248" s="57">
        <v>8</v>
      </c>
      <c r="AN248" s="57">
        <v>82</v>
      </c>
      <c r="AO248" s="57">
        <v>258</v>
      </c>
      <c r="AP248" s="57">
        <v>419</v>
      </c>
    </row>
    <row r="249" spans="1:42" hidden="1" x14ac:dyDescent="0.25">
      <c r="B249" s="57" t="s">
        <v>249</v>
      </c>
      <c r="C249" s="57" t="s">
        <v>264</v>
      </c>
      <c r="D249" s="57" t="s">
        <v>265</v>
      </c>
      <c r="E249" s="148">
        <v>12364</v>
      </c>
      <c r="F249" s="148">
        <v>9118</v>
      </c>
      <c r="G249" s="148">
        <v>820</v>
      </c>
      <c r="H249" s="148">
        <v>145</v>
      </c>
      <c r="I249" s="148">
        <v>404</v>
      </c>
      <c r="J249" s="148">
        <v>129</v>
      </c>
      <c r="K249" s="148">
        <v>43</v>
      </c>
      <c r="L249" s="148">
        <v>132</v>
      </c>
      <c r="M249" s="148">
        <v>133</v>
      </c>
      <c r="N249" s="148">
        <v>62</v>
      </c>
      <c r="O249" s="148">
        <v>10</v>
      </c>
      <c r="P249" s="148">
        <v>235</v>
      </c>
      <c r="Q249" s="148">
        <v>84</v>
      </c>
      <c r="R249" s="148">
        <v>135</v>
      </c>
      <c r="S249" s="148">
        <v>914</v>
      </c>
      <c r="AA249" s="57">
        <v>9871</v>
      </c>
      <c r="AB249" s="57">
        <v>7123</v>
      </c>
      <c r="AC249" s="57">
        <v>885</v>
      </c>
      <c r="AD249" s="57">
        <v>197</v>
      </c>
      <c r="AE249" s="57">
        <v>55</v>
      </c>
      <c r="AF249" s="57">
        <v>110</v>
      </c>
      <c r="AG249" s="57">
        <v>36</v>
      </c>
      <c r="AH249" s="57">
        <v>114</v>
      </c>
      <c r="AI249" s="57">
        <v>132</v>
      </c>
      <c r="AJ249" s="57">
        <v>41</v>
      </c>
      <c r="AK249" s="57">
        <v>10</v>
      </c>
      <c r="AL249" s="57">
        <v>178</v>
      </c>
      <c r="AM249" s="57">
        <v>3</v>
      </c>
      <c r="AN249" s="57">
        <v>52</v>
      </c>
      <c r="AO249" s="57">
        <v>58</v>
      </c>
      <c r="AP249" s="57">
        <v>877</v>
      </c>
    </row>
    <row r="250" spans="1:42" hidden="1" x14ac:dyDescent="0.25">
      <c r="B250" s="57" t="s">
        <v>249</v>
      </c>
      <c r="C250" s="57" t="s">
        <v>266</v>
      </c>
      <c r="D250" s="57" t="s">
        <v>267</v>
      </c>
      <c r="E250" s="148">
        <v>10955</v>
      </c>
      <c r="F250" s="148">
        <v>8728</v>
      </c>
      <c r="G250" s="148">
        <v>586</v>
      </c>
      <c r="H250" s="148">
        <v>120</v>
      </c>
      <c r="I250" s="148">
        <v>353</v>
      </c>
      <c r="J250" s="148">
        <v>59</v>
      </c>
      <c r="K250" s="148">
        <v>12</v>
      </c>
      <c r="L250" s="148">
        <v>47</v>
      </c>
      <c r="M250" s="148">
        <v>43</v>
      </c>
      <c r="N250" s="148">
        <v>38</v>
      </c>
      <c r="O250" s="148">
        <v>0</v>
      </c>
      <c r="P250" s="148">
        <v>190</v>
      </c>
      <c r="Q250" s="148">
        <v>47</v>
      </c>
      <c r="R250" s="148">
        <v>112</v>
      </c>
      <c r="S250" s="148">
        <v>620</v>
      </c>
      <c r="AA250" s="57">
        <v>9293</v>
      </c>
      <c r="AB250" s="57">
        <v>7274</v>
      </c>
      <c r="AC250" s="57">
        <v>728</v>
      </c>
      <c r="AD250" s="57">
        <v>172</v>
      </c>
      <c r="AE250" s="57">
        <v>48</v>
      </c>
      <c r="AF250" s="57">
        <v>91</v>
      </c>
      <c r="AG250" s="57">
        <v>11</v>
      </c>
      <c r="AH250" s="57">
        <v>42</v>
      </c>
      <c r="AI250" s="57">
        <v>66</v>
      </c>
      <c r="AJ250" s="57">
        <v>31</v>
      </c>
      <c r="AK250" s="57">
        <v>0</v>
      </c>
      <c r="AL250" s="57">
        <v>148</v>
      </c>
      <c r="AM250" s="57">
        <v>2</v>
      </c>
      <c r="AN250" s="57">
        <v>34</v>
      </c>
      <c r="AO250" s="57">
        <v>64</v>
      </c>
      <c r="AP250" s="57">
        <v>582</v>
      </c>
    </row>
    <row r="251" spans="1:42" hidden="1" x14ac:dyDescent="0.25">
      <c r="B251" s="57" t="s">
        <v>249</v>
      </c>
      <c r="C251" s="57" t="s">
        <v>268</v>
      </c>
      <c r="D251" s="57" t="s">
        <v>269</v>
      </c>
      <c r="E251" s="148">
        <v>13023</v>
      </c>
      <c r="F251" s="148">
        <v>8679</v>
      </c>
      <c r="G251" s="148">
        <v>1287</v>
      </c>
      <c r="H251" s="148">
        <v>241</v>
      </c>
      <c r="I251" s="148">
        <v>485</v>
      </c>
      <c r="J251" s="148">
        <v>216</v>
      </c>
      <c r="K251" s="148">
        <v>36</v>
      </c>
      <c r="L251" s="148">
        <v>288</v>
      </c>
      <c r="M251" s="148">
        <v>235</v>
      </c>
      <c r="N251" s="148">
        <v>271</v>
      </c>
      <c r="O251" s="148">
        <v>9</v>
      </c>
      <c r="P251" s="148">
        <v>365</v>
      </c>
      <c r="Q251" s="148">
        <v>71</v>
      </c>
      <c r="R251" s="148">
        <v>189</v>
      </c>
      <c r="S251" s="148">
        <v>651</v>
      </c>
      <c r="AA251" s="57">
        <v>93236</v>
      </c>
      <c r="AB251" s="57">
        <v>72580</v>
      </c>
      <c r="AC251" s="57">
        <v>7425</v>
      </c>
      <c r="AD251" s="57">
        <v>2892</v>
      </c>
      <c r="AE251" s="57">
        <v>575</v>
      </c>
      <c r="AF251" s="57">
        <v>1416</v>
      </c>
      <c r="AG251" s="57">
        <v>168</v>
      </c>
      <c r="AH251" s="57">
        <v>775</v>
      </c>
      <c r="AI251" s="57">
        <v>1425</v>
      </c>
      <c r="AJ251" s="57">
        <v>659</v>
      </c>
      <c r="AK251" s="57">
        <v>24</v>
      </c>
      <c r="AL251" s="57">
        <v>1307</v>
      </c>
      <c r="AM251" s="57">
        <v>56</v>
      </c>
      <c r="AN251" s="57">
        <v>538</v>
      </c>
      <c r="AO251" s="57">
        <v>1562</v>
      </c>
      <c r="AP251" s="57">
        <v>1834</v>
      </c>
    </row>
    <row r="252" spans="1:42" hidden="1" x14ac:dyDescent="0.25">
      <c r="B252" s="57" t="s">
        <v>249</v>
      </c>
      <c r="C252" s="57" t="s">
        <v>270</v>
      </c>
      <c r="D252" s="57" t="s">
        <v>271</v>
      </c>
      <c r="E252" s="148">
        <v>13417</v>
      </c>
      <c r="F252" s="148">
        <v>9849</v>
      </c>
      <c r="G252" s="148">
        <v>1207</v>
      </c>
      <c r="H252" s="148">
        <v>219</v>
      </c>
      <c r="I252" s="148">
        <v>479</v>
      </c>
      <c r="J252" s="148">
        <v>141</v>
      </c>
      <c r="K252" s="148">
        <v>29</v>
      </c>
      <c r="L252" s="148">
        <v>94</v>
      </c>
      <c r="M252" s="148">
        <v>99</v>
      </c>
      <c r="N252" s="148">
        <v>88</v>
      </c>
      <c r="O252" s="148">
        <v>5</v>
      </c>
      <c r="P252" s="148">
        <v>203</v>
      </c>
      <c r="Q252" s="148">
        <v>63</v>
      </c>
      <c r="R252" s="148">
        <v>162</v>
      </c>
      <c r="S252" s="148">
        <v>779</v>
      </c>
      <c r="AA252" s="57">
        <v>15699</v>
      </c>
      <c r="AB252" s="57">
        <v>11790</v>
      </c>
      <c r="AC252" s="57">
        <v>1531</v>
      </c>
      <c r="AD252" s="57">
        <v>410</v>
      </c>
      <c r="AE252" s="57">
        <v>87</v>
      </c>
      <c r="AF252" s="57">
        <v>225</v>
      </c>
      <c r="AG252" s="57">
        <v>28</v>
      </c>
      <c r="AH252" s="57">
        <v>83</v>
      </c>
      <c r="AI252" s="57">
        <v>186</v>
      </c>
      <c r="AJ252" s="57">
        <v>93</v>
      </c>
      <c r="AK252" s="57">
        <v>8</v>
      </c>
      <c r="AL252" s="57">
        <v>186</v>
      </c>
      <c r="AM252" s="57">
        <v>14</v>
      </c>
      <c r="AN252" s="57">
        <v>56</v>
      </c>
      <c r="AO252" s="57">
        <v>135</v>
      </c>
      <c r="AP252" s="57">
        <v>867</v>
      </c>
    </row>
    <row r="253" spans="1:42" hidden="1" x14ac:dyDescent="0.25">
      <c r="B253" s="57" t="s">
        <v>249</v>
      </c>
      <c r="C253" s="57" t="s">
        <v>272</v>
      </c>
      <c r="D253" s="57" t="s">
        <v>179</v>
      </c>
      <c r="E253" s="148">
        <v>12038</v>
      </c>
      <c r="F253" s="148">
        <v>8034</v>
      </c>
      <c r="G253" s="148">
        <v>1036</v>
      </c>
      <c r="H253" s="148">
        <v>313</v>
      </c>
      <c r="I253" s="148">
        <v>681</v>
      </c>
      <c r="J253" s="148">
        <v>222</v>
      </c>
      <c r="K253" s="148">
        <v>95</v>
      </c>
      <c r="L253" s="148">
        <v>108</v>
      </c>
      <c r="M253" s="148">
        <v>180</v>
      </c>
      <c r="N253" s="148">
        <v>137</v>
      </c>
      <c r="O253" s="148">
        <v>8</v>
      </c>
      <c r="P253" s="148">
        <v>199</v>
      </c>
      <c r="Q253" s="148">
        <v>107</v>
      </c>
      <c r="R253" s="148">
        <v>207</v>
      </c>
      <c r="S253" s="148">
        <v>711</v>
      </c>
      <c r="AA253" s="57">
        <v>9791</v>
      </c>
      <c r="AB253" s="57">
        <v>6655</v>
      </c>
      <c r="AC253" s="57">
        <v>1109</v>
      </c>
      <c r="AD253" s="57">
        <v>309</v>
      </c>
      <c r="AE253" s="57">
        <v>89</v>
      </c>
      <c r="AF253" s="57">
        <v>216</v>
      </c>
      <c r="AG253" s="57">
        <v>76</v>
      </c>
      <c r="AH253" s="57">
        <v>76</v>
      </c>
      <c r="AI253" s="57">
        <v>181</v>
      </c>
      <c r="AJ253" s="57">
        <v>99</v>
      </c>
      <c r="AK253" s="57">
        <v>7</v>
      </c>
      <c r="AL253" s="57">
        <v>132</v>
      </c>
      <c r="AM253" s="57">
        <v>11</v>
      </c>
      <c r="AN253" s="57">
        <v>71</v>
      </c>
      <c r="AO253" s="57">
        <v>71</v>
      </c>
      <c r="AP253" s="57">
        <v>689</v>
      </c>
    </row>
    <row r="254" spans="1:42" hidden="1" x14ac:dyDescent="0.25">
      <c r="B254" s="57" t="s">
        <v>249</v>
      </c>
      <c r="C254" s="57" t="s">
        <v>273</v>
      </c>
      <c r="D254" s="57" t="s">
        <v>274</v>
      </c>
      <c r="E254" s="148">
        <v>11843</v>
      </c>
      <c r="F254" s="148">
        <v>7253</v>
      </c>
      <c r="G254" s="148">
        <v>1222</v>
      </c>
      <c r="H254" s="148">
        <v>442</v>
      </c>
      <c r="I254" s="148">
        <v>320</v>
      </c>
      <c r="J254" s="148">
        <v>178</v>
      </c>
      <c r="K254" s="148">
        <v>73</v>
      </c>
      <c r="L254" s="148">
        <v>455</v>
      </c>
      <c r="M254" s="148">
        <v>284</v>
      </c>
      <c r="N254" s="148">
        <v>391</v>
      </c>
      <c r="O254" s="148">
        <v>10</v>
      </c>
      <c r="P254" s="148">
        <v>355</v>
      </c>
      <c r="Q254" s="148">
        <v>106</v>
      </c>
      <c r="R254" s="148">
        <v>144</v>
      </c>
      <c r="S254" s="148">
        <v>610</v>
      </c>
      <c r="AA254" s="57">
        <v>21707</v>
      </c>
      <c r="AB254" s="57">
        <v>15292</v>
      </c>
      <c r="AC254" s="57">
        <v>2029</v>
      </c>
      <c r="AD254" s="57">
        <v>772</v>
      </c>
      <c r="AE254" s="57">
        <v>169</v>
      </c>
      <c r="AF254" s="57">
        <v>434</v>
      </c>
      <c r="AG254" s="57">
        <v>73</v>
      </c>
      <c r="AH254" s="57">
        <v>468</v>
      </c>
      <c r="AI254" s="57">
        <v>439</v>
      </c>
      <c r="AJ254" s="57">
        <v>403</v>
      </c>
      <c r="AK254" s="57">
        <v>11</v>
      </c>
      <c r="AL254" s="57">
        <v>392</v>
      </c>
      <c r="AM254" s="57">
        <v>23</v>
      </c>
      <c r="AN254" s="57">
        <v>130</v>
      </c>
      <c r="AO254" s="57">
        <v>243</v>
      </c>
      <c r="AP254" s="57">
        <v>829</v>
      </c>
    </row>
    <row r="255" spans="1:42" hidden="1" x14ac:dyDescent="0.25">
      <c r="B255" s="57" t="s">
        <v>249</v>
      </c>
      <c r="C255" s="57" t="s">
        <v>275</v>
      </c>
      <c r="D255" s="57" t="s">
        <v>276</v>
      </c>
      <c r="E255" s="148">
        <v>13528</v>
      </c>
      <c r="F255" s="148">
        <v>9301</v>
      </c>
      <c r="G255" s="148">
        <v>1068</v>
      </c>
      <c r="H255" s="148">
        <v>227</v>
      </c>
      <c r="I255" s="148">
        <v>452</v>
      </c>
      <c r="J255" s="148">
        <v>141</v>
      </c>
      <c r="K255" s="148">
        <v>133</v>
      </c>
      <c r="L255" s="148">
        <v>225</v>
      </c>
      <c r="M255" s="148">
        <v>257</v>
      </c>
      <c r="N255" s="148">
        <v>353</v>
      </c>
      <c r="O255" s="148">
        <v>16</v>
      </c>
      <c r="P255" s="148">
        <v>252</v>
      </c>
      <c r="Q255" s="148">
        <v>84</v>
      </c>
      <c r="R255" s="148">
        <v>280</v>
      </c>
      <c r="S255" s="148">
        <v>739</v>
      </c>
      <c r="AA255" s="57">
        <v>35748</v>
      </c>
      <c r="AB255" s="57">
        <v>27393</v>
      </c>
      <c r="AC255" s="57">
        <v>2649</v>
      </c>
      <c r="AD255" s="57">
        <v>844</v>
      </c>
      <c r="AE255" s="57">
        <v>227</v>
      </c>
      <c r="AF255" s="57">
        <v>651</v>
      </c>
      <c r="AG255" s="57">
        <v>68</v>
      </c>
      <c r="AH255" s="57">
        <v>314</v>
      </c>
      <c r="AI255" s="57">
        <v>704</v>
      </c>
      <c r="AJ255" s="57">
        <v>450</v>
      </c>
      <c r="AK255" s="57">
        <v>22</v>
      </c>
      <c r="AL255" s="57">
        <v>521</v>
      </c>
      <c r="AM255" s="57">
        <v>26</v>
      </c>
      <c r="AN255" s="57">
        <v>163</v>
      </c>
      <c r="AO255" s="57">
        <v>596</v>
      </c>
      <c r="AP255" s="57">
        <v>1120</v>
      </c>
    </row>
    <row r="256" spans="1:42" hidden="1" x14ac:dyDescent="0.25">
      <c r="B256" s="57" t="s">
        <v>249</v>
      </c>
      <c r="C256" s="57" t="s">
        <v>277</v>
      </c>
      <c r="D256" s="57" t="s">
        <v>278</v>
      </c>
      <c r="E256" s="148">
        <v>13818</v>
      </c>
      <c r="F256" s="148">
        <v>9947</v>
      </c>
      <c r="G256" s="148">
        <v>1022</v>
      </c>
      <c r="H256" s="148">
        <v>219</v>
      </c>
      <c r="I256" s="148">
        <v>434</v>
      </c>
      <c r="J256" s="148">
        <v>167</v>
      </c>
      <c r="K256" s="148">
        <v>39</v>
      </c>
      <c r="L256" s="148">
        <v>273</v>
      </c>
      <c r="M256" s="148">
        <v>229</v>
      </c>
      <c r="N256" s="148">
        <v>158</v>
      </c>
      <c r="O256" s="148">
        <v>54</v>
      </c>
      <c r="P256" s="148">
        <v>137</v>
      </c>
      <c r="Q256" s="148">
        <v>105</v>
      </c>
      <c r="R256" s="148">
        <v>87</v>
      </c>
      <c r="S256" s="148">
        <v>947</v>
      </c>
      <c r="AA256" s="57">
        <v>22666</v>
      </c>
      <c r="AB256" s="57">
        <v>16639</v>
      </c>
      <c r="AC256" s="57">
        <v>2004</v>
      </c>
      <c r="AD256" s="57">
        <v>688</v>
      </c>
      <c r="AE256" s="57">
        <v>131</v>
      </c>
      <c r="AF256" s="57">
        <v>444</v>
      </c>
      <c r="AG256" s="57">
        <v>45</v>
      </c>
      <c r="AH256" s="57">
        <v>299</v>
      </c>
      <c r="AI256" s="57">
        <v>470</v>
      </c>
      <c r="AJ256" s="57">
        <v>177</v>
      </c>
      <c r="AK256" s="57">
        <v>39</v>
      </c>
      <c r="AL256" s="57">
        <v>218</v>
      </c>
      <c r="AM256" s="57">
        <v>14</v>
      </c>
      <c r="AN256" s="57">
        <v>121</v>
      </c>
      <c r="AO256" s="57">
        <v>198</v>
      </c>
      <c r="AP256" s="57">
        <v>1179</v>
      </c>
    </row>
    <row r="257" spans="1:42" hidden="1" x14ac:dyDescent="0.25">
      <c r="B257" s="57" t="s">
        <v>249</v>
      </c>
      <c r="C257" s="57" t="s">
        <v>279</v>
      </c>
      <c r="D257" s="57" t="s">
        <v>280</v>
      </c>
      <c r="E257" s="148">
        <v>12900</v>
      </c>
      <c r="F257" s="148">
        <v>8053</v>
      </c>
      <c r="G257" s="148">
        <v>1352</v>
      </c>
      <c r="H257" s="148">
        <v>199</v>
      </c>
      <c r="I257" s="148">
        <v>443</v>
      </c>
      <c r="J257" s="148">
        <v>186</v>
      </c>
      <c r="K257" s="148">
        <v>155</v>
      </c>
      <c r="L257" s="148">
        <v>649</v>
      </c>
      <c r="M257" s="148">
        <v>237</v>
      </c>
      <c r="N257" s="148">
        <v>151</v>
      </c>
      <c r="O257" s="148">
        <v>8</v>
      </c>
      <c r="P257" s="148">
        <v>587</v>
      </c>
      <c r="Q257" s="148">
        <v>97</v>
      </c>
      <c r="R257" s="148">
        <v>417</v>
      </c>
      <c r="S257" s="148">
        <v>366</v>
      </c>
      <c r="AA257" s="57">
        <v>10613</v>
      </c>
      <c r="AB257" s="57">
        <v>7096</v>
      </c>
      <c r="AC257" s="57">
        <v>1034</v>
      </c>
      <c r="AD257" s="57">
        <v>280</v>
      </c>
      <c r="AE257" s="57">
        <v>132</v>
      </c>
      <c r="AF257" s="57">
        <v>193</v>
      </c>
      <c r="AG257" s="57">
        <v>111</v>
      </c>
      <c r="AH257" s="57">
        <v>437</v>
      </c>
      <c r="AI257" s="57">
        <v>214</v>
      </c>
      <c r="AJ257" s="57">
        <v>125</v>
      </c>
      <c r="AK257" s="57">
        <v>7</v>
      </c>
      <c r="AL257" s="57">
        <v>369</v>
      </c>
      <c r="AM257" s="57">
        <v>9</v>
      </c>
      <c r="AN257" s="57">
        <v>71</v>
      </c>
      <c r="AO257" s="57">
        <v>143</v>
      </c>
      <c r="AP257" s="57">
        <v>392</v>
      </c>
    </row>
    <row r="258" spans="1:42" hidden="1" x14ac:dyDescent="0.25">
      <c r="B258" s="57" t="s">
        <v>249</v>
      </c>
      <c r="C258" s="57" t="s">
        <v>281</v>
      </c>
      <c r="D258" s="57" t="s">
        <v>282</v>
      </c>
      <c r="E258" s="148">
        <v>12060</v>
      </c>
      <c r="F258" s="148">
        <v>8236</v>
      </c>
      <c r="G258" s="148">
        <v>1084</v>
      </c>
      <c r="H258" s="148">
        <v>295</v>
      </c>
      <c r="I258" s="148">
        <v>506</v>
      </c>
      <c r="J258" s="148">
        <v>146</v>
      </c>
      <c r="K258" s="148">
        <v>89</v>
      </c>
      <c r="L258" s="148">
        <v>206</v>
      </c>
      <c r="M258" s="148">
        <v>135</v>
      </c>
      <c r="N258" s="148">
        <v>93</v>
      </c>
      <c r="O258" s="148">
        <v>15</v>
      </c>
      <c r="P258" s="148">
        <v>312</v>
      </c>
      <c r="Q258" s="148">
        <v>82</v>
      </c>
      <c r="R258" s="148">
        <v>412</v>
      </c>
      <c r="S258" s="148">
        <v>449</v>
      </c>
      <c r="AA258" s="57">
        <v>9251</v>
      </c>
      <c r="AB258" s="57">
        <v>6513</v>
      </c>
      <c r="AC258" s="57">
        <v>879</v>
      </c>
      <c r="AD258" s="57">
        <v>351</v>
      </c>
      <c r="AE258" s="57">
        <v>80</v>
      </c>
      <c r="AF258" s="57">
        <v>156</v>
      </c>
      <c r="AG258" s="57">
        <v>54</v>
      </c>
      <c r="AH258" s="57">
        <v>151</v>
      </c>
      <c r="AI258" s="57">
        <v>176</v>
      </c>
      <c r="AJ258" s="57">
        <v>55</v>
      </c>
      <c r="AK258" s="57">
        <v>12</v>
      </c>
      <c r="AL258" s="57">
        <v>183</v>
      </c>
      <c r="AM258" s="57">
        <v>2</v>
      </c>
      <c r="AN258" s="57">
        <v>37</v>
      </c>
      <c r="AO258" s="57">
        <v>117</v>
      </c>
      <c r="AP258" s="57">
        <v>485</v>
      </c>
    </row>
    <row r="259" spans="1:42" hidden="1" x14ac:dyDescent="0.25">
      <c r="A259" s="57" t="s">
        <v>285</v>
      </c>
      <c r="B259" s="57" t="s">
        <v>285</v>
      </c>
      <c r="C259" s="57" t="s">
        <v>283</v>
      </c>
      <c r="D259" s="57" t="s">
        <v>284</v>
      </c>
      <c r="E259" s="148">
        <v>16883</v>
      </c>
      <c r="F259" s="148">
        <v>11686</v>
      </c>
      <c r="G259" s="148">
        <v>658</v>
      </c>
      <c r="H259" s="148">
        <v>714</v>
      </c>
      <c r="I259" s="148">
        <v>324</v>
      </c>
      <c r="J259" s="148">
        <v>476</v>
      </c>
      <c r="K259" s="148">
        <v>25</v>
      </c>
      <c r="L259" s="148">
        <v>108</v>
      </c>
      <c r="M259" s="148">
        <v>817</v>
      </c>
      <c r="N259" s="148">
        <v>73</v>
      </c>
      <c r="O259" s="148">
        <v>2</v>
      </c>
      <c r="P259" s="148">
        <v>169</v>
      </c>
      <c r="Q259" s="148">
        <v>47</v>
      </c>
      <c r="R259" s="148">
        <v>63</v>
      </c>
      <c r="S259" s="148">
        <v>1721</v>
      </c>
      <c r="AA259" s="57">
        <v>12503</v>
      </c>
      <c r="AB259" s="57">
        <v>8627</v>
      </c>
      <c r="AC259" s="57">
        <v>644</v>
      </c>
      <c r="AD259" s="57">
        <v>454</v>
      </c>
      <c r="AE259" s="57">
        <v>65</v>
      </c>
      <c r="AF259" s="57">
        <v>333</v>
      </c>
      <c r="AG259" s="57">
        <v>19</v>
      </c>
      <c r="AH259" s="57">
        <v>62</v>
      </c>
      <c r="AI259" s="57">
        <v>501</v>
      </c>
      <c r="AJ259" s="57">
        <v>36</v>
      </c>
      <c r="AK259" s="57">
        <v>1</v>
      </c>
      <c r="AL259" s="57">
        <v>129</v>
      </c>
      <c r="AM259" s="57">
        <v>0</v>
      </c>
      <c r="AN259" s="57">
        <v>23</v>
      </c>
      <c r="AO259" s="57">
        <v>31</v>
      </c>
      <c r="AP259" s="57">
        <v>1578</v>
      </c>
    </row>
    <row r="260" spans="1:42" hidden="1" x14ac:dyDescent="0.25">
      <c r="B260" s="57" t="s">
        <v>285</v>
      </c>
      <c r="C260" s="57" t="s">
        <v>286</v>
      </c>
      <c r="D260" s="57" t="s">
        <v>287</v>
      </c>
      <c r="E260" s="148">
        <v>14721</v>
      </c>
      <c r="F260" s="148">
        <v>11838</v>
      </c>
      <c r="G260" s="148">
        <v>309</v>
      </c>
      <c r="H260" s="148">
        <v>238</v>
      </c>
      <c r="I260" s="148">
        <v>260</v>
      </c>
      <c r="J260" s="148">
        <v>230</v>
      </c>
      <c r="K260" s="148">
        <v>12</v>
      </c>
      <c r="L260" s="148">
        <v>17</v>
      </c>
      <c r="M260" s="148">
        <v>151</v>
      </c>
      <c r="N260" s="148">
        <v>23</v>
      </c>
      <c r="O260" s="148">
        <v>0</v>
      </c>
      <c r="P260" s="148">
        <v>100</v>
      </c>
      <c r="Q260" s="148">
        <v>19</v>
      </c>
      <c r="R260" s="148">
        <v>14</v>
      </c>
      <c r="S260" s="148">
        <v>1510</v>
      </c>
      <c r="AA260" s="57">
        <v>10664</v>
      </c>
      <c r="AB260" s="57">
        <v>8314</v>
      </c>
      <c r="AC260" s="57">
        <v>384</v>
      </c>
      <c r="AD260" s="57">
        <v>177</v>
      </c>
      <c r="AE260" s="57">
        <v>23</v>
      </c>
      <c r="AF260" s="57">
        <v>157</v>
      </c>
      <c r="AG260" s="57">
        <v>7</v>
      </c>
      <c r="AH260" s="57">
        <v>12</v>
      </c>
      <c r="AI260" s="57">
        <v>114</v>
      </c>
      <c r="AJ260" s="57">
        <v>14</v>
      </c>
      <c r="AK260" s="57">
        <v>0</v>
      </c>
      <c r="AL260" s="57">
        <v>76</v>
      </c>
      <c r="AM260" s="57">
        <v>0</v>
      </c>
      <c r="AN260" s="57">
        <v>12</v>
      </c>
      <c r="AO260" s="57">
        <v>5</v>
      </c>
      <c r="AP260" s="57">
        <v>1369</v>
      </c>
    </row>
    <row r="261" spans="1:42" hidden="1" x14ac:dyDescent="0.25">
      <c r="B261" s="57" t="s">
        <v>285</v>
      </c>
      <c r="C261" s="57" t="s">
        <v>288</v>
      </c>
      <c r="D261" s="57" t="s">
        <v>289</v>
      </c>
      <c r="E261" s="148">
        <v>16201</v>
      </c>
      <c r="F261" s="148">
        <v>11371</v>
      </c>
      <c r="G261" s="148">
        <v>684</v>
      </c>
      <c r="H261" s="148">
        <v>535</v>
      </c>
      <c r="I261" s="148">
        <v>160</v>
      </c>
      <c r="J261" s="148">
        <v>739</v>
      </c>
      <c r="K261" s="148">
        <v>5</v>
      </c>
      <c r="L261" s="148">
        <v>31</v>
      </c>
      <c r="M261" s="148">
        <v>834</v>
      </c>
      <c r="N261" s="148">
        <v>52</v>
      </c>
      <c r="O261" s="148">
        <v>0</v>
      </c>
      <c r="P261" s="148">
        <v>297</v>
      </c>
      <c r="Q261" s="148">
        <v>57</v>
      </c>
      <c r="R261" s="148">
        <v>15</v>
      </c>
      <c r="S261" s="148">
        <v>1421</v>
      </c>
      <c r="AA261" s="57">
        <v>11985</v>
      </c>
      <c r="AB261" s="57">
        <v>8345</v>
      </c>
      <c r="AC261" s="57">
        <v>601</v>
      </c>
      <c r="AD261" s="57">
        <v>388</v>
      </c>
      <c r="AE261" s="57">
        <v>37</v>
      </c>
      <c r="AF261" s="57">
        <v>472</v>
      </c>
      <c r="AG261" s="57">
        <v>8</v>
      </c>
      <c r="AH261" s="57">
        <v>20</v>
      </c>
      <c r="AI261" s="57">
        <v>555</v>
      </c>
      <c r="AJ261" s="57">
        <v>27</v>
      </c>
      <c r="AK261" s="57">
        <v>0</v>
      </c>
      <c r="AL261" s="57">
        <v>174</v>
      </c>
      <c r="AM261" s="57">
        <v>0</v>
      </c>
      <c r="AN261" s="57">
        <v>38</v>
      </c>
      <c r="AO261" s="57">
        <v>7</v>
      </c>
      <c r="AP261" s="57">
        <v>1313</v>
      </c>
    </row>
    <row r="262" spans="1:42" hidden="1" x14ac:dyDescent="0.25">
      <c r="B262" s="57" t="s">
        <v>285</v>
      </c>
      <c r="C262" s="57" t="s">
        <v>290</v>
      </c>
      <c r="D262" s="57" t="s">
        <v>291</v>
      </c>
      <c r="E262" s="148">
        <v>18652</v>
      </c>
      <c r="F262" s="148">
        <v>11780</v>
      </c>
      <c r="G262" s="148">
        <v>819</v>
      </c>
      <c r="H262" s="148">
        <v>705</v>
      </c>
      <c r="I262" s="148">
        <v>229</v>
      </c>
      <c r="J262" s="148">
        <v>837</v>
      </c>
      <c r="K262" s="148">
        <v>16</v>
      </c>
      <c r="L262" s="148">
        <v>59</v>
      </c>
      <c r="M262" s="148">
        <v>1632</v>
      </c>
      <c r="N262" s="148">
        <v>104</v>
      </c>
      <c r="O262" s="148">
        <v>1</v>
      </c>
      <c r="P262" s="148">
        <v>243</v>
      </c>
      <c r="Q262" s="148">
        <v>43</v>
      </c>
      <c r="R262" s="148">
        <v>22</v>
      </c>
      <c r="S262" s="148">
        <v>2162</v>
      </c>
      <c r="AA262" s="57">
        <v>22126</v>
      </c>
      <c r="AB262" s="57">
        <v>15107</v>
      </c>
      <c r="AC262" s="57">
        <v>1051</v>
      </c>
      <c r="AD262" s="57">
        <v>872</v>
      </c>
      <c r="AE262" s="57">
        <v>76</v>
      </c>
      <c r="AF262" s="57">
        <v>784</v>
      </c>
      <c r="AG262" s="57">
        <v>23</v>
      </c>
      <c r="AH262" s="57">
        <v>59</v>
      </c>
      <c r="AI262" s="57">
        <v>1360</v>
      </c>
      <c r="AJ262" s="57">
        <v>78</v>
      </c>
      <c r="AK262" s="57">
        <v>1</v>
      </c>
      <c r="AL262" s="57">
        <v>253</v>
      </c>
      <c r="AM262" s="57">
        <v>3</v>
      </c>
      <c r="AN262" s="57">
        <v>43</v>
      </c>
      <c r="AO262" s="57">
        <v>33</v>
      </c>
      <c r="AP262" s="57">
        <v>2383</v>
      </c>
    </row>
    <row r="263" spans="1:42" hidden="1" x14ac:dyDescent="0.25">
      <c r="B263" s="57" t="s">
        <v>285</v>
      </c>
      <c r="C263" s="57" t="s">
        <v>292</v>
      </c>
      <c r="D263" s="57" t="s">
        <v>293</v>
      </c>
      <c r="E263" s="148">
        <v>12244</v>
      </c>
      <c r="F263" s="148">
        <v>10425</v>
      </c>
      <c r="G263" s="148">
        <v>145</v>
      </c>
      <c r="H263" s="148">
        <v>67</v>
      </c>
      <c r="I263" s="148">
        <v>165</v>
      </c>
      <c r="J263" s="148">
        <v>53</v>
      </c>
      <c r="K263" s="148">
        <v>2</v>
      </c>
      <c r="L263" s="148">
        <v>12</v>
      </c>
      <c r="M263" s="148">
        <v>46</v>
      </c>
      <c r="N263" s="148">
        <v>16</v>
      </c>
      <c r="O263" s="148">
        <v>0</v>
      </c>
      <c r="P263" s="148">
        <v>43</v>
      </c>
      <c r="Q263" s="148">
        <v>7</v>
      </c>
      <c r="R263" s="148">
        <v>21</v>
      </c>
      <c r="S263" s="148">
        <v>1242</v>
      </c>
      <c r="AA263" s="57">
        <v>9859</v>
      </c>
      <c r="AB263" s="57">
        <v>8116</v>
      </c>
      <c r="AC263" s="57">
        <v>270</v>
      </c>
      <c r="AD263" s="57">
        <v>88</v>
      </c>
      <c r="AE263" s="57">
        <v>12</v>
      </c>
      <c r="AF263" s="57">
        <v>62</v>
      </c>
      <c r="AG263" s="57">
        <v>1</v>
      </c>
      <c r="AH263" s="57">
        <v>9</v>
      </c>
      <c r="AI263" s="57">
        <v>51</v>
      </c>
      <c r="AJ263" s="57">
        <v>8</v>
      </c>
      <c r="AK263" s="57">
        <v>0</v>
      </c>
      <c r="AL263" s="57">
        <v>42</v>
      </c>
      <c r="AM263" s="57">
        <v>0</v>
      </c>
      <c r="AN263" s="57">
        <v>5</v>
      </c>
      <c r="AO263" s="57">
        <v>17</v>
      </c>
      <c r="AP263" s="57">
        <v>1178</v>
      </c>
    </row>
    <row r="264" spans="1:42" hidden="1" x14ac:dyDescent="0.25">
      <c r="B264" s="57" t="s">
        <v>285</v>
      </c>
      <c r="C264" s="57" t="s">
        <v>294</v>
      </c>
      <c r="D264" s="57" t="s">
        <v>295</v>
      </c>
      <c r="E264" s="148">
        <v>13449</v>
      </c>
      <c r="F264" s="148">
        <v>11652</v>
      </c>
      <c r="G264" s="148">
        <v>185</v>
      </c>
      <c r="H264" s="148">
        <v>67</v>
      </c>
      <c r="I264" s="148">
        <v>188</v>
      </c>
      <c r="J264" s="148">
        <v>97</v>
      </c>
      <c r="K264" s="148">
        <v>8</v>
      </c>
      <c r="L264" s="148">
        <v>28</v>
      </c>
      <c r="M264" s="148">
        <v>121</v>
      </c>
      <c r="N264" s="148">
        <v>31</v>
      </c>
      <c r="O264" s="148">
        <v>0</v>
      </c>
      <c r="P264" s="148">
        <v>36</v>
      </c>
      <c r="Q264" s="148">
        <v>13</v>
      </c>
      <c r="R264" s="148">
        <v>16</v>
      </c>
      <c r="S264" s="148">
        <v>1007</v>
      </c>
      <c r="AA264" s="57">
        <v>11009</v>
      </c>
      <c r="AB264" s="57">
        <v>9294</v>
      </c>
      <c r="AC264" s="57">
        <v>292</v>
      </c>
      <c r="AD264" s="57">
        <v>69</v>
      </c>
      <c r="AE264" s="57">
        <v>16</v>
      </c>
      <c r="AF264" s="57">
        <v>118</v>
      </c>
      <c r="AG264" s="57">
        <v>7</v>
      </c>
      <c r="AH264" s="57">
        <v>23</v>
      </c>
      <c r="AI264" s="57">
        <v>112</v>
      </c>
      <c r="AJ264" s="57">
        <v>25</v>
      </c>
      <c r="AK264" s="57">
        <v>0</v>
      </c>
      <c r="AL264" s="57">
        <v>33</v>
      </c>
      <c r="AM264" s="57">
        <v>3</v>
      </c>
      <c r="AN264" s="57">
        <v>8</v>
      </c>
      <c r="AO264" s="57">
        <v>14</v>
      </c>
      <c r="AP264" s="57">
        <v>995</v>
      </c>
    </row>
    <row r="265" spans="1:42" hidden="1" x14ac:dyDescent="0.25">
      <c r="B265" s="57" t="s">
        <v>285</v>
      </c>
      <c r="C265" s="57" t="s">
        <v>296</v>
      </c>
      <c r="D265" s="57" t="s">
        <v>297</v>
      </c>
      <c r="E265" s="148">
        <v>15790</v>
      </c>
      <c r="F265" s="148">
        <v>12277</v>
      </c>
      <c r="G265" s="148">
        <v>427</v>
      </c>
      <c r="H265" s="148">
        <v>512</v>
      </c>
      <c r="I265" s="148">
        <v>237</v>
      </c>
      <c r="J265" s="148">
        <v>291</v>
      </c>
      <c r="K265" s="148">
        <v>14</v>
      </c>
      <c r="L265" s="148">
        <v>70</v>
      </c>
      <c r="M265" s="148">
        <v>322</v>
      </c>
      <c r="N265" s="148">
        <v>80</v>
      </c>
      <c r="O265" s="148">
        <v>1</v>
      </c>
      <c r="P265" s="148">
        <v>115</v>
      </c>
      <c r="Q265" s="148">
        <v>38</v>
      </c>
      <c r="R265" s="148">
        <v>48</v>
      </c>
      <c r="S265" s="148">
        <v>1358</v>
      </c>
      <c r="AA265" s="57">
        <v>12308</v>
      </c>
      <c r="AB265" s="57">
        <v>9331</v>
      </c>
      <c r="AC265" s="57">
        <v>466</v>
      </c>
      <c r="AD265" s="57">
        <v>386</v>
      </c>
      <c r="AE265" s="57">
        <v>33</v>
      </c>
      <c r="AF265" s="57">
        <v>250</v>
      </c>
      <c r="AG265" s="57">
        <v>9</v>
      </c>
      <c r="AH265" s="57">
        <v>48</v>
      </c>
      <c r="AI265" s="57">
        <v>250</v>
      </c>
      <c r="AJ265" s="57">
        <v>57</v>
      </c>
      <c r="AK265" s="57">
        <v>1</v>
      </c>
      <c r="AL265" s="57">
        <v>88</v>
      </c>
      <c r="AM265" s="57">
        <v>3</v>
      </c>
      <c r="AN265" s="57">
        <v>32</v>
      </c>
      <c r="AO265" s="57">
        <v>26</v>
      </c>
      <c r="AP265" s="57">
        <v>1328</v>
      </c>
    </row>
    <row r="266" spans="1:42" hidden="1" x14ac:dyDescent="0.25">
      <c r="B266" s="57" t="s">
        <v>285</v>
      </c>
      <c r="C266" s="57" t="s">
        <v>298</v>
      </c>
      <c r="D266" s="57" t="s">
        <v>299</v>
      </c>
      <c r="E266" s="148">
        <v>16569</v>
      </c>
      <c r="F266" s="148">
        <v>10698</v>
      </c>
      <c r="G266" s="148">
        <v>570</v>
      </c>
      <c r="H266" s="148">
        <v>757</v>
      </c>
      <c r="I266" s="148">
        <v>258</v>
      </c>
      <c r="J266" s="148">
        <v>514</v>
      </c>
      <c r="K266" s="148">
        <v>27</v>
      </c>
      <c r="L266" s="148">
        <v>158</v>
      </c>
      <c r="M266" s="148">
        <v>1707</v>
      </c>
      <c r="N266" s="148">
        <v>148</v>
      </c>
      <c r="O266" s="148">
        <v>17</v>
      </c>
      <c r="P266" s="148">
        <v>179</v>
      </c>
      <c r="Q266" s="148">
        <v>99</v>
      </c>
      <c r="R266" s="148">
        <v>44</v>
      </c>
      <c r="S266" s="148">
        <v>1393</v>
      </c>
      <c r="AA266" s="57">
        <v>30283</v>
      </c>
      <c r="AB266" s="57">
        <v>23388</v>
      </c>
      <c r="AC266" s="57">
        <v>1131</v>
      </c>
      <c r="AD266" s="57">
        <v>863</v>
      </c>
      <c r="AE266" s="57">
        <v>105</v>
      </c>
      <c r="AF266" s="57">
        <v>750</v>
      </c>
      <c r="AG266" s="57">
        <v>37</v>
      </c>
      <c r="AH266" s="57">
        <v>154</v>
      </c>
      <c r="AI266" s="57">
        <v>1284</v>
      </c>
      <c r="AJ266" s="57">
        <v>137</v>
      </c>
      <c r="AK266" s="57">
        <v>16</v>
      </c>
      <c r="AL266" s="57">
        <v>238</v>
      </c>
      <c r="AM266" s="57">
        <v>8</v>
      </c>
      <c r="AN266" s="57">
        <v>86</v>
      </c>
      <c r="AO266" s="57">
        <v>109</v>
      </c>
      <c r="AP266" s="57">
        <v>1977</v>
      </c>
    </row>
    <row r="267" spans="1:42" hidden="1" x14ac:dyDescent="0.25">
      <c r="B267" s="57" t="s">
        <v>285</v>
      </c>
      <c r="C267" s="57" t="s">
        <v>300</v>
      </c>
      <c r="D267" s="57" t="s">
        <v>301</v>
      </c>
      <c r="E267" s="148">
        <v>11479</v>
      </c>
      <c r="F267" s="148">
        <v>7702</v>
      </c>
      <c r="G267" s="148">
        <v>243</v>
      </c>
      <c r="H267" s="148">
        <v>137</v>
      </c>
      <c r="I267" s="148">
        <v>87</v>
      </c>
      <c r="J267" s="148">
        <v>337</v>
      </c>
      <c r="K267" s="148">
        <v>6</v>
      </c>
      <c r="L267" s="148">
        <v>7</v>
      </c>
      <c r="M267" s="148">
        <v>37</v>
      </c>
      <c r="N267" s="148">
        <v>7</v>
      </c>
      <c r="O267" s="148">
        <v>0</v>
      </c>
      <c r="P267" s="148">
        <v>107</v>
      </c>
      <c r="Q267" s="148">
        <v>18</v>
      </c>
      <c r="R267" s="148">
        <v>15</v>
      </c>
      <c r="S267" s="148">
        <v>2776</v>
      </c>
      <c r="AA267" s="57">
        <v>8805</v>
      </c>
      <c r="AB267" s="57">
        <v>5651</v>
      </c>
      <c r="AC267" s="57">
        <v>229</v>
      </c>
      <c r="AD267" s="57">
        <v>93</v>
      </c>
      <c r="AE267" s="57">
        <v>15</v>
      </c>
      <c r="AF267" s="57">
        <v>225</v>
      </c>
      <c r="AG267" s="57">
        <v>6</v>
      </c>
      <c r="AH267" s="57">
        <v>8</v>
      </c>
      <c r="AI267" s="57">
        <v>25</v>
      </c>
      <c r="AJ267" s="57">
        <v>4</v>
      </c>
      <c r="AK267" s="57">
        <v>0</v>
      </c>
      <c r="AL267" s="57">
        <v>66</v>
      </c>
      <c r="AM267" s="57">
        <v>0</v>
      </c>
      <c r="AN267" s="57">
        <v>8</v>
      </c>
      <c r="AO267" s="57">
        <v>13</v>
      </c>
      <c r="AP267" s="57">
        <v>2462</v>
      </c>
    </row>
    <row r="268" spans="1:42" hidden="1" x14ac:dyDescent="0.25">
      <c r="B268" s="57" t="s">
        <v>285</v>
      </c>
      <c r="C268" s="57" t="s">
        <v>302</v>
      </c>
      <c r="D268" s="57" t="s">
        <v>303</v>
      </c>
      <c r="E268" s="148">
        <v>13213</v>
      </c>
      <c r="F268" s="148">
        <v>11012</v>
      </c>
      <c r="G268" s="148">
        <v>195</v>
      </c>
      <c r="H268" s="148">
        <v>157</v>
      </c>
      <c r="I268" s="148">
        <v>150</v>
      </c>
      <c r="J268" s="148">
        <v>180</v>
      </c>
      <c r="K268" s="148">
        <v>7</v>
      </c>
      <c r="L268" s="148">
        <v>23</v>
      </c>
      <c r="M268" s="148">
        <v>120</v>
      </c>
      <c r="N268" s="148">
        <v>23</v>
      </c>
      <c r="O268" s="148">
        <v>0</v>
      </c>
      <c r="P268" s="148">
        <v>65</v>
      </c>
      <c r="Q268" s="148">
        <v>5</v>
      </c>
      <c r="R268" s="148">
        <v>15</v>
      </c>
      <c r="S268" s="148">
        <v>1261</v>
      </c>
      <c r="AA268" s="57">
        <v>9754</v>
      </c>
      <c r="AB268" s="57">
        <v>7862</v>
      </c>
      <c r="AC268" s="57">
        <v>255</v>
      </c>
      <c r="AD268" s="57">
        <v>134</v>
      </c>
      <c r="AE268" s="57">
        <v>18</v>
      </c>
      <c r="AF268" s="57">
        <v>128</v>
      </c>
      <c r="AG268" s="57">
        <v>4</v>
      </c>
      <c r="AH268" s="57">
        <v>17</v>
      </c>
      <c r="AI268" s="57">
        <v>108</v>
      </c>
      <c r="AJ268" s="57">
        <v>17</v>
      </c>
      <c r="AK268" s="57">
        <v>0</v>
      </c>
      <c r="AL268" s="57">
        <v>40</v>
      </c>
      <c r="AM268" s="57">
        <v>0</v>
      </c>
      <c r="AN268" s="57">
        <v>8</v>
      </c>
      <c r="AO268" s="57">
        <v>14</v>
      </c>
      <c r="AP268" s="57">
        <v>1149</v>
      </c>
    </row>
    <row r="269" spans="1:42" hidden="1" x14ac:dyDescent="0.25">
      <c r="B269" s="57" t="s">
        <v>285</v>
      </c>
      <c r="C269" s="57" t="s">
        <v>304</v>
      </c>
      <c r="D269" s="57" t="s">
        <v>305</v>
      </c>
      <c r="E269" s="148">
        <v>14966</v>
      </c>
      <c r="F269" s="148">
        <v>12552</v>
      </c>
      <c r="G269" s="148">
        <v>308</v>
      </c>
      <c r="H269" s="148">
        <v>143</v>
      </c>
      <c r="I269" s="148">
        <v>224</v>
      </c>
      <c r="J269" s="148">
        <v>144</v>
      </c>
      <c r="K269" s="148">
        <v>12</v>
      </c>
      <c r="L269" s="148">
        <v>50</v>
      </c>
      <c r="M269" s="148">
        <v>107</v>
      </c>
      <c r="N269" s="148">
        <v>57</v>
      </c>
      <c r="O269" s="148">
        <v>7</v>
      </c>
      <c r="P269" s="148">
        <v>39</v>
      </c>
      <c r="Q269" s="148">
        <v>32</v>
      </c>
      <c r="R269" s="148">
        <v>36</v>
      </c>
      <c r="S269" s="148">
        <v>1255</v>
      </c>
      <c r="AA269" s="57">
        <v>10765</v>
      </c>
      <c r="AB269" s="57">
        <v>8818</v>
      </c>
      <c r="AC269" s="57">
        <v>346</v>
      </c>
      <c r="AD269" s="57">
        <v>86</v>
      </c>
      <c r="AE269" s="57">
        <v>18</v>
      </c>
      <c r="AF269" s="57">
        <v>86</v>
      </c>
      <c r="AG269" s="57">
        <v>9</v>
      </c>
      <c r="AH269" s="57">
        <v>30</v>
      </c>
      <c r="AI269" s="57">
        <v>98</v>
      </c>
      <c r="AJ269" s="57">
        <v>38</v>
      </c>
      <c r="AK269" s="57">
        <v>6</v>
      </c>
      <c r="AL269" s="57">
        <v>26</v>
      </c>
      <c r="AM269" s="57">
        <v>0</v>
      </c>
      <c r="AN269" s="57">
        <v>20</v>
      </c>
      <c r="AO269" s="57">
        <v>22</v>
      </c>
      <c r="AP269" s="57">
        <v>1162</v>
      </c>
    </row>
    <row r="270" spans="1:42" hidden="1" x14ac:dyDescent="0.25">
      <c r="B270" s="57" t="s">
        <v>285</v>
      </c>
      <c r="C270" s="57" t="s">
        <v>306</v>
      </c>
      <c r="D270" s="57" t="s">
        <v>307</v>
      </c>
      <c r="E270" s="148">
        <v>10801</v>
      </c>
      <c r="F270" s="148">
        <v>7591</v>
      </c>
      <c r="G270" s="148">
        <v>152</v>
      </c>
      <c r="H270" s="148">
        <v>88</v>
      </c>
      <c r="I270" s="148">
        <v>83</v>
      </c>
      <c r="J270" s="148">
        <v>233</v>
      </c>
      <c r="K270" s="148">
        <v>2</v>
      </c>
      <c r="L270" s="148">
        <v>6</v>
      </c>
      <c r="M270" s="148">
        <v>66</v>
      </c>
      <c r="N270" s="148">
        <v>16</v>
      </c>
      <c r="O270" s="148">
        <v>1</v>
      </c>
      <c r="P270" s="148">
        <v>57</v>
      </c>
      <c r="Q270" s="148">
        <v>7</v>
      </c>
      <c r="R270" s="148">
        <v>1</v>
      </c>
      <c r="S270" s="148">
        <v>2498</v>
      </c>
      <c r="AA270" s="57">
        <v>8964</v>
      </c>
      <c r="AB270" s="57">
        <v>6104</v>
      </c>
      <c r="AC270" s="57">
        <v>177</v>
      </c>
      <c r="AD270" s="57">
        <v>103</v>
      </c>
      <c r="AE270" s="57">
        <v>15</v>
      </c>
      <c r="AF270" s="57">
        <v>167</v>
      </c>
      <c r="AG270" s="57">
        <v>3</v>
      </c>
      <c r="AH270" s="57">
        <v>8</v>
      </c>
      <c r="AI270" s="57">
        <v>53</v>
      </c>
      <c r="AJ270" s="57">
        <v>12</v>
      </c>
      <c r="AK270" s="57">
        <v>1</v>
      </c>
      <c r="AL270" s="57">
        <v>52</v>
      </c>
      <c r="AM270" s="57">
        <v>1</v>
      </c>
      <c r="AN270" s="57">
        <v>4</v>
      </c>
      <c r="AO270" s="57">
        <v>3</v>
      </c>
      <c r="AP270" s="57">
        <v>2261</v>
      </c>
    </row>
    <row r="271" spans="1:42" hidden="1" x14ac:dyDescent="0.25">
      <c r="B271" s="57" t="s">
        <v>285</v>
      </c>
      <c r="C271" s="57" t="s">
        <v>308</v>
      </c>
      <c r="D271" s="57" t="s">
        <v>309</v>
      </c>
      <c r="E271" s="148">
        <v>16476</v>
      </c>
      <c r="F271" s="148">
        <v>11992</v>
      </c>
      <c r="G271" s="148">
        <v>661</v>
      </c>
      <c r="H271" s="148">
        <v>973</v>
      </c>
      <c r="I271" s="148">
        <v>248</v>
      </c>
      <c r="J271" s="148">
        <v>411</v>
      </c>
      <c r="K271" s="148">
        <v>8</v>
      </c>
      <c r="L271" s="148">
        <v>28</v>
      </c>
      <c r="M271" s="148">
        <v>591</v>
      </c>
      <c r="N271" s="148">
        <v>62</v>
      </c>
      <c r="O271" s="148">
        <v>0</v>
      </c>
      <c r="P271" s="148">
        <v>155</v>
      </c>
      <c r="Q271" s="148">
        <v>93</v>
      </c>
      <c r="R271" s="148">
        <v>35</v>
      </c>
      <c r="S271" s="148">
        <v>1219</v>
      </c>
      <c r="AA271" s="57">
        <v>12391</v>
      </c>
      <c r="AB271" s="57">
        <v>8812</v>
      </c>
      <c r="AC271" s="57">
        <v>635</v>
      </c>
      <c r="AD271" s="57">
        <v>708</v>
      </c>
      <c r="AE271" s="57">
        <v>31</v>
      </c>
      <c r="AF271" s="57">
        <v>315</v>
      </c>
      <c r="AG271" s="57">
        <v>7</v>
      </c>
      <c r="AH271" s="57">
        <v>26</v>
      </c>
      <c r="AI271" s="57">
        <v>473</v>
      </c>
      <c r="AJ271" s="57">
        <v>43</v>
      </c>
      <c r="AK271" s="57">
        <v>2</v>
      </c>
      <c r="AL271" s="57">
        <v>115</v>
      </c>
      <c r="AM271" s="57">
        <v>0</v>
      </c>
      <c r="AN271" s="57">
        <v>61</v>
      </c>
      <c r="AO271" s="57">
        <v>18</v>
      </c>
      <c r="AP271" s="57">
        <v>1145</v>
      </c>
    </row>
    <row r="272" spans="1:42" hidden="1" x14ac:dyDescent="0.25">
      <c r="B272" s="57" t="s">
        <v>285</v>
      </c>
      <c r="C272" s="57" t="s">
        <v>310</v>
      </c>
      <c r="D272" s="57" t="s">
        <v>311</v>
      </c>
      <c r="E272" s="148">
        <v>14607</v>
      </c>
      <c r="F272" s="148">
        <v>12059</v>
      </c>
      <c r="G272" s="148">
        <v>328</v>
      </c>
      <c r="H272" s="148">
        <v>209</v>
      </c>
      <c r="I272" s="148">
        <v>267</v>
      </c>
      <c r="J272" s="148">
        <v>229</v>
      </c>
      <c r="K272" s="148">
        <v>9</v>
      </c>
      <c r="L272" s="148">
        <v>70</v>
      </c>
      <c r="M272" s="148">
        <v>171</v>
      </c>
      <c r="N272" s="148">
        <v>75</v>
      </c>
      <c r="O272" s="148">
        <v>3</v>
      </c>
      <c r="P272" s="148">
        <v>83</v>
      </c>
      <c r="Q272" s="148">
        <v>22</v>
      </c>
      <c r="R272" s="148">
        <v>26</v>
      </c>
      <c r="S272" s="148">
        <v>1056</v>
      </c>
      <c r="AA272" s="57">
        <v>12875</v>
      </c>
      <c r="AB272" s="57">
        <v>10359</v>
      </c>
      <c r="AC272" s="57">
        <v>467</v>
      </c>
      <c r="AD272" s="57">
        <v>189</v>
      </c>
      <c r="AE272" s="57">
        <v>45</v>
      </c>
      <c r="AF272" s="57">
        <v>242</v>
      </c>
      <c r="AG272" s="57">
        <v>9</v>
      </c>
      <c r="AH272" s="57">
        <v>49</v>
      </c>
      <c r="AI272" s="57">
        <v>191</v>
      </c>
      <c r="AJ272" s="57">
        <v>66</v>
      </c>
      <c r="AK272" s="57">
        <v>1</v>
      </c>
      <c r="AL272" s="57">
        <v>72</v>
      </c>
      <c r="AM272" s="57">
        <v>0</v>
      </c>
      <c r="AN272" s="57">
        <v>18</v>
      </c>
      <c r="AO272" s="57">
        <v>23</v>
      </c>
      <c r="AP272" s="57">
        <v>1144</v>
      </c>
    </row>
    <row r="273" spans="1:42" hidden="1" x14ac:dyDescent="0.25">
      <c r="B273" s="57" t="s">
        <v>285</v>
      </c>
      <c r="C273" s="57" t="s">
        <v>312</v>
      </c>
      <c r="D273" s="57" t="s">
        <v>313</v>
      </c>
      <c r="E273" s="148">
        <v>12777</v>
      </c>
      <c r="F273" s="148">
        <v>11198</v>
      </c>
      <c r="G273" s="148">
        <v>150</v>
      </c>
      <c r="H273" s="148">
        <v>59</v>
      </c>
      <c r="I273" s="148">
        <v>136</v>
      </c>
      <c r="J273" s="148">
        <v>82</v>
      </c>
      <c r="K273" s="148">
        <v>4</v>
      </c>
      <c r="L273" s="148">
        <v>38</v>
      </c>
      <c r="M273" s="148">
        <v>61</v>
      </c>
      <c r="N273" s="148">
        <v>27</v>
      </c>
      <c r="O273" s="148">
        <v>0</v>
      </c>
      <c r="P273" s="148">
        <v>38</v>
      </c>
      <c r="Q273" s="148">
        <v>9</v>
      </c>
      <c r="R273" s="148">
        <v>23</v>
      </c>
      <c r="S273" s="148">
        <v>952</v>
      </c>
      <c r="AA273" s="57">
        <v>9510</v>
      </c>
      <c r="AB273" s="57">
        <v>8107</v>
      </c>
      <c r="AC273" s="57">
        <v>217</v>
      </c>
      <c r="AD273" s="57">
        <v>52</v>
      </c>
      <c r="AE273" s="57">
        <v>5</v>
      </c>
      <c r="AF273" s="57">
        <v>73</v>
      </c>
      <c r="AG273" s="57">
        <v>4</v>
      </c>
      <c r="AH273" s="57">
        <v>30</v>
      </c>
      <c r="AI273" s="57">
        <v>64</v>
      </c>
      <c r="AJ273" s="57">
        <v>23</v>
      </c>
      <c r="AK273" s="57">
        <v>0</v>
      </c>
      <c r="AL273" s="57">
        <v>26</v>
      </c>
      <c r="AM273" s="57">
        <v>1</v>
      </c>
      <c r="AN273" s="57">
        <v>8</v>
      </c>
      <c r="AO273" s="57">
        <v>14</v>
      </c>
      <c r="AP273" s="57">
        <v>886</v>
      </c>
    </row>
    <row r="274" spans="1:42" hidden="1" x14ac:dyDescent="0.25">
      <c r="B274" s="57" t="s">
        <v>285</v>
      </c>
      <c r="C274" s="57" t="s">
        <v>314</v>
      </c>
      <c r="D274" s="57" t="s">
        <v>315</v>
      </c>
      <c r="E274" s="148">
        <v>18087</v>
      </c>
      <c r="F274" s="148">
        <v>12064</v>
      </c>
      <c r="G274" s="148">
        <v>751</v>
      </c>
      <c r="H274" s="148">
        <v>596</v>
      </c>
      <c r="I274" s="148">
        <v>242</v>
      </c>
      <c r="J274" s="148">
        <v>927</v>
      </c>
      <c r="K274" s="148">
        <v>7</v>
      </c>
      <c r="L274" s="148">
        <v>52</v>
      </c>
      <c r="M274" s="148">
        <v>728</v>
      </c>
      <c r="N274" s="148">
        <v>55</v>
      </c>
      <c r="O274" s="148">
        <v>0</v>
      </c>
      <c r="P274" s="148">
        <v>346</v>
      </c>
      <c r="Q274" s="148">
        <v>56</v>
      </c>
      <c r="R274" s="148">
        <v>18</v>
      </c>
      <c r="S274" s="148">
        <v>2245</v>
      </c>
      <c r="AA274" s="57">
        <v>16197</v>
      </c>
      <c r="AB274" s="57">
        <v>11149</v>
      </c>
      <c r="AC274" s="57">
        <v>750</v>
      </c>
      <c r="AD274" s="57">
        <v>443</v>
      </c>
      <c r="AE274" s="57">
        <v>58</v>
      </c>
      <c r="AF274" s="57">
        <v>640</v>
      </c>
      <c r="AG274" s="57">
        <v>9</v>
      </c>
      <c r="AH274" s="57">
        <v>38</v>
      </c>
      <c r="AI274" s="57">
        <v>535</v>
      </c>
      <c r="AJ274" s="57">
        <v>51</v>
      </c>
      <c r="AK274" s="57">
        <v>0</v>
      </c>
      <c r="AL274" s="57">
        <v>230</v>
      </c>
      <c r="AM274" s="57">
        <v>1</v>
      </c>
      <c r="AN274" s="57">
        <v>36</v>
      </c>
      <c r="AO274" s="57">
        <v>15</v>
      </c>
      <c r="AP274" s="57">
        <v>2242</v>
      </c>
    </row>
    <row r="275" spans="1:42" hidden="1" x14ac:dyDescent="0.25">
      <c r="B275" s="57" t="s">
        <v>285</v>
      </c>
      <c r="C275" s="57" t="s">
        <v>316</v>
      </c>
      <c r="D275" s="57" t="s">
        <v>317</v>
      </c>
      <c r="E275" s="148">
        <v>11719</v>
      </c>
      <c r="F275" s="148">
        <v>10253</v>
      </c>
      <c r="G275" s="148">
        <v>141</v>
      </c>
      <c r="H275" s="148">
        <v>98</v>
      </c>
      <c r="I275" s="148">
        <v>140</v>
      </c>
      <c r="J275" s="148">
        <v>74</v>
      </c>
      <c r="K275" s="148">
        <v>2</v>
      </c>
      <c r="L275" s="148">
        <v>49</v>
      </c>
      <c r="M275" s="148">
        <v>90</v>
      </c>
      <c r="N275" s="148">
        <v>24</v>
      </c>
      <c r="O275" s="148">
        <v>3</v>
      </c>
      <c r="P275" s="148">
        <v>41</v>
      </c>
      <c r="Q275" s="148">
        <v>13</v>
      </c>
      <c r="R275" s="148">
        <v>14</v>
      </c>
      <c r="S275" s="148">
        <v>777</v>
      </c>
      <c r="AA275" s="57">
        <v>8484</v>
      </c>
      <c r="AB275" s="57">
        <v>7196</v>
      </c>
      <c r="AC275" s="57">
        <v>175</v>
      </c>
      <c r="AD275" s="57">
        <v>78</v>
      </c>
      <c r="AE275" s="57">
        <v>32</v>
      </c>
      <c r="AF275" s="57">
        <v>73</v>
      </c>
      <c r="AG275" s="57">
        <v>1</v>
      </c>
      <c r="AH275" s="57">
        <v>44</v>
      </c>
      <c r="AI275" s="57">
        <v>81</v>
      </c>
      <c r="AJ275" s="57">
        <v>22</v>
      </c>
      <c r="AK275" s="57">
        <v>3</v>
      </c>
      <c r="AL275" s="57">
        <v>33</v>
      </c>
      <c r="AM275" s="57">
        <v>0</v>
      </c>
      <c r="AN275" s="57">
        <v>10</v>
      </c>
      <c r="AO275" s="57">
        <v>8</v>
      </c>
      <c r="AP275" s="57">
        <v>728</v>
      </c>
    </row>
    <row r="276" spans="1:42" hidden="1" x14ac:dyDescent="0.25">
      <c r="B276" s="57" t="s">
        <v>285</v>
      </c>
      <c r="C276" s="57" t="s">
        <v>318</v>
      </c>
      <c r="D276" s="57" t="s">
        <v>319</v>
      </c>
      <c r="E276" s="148">
        <v>14296</v>
      </c>
      <c r="F276" s="148">
        <v>11938</v>
      </c>
      <c r="G276" s="148">
        <v>300</v>
      </c>
      <c r="H276" s="148">
        <v>114</v>
      </c>
      <c r="I276" s="148">
        <v>173</v>
      </c>
      <c r="J276" s="148">
        <v>208</v>
      </c>
      <c r="K276" s="148">
        <v>2</v>
      </c>
      <c r="L276" s="148">
        <v>16</v>
      </c>
      <c r="M276" s="148">
        <v>101</v>
      </c>
      <c r="N276" s="148">
        <v>24</v>
      </c>
      <c r="O276" s="148">
        <v>0</v>
      </c>
      <c r="P276" s="148">
        <v>70</v>
      </c>
      <c r="Q276" s="148">
        <v>13</v>
      </c>
      <c r="R276" s="148">
        <v>8</v>
      </c>
      <c r="S276" s="148">
        <v>1329</v>
      </c>
      <c r="AA276" s="57">
        <v>9944</v>
      </c>
      <c r="AB276" s="57">
        <v>7994</v>
      </c>
      <c r="AC276" s="57">
        <v>340</v>
      </c>
      <c r="AD276" s="57">
        <v>76</v>
      </c>
      <c r="AE276" s="57">
        <v>13</v>
      </c>
      <c r="AF276" s="57">
        <v>124</v>
      </c>
      <c r="AG276" s="57">
        <v>2</v>
      </c>
      <c r="AH276" s="57">
        <v>18</v>
      </c>
      <c r="AI276" s="57">
        <v>87</v>
      </c>
      <c r="AJ276" s="57">
        <v>17</v>
      </c>
      <c r="AK276" s="57">
        <v>0</v>
      </c>
      <c r="AL276" s="57">
        <v>52</v>
      </c>
      <c r="AM276" s="57">
        <v>1</v>
      </c>
      <c r="AN276" s="57">
        <v>13</v>
      </c>
      <c r="AO276" s="57">
        <v>8</v>
      </c>
      <c r="AP276" s="57">
        <v>1199</v>
      </c>
    </row>
    <row r="277" spans="1:42" hidden="1" x14ac:dyDescent="0.25">
      <c r="B277" s="57" t="s">
        <v>285</v>
      </c>
      <c r="C277" s="57" t="s">
        <v>320</v>
      </c>
      <c r="D277" s="57" t="s">
        <v>321</v>
      </c>
      <c r="E277" s="148">
        <v>16518</v>
      </c>
      <c r="F277" s="148">
        <v>11903</v>
      </c>
      <c r="G277" s="148">
        <v>684</v>
      </c>
      <c r="H277" s="148">
        <v>529</v>
      </c>
      <c r="I277" s="148">
        <v>280</v>
      </c>
      <c r="J277" s="148">
        <v>664</v>
      </c>
      <c r="K277" s="148">
        <v>7</v>
      </c>
      <c r="L277" s="148">
        <v>40</v>
      </c>
      <c r="M277" s="148">
        <v>186</v>
      </c>
      <c r="N277" s="148">
        <v>47</v>
      </c>
      <c r="O277" s="148">
        <v>3</v>
      </c>
      <c r="P277" s="148">
        <v>319</v>
      </c>
      <c r="Q277" s="148">
        <v>52</v>
      </c>
      <c r="R277" s="148">
        <v>38</v>
      </c>
      <c r="S277" s="148">
        <v>1766</v>
      </c>
      <c r="AA277" s="57">
        <v>12826</v>
      </c>
      <c r="AB277" s="57">
        <v>9130</v>
      </c>
      <c r="AC277" s="57">
        <v>618</v>
      </c>
      <c r="AD277" s="57">
        <v>383</v>
      </c>
      <c r="AE277" s="57">
        <v>33</v>
      </c>
      <c r="AF277" s="57">
        <v>467</v>
      </c>
      <c r="AG277" s="57">
        <v>6</v>
      </c>
      <c r="AH277" s="57">
        <v>35</v>
      </c>
      <c r="AI277" s="57">
        <v>149</v>
      </c>
      <c r="AJ277" s="57">
        <v>39</v>
      </c>
      <c r="AK277" s="57">
        <v>3</v>
      </c>
      <c r="AL277" s="57">
        <v>224</v>
      </c>
      <c r="AM277" s="57">
        <v>1</v>
      </c>
      <c r="AN277" s="57">
        <v>44</v>
      </c>
      <c r="AO277" s="57">
        <v>24</v>
      </c>
      <c r="AP277" s="57">
        <v>1670</v>
      </c>
    </row>
    <row r="278" spans="1:42" hidden="1" x14ac:dyDescent="0.25">
      <c r="B278" s="57" t="s">
        <v>285</v>
      </c>
      <c r="C278" s="57" t="s">
        <v>322</v>
      </c>
      <c r="D278" s="57" t="s">
        <v>323</v>
      </c>
      <c r="E278" s="148">
        <v>16539</v>
      </c>
      <c r="F278" s="148">
        <v>11899</v>
      </c>
      <c r="G278" s="148">
        <v>631</v>
      </c>
      <c r="H278" s="148">
        <v>460</v>
      </c>
      <c r="I278" s="148">
        <v>203</v>
      </c>
      <c r="J278" s="148">
        <v>781</v>
      </c>
      <c r="K278" s="148">
        <v>3</v>
      </c>
      <c r="L278" s="148">
        <v>22</v>
      </c>
      <c r="M278" s="148">
        <v>330</v>
      </c>
      <c r="N278" s="148">
        <v>40</v>
      </c>
      <c r="O278" s="148">
        <v>0</v>
      </c>
      <c r="P278" s="148">
        <v>419</v>
      </c>
      <c r="Q278" s="148">
        <v>50</v>
      </c>
      <c r="R278" s="148">
        <v>13</v>
      </c>
      <c r="S278" s="148">
        <v>1688</v>
      </c>
      <c r="AA278" s="57">
        <v>12636</v>
      </c>
      <c r="AB278" s="57">
        <v>8934</v>
      </c>
      <c r="AC278" s="57">
        <v>583</v>
      </c>
      <c r="AD278" s="57">
        <v>353</v>
      </c>
      <c r="AE278" s="57">
        <v>33</v>
      </c>
      <c r="AF278" s="57">
        <v>504</v>
      </c>
      <c r="AG278" s="57">
        <v>5</v>
      </c>
      <c r="AH278" s="57">
        <v>16</v>
      </c>
      <c r="AI278" s="57">
        <v>248</v>
      </c>
      <c r="AJ278" s="57">
        <v>42</v>
      </c>
      <c r="AK278" s="57">
        <v>0</v>
      </c>
      <c r="AL278" s="57">
        <v>302</v>
      </c>
      <c r="AM278" s="57">
        <v>0</v>
      </c>
      <c r="AN278" s="57">
        <v>36</v>
      </c>
      <c r="AO278" s="57">
        <v>5</v>
      </c>
      <c r="AP278" s="57">
        <v>1575</v>
      </c>
    </row>
    <row r="279" spans="1:42" hidden="1" x14ac:dyDescent="0.25">
      <c r="B279" s="57" t="s">
        <v>285</v>
      </c>
      <c r="C279" s="57" t="s">
        <v>324</v>
      </c>
      <c r="D279" s="57" t="s">
        <v>325</v>
      </c>
      <c r="E279" s="148">
        <v>16082</v>
      </c>
      <c r="F279" s="148">
        <v>12081</v>
      </c>
      <c r="G279" s="148">
        <v>698</v>
      </c>
      <c r="H279" s="148">
        <v>524</v>
      </c>
      <c r="I279" s="148">
        <v>284</v>
      </c>
      <c r="J279" s="148">
        <v>425</v>
      </c>
      <c r="K279" s="148">
        <v>10</v>
      </c>
      <c r="L279" s="148">
        <v>39</v>
      </c>
      <c r="M279" s="148">
        <v>215</v>
      </c>
      <c r="N279" s="148">
        <v>54</v>
      </c>
      <c r="O279" s="148">
        <v>1</v>
      </c>
      <c r="P279" s="148">
        <v>231</v>
      </c>
      <c r="Q279" s="148">
        <v>77</v>
      </c>
      <c r="R279" s="148">
        <v>23</v>
      </c>
      <c r="S279" s="148">
        <v>1420</v>
      </c>
      <c r="AA279" s="57">
        <v>12040</v>
      </c>
      <c r="AB279" s="57">
        <v>8782</v>
      </c>
      <c r="AC279" s="57">
        <v>698</v>
      </c>
      <c r="AD279" s="57">
        <v>391</v>
      </c>
      <c r="AE279" s="57">
        <v>35</v>
      </c>
      <c r="AF279" s="57">
        <v>287</v>
      </c>
      <c r="AG279" s="57">
        <v>8</v>
      </c>
      <c r="AH279" s="57">
        <v>29</v>
      </c>
      <c r="AI279" s="57">
        <v>191</v>
      </c>
      <c r="AJ279" s="57">
        <v>43</v>
      </c>
      <c r="AK279" s="57">
        <v>0</v>
      </c>
      <c r="AL279" s="57">
        <v>158</v>
      </c>
      <c r="AM279" s="57">
        <v>6</v>
      </c>
      <c r="AN279" s="57">
        <v>59</v>
      </c>
      <c r="AO279" s="57">
        <v>17</v>
      </c>
      <c r="AP279" s="57">
        <v>1336</v>
      </c>
    </row>
    <row r="280" spans="1:42" hidden="1" x14ac:dyDescent="0.25">
      <c r="B280" s="57" t="s">
        <v>285</v>
      </c>
      <c r="C280" s="57" t="s">
        <v>326</v>
      </c>
      <c r="D280" s="57" t="s">
        <v>327</v>
      </c>
      <c r="E280" s="148">
        <v>17077</v>
      </c>
      <c r="F280" s="148">
        <v>12352</v>
      </c>
      <c r="G280" s="148">
        <v>545</v>
      </c>
      <c r="H280" s="148">
        <v>622</v>
      </c>
      <c r="I280" s="148">
        <v>247</v>
      </c>
      <c r="J280" s="148">
        <v>485</v>
      </c>
      <c r="K280" s="148">
        <v>21</v>
      </c>
      <c r="L280" s="148">
        <v>77</v>
      </c>
      <c r="M280" s="148">
        <v>407</v>
      </c>
      <c r="N280" s="148">
        <v>76</v>
      </c>
      <c r="O280" s="148">
        <v>3</v>
      </c>
      <c r="P280" s="148">
        <v>150</v>
      </c>
      <c r="Q280" s="148">
        <v>30</v>
      </c>
      <c r="R280" s="148">
        <v>15</v>
      </c>
      <c r="S280" s="148">
        <v>2047</v>
      </c>
      <c r="AA280" s="57">
        <v>16550</v>
      </c>
      <c r="AB280" s="57">
        <v>12172</v>
      </c>
      <c r="AC280" s="57">
        <v>618</v>
      </c>
      <c r="AD280" s="57">
        <v>509</v>
      </c>
      <c r="AE280" s="57">
        <v>62</v>
      </c>
      <c r="AF280" s="57">
        <v>438</v>
      </c>
      <c r="AG280" s="57">
        <v>15</v>
      </c>
      <c r="AH280" s="57">
        <v>71</v>
      </c>
      <c r="AI280" s="57">
        <v>334</v>
      </c>
      <c r="AJ280" s="57">
        <v>66</v>
      </c>
      <c r="AK280" s="57">
        <v>5</v>
      </c>
      <c r="AL280" s="57">
        <v>137</v>
      </c>
      <c r="AM280" s="57">
        <v>1</v>
      </c>
      <c r="AN280" s="57">
        <v>30</v>
      </c>
      <c r="AO280" s="57">
        <v>31</v>
      </c>
      <c r="AP280" s="57">
        <v>2061</v>
      </c>
    </row>
    <row r="281" spans="1:42" hidden="1" x14ac:dyDescent="0.25">
      <c r="B281" s="57" t="s">
        <v>285</v>
      </c>
      <c r="C281" s="57" t="s">
        <v>328</v>
      </c>
      <c r="D281" s="57" t="s">
        <v>329</v>
      </c>
      <c r="E281" s="148">
        <v>17489</v>
      </c>
      <c r="F281" s="148">
        <v>12428</v>
      </c>
      <c r="G281" s="148">
        <v>643</v>
      </c>
      <c r="H281" s="148">
        <v>472</v>
      </c>
      <c r="I281" s="148">
        <v>133</v>
      </c>
      <c r="J281" s="148">
        <v>659</v>
      </c>
      <c r="K281" s="148">
        <v>11</v>
      </c>
      <c r="L281" s="148">
        <v>50</v>
      </c>
      <c r="M281" s="148">
        <v>1100</v>
      </c>
      <c r="N281" s="148">
        <v>72</v>
      </c>
      <c r="O281" s="148">
        <v>0</v>
      </c>
      <c r="P281" s="148">
        <v>332</v>
      </c>
      <c r="Q281" s="148">
        <v>44</v>
      </c>
      <c r="R281" s="148">
        <v>9</v>
      </c>
      <c r="S281" s="148">
        <v>1536</v>
      </c>
      <c r="AA281" s="57">
        <v>16328</v>
      </c>
      <c r="AB281" s="57">
        <v>11728</v>
      </c>
      <c r="AC281" s="57">
        <v>702</v>
      </c>
      <c r="AD281" s="57">
        <v>419</v>
      </c>
      <c r="AE281" s="57">
        <v>37</v>
      </c>
      <c r="AF281" s="57">
        <v>608</v>
      </c>
      <c r="AG281" s="57">
        <v>15</v>
      </c>
      <c r="AH281" s="57">
        <v>45</v>
      </c>
      <c r="AI281" s="57">
        <v>842</v>
      </c>
      <c r="AJ281" s="57">
        <v>85</v>
      </c>
      <c r="AK281" s="57">
        <v>0</v>
      </c>
      <c r="AL281" s="57">
        <v>282</v>
      </c>
      <c r="AM281" s="57">
        <v>1</v>
      </c>
      <c r="AN281" s="57">
        <v>46</v>
      </c>
      <c r="AO281" s="57">
        <v>16</v>
      </c>
      <c r="AP281" s="57">
        <v>1502</v>
      </c>
    </row>
    <row r="282" spans="1:42" hidden="1" x14ac:dyDescent="0.25">
      <c r="B282" s="57" t="s">
        <v>285</v>
      </c>
      <c r="C282" s="57" t="s">
        <v>330</v>
      </c>
      <c r="D282" s="57" t="s">
        <v>331</v>
      </c>
      <c r="E282" s="148">
        <v>16743</v>
      </c>
      <c r="F282" s="148">
        <v>12230</v>
      </c>
      <c r="G282" s="148">
        <v>481</v>
      </c>
      <c r="H282" s="148">
        <v>398</v>
      </c>
      <c r="I282" s="148">
        <v>260</v>
      </c>
      <c r="J282" s="148">
        <v>573</v>
      </c>
      <c r="K282" s="148">
        <v>7</v>
      </c>
      <c r="L282" s="148">
        <v>37</v>
      </c>
      <c r="M282" s="148">
        <v>196</v>
      </c>
      <c r="N282" s="148">
        <v>37</v>
      </c>
      <c r="O282" s="148">
        <v>0</v>
      </c>
      <c r="P282" s="148">
        <v>316</v>
      </c>
      <c r="Q282" s="148">
        <v>44</v>
      </c>
      <c r="R282" s="148">
        <v>26</v>
      </c>
      <c r="S282" s="148">
        <v>2138</v>
      </c>
      <c r="AA282" s="57">
        <v>11835</v>
      </c>
      <c r="AB282" s="57">
        <v>8410</v>
      </c>
      <c r="AC282" s="57">
        <v>468</v>
      </c>
      <c r="AD282" s="57">
        <v>252</v>
      </c>
      <c r="AE282" s="57">
        <v>32</v>
      </c>
      <c r="AF282" s="57">
        <v>360</v>
      </c>
      <c r="AG282" s="57">
        <v>5</v>
      </c>
      <c r="AH282" s="57">
        <v>24</v>
      </c>
      <c r="AI282" s="57">
        <v>139</v>
      </c>
      <c r="AJ282" s="57">
        <v>19</v>
      </c>
      <c r="AK282" s="57">
        <v>0</v>
      </c>
      <c r="AL282" s="57">
        <v>207</v>
      </c>
      <c r="AM282" s="57">
        <v>0</v>
      </c>
      <c r="AN282" s="57">
        <v>25</v>
      </c>
      <c r="AO282" s="57">
        <v>19</v>
      </c>
      <c r="AP282" s="57">
        <v>1875</v>
      </c>
    </row>
    <row r="283" spans="1:42" hidden="1" x14ac:dyDescent="0.25">
      <c r="A283" s="57" t="s">
        <v>334</v>
      </c>
      <c r="B283" s="57" t="s">
        <v>334</v>
      </c>
      <c r="C283" s="57" t="s">
        <v>332</v>
      </c>
      <c r="D283" s="57" t="s">
        <v>333</v>
      </c>
      <c r="E283" s="148">
        <v>15427</v>
      </c>
      <c r="F283" s="148">
        <v>9653</v>
      </c>
      <c r="G283" s="148">
        <v>1061</v>
      </c>
      <c r="H283" s="148">
        <v>1457</v>
      </c>
      <c r="I283" s="148">
        <v>621</v>
      </c>
      <c r="J283" s="148">
        <v>192</v>
      </c>
      <c r="K283" s="148">
        <v>149</v>
      </c>
      <c r="L283" s="148">
        <v>511</v>
      </c>
      <c r="M283" s="148">
        <v>246</v>
      </c>
      <c r="N283" s="148">
        <v>138</v>
      </c>
      <c r="O283" s="148">
        <v>22</v>
      </c>
      <c r="P283" s="148">
        <v>111</v>
      </c>
      <c r="Q283" s="148">
        <v>84</v>
      </c>
      <c r="R283" s="148">
        <v>266</v>
      </c>
      <c r="S283" s="148">
        <v>916</v>
      </c>
      <c r="AA283" s="57">
        <v>11392</v>
      </c>
      <c r="AB283" s="57">
        <v>7260</v>
      </c>
      <c r="AC283" s="57">
        <v>1101</v>
      </c>
      <c r="AD283" s="57">
        <v>960</v>
      </c>
      <c r="AE283" s="57">
        <v>62</v>
      </c>
      <c r="AF283" s="57">
        <v>146</v>
      </c>
      <c r="AG283" s="57">
        <v>102</v>
      </c>
      <c r="AH283" s="57">
        <v>349</v>
      </c>
      <c r="AI283" s="57">
        <v>251</v>
      </c>
      <c r="AJ283" s="57">
        <v>94</v>
      </c>
      <c r="AK283" s="57">
        <v>18</v>
      </c>
      <c r="AL283" s="57">
        <v>71</v>
      </c>
      <c r="AM283" s="57">
        <v>2</v>
      </c>
      <c r="AN283" s="57">
        <v>40</v>
      </c>
      <c r="AO283" s="57">
        <v>105</v>
      </c>
      <c r="AP283" s="57">
        <v>831</v>
      </c>
    </row>
    <row r="284" spans="1:42" hidden="1" x14ac:dyDescent="0.25">
      <c r="B284" s="57" t="s">
        <v>334</v>
      </c>
      <c r="C284" s="57" t="s">
        <v>335</v>
      </c>
      <c r="D284" s="57" t="s">
        <v>336</v>
      </c>
      <c r="E284" s="148">
        <v>14558</v>
      </c>
      <c r="F284" s="148">
        <v>10726</v>
      </c>
      <c r="G284" s="148">
        <v>660</v>
      </c>
      <c r="H284" s="148">
        <v>863</v>
      </c>
      <c r="I284" s="148">
        <v>542</v>
      </c>
      <c r="J284" s="148">
        <v>145</v>
      </c>
      <c r="K284" s="148">
        <v>103</v>
      </c>
      <c r="L284" s="148">
        <v>107</v>
      </c>
      <c r="M284" s="148">
        <v>232</v>
      </c>
      <c r="N284" s="148">
        <v>78</v>
      </c>
      <c r="O284" s="148">
        <v>4</v>
      </c>
      <c r="P284" s="148">
        <v>107</v>
      </c>
      <c r="Q284" s="148">
        <v>27</v>
      </c>
      <c r="R284" s="148">
        <v>95</v>
      </c>
      <c r="S284" s="148">
        <v>869</v>
      </c>
      <c r="AA284" s="57">
        <v>10666</v>
      </c>
      <c r="AB284" s="57">
        <v>7840</v>
      </c>
      <c r="AC284" s="57">
        <v>746</v>
      </c>
      <c r="AD284" s="57">
        <v>598</v>
      </c>
      <c r="AE284" s="57">
        <v>75</v>
      </c>
      <c r="AF284" s="57">
        <v>102</v>
      </c>
      <c r="AG284" s="57">
        <v>73</v>
      </c>
      <c r="AH284" s="57">
        <v>63</v>
      </c>
      <c r="AI284" s="57">
        <v>174</v>
      </c>
      <c r="AJ284" s="57">
        <v>49</v>
      </c>
      <c r="AK284" s="57">
        <v>4</v>
      </c>
      <c r="AL284" s="57">
        <v>69</v>
      </c>
      <c r="AM284" s="57">
        <v>3</v>
      </c>
      <c r="AN284" s="57">
        <v>11</v>
      </c>
      <c r="AO284" s="57">
        <v>50</v>
      </c>
      <c r="AP284" s="57">
        <v>809</v>
      </c>
    </row>
    <row r="285" spans="1:42" hidden="1" x14ac:dyDescent="0.25">
      <c r="B285" s="57" t="s">
        <v>334</v>
      </c>
      <c r="C285" s="57" t="s">
        <v>337</v>
      </c>
      <c r="D285" s="57" t="s">
        <v>338</v>
      </c>
      <c r="E285" s="148">
        <v>13910</v>
      </c>
      <c r="F285" s="148">
        <v>9982</v>
      </c>
      <c r="G285" s="148">
        <v>471</v>
      </c>
      <c r="H285" s="148">
        <v>610</v>
      </c>
      <c r="I285" s="148">
        <v>179</v>
      </c>
      <c r="J285" s="148">
        <v>147</v>
      </c>
      <c r="K285" s="148">
        <v>26</v>
      </c>
      <c r="L285" s="148">
        <v>15</v>
      </c>
      <c r="M285" s="148">
        <v>1479</v>
      </c>
      <c r="N285" s="148">
        <v>97</v>
      </c>
      <c r="O285" s="148">
        <v>1</v>
      </c>
      <c r="P285" s="148">
        <v>55</v>
      </c>
      <c r="Q285" s="148">
        <v>7</v>
      </c>
      <c r="R285" s="148">
        <v>8</v>
      </c>
      <c r="S285" s="148">
        <v>833</v>
      </c>
      <c r="AA285" s="57">
        <v>10712</v>
      </c>
      <c r="AB285" s="57">
        <v>7745</v>
      </c>
      <c r="AC285" s="57">
        <v>471</v>
      </c>
      <c r="AD285" s="57">
        <v>433</v>
      </c>
      <c r="AE285" s="57">
        <v>22</v>
      </c>
      <c r="AF285" s="57">
        <v>112</v>
      </c>
      <c r="AG285" s="57">
        <v>21</v>
      </c>
      <c r="AH285" s="57">
        <v>11</v>
      </c>
      <c r="AI285" s="57">
        <v>1039</v>
      </c>
      <c r="AJ285" s="57">
        <v>55</v>
      </c>
      <c r="AK285" s="57">
        <v>0</v>
      </c>
      <c r="AL285" s="57">
        <v>42</v>
      </c>
      <c r="AM285" s="57">
        <v>0</v>
      </c>
      <c r="AN285" s="57">
        <v>3</v>
      </c>
      <c r="AO285" s="57">
        <v>11</v>
      </c>
      <c r="AP285" s="57">
        <v>747</v>
      </c>
    </row>
    <row r="286" spans="1:42" hidden="1" x14ac:dyDescent="0.25">
      <c r="B286" s="57" t="s">
        <v>334</v>
      </c>
      <c r="C286" s="57" t="s">
        <v>339</v>
      </c>
      <c r="D286" s="57" t="s">
        <v>340</v>
      </c>
      <c r="E286" s="148">
        <v>14029</v>
      </c>
      <c r="F286" s="148">
        <v>9361</v>
      </c>
      <c r="G286" s="148">
        <v>955</v>
      </c>
      <c r="H286" s="148">
        <v>1018</v>
      </c>
      <c r="I286" s="148">
        <v>554</v>
      </c>
      <c r="J286" s="148">
        <v>181</v>
      </c>
      <c r="K286" s="148">
        <v>140</v>
      </c>
      <c r="L286" s="148">
        <v>365</v>
      </c>
      <c r="M286" s="148">
        <v>315</v>
      </c>
      <c r="N286" s="148">
        <v>112</v>
      </c>
      <c r="O286" s="148">
        <v>4</v>
      </c>
      <c r="P286" s="148">
        <v>176</v>
      </c>
      <c r="Q286" s="148">
        <v>83</v>
      </c>
      <c r="R286" s="148">
        <v>179</v>
      </c>
      <c r="S286" s="148">
        <v>586</v>
      </c>
      <c r="AA286" s="57">
        <v>18077</v>
      </c>
      <c r="AB286" s="57">
        <v>12976</v>
      </c>
      <c r="AC286" s="57">
        <v>1340</v>
      </c>
      <c r="AD286" s="57">
        <v>1099</v>
      </c>
      <c r="AE286" s="57">
        <v>142</v>
      </c>
      <c r="AF286" s="57">
        <v>288</v>
      </c>
      <c r="AG286" s="57">
        <v>124</v>
      </c>
      <c r="AH286" s="57">
        <v>248</v>
      </c>
      <c r="AI286" s="57">
        <v>603</v>
      </c>
      <c r="AJ286" s="57">
        <v>122</v>
      </c>
      <c r="AK286" s="57">
        <v>8</v>
      </c>
      <c r="AL286" s="57">
        <v>165</v>
      </c>
      <c r="AM286" s="57">
        <v>8</v>
      </c>
      <c r="AN286" s="57">
        <v>70</v>
      </c>
      <c r="AO286" s="57">
        <v>149</v>
      </c>
      <c r="AP286" s="57">
        <v>735</v>
      </c>
    </row>
    <row r="287" spans="1:42" hidden="1" x14ac:dyDescent="0.25">
      <c r="B287" s="57" t="s">
        <v>334</v>
      </c>
      <c r="C287" s="57" t="s">
        <v>341</v>
      </c>
      <c r="D287" s="57" t="s">
        <v>342</v>
      </c>
      <c r="E287" s="148">
        <v>14019</v>
      </c>
      <c r="F287" s="148">
        <v>9434</v>
      </c>
      <c r="G287" s="148">
        <v>1003</v>
      </c>
      <c r="H287" s="148">
        <v>900</v>
      </c>
      <c r="I287" s="148">
        <v>557</v>
      </c>
      <c r="J287" s="148">
        <v>165</v>
      </c>
      <c r="K287" s="148">
        <v>111</v>
      </c>
      <c r="L287" s="148">
        <v>334</v>
      </c>
      <c r="M287" s="148">
        <v>258</v>
      </c>
      <c r="N287" s="148">
        <v>76</v>
      </c>
      <c r="O287" s="148">
        <v>11</v>
      </c>
      <c r="P287" s="148">
        <v>147</v>
      </c>
      <c r="Q287" s="148">
        <v>54</v>
      </c>
      <c r="R287" s="148">
        <v>229</v>
      </c>
      <c r="S287" s="148">
        <v>740</v>
      </c>
      <c r="AA287" s="57">
        <v>10241</v>
      </c>
      <c r="AB287" s="57">
        <v>6968</v>
      </c>
      <c r="AC287" s="57">
        <v>898</v>
      </c>
      <c r="AD287" s="57">
        <v>653</v>
      </c>
      <c r="AE287" s="57">
        <v>83</v>
      </c>
      <c r="AF287" s="57">
        <v>146</v>
      </c>
      <c r="AG287" s="57">
        <v>86</v>
      </c>
      <c r="AH287" s="57">
        <v>201</v>
      </c>
      <c r="AI287" s="57">
        <v>238</v>
      </c>
      <c r="AJ287" s="57">
        <v>53</v>
      </c>
      <c r="AK287" s="57">
        <v>4</v>
      </c>
      <c r="AL287" s="57">
        <v>89</v>
      </c>
      <c r="AM287" s="57">
        <v>3</v>
      </c>
      <c r="AN287" s="57">
        <v>32</v>
      </c>
      <c r="AO287" s="57">
        <v>98</v>
      </c>
      <c r="AP287" s="57">
        <v>689</v>
      </c>
    </row>
    <row r="288" spans="1:42" hidden="1" x14ac:dyDescent="0.25">
      <c r="B288" s="57" t="s">
        <v>334</v>
      </c>
      <c r="C288" s="57" t="s">
        <v>343</v>
      </c>
      <c r="D288" s="57" t="s">
        <v>344</v>
      </c>
      <c r="E288" s="148">
        <v>18706</v>
      </c>
      <c r="F288" s="148">
        <v>10939</v>
      </c>
      <c r="G288" s="148">
        <v>1396</v>
      </c>
      <c r="H288" s="148">
        <v>1591</v>
      </c>
      <c r="I288" s="148">
        <v>555</v>
      </c>
      <c r="J288" s="148">
        <v>462</v>
      </c>
      <c r="K288" s="148">
        <v>771</v>
      </c>
      <c r="L288" s="148">
        <v>195</v>
      </c>
      <c r="M288" s="148">
        <v>570</v>
      </c>
      <c r="N288" s="148">
        <v>265</v>
      </c>
      <c r="O288" s="148">
        <v>11</v>
      </c>
      <c r="P288" s="148">
        <v>184</v>
      </c>
      <c r="Q288" s="148">
        <v>145</v>
      </c>
      <c r="R288" s="148">
        <v>505</v>
      </c>
      <c r="S288" s="148">
        <v>1117</v>
      </c>
      <c r="AA288" s="57">
        <v>29166</v>
      </c>
      <c r="AB288" s="57">
        <v>19042</v>
      </c>
      <c r="AC288" s="57">
        <v>2284</v>
      </c>
      <c r="AD288" s="57">
        <v>2289</v>
      </c>
      <c r="AE288" s="57">
        <v>153</v>
      </c>
      <c r="AF288" s="57">
        <v>646</v>
      </c>
      <c r="AG288" s="57">
        <v>682</v>
      </c>
      <c r="AH288" s="57">
        <v>282</v>
      </c>
      <c r="AI288" s="57">
        <v>1176</v>
      </c>
      <c r="AJ288" s="57">
        <v>268</v>
      </c>
      <c r="AK288" s="57">
        <v>14</v>
      </c>
      <c r="AL288" s="57">
        <v>277</v>
      </c>
      <c r="AM288" s="57">
        <v>6</v>
      </c>
      <c r="AN288" s="57">
        <v>159</v>
      </c>
      <c r="AO288" s="57">
        <v>314</v>
      </c>
      <c r="AP288" s="57">
        <v>1574</v>
      </c>
    </row>
    <row r="289" spans="2:42" hidden="1" x14ac:dyDescent="0.25">
      <c r="B289" s="57" t="s">
        <v>334</v>
      </c>
      <c r="C289" s="57" t="s">
        <v>345</v>
      </c>
      <c r="D289" s="57" t="s">
        <v>346</v>
      </c>
      <c r="E289" s="148">
        <v>14539</v>
      </c>
      <c r="F289" s="148">
        <v>9573</v>
      </c>
      <c r="G289" s="148">
        <v>633</v>
      </c>
      <c r="H289" s="148">
        <v>1503</v>
      </c>
      <c r="I289" s="148">
        <v>734</v>
      </c>
      <c r="J289" s="148">
        <v>187</v>
      </c>
      <c r="K289" s="148">
        <v>73</v>
      </c>
      <c r="L289" s="148">
        <v>64</v>
      </c>
      <c r="M289" s="148">
        <v>316</v>
      </c>
      <c r="N289" s="148">
        <v>90</v>
      </c>
      <c r="O289" s="148">
        <v>3</v>
      </c>
      <c r="P289" s="148">
        <v>119</v>
      </c>
      <c r="Q289" s="148">
        <v>52</v>
      </c>
      <c r="R289" s="148">
        <v>91</v>
      </c>
      <c r="S289" s="148">
        <v>1101</v>
      </c>
      <c r="AA289" s="57">
        <v>12469</v>
      </c>
      <c r="AB289" s="57">
        <v>8469</v>
      </c>
      <c r="AC289" s="57">
        <v>883</v>
      </c>
      <c r="AD289" s="57">
        <v>1100</v>
      </c>
      <c r="AE289" s="57">
        <v>58</v>
      </c>
      <c r="AF289" s="57">
        <v>163</v>
      </c>
      <c r="AG289" s="57">
        <v>62</v>
      </c>
      <c r="AH289" s="57">
        <v>48</v>
      </c>
      <c r="AI289" s="57">
        <v>349</v>
      </c>
      <c r="AJ289" s="57">
        <v>78</v>
      </c>
      <c r="AK289" s="57">
        <v>2</v>
      </c>
      <c r="AL289" s="57">
        <v>84</v>
      </c>
      <c r="AM289" s="57">
        <v>3</v>
      </c>
      <c r="AN289" s="57">
        <v>37</v>
      </c>
      <c r="AO289" s="57">
        <v>63</v>
      </c>
      <c r="AP289" s="57">
        <v>1070</v>
      </c>
    </row>
    <row r="290" spans="2:42" hidden="1" x14ac:dyDescent="0.25">
      <c r="B290" s="57" t="s">
        <v>334</v>
      </c>
      <c r="C290" s="57" t="s">
        <v>347</v>
      </c>
      <c r="D290" s="57" t="s">
        <v>348</v>
      </c>
      <c r="E290" s="148">
        <v>17625</v>
      </c>
      <c r="F290" s="148">
        <v>11329</v>
      </c>
      <c r="G290" s="148">
        <v>595</v>
      </c>
      <c r="H290" s="148">
        <v>1643</v>
      </c>
      <c r="I290" s="148">
        <v>520</v>
      </c>
      <c r="J290" s="148">
        <v>250</v>
      </c>
      <c r="K290" s="148">
        <v>115</v>
      </c>
      <c r="L290" s="148">
        <v>34</v>
      </c>
      <c r="M290" s="148">
        <v>1244</v>
      </c>
      <c r="N290" s="148">
        <v>125</v>
      </c>
      <c r="O290" s="148">
        <v>3</v>
      </c>
      <c r="P290" s="148">
        <v>113</v>
      </c>
      <c r="Q290" s="148">
        <v>37</v>
      </c>
      <c r="R290" s="148">
        <v>25</v>
      </c>
      <c r="S290" s="148">
        <v>1592</v>
      </c>
      <c r="AA290" s="57">
        <v>14812</v>
      </c>
      <c r="AB290" s="57">
        <v>9543</v>
      </c>
      <c r="AC290" s="57">
        <v>887</v>
      </c>
      <c r="AD290" s="57">
        <v>1258</v>
      </c>
      <c r="AE290" s="57">
        <v>85</v>
      </c>
      <c r="AF290" s="57">
        <v>207</v>
      </c>
      <c r="AG290" s="57">
        <v>96</v>
      </c>
      <c r="AH290" s="57">
        <v>24</v>
      </c>
      <c r="AI290" s="57">
        <v>961</v>
      </c>
      <c r="AJ290" s="57">
        <v>91</v>
      </c>
      <c r="AK290" s="57">
        <v>1</v>
      </c>
      <c r="AL290" s="57">
        <v>97</v>
      </c>
      <c r="AM290" s="57">
        <v>1</v>
      </c>
      <c r="AN290" s="57">
        <v>17</v>
      </c>
      <c r="AO290" s="57">
        <v>21</v>
      </c>
      <c r="AP290" s="57">
        <v>1523</v>
      </c>
    </row>
    <row r="291" spans="2:42" hidden="1" x14ac:dyDescent="0.25">
      <c r="B291" s="57" t="s">
        <v>334</v>
      </c>
      <c r="C291" s="57" t="s">
        <v>349</v>
      </c>
      <c r="D291" s="57" t="s">
        <v>350</v>
      </c>
      <c r="E291" s="148">
        <v>14349</v>
      </c>
      <c r="F291" s="148">
        <v>9039</v>
      </c>
      <c r="G291" s="148">
        <v>528</v>
      </c>
      <c r="H291" s="148">
        <v>2297</v>
      </c>
      <c r="I291" s="148">
        <v>472</v>
      </c>
      <c r="J291" s="148">
        <v>169</v>
      </c>
      <c r="K291" s="148">
        <v>79</v>
      </c>
      <c r="L291" s="148">
        <v>29</v>
      </c>
      <c r="M291" s="148">
        <v>605</v>
      </c>
      <c r="N291" s="148">
        <v>63</v>
      </c>
      <c r="O291" s="148">
        <v>3</v>
      </c>
      <c r="P291" s="148">
        <v>75</v>
      </c>
      <c r="Q291" s="148">
        <v>37</v>
      </c>
      <c r="R291" s="148">
        <v>25</v>
      </c>
      <c r="S291" s="148">
        <v>928</v>
      </c>
      <c r="AA291" s="57">
        <v>15007</v>
      </c>
      <c r="AB291" s="57">
        <v>9964</v>
      </c>
      <c r="AC291" s="57">
        <v>881</v>
      </c>
      <c r="AD291" s="57">
        <v>1881</v>
      </c>
      <c r="AE291" s="57">
        <v>60</v>
      </c>
      <c r="AF291" s="57">
        <v>163</v>
      </c>
      <c r="AG291" s="57">
        <v>64</v>
      </c>
      <c r="AH291" s="57">
        <v>28</v>
      </c>
      <c r="AI291" s="57">
        <v>756</v>
      </c>
      <c r="AJ291" s="57">
        <v>49</v>
      </c>
      <c r="AK291" s="57">
        <v>1</v>
      </c>
      <c r="AL291" s="57">
        <v>80</v>
      </c>
      <c r="AM291" s="57">
        <v>0</v>
      </c>
      <c r="AN291" s="57">
        <v>30</v>
      </c>
      <c r="AO291" s="57">
        <v>31</v>
      </c>
      <c r="AP291" s="57">
        <v>1019</v>
      </c>
    </row>
    <row r="292" spans="2:42" hidden="1" x14ac:dyDescent="0.25">
      <c r="B292" s="57" t="s">
        <v>334</v>
      </c>
      <c r="C292" s="57" t="s">
        <v>351</v>
      </c>
      <c r="D292" s="57" t="s">
        <v>352</v>
      </c>
      <c r="E292" s="148">
        <v>15561</v>
      </c>
      <c r="F292" s="148">
        <v>9746</v>
      </c>
      <c r="G292" s="148">
        <v>1011</v>
      </c>
      <c r="H292" s="148">
        <v>1517</v>
      </c>
      <c r="I292" s="148">
        <v>468</v>
      </c>
      <c r="J292" s="148">
        <v>207</v>
      </c>
      <c r="K292" s="148">
        <v>222</v>
      </c>
      <c r="L292" s="148">
        <v>948</v>
      </c>
      <c r="M292" s="148">
        <v>405</v>
      </c>
      <c r="N292" s="148">
        <v>114</v>
      </c>
      <c r="O292" s="148">
        <v>25</v>
      </c>
      <c r="P292" s="148">
        <v>118</v>
      </c>
      <c r="Q292" s="148">
        <v>76</v>
      </c>
      <c r="R292" s="148">
        <v>119</v>
      </c>
      <c r="S292" s="148">
        <v>585</v>
      </c>
      <c r="AA292" s="57">
        <v>15153</v>
      </c>
      <c r="AB292" s="57">
        <v>9891</v>
      </c>
      <c r="AC292" s="57">
        <v>1176</v>
      </c>
      <c r="AD292" s="57">
        <v>1278</v>
      </c>
      <c r="AE292" s="57">
        <v>90</v>
      </c>
      <c r="AF292" s="57">
        <v>238</v>
      </c>
      <c r="AG292" s="57">
        <v>172</v>
      </c>
      <c r="AH292" s="57">
        <v>664</v>
      </c>
      <c r="AI292" s="57">
        <v>646</v>
      </c>
      <c r="AJ292" s="57">
        <v>82</v>
      </c>
      <c r="AK292" s="57">
        <v>13</v>
      </c>
      <c r="AL292" s="57">
        <v>127</v>
      </c>
      <c r="AM292" s="57">
        <v>8</v>
      </c>
      <c r="AN292" s="57">
        <v>62</v>
      </c>
      <c r="AO292" s="57">
        <v>97</v>
      </c>
      <c r="AP292" s="57">
        <v>609</v>
      </c>
    </row>
    <row r="293" spans="2:42" hidden="1" x14ac:dyDescent="0.25">
      <c r="B293" s="57" t="s">
        <v>334</v>
      </c>
      <c r="C293" s="57" t="s">
        <v>353</v>
      </c>
      <c r="D293" s="57" t="s">
        <v>354</v>
      </c>
      <c r="E293" s="148">
        <v>14229</v>
      </c>
      <c r="F293" s="148">
        <v>9433</v>
      </c>
      <c r="G293" s="148">
        <v>502</v>
      </c>
      <c r="H293" s="148">
        <v>1661</v>
      </c>
      <c r="I293" s="148">
        <v>647</v>
      </c>
      <c r="J293" s="148">
        <v>172</v>
      </c>
      <c r="K293" s="148">
        <v>53</v>
      </c>
      <c r="L293" s="148">
        <v>45</v>
      </c>
      <c r="M293" s="148">
        <v>291</v>
      </c>
      <c r="N293" s="148">
        <v>85</v>
      </c>
      <c r="O293" s="148">
        <v>7</v>
      </c>
      <c r="P293" s="148">
        <v>110</v>
      </c>
      <c r="Q293" s="148">
        <v>18</v>
      </c>
      <c r="R293" s="148">
        <v>47</v>
      </c>
      <c r="S293" s="148">
        <v>1158</v>
      </c>
      <c r="AA293" s="57">
        <v>10274</v>
      </c>
      <c r="AB293" s="57">
        <v>6699</v>
      </c>
      <c r="AC293" s="57">
        <v>749</v>
      </c>
      <c r="AD293" s="57">
        <v>1205</v>
      </c>
      <c r="AE293" s="57">
        <v>55</v>
      </c>
      <c r="AF293" s="57">
        <v>114</v>
      </c>
      <c r="AG293" s="57">
        <v>34</v>
      </c>
      <c r="AH293" s="57">
        <v>25</v>
      </c>
      <c r="AI293" s="57">
        <v>209</v>
      </c>
      <c r="AJ293" s="57">
        <v>37</v>
      </c>
      <c r="AK293" s="57">
        <v>5</v>
      </c>
      <c r="AL293" s="57">
        <v>64</v>
      </c>
      <c r="AM293" s="57">
        <v>0</v>
      </c>
      <c r="AN293" s="57">
        <v>13</v>
      </c>
      <c r="AO293" s="57">
        <v>23</v>
      </c>
      <c r="AP293" s="57">
        <v>1042</v>
      </c>
    </row>
    <row r="294" spans="2:42" hidden="1" x14ac:dyDescent="0.25">
      <c r="B294" s="57" t="s">
        <v>334</v>
      </c>
      <c r="C294" s="57" t="s">
        <v>355</v>
      </c>
      <c r="D294" s="57" t="s">
        <v>356</v>
      </c>
      <c r="E294" s="148">
        <v>13897</v>
      </c>
      <c r="F294" s="148">
        <v>10055</v>
      </c>
      <c r="G294" s="148">
        <v>502</v>
      </c>
      <c r="H294" s="148">
        <v>567</v>
      </c>
      <c r="I294" s="148">
        <v>198</v>
      </c>
      <c r="J294" s="148">
        <v>112</v>
      </c>
      <c r="K294" s="148">
        <v>28</v>
      </c>
      <c r="L294" s="148">
        <v>12</v>
      </c>
      <c r="M294" s="148">
        <v>1612</v>
      </c>
      <c r="N294" s="148">
        <v>43</v>
      </c>
      <c r="O294" s="148">
        <v>0</v>
      </c>
      <c r="P294" s="148">
        <v>50</v>
      </c>
      <c r="Q294" s="148">
        <v>15</v>
      </c>
      <c r="R294" s="148">
        <v>10</v>
      </c>
      <c r="S294" s="148">
        <v>693</v>
      </c>
      <c r="AA294" s="57">
        <v>9249</v>
      </c>
      <c r="AB294" s="57">
        <v>6402</v>
      </c>
      <c r="AC294" s="57">
        <v>516</v>
      </c>
      <c r="AD294" s="57">
        <v>389</v>
      </c>
      <c r="AE294" s="57">
        <v>20</v>
      </c>
      <c r="AF294" s="57">
        <v>75</v>
      </c>
      <c r="AG294" s="57">
        <v>18</v>
      </c>
      <c r="AH294" s="57">
        <v>9</v>
      </c>
      <c r="AI294" s="57">
        <v>1106</v>
      </c>
      <c r="AJ294" s="57">
        <v>31</v>
      </c>
      <c r="AK294" s="57">
        <v>0</v>
      </c>
      <c r="AL294" s="57">
        <v>27</v>
      </c>
      <c r="AM294" s="57">
        <v>3</v>
      </c>
      <c r="AN294" s="57">
        <v>7</v>
      </c>
      <c r="AO294" s="57">
        <v>8</v>
      </c>
      <c r="AP294" s="57">
        <v>638</v>
      </c>
    </row>
    <row r="295" spans="2:42" hidden="1" x14ac:dyDescent="0.25">
      <c r="B295" s="57" t="s">
        <v>334</v>
      </c>
      <c r="C295" s="57" t="s">
        <v>357</v>
      </c>
      <c r="D295" s="57" t="s">
        <v>358</v>
      </c>
      <c r="E295" s="148">
        <v>13517</v>
      </c>
      <c r="F295" s="148">
        <v>9579</v>
      </c>
      <c r="G295" s="148">
        <v>710</v>
      </c>
      <c r="H295" s="148">
        <v>995</v>
      </c>
      <c r="I295" s="148">
        <v>695</v>
      </c>
      <c r="J295" s="148">
        <v>153</v>
      </c>
      <c r="K295" s="148">
        <v>37</v>
      </c>
      <c r="L295" s="148">
        <v>165</v>
      </c>
      <c r="M295" s="148">
        <v>189</v>
      </c>
      <c r="N295" s="148">
        <v>62</v>
      </c>
      <c r="O295" s="148">
        <v>1</v>
      </c>
      <c r="P295" s="148">
        <v>110</v>
      </c>
      <c r="Q295" s="148">
        <v>41</v>
      </c>
      <c r="R295" s="148">
        <v>179</v>
      </c>
      <c r="S295" s="148">
        <v>601</v>
      </c>
      <c r="AA295" s="57">
        <v>9209</v>
      </c>
      <c r="AB295" s="57">
        <v>6467</v>
      </c>
      <c r="AC295" s="57">
        <v>799</v>
      </c>
      <c r="AD295" s="57">
        <v>653</v>
      </c>
      <c r="AE295" s="57">
        <v>48</v>
      </c>
      <c r="AF295" s="57">
        <v>102</v>
      </c>
      <c r="AG295" s="57">
        <v>37</v>
      </c>
      <c r="AH295" s="57">
        <v>123</v>
      </c>
      <c r="AI295" s="57">
        <v>169</v>
      </c>
      <c r="AJ295" s="57">
        <v>74</v>
      </c>
      <c r="AK295" s="57">
        <v>2</v>
      </c>
      <c r="AL295" s="57">
        <v>54</v>
      </c>
      <c r="AM295" s="57">
        <v>8</v>
      </c>
      <c r="AN295" s="57">
        <v>17</v>
      </c>
      <c r="AO295" s="57">
        <v>83</v>
      </c>
      <c r="AP295" s="57">
        <v>573</v>
      </c>
    </row>
    <row r="296" spans="2:42" hidden="1" x14ac:dyDescent="0.25">
      <c r="B296" s="57" t="s">
        <v>334</v>
      </c>
      <c r="C296" s="57" t="s">
        <v>359</v>
      </c>
      <c r="D296" s="57" t="s">
        <v>360</v>
      </c>
      <c r="E296" s="148">
        <v>14713</v>
      </c>
      <c r="F296" s="148">
        <v>9632</v>
      </c>
      <c r="G296" s="148">
        <v>549</v>
      </c>
      <c r="H296" s="148">
        <v>1862</v>
      </c>
      <c r="I296" s="148">
        <v>418</v>
      </c>
      <c r="J296" s="148">
        <v>177</v>
      </c>
      <c r="K296" s="148">
        <v>30</v>
      </c>
      <c r="L296" s="148">
        <v>27</v>
      </c>
      <c r="M296" s="148">
        <v>975</v>
      </c>
      <c r="N296" s="148">
        <v>51</v>
      </c>
      <c r="O296" s="148">
        <v>1</v>
      </c>
      <c r="P296" s="148">
        <v>48</v>
      </c>
      <c r="Q296" s="148">
        <v>42</v>
      </c>
      <c r="R296" s="148">
        <v>15</v>
      </c>
      <c r="S296" s="148">
        <v>886</v>
      </c>
      <c r="AA296" s="57">
        <v>10988</v>
      </c>
      <c r="AB296" s="57">
        <v>7227</v>
      </c>
      <c r="AC296" s="57">
        <v>656</v>
      </c>
      <c r="AD296" s="57">
        <v>1329</v>
      </c>
      <c r="AE296" s="57">
        <v>29</v>
      </c>
      <c r="AF296" s="57">
        <v>132</v>
      </c>
      <c r="AG296" s="57">
        <v>27</v>
      </c>
      <c r="AH296" s="57">
        <v>16</v>
      </c>
      <c r="AI296" s="57">
        <v>620</v>
      </c>
      <c r="AJ296" s="57">
        <v>48</v>
      </c>
      <c r="AK296" s="57">
        <v>1</v>
      </c>
      <c r="AL296" s="57">
        <v>49</v>
      </c>
      <c r="AM296" s="57">
        <v>2</v>
      </c>
      <c r="AN296" s="57">
        <v>33</v>
      </c>
      <c r="AO296" s="57">
        <v>36</v>
      </c>
      <c r="AP296" s="57">
        <v>783</v>
      </c>
    </row>
    <row r="297" spans="2:42" hidden="1" x14ac:dyDescent="0.25">
      <c r="B297" s="57" t="s">
        <v>334</v>
      </c>
      <c r="C297" s="57" t="s">
        <v>361</v>
      </c>
      <c r="D297" s="57" t="s">
        <v>362</v>
      </c>
      <c r="E297" s="148">
        <v>15183</v>
      </c>
      <c r="F297" s="148">
        <v>9867</v>
      </c>
      <c r="G297" s="148">
        <v>495</v>
      </c>
      <c r="H297" s="148">
        <v>1422</v>
      </c>
      <c r="I297" s="148">
        <v>374</v>
      </c>
      <c r="J297" s="148">
        <v>219</v>
      </c>
      <c r="K297" s="148">
        <v>37</v>
      </c>
      <c r="L297" s="148">
        <v>35</v>
      </c>
      <c r="M297" s="148">
        <v>993</v>
      </c>
      <c r="N297" s="148">
        <v>47</v>
      </c>
      <c r="O297" s="148">
        <v>2</v>
      </c>
      <c r="P297" s="148">
        <v>107</v>
      </c>
      <c r="Q297" s="148">
        <v>27</v>
      </c>
      <c r="R297" s="148">
        <v>12</v>
      </c>
      <c r="S297" s="148">
        <v>1546</v>
      </c>
      <c r="AA297" s="57">
        <v>11841</v>
      </c>
      <c r="AB297" s="57">
        <v>7853</v>
      </c>
      <c r="AC297" s="57">
        <v>570</v>
      </c>
      <c r="AD297" s="57">
        <v>952</v>
      </c>
      <c r="AE297" s="57">
        <v>73</v>
      </c>
      <c r="AF297" s="57">
        <v>131</v>
      </c>
      <c r="AG297" s="57">
        <v>35</v>
      </c>
      <c r="AH297" s="57">
        <v>23</v>
      </c>
      <c r="AI297" s="57">
        <v>617</v>
      </c>
      <c r="AJ297" s="57">
        <v>29</v>
      </c>
      <c r="AK297" s="57">
        <v>2</v>
      </c>
      <c r="AL297" s="57">
        <v>75</v>
      </c>
      <c r="AM297" s="57">
        <v>1</v>
      </c>
      <c r="AN297" s="57">
        <v>17</v>
      </c>
      <c r="AO297" s="57">
        <v>24</v>
      </c>
      <c r="AP297" s="57">
        <v>1439</v>
      </c>
    </row>
    <row r="298" spans="2:42" hidden="1" x14ac:dyDescent="0.25">
      <c r="B298" s="57" t="s">
        <v>334</v>
      </c>
      <c r="C298" s="57" t="s">
        <v>363</v>
      </c>
      <c r="D298" s="57" t="s">
        <v>364</v>
      </c>
      <c r="E298" s="148">
        <v>15121</v>
      </c>
      <c r="F298" s="148">
        <v>10329</v>
      </c>
      <c r="G298" s="148">
        <v>597</v>
      </c>
      <c r="H298" s="148">
        <v>825</v>
      </c>
      <c r="I298" s="148">
        <v>289</v>
      </c>
      <c r="J298" s="148">
        <v>344</v>
      </c>
      <c r="K298" s="148">
        <v>66</v>
      </c>
      <c r="L298" s="148">
        <v>43</v>
      </c>
      <c r="M298" s="148">
        <v>724</v>
      </c>
      <c r="N298" s="148">
        <v>67</v>
      </c>
      <c r="O298" s="148">
        <v>0</v>
      </c>
      <c r="P298" s="148">
        <v>114</v>
      </c>
      <c r="Q298" s="148">
        <v>16</v>
      </c>
      <c r="R298" s="148">
        <v>6</v>
      </c>
      <c r="S298" s="148">
        <v>1701</v>
      </c>
      <c r="AA298" s="57">
        <v>11130</v>
      </c>
      <c r="AB298" s="57">
        <v>7467</v>
      </c>
      <c r="AC298" s="57">
        <v>652</v>
      </c>
      <c r="AD298" s="57">
        <v>588</v>
      </c>
      <c r="AE298" s="57">
        <v>37</v>
      </c>
      <c r="AF298" s="57">
        <v>199</v>
      </c>
      <c r="AG298" s="57">
        <v>48</v>
      </c>
      <c r="AH298" s="57">
        <v>41</v>
      </c>
      <c r="AI298" s="57">
        <v>488</v>
      </c>
      <c r="AJ298" s="57">
        <v>31</v>
      </c>
      <c r="AK298" s="57">
        <v>0</v>
      </c>
      <c r="AL298" s="57">
        <v>74</v>
      </c>
      <c r="AM298" s="57">
        <v>0</v>
      </c>
      <c r="AN298" s="57">
        <v>8</v>
      </c>
      <c r="AO298" s="57">
        <v>9</v>
      </c>
      <c r="AP298" s="57">
        <v>1488</v>
      </c>
    </row>
    <row r="299" spans="2:42" hidden="1" x14ac:dyDescent="0.25">
      <c r="B299" s="57" t="s">
        <v>334</v>
      </c>
      <c r="C299" s="57" t="s">
        <v>365</v>
      </c>
      <c r="D299" s="57" t="s">
        <v>366</v>
      </c>
      <c r="E299" s="148">
        <v>14032</v>
      </c>
      <c r="F299" s="148">
        <v>10467</v>
      </c>
      <c r="G299" s="148">
        <v>445</v>
      </c>
      <c r="H299" s="148">
        <v>323</v>
      </c>
      <c r="I299" s="148">
        <v>219</v>
      </c>
      <c r="J299" s="148">
        <v>182</v>
      </c>
      <c r="K299" s="148">
        <v>20</v>
      </c>
      <c r="L299" s="148">
        <v>12</v>
      </c>
      <c r="M299" s="148">
        <v>1334</v>
      </c>
      <c r="N299" s="148">
        <v>59</v>
      </c>
      <c r="O299" s="148">
        <v>0</v>
      </c>
      <c r="P299" s="148">
        <v>90</v>
      </c>
      <c r="Q299" s="148">
        <v>21</v>
      </c>
      <c r="R299" s="148">
        <v>14</v>
      </c>
      <c r="S299" s="148">
        <v>846</v>
      </c>
      <c r="AA299" s="57">
        <v>18382</v>
      </c>
      <c r="AB299" s="57">
        <v>13067</v>
      </c>
      <c r="AC299" s="57">
        <v>949</v>
      </c>
      <c r="AD299" s="57">
        <v>539</v>
      </c>
      <c r="AE299" s="57">
        <v>48</v>
      </c>
      <c r="AF299" s="57">
        <v>455</v>
      </c>
      <c r="AG299" s="57">
        <v>27</v>
      </c>
      <c r="AH299" s="57">
        <v>15</v>
      </c>
      <c r="AI299" s="57">
        <v>2027</v>
      </c>
      <c r="AJ299" s="57">
        <v>108</v>
      </c>
      <c r="AK299" s="57">
        <v>0</v>
      </c>
      <c r="AL299" s="57">
        <v>118</v>
      </c>
      <c r="AM299" s="57">
        <v>0</v>
      </c>
      <c r="AN299" s="57">
        <v>29</v>
      </c>
      <c r="AO299" s="57">
        <v>57</v>
      </c>
      <c r="AP299" s="57">
        <v>943</v>
      </c>
    </row>
    <row r="300" spans="2:42" hidden="1" x14ac:dyDescent="0.25">
      <c r="B300" s="57" t="s">
        <v>334</v>
      </c>
      <c r="C300" s="57" t="s">
        <v>367</v>
      </c>
      <c r="D300" s="57" t="s">
        <v>368</v>
      </c>
      <c r="E300" s="148">
        <v>15339</v>
      </c>
      <c r="F300" s="148">
        <v>9648</v>
      </c>
      <c r="G300" s="148">
        <v>690</v>
      </c>
      <c r="H300" s="148">
        <v>2422</v>
      </c>
      <c r="I300" s="148">
        <v>445</v>
      </c>
      <c r="J300" s="148">
        <v>146</v>
      </c>
      <c r="K300" s="148">
        <v>123</v>
      </c>
      <c r="L300" s="148">
        <v>45</v>
      </c>
      <c r="M300" s="148">
        <v>728</v>
      </c>
      <c r="N300" s="148">
        <v>69</v>
      </c>
      <c r="O300" s="148">
        <v>2</v>
      </c>
      <c r="P300" s="148">
        <v>66</v>
      </c>
      <c r="Q300" s="148">
        <v>38</v>
      </c>
      <c r="R300" s="148">
        <v>44</v>
      </c>
      <c r="S300" s="148">
        <v>873</v>
      </c>
      <c r="AA300" s="57">
        <v>14774</v>
      </c>
      <c r="AB300" s="57">
        <v>9597</v>
      </c>
      <c r="AC300" s="57">
        <v>1006</v>
      </c>
      <c r="AD300" s="57">
        <v>2005</v>
      </c>
      <c r="AE300" s="57">
        <v>71</v>
      </c>
      <c r="AF300" s="57">
        <v>150</v>
      </c>
      <c r="AG300" s="57">
        <v>93</v>
      </c>
      <c r="AH300" s="57">
        <v>39</v>
      </c>
      <c r="AI300" s="57">
        <v>684</v>
      </c>
      <c r="AJ300" s="57">
        <v>63</v>
      </c>
      <c r="AK300" s="57">
        <v>2</v>
      </c>
      <c r="AL300" s="57">
        <v>67</v>
      </c>
      <c r="AM300" s="57">
        <v>2</v>
      </c>
      <c r="AN300" s="57">
        <v>27</v>
      </c>
      <c r="AO300" s="57">
        <v>45</v>
      </c>
      <c r="AP300" s="57">
        <v>923</v>
      </c>
    </row>
    <row r="301" spans="2:42" hidden="1" x14ac:dyDescent="0.25">
      <c r="B301" s="57" t="s">
        <v>334</v>
      </c>
      <c r="C301" s="57" t="s">
        <v>369</v>
      </c>
      <c r="D301" s="57" t="s">
        <v>370</v>
      </c>
      <c r="E301" s="148">
        <v>14873</v>
      </c>
      <c r="F301" s="148">
        <v>9505</v>
      </c>
      <c r="G301" s="148">
        <v>1065</v>
      </c>
      <c r="H301" s="148">
        <v>1308</v>
      </c>
      <c r="I301" s="148">
        <v>503</v>
      </c>
      <c r="J301" s="148">
        <v>261</v>
      </c>
      <c r="K301" s="148">
        <v>124</v>
      </c>
      <c r="L301" s="148">
        <v>267</v>
      </c>
      <c r="M301" s="148">
        <v>257</v>
      </c>
      <c r="N301" s="148">
        <v>149</v>
      </c>
      <c r="O301" s="148">
        <v>11</v>
      </c>
      <c r="P301" s="148">
        <v>134</v>
      </c>
      <c r="Q301" s="148">
        <v>74</v>
      </c>
      <c r="R301" s="148">
        <v>200</v>
      </c>
      <c r="S301" s="148">
        <v>1015</v>
      </c>
      <c r="AA301" s="57">
        <v>15019</v>
      </c>
      <c r="AB301" s="57">
        <v>10341</v>
      </c>
      <c r="AC301" s="57">
        <v>1165</v>
      </c>
      <c r="AD301" s="57">
        <v>1079</v>
      </c>
      <c r="AE301" s="57">
        <v>88</v>
      </c>
      <c r="AF301" s="57">
        <v>239</v>
      </c>
      <c r="AG301" s="57">
        <v>104</v>
      </c>
      <c r="AH301" s="57">
        <v>245</v>
      </c>
      <c r="AI301" s="57">
        <v>273</v>
      </c>
      <c r="AJ301" s="57">
        <v>110</v>
      </c>
      <c r="AK301" s="57">
        <v>7</v>
      </c>
      <c r="AL301" s="57">
        <v>106</v>
      </c>
      <c r="AM301" s="57">
        <v>1</v>
      </c>
      <c r="AN301" s="57">
        <v>43</v>
      </c>
      <c r="AO301" s="57">
        <v>129</v>
      </c>
      <c r="AP301" s="57">
        <v>1089</v>
      </c>
    </row>
    <row r="302" spans="2:42" hidden="1" x14ac:dyDescent="0.25">
      <c r="B302" s="57" t="s">
        <v>334</v>
      </c>
      <c r="C302" s="57" t="s">
        <v>371</v>
      </c>
      <c r="D302" s="57" t="s">
        <v>372</v>
      </c>
      <c r="E302" s="148">
        <v>13439</v>
      </c>
      <c r="F302" s="148">
        <v>8851</v>
      </c>
      <c r="G302" s="148">
        <v>640</v>
      </c>
      <c r="H302" s="148">
        <v>146</v>
      </c>
      <c r="I302" s="148">
        <v>61</v>
      </c>
      <c r="J302" s="148">
        <v>66</v>
      </c>
      <c r="K302" s="148">
        <v>12</v>
      </c>
      <c r="L302" s="148">
        <v>5</v>
      </c>
      <c r="M302" s="148">
        <v>3040</v>
      </c>
      <c r="N302" s="148">
        <v>34</v>
      </c>
      <c r="O302" s="148">
        <v>0</v>
      </c>
      <c r="P302" s="148">
        <v>31</v>
      </c>
      <c r="Q302" s="148">
        <v>6</v>
      </c>
      <c r="R302" s="148">
        <v>8</v>
      </c>
      <c r="S302" s="148">
        <v>539</v>
      </c>
      <c r="AA302" s="57">
        <v>12212</v>
      </c>
      <c r="AB302" s="57">
        <v>8233</v>
      </c>
      <c r="AC302" s="57">
        <v>566</v>
      </c>
      <c r="AD302" s="57">
        <v>139</v>
      </c>
      <c r="AE302" s="57">
        <v>30</v>
      </c>
      <c r="AF302" s="57">
        <v>67</v>
      </c>
      <c r="AG302" s="57">
        <v>12</v>
      </c>
      <c r="AH302" s="57">
        <v>4</v>
      </c>
      <c r="AI302" s="57">
        <v>2558</v>
      </c>
      <c r="AJ302" s="57">
        <v>35</v>
      </c>
      <c r="AK302" s="57">
        <v>0</v>
      </c>
      <c r="AL302" s="57">
        <v>40</v>
      </c>
      <c r="AM302" s="57">
        <v>1</v>
      </c>
      <c r="AN302" s="57">
        <v>7</v>
      </c>
      <c r="AO302" s="57">
        <v>11</v>
      </c>
      <c r="AP302" s="57">
        <v>509</v>
      </c>
    </row>
    <row r="303" spans="2:42" hidden="1" x14ac:dyDescent="0.25">
      <c r="B303" s="57" t="s">
        <v>334</v>
      </c>
      <c r="C303" s="57" t="s">
        <v>373</v>
      </c>
      <c r="D303" s="57" t="s">
        <v>374</v>
      </c>
      <c r="E303" s="148">
        <v>14579</v>
      </c>
      <c r="F303" s="148">
        <v>9188</v>
      </c>
      <c r="G303" s="148">
        <v>657</v>
      </c>
      <c r="H303" s="148">
        <v>242</v>
      </c>
      <c r="I303" s="148">
        <v>112</v>
      </c>
      <c r="J303" s="148">
        <v>107</v>
      </c>
      <c r="K303" s="148">
        <v>9</v>
      </c>
      <c r="L303" s="148">
        <v>7</v>
      </c>
      <c r="M303" s="148">
        <v>3382</v>
      </c>
      <c r="N303" s="148">
        <v>49</v>
      </c>
      <c r="O303" s="148">
        <v>0</v>
      </c>
      <c r="P303" s="148">
        <v>69</v>
      </c>
      <c r="Q303" s="148">
        <v>25</v>
      </c>
      <c r="R303" s="148">
        <v>22</v>
      </c>
      <c r="S303" s="148">
        <v>710</v>
      </c>
      <c r="AA303" s="57">
        <v>12716</v>
      </c>
      <c r="AB303" s="57">
        <v>8112</v>
      </c>
      <c r="AC303" s="57">
        <v>675</v>
      </c>
      <c r="AD303" s="57">
        <v>254</v>
      </c>
      <c r="AE303" s="57">
        <v>59</v>
      </c>
      <c r="AF303" s="57">
        <v>98</v>
      </c>
      <c r="AG303" s="57">
        <v>18</v>
      </c>
      <c r="AH303" s="57">
        <v>13</v>
      </c>
      <c r="AI303" s="57">
        <v>2680</v>
      </c>
      <c r="AJ303" s="57">
        <v>37</v>
      </c>
      <c r="AK303" s="57">
        <v>0</v>
      </c>
      <c r="AL303" s="57">
        <v>52</v>
      </c>
      <c r="AM303" s="57">
        <v>1</v>
      </c>
      <c r="AN303" s="57">
        <v>12</v>
      </c>
      <c r="AO303" s="57">
        <v>16</v>
      </c>
      <c r="AP303" s="57">
        <v>689</v>
      </c>
    </row>
    <row r="304" spans="2:42" hidden="1" x14ac:dyDescent="0.25">
      <c r="B304" s="57" t="s">
        <v>334</v>
      </c>
      <c r="C304" s="57" t="s">
        <v>375</v>
      </c>
      <c r="D304" s="57" t="s">
        <v>376</v>
      </c>
      <c r="E304" s="148">
        <v>13474</v>
      </c>
      <c r="F304" s="148">
        <v>9815</v>
      </c>
      <c r="G304" s="148">
        <v>1070</v>
      </c>
      <c r="H304" s="148">
        <v>504</v>
      </c>
      <c r="I304" s="148">
        <v>527</v>
      </c>
      <c r="J304" s="148">
        <v>109</v>
      </c>
      <c r="K304" s="148">
        <v>49</v>
      </c>
      <c r="L304" s="148">
        <v>85</v>
      </c>
      <c r="M304" s="148">
        <v>77</v>
      </c>
      <c r="N304" s="148">
        <v>92</v>
      </c>
      <c r="O304" s="148">
        <v>5</v>
      </c>
      <c r="P304" s="148">
        <v>244</v>
      </c>
      <c r="Q304" s="148">
        <v>79</v>
      </c>
      <c r="R304" s="148">
        <v>300</v>
      </c>
      <c r="S304" s="148">
        <v>518</v>
      </c>
      <c r="AA304" s="57">
        <v>10509</v>
      </c>
      <c r="AB304" s="57">
        <v>7543</v>
      </c>
      <c r="AC304" s="57">
        <v>1031</v>
      </c>
      <c r="AD304" s="57">
        <v>505</v>
      </c>
      <c r="AE304" s="57">
        <v>81</v>
      </c>
      <c r="AF304" s="57">
        <v>105</v>
      </c>
      <c r="AG304" s="57">
        <v>51</v>
      </c>
      <c r="AH304" s="57">
        <v>75</v>
      </c>
      <c r="AI304" s="57">
        <v>163</v>
      </c>
      <c r="AJ304" s="57">
        <v>59</v>
      </c>
      <c r="AK304" s="57">
        <v>3</v>
      </c>
      <c r="AL304" s="57">
        <v>161</v>
      </c>
      <c r="AM304" s="57">
        <v>2</v>
      </c>
      <c r="AN304" s="57">
        <v>57</v>
      </c>
      <c r="AO304" s="57">
        <v>144</v>
      </c>
      <c r="AP304" s="57">
        <v>529</v>
      </c>
    </row>
    <row r="305" spans="1:42" hidden="1" x14ac:dyDescent="0.25">
      <c r="B305" s="57" t="s">
        <v>334</v>
      </c>
      <c r="C305" s="57" t="s">
        <v>377</v>
      </c>
      <c r="D305" s="57" t="s">
        <v>378</v>
      </c>
      <c r="E305" s="148">
        <v>13330</v>
      </c>
      <c r="F305" s="148">
        <v>9410</v>
      </c>
      <c r="G305" s="148">
        <v>782</v>
      </c>
      <c r="H305" s="148">
        <v>947</v>
      </c>
      <c r="I305" s="148">
        <v>601</v>
      </c>
      <c r="J305" s="148">
        <v>97</v>
      </c>
      <c r="K305" s="148">
        <v>50</v>
      </c>
      <c r="L305" s="148">
        <v>94</v>
      </c>
      <c r="M305" s="148">
        <v>272</v>
      </c>
      <c r="N305" s="148">
        <v>80</v>
      </c>
      <c r="O305" s="148">
        <v>0</v>
      </c>
      <c r="P305" s="148">
        <v>122</v>
      </c>
      <c r="Q305" s="148">
        <v>40</v>
      </c>
      <c r="R305" s="148">
        <v>193</v>
      </c>
      <c r="S305" s="148">
        <v>642</v>
      </c>
      <c r="AA305" s="57">
        <v>12009</v>
      </c>
      <c r="AB305" s="57">
        <v>8602</v>
      </c>
      <c r="AC305" s="57">
        <v>1045</v>
      </c>
      <c r="AD305" s="57">
        <v>735</v>
      </c>
      <c r="AE305" s="57">
        <v>63</v>
      </c>
      <c r="AF305" s="57">
        <v>108</v>
      </c>
      <c r="AG305" s="57">
        <v>48</v>
      </c>
      <c r="AH305" s="57">
        <v>77</v>
      </c>
      <c r="AI305" s="57">
        <v>345</v>
      </c>
      <c r="AJ305" s="57">
        <v>82</v>
      </c>
      <c r="AK305" s="57">
        <v>1</v>
      </c>
      <c r="AL305" s="57">
        <v>104</v>
      </c>
      <c r="AM305" s="57">
        <v>1</v>
      </c>
      <c r="AN305" s="57">
        <v>18</v>
      </c>
      <c r="AO305" s="57">
        <v>103</v>
      </c>
      <c r="AP305" s="57">
        <v>677</v>
      </c>
    </row>
    <row r="306" spans="1:42" hidden="1" x14ac:dyDescent="0.25">
      <c r="A306" s="57" t="s">
        <v>381</v>
      </c>
      <c r="B306" s="57" t="s">
        <v>381</v>
      </c>
      <c r="C306" s="57" t="s">
        <v>379</v>
      </c>
      <c r="D306" s="57" t="s">
        <v>380</v>
      </c>
      <c r="E306" s="148">
        <v>14051</v>
      </c>
      <c r="F306" s="148">
        <v>9822</v>
      </c>
      <c r="G306" s="148">
        <v>646</v>
      </c>
      <c r="H306" s="148">
        <v>1611</v>
      </c>
      <c r="I306" s="148">
        <v>464</v>
      </c>
      <c r="J306" s="148">
        <v>306</v>
      </c>
      <c r="K306" s="148">
        <v>26</v>
      </c>
      <c r="L306" s="148">
        <v>57</v>
      </c>
      <c r="M306" s="148">
        <v>187</v>
      </c>
      <c r="N306" s="148">
        <v>57</v>
      </c>
      <c r="O306" s="148">
        <v>4</v>
      </c>
      <c r="P306" s="148">
        <v>81</v>
      </c>
      <c r="Q306" s="148">
        <v>61</v>
      </c>
      <c r="R306" s="148">
        <v>46</v>
      </c>
      <c r="S306" s="148">
        <v>683</v>
      </c>
      <c r="AA306" s="57">
        <v>9429</v>
      </c>
      <c r="AB306" s="57">
        <v>6534</v>
      </c>
      <c r="AC306" s="57">
        <v>577</v>
      </c>
      <c r="AD306" s="57">
        <v>1070</v>
      </c>
      <c r="AE306" s="57">
        <v>121</v>
      </c>
      <c r="AF306" s="57">
        <v>193</v>
      </c>
      <c r="AG306" s="57">
        <v>17</v>
      </c>
      <c r="AH306" s="57">
        <v>30</v>
      </c>
      <c r="AI306" s="57">
        <v>141</v>
      </c>
      <c r="AJ306" s="57">
        <v>24</v>
      </c>
      <c r="AK306" s="57">
        <v>3</v>
      </c>
      <c r="AL306" s="57">
        <v>55</v>
      </c>
      <c r="AM306" s="57">
        <v>2</v>
      </c>
      <c r="AN306" s="57">
        <v>37</v>
      </c>
      <c r="AO306" s="57">
        <v>10</v>
      </c>
      <c r="AP306" s="57">
        <v>615</v>
      </c>
    </row>
    <row r="307" spans="1:42" hidden="1" x14ac:dyDescent="0.25">
      <c r="B307" s="57" t="s">
        <v>381</v>
      </c>
      <c r="C307" s="57" t="s">
        <v>382</v>
      </c>
      <c r="D307" s="57" t="s">
        <v>383</v>
      </c>
      <c r="E307" s="148">
        <v>13923</v>
      </c>
      <c r="F307" s="148">
        <v>11471</v>
      </c>
      <c r="G307" s="148">
        <v>336</v>
      </c>
      <c r="H307" s="148">
        <v>401</v>
      </c>
      <c r="I307" s="148">
        <v>378</v>
      </c>
      <c r="J307" s="148">
        <v>118</v>
      </c>
      <c r="K307" s="148">
        <v>15</v>
      </c>
      <c r="L307" s="148">
        <v>23</v>
      </c>
      <c r="M307" s="148">
        <v>95</v>
      </c>
      <c r="N307" s="148">
        <v>17</v>
      </c>
      <c r="O307" s="148">
        <v>0</v>
      </c>
      <c r="P307" s="148">
        <v>54</v>
      </c>
      <c r="Q307" s="148">
        <v>28</v>
      </c>
      <c r="R307" s="148">
        <v>17</v>
      </c>
      <c r="S307" s="148">
        <v>970</v>
      </c>
      <c r="AA307" s="57">
        <v>10249</v>
      </c>
      <c r="AB307" s="57">
        <v>8107</v>
      </c>
      <c r="AC307" s="57">
        <v>468</v>
      </c>
      <c r="AD307" s="57">
        <v>333</v>
      </c>
      <c r="AE307" s="57">
        <v>50</v>
      </c>
      <c r="AF307" s="57">
        <v>119</v>
      </c>
      <c r="AG307" s="57">
        <v>12</v>
      </c>
      <c r="AH307" s="57">
        <v>15</v>
      </c>
      <c r="AI307" s="57">
        <v>98</v>
      </c>
      <c r="AJ307" s="57">
        <v>22</v>
      </c>
      <c r="AK307" s="57">
        <v>0</v>
      </c>
      <c r="AL307" s="57">
        <v>61</v>
      </c>
      <c r="AM307" s="57">
        <v>3</v>
      </c>
      <c r="AN307" s="57">
        <v>26</v>
      </c>
      <c r="AO307" s="57">
        <v>11</v>
      </c>
      <c r="AP307" s="57">
        <v>924</v>
      </c>
    </row>
    <row r="308" spans="1:42" hidden="1" x14ac:dyDescent="0.25">
      <c r="B308" s="57" t="s">
        <v>381</v>
      </c>
      <c r="C308" s="57" t="s">
        <v>384</v>
      </c>
      <c r="D308" s="57" t="s">
        <v>385</v>
      </c>
      <c r="E308" s="148">
        <v>13762</v>
      </c>
      <c r="F308" s="148">
        <v>10934</v>
      </c>
      <c r="G308" s="148">
        <v>304</v>
      </c>
      <c r="H308" s="148">
        <v>284</v>
      </c>
      <c r="I308" s="148">
        <v>300</v>
      </c>
      <c r="J308" s="148">
        <v>191</v>
      </c>
      <c r="K308" s="148">
        <v>6</v>
      </c>
      <c r="L308" s="148">
        <v>12</v>
      </c>
      <c r="M308" s="148">
        <v>139</v>
      </c>
      <c r="N308" s="148">
        <v>35</v>
      </c>
      <c r="O308" s="148">
        <v>3</v>
      </c>
      <c r="P308" s="148">
        <v>56</v>
      </c>
      <c r="Q308" s="148">
        <v>12</v>
      </c>
      <c r="R308" s="148">
        <v>19</v>
      </c>
      <c r="S308" s="148">
        <v>1467</v>
      </c>
      <c r="AA308" s="57">
        <v>11894</v>
      </c>
      <c r="AB308" s="57">
        <v>9319</v>
      </c>
      <c r="AC308" s="57">
        <v>434</v>
      </c>
      <c r="AD308" s="57">
        <v>263</v>
      </c>
      <c r="AE308" s="57">
        <v>70</v>
      </c>
      <c r="AF308" s="57">
        <v>148</v>
      </c>
      <c r="AG308" s="57">
        <v>8</v>
      </c>
      <c r="AH308" s="57">
        <v>12</v>
      </c>
      <c r="AI308" s="57">
        <v>97</v>
      </c>
      <c r="AJ308" s="57">
        <v>39</v>
      </c>
      <c r="AK308" s="57">
        <v>4</v>
      </c>
      <c r="AL308" s="57">
        <v>39</v>
      </c>
      <c r="AM308" s="57">
        <v>0</v>
      </c>
      <c r="AN308" s="57">
        <v>11</v>
      </c>
      <c r="AO308" s="57">
        <v>11</v>
      </c>
      <c r="AP308" s="57">
        <v>1439</v>
      </c>
    </row>
    <row r="309" spans="1:42" hidden="1" x14ac:dyDescent="0.25">
      <c r="B309" s="57" t="s">
        <v>381</v>
      </c>
      <c r="C309" s="57" t="s">
        <v>386</v>
      </c>
      <c r="D309" s="57" t="s">
        <v>387</v>
      </c>
      <c r="E309" s="148">
        <v>13788</v>
      </c>
      <c r="F309" s="148">
        <v>11380</v>
      </c>
      <c r="G309" s="148">
        <v>386</v>
      </c>
      <c r="H309" s="148">
        <v>436</v>
      </c>
      <c r="I309" s="148">
        <v>337</v>
      </c>
      <c r="J309" s="148">
        <v>154</v>
      </c>
      <c r="K309" s="148">
        <v>27</v>
      </c>
      <c r="L309" s="148">
        <v>40</v>
      </c>
      <c r="M309" s="148">
        <v>124</v>
      </c>
      <c r="N309" s="148">
        <v>47</v>
      </c>
      <c r="O309" s="148">
        <v>5</v>
      </c>
      <c r="P309" s="148">
        <v>54</v>
      </c>
      <c r="Q309" s="148">
        <v>14</v>
      </c>
      <c r="R309" s="148">
        <v>25</v>
      </c>
      <c r="S309" s="148">
        <v>759</v>
      </c>
      <c r="AA309" s="57">
        <v>12116</v>
      </c>
      <c r="AB309" s="57">
        <v>9859</v>
      </c>
      <c r="AC309" s="57">
        <v>541</v>
      </c>
      <c r="AD309" s="57">
        <v>428</v>
      </c>
      <c r="AE309" s="57">
        <v>103</v>
      </c>
      <c r="AF309" s="57">
        <v>133</v>
      </c>
      <c r="AG309" s="57">
        <v>22</v>
      </c>
      <c r="AH309" s="57">
        <v>34</v>
      </c>
      <c r="AI309" s="57">
        <v>113</v>
      </c>
      <c r="AJ309" s="57">
        <v>34</v>
      </c>
      <c r="AK309" s="57">
        <v>2</v>
      </c>
      <c r="AL309" s="57">
        <v>48</v>
      </c>
      <c r="AM309" s="57">
        <v>0</v>
      </c>
      <c r="AN309" s="57">
        <v>12</v>
      </c>
      <c r="AO309" s="57">
        <v>20</v>
      </c>
      <c r="AP309" s="57">
        <v>767</v>
      </c>
    </row>
    <row r="310" spans="1:42" hidden="1" x14ac:dyDescent="0.25">
      <c r="B310" s="57" t="s">
        <v>381</v>
      </c>
      <c r="C310" s="57" t="s">
        <v>388</v>
      </c>
      <c r="D310" s="57" t="s">
        <v>389</v>
      </c>
      <c r="E310" s="148">
        <v>17949</v>
      </c>
      <c r="F310" s="148">
        <v>12533</v>
      </c>
      <c r="G310" s="148">
        <v>653</v>
      </c>
      <c r="H310" s="148">
        <v>817</v>
      </c>
      <c r="I310" s="148">
        <v>467</v>
      </c>
      <c r="J310" s="148">
        <v>959</v>
      </c>
      <c r="K310" s="148">
        <v>19</v>
      </c>
      <c r="L310" s="148">
        <v>15</v>
      </c>
      <c r="M310" s="148">
        <v>225</v>
      </c>
      <c r="N310" s="148">
        <v>43</v>
      </c>
      <c r="O310" s="148">
        <v>1</v>
      </c>
      <c r="P310" s="148">
        <v>240</v>
      </c>
      <c r="Q310" s="148">
        <v>47</v>
      </c>
      <c r="R310" s="148">
        <v>2</v>
      </c>
      <c r="S310" s="148">
        <v>1928</v>
      </c>
      <c r="AA310" s="57">
        <v>18598</v>
      </c>
      <c r="AB310" s="57">
        <v>13348</v>
      </c>
      <c r="AC310" s="57">
        <v>841</v>
      </c>
      <c r="AD310" s="57">
        <v>903</v>
      </c>
      <c r="AE310" s="57">
        <v>289</v>
      </c>
      <c r="AF310" s="57">
        <v>705</v>
      </c>
      <c r="AG310" s="57">
        <v>19</v>
      </c>
      <c r="AH310" s="57">
        <v>23</v>
      </c>
      <c r="AI310" s="57">
        <v>260</v>
      </c>
      <c r="AJ310" s="57">
        <v>35</v>
      </c>
      <c r="AK310" s="57">
        <v>0</v>
      </c>
      <c r="AL310" s="57">
        <v>189</v>
      </c>
      <c r="AM310" s="57">
        <v>0</v>
      </c>
      <c r="AN310" s="57">
        <v>39</v>
      </c>
      <c r="AO310" s="57">
        <v>6</v>
      </c>
      <c r="AP310" s="57">
        <v>1941</v>
      </c>
    </row>
    <row r="311" spans="1:42" hidden="1" x14ac:dyDescent="0.25">
      <c r="B311" s="57" t="s">
        <v>381</v>
      </c>
      <c r="C311" s="57" t="s">
        <v>390</v>
      </c>
      <c r="D311" s="57" t="s">
        <v>391</v>
      </c>
      <c r="E311" s="148">
        <v>16027</v>
      </c>
      <c r="F311" s="148">
        <v>11779</v>
      </c>
      <c r="G311" s="148">
        <v>623</v>
      </c>
      <c r="H311" s="148">
        <v>467</v>
      </c>
      <c r="I311" s="148">
        <v>403</v>
      </c>
      <c r="J311" s="148">
        <v>495</v>
      </c>
      <c r="K311" s="148">
        <v>20</v>
      </c>
      <c r="L311" s="148">
        <v>8</v>
      </c>
      <c r="M311" s="148">
        <v>138</v>
      </c>
      <c r="N311" s="148">
        <v>26</v>
      </c>
      <c r="O311" s="148">
        <v>0</v>
      </c>
      <c r="P311" s="148">
        <v>98</v>
      </c>
      <c r="Q311" s="148">
        <v>30</v>
      </c>
      <c r="R311" s="148">
        <v>6</v>
      </c>
      <c r="S311" s="148">
        <v>1934</v>
      </c>
      <c r="AA311" s="57">
        <v>18309</v>
      </c>
      <c r="AB311" s="57">
        <v>13271</v>
      </c>
      <c r="AC311" s="57">
        <v>858</v>
      </c>
      <c r="AD311" s="57">
        <v>917</v>
      </c>
      <c r="AE311" s="57">
        <v>211</v>
      </c>
      <c r="AF311" s="57">
        <v>468</v>
      </c>
      <c r="AG311" s="57">
        <v>19</v>
      </c>
      <c r="AH311" s="57">
        <v>17</v>
      </c>
      <c r="AI311" s="57">
        <v>198</v>
      </c>
      <c r="AJ311" s="57">
        <v>37</v>
      </c>
      <c r="AK311" s="57">
        <v>2</v>
      </c>
      <c r="AL311" s="57">
        <v>111</v>
      </c>
      <c r="AM311" s="57">
        <v>5</v>
      </c>
      <c r="AN311" s="57">
        <v>37</v>
      </c>
      <c r="AO311" s="57">
        <v>15</v>
      </c>
      <c r="AP311" s="57">
        <v>2143</v>
      </c>
    </row>
    <row r="312" spans="1:42" hidden="1" x14ac:dyDescent="0.25">
      <c r="B312" s="57" t="s">
        <v>381</v>
      </c>
      <c r="C312" s="57" t="s">
        <v>392</v>
      </c>
      <c r="D312" s="57" t="s">
        <v>393</v>
      </c>
      <c r="E312" s="148">
        <v>16469</v>
      </c>
      <c r="F312" s="148">
        <v>12115</v>
      </c>
      <c r="G312" s="148">
        <v>553</v>
      </c>
      <c r="H312" s="148">
        <v>533</v>
      </c>
      <c r="I312" s="148">
        <v>423</v>
      </c>
      <c r="J312" s="148">
        <v>590</v>
      </c>
      <c r="K312" s="148">
        <v>15</v>
      </c>
      <c r="L312" s="148">
        <v>7</v>
      </c>
      <c r="M312" s="148">
        <v>119</v>
      </c>
      <c r="N312" s="148">
        <v>68</v>
      </c>
      <c r="O312" s="148">
        <v>6</v>
      </c>
      <c r="P312" s="148">
        <v>153</v>
      </c>
      <c r="Q312" s="148">
        <v>28</v>
      </c>
      <c r="R312" s="148">
        <v>11</v>
      </c>
      <c r="S312" s="148">
        <v>1848</v>
      </c>
      <c r="AA312" s="57">
        <v>14155</v>
      </c>
      <c r="AB312" s="57">
        <v>10172</v>
      </c>
      <c r="AC312" s="57">
        <v>631</v>
      </c>
      <c r="AD312" s="57">
        <v>634</v>
      </c>
      <c r="AE312" s="57">
        <v>246</v>
      </c>
      <c r="AF312" s="57">
        <v>403</v>
      </c>
      <c r="AG312" s="57">
        <v>16</v>
      </c>
      <c r="AH312" s="57">
        <v>8</v>
      </c>
      <c r="AI312" s="57">
        <v>111</v>
      </c>
      <c r="AJ312" s="57">
        <v>41</v>
      </c>
      <c r="AK312" s="57">
        <v>8</v>
      </c>
      <c r="AL312" s="57">
        <v>113</v>
      </c>
      <c r="AM312" s="57">
        <v>0</v>
      </c>
      <c r="AN312" s="57">
        <v>19</v>
      </c>
      <c r="AO312" s="57">
        <v>7</v>
      </c>
      <c r="AP312" s="57">
        <v>1746</v>
      </c>
    </row>
    <row r="313" spans="1:42" hidden="1" x14ac:dyDescent="0.25">
      <c r="B313" s="57" t="s">
        <v>381</v>
      </c>
      <c r="C313" s="57" t="s">
        <v>394</v>
      </c>
      <c r="D313" s="57" t="s">
        <v>395</v>
      </c>
      <c r="E313" s="148">
        <v>12709</v>
      </c>
      <c r="F313" s="148">
        <v>10579</v>
      </c>
      <c r="G313" s="148">
        <v>305</v>
      </c>
      <c r="H313" s="148">
        <v>259</v>
      </c>
      <c r="I313" s="148">
        <v>408</v>
      </c>
      <c r="J313" s="148">
        <v>141</v>
      </c>
      <c r="K313" s="148">
        <v>7</v>
      </c>
      <c r="L313" s="148">
        <v>35</v>
      </c>
      <c r="M313" s="148">
        <v>85</v>
      </c>
      <c r="N313" s="148">
        <v>26</v>
      </c>
      <c r="O313" s="148">
        <v>5</v>
      </c>
      <c r="P313" s="148">
        <v>52</v>
      </c>
      <c r="Q313" s="148">
        <v>29</v>
      </c>
      <c r="R313" s="148">
        <v>23</v>
      </c>
      <c r="S313" s="148">
        <v>755</v>
      </c>
      <c r="AA313" s="57">
        <v>11479</v>
      </c>
      <c r="AB313" s="57">
        <v>9470</v>
      </c>
      <c r="AC313" s="57">
        <v>495</v>
      </c>
      <c r="AD313" s="57">
        <v>265</v>
      </c>
      <c r="AE313" s="57">
        <v>55</v>
      </c>
      <c r="AF313" s="57">
        <v>159</v>
      </c>
      <c r="AG313" s="57">
        <v>4</v>
      </c>
      <c r="AH313" s="57">
        <v>24</v>
      </c>
      <c r="AI313" s="57">
        <v>102</v>
      </c>
      <c r="AJ313" s="57">
        <v>27</v>
      </c>
      <c r="AK313" s="57">
        <v>7</v>
      </c>
      <c r="AL313" s="57">
        <v>56</v>
      </c>
      <c r="AM313" s="57">
        <v>0</v>
      </c>
      <c r="AN313" s="57">
        <v>17</v>
      </c>
      <c r="AO313" s="57">
        <v>14</v>
      </c>
      <c r="AP313" s="57">
        <v>784</v>
      </c>
    </row>
    <row r="314" spans="1:42" hidden="1" x14ac:dyDescent="0.25">
      <c r="B314" s="57" t="s">
        <v>381</v>
      </c>
      <c r="C314" s="57" t="s">
        <v>396</v>
      </c>
      <c r="D314" s="57" t="s">
        <v>397</v>
      </c>
      <c r="E314" s="148">
        <v>16263</v>
      </c>
      <c r="F314" s="148">
        <v>11545</v>
      </c>
      <c r="G314" s="148">
        <v>633</v>
      </c>
      <c r="H314" s="148">
        <v>992</v>
      </c>
      <c r="I314" s="148">
        <v>433</v>
      </c>
      <c r="J314" s="148">
        <v>638</v>
      </c>
      <c r="K314" s="148">
        <v>28</v>
      </c>
      <c r="L314" s="148">
        <v>21</v>
      </c>
      <c r="M314" s="148">
        <v>167</v>
      </c>
      <c r="N314" s="148">
        <v>44</v>
      </c>
      <c r="O314" s="148">
        <v>11</v>
      </c>
      <c r="P314" s="148">
        <v>172</v>
      </c>
      <c r="Q314" s="148">
        <v>34</v>
      </c>
      <c r="R314" s="148">
        <v>10</v>
      </c>
      <c r="S314" s="148">
        <v>1535</v>
      </c>
      <c r="AA314" s="57">
        <v>12791</v>
      </c>
      <c r="AB314" s="57">
        <v>8922</v>
      </c>
      <c r="AC314" s="57">
        <v>654</v>
      </c>
      <c r="AD314" s="57">
        <v>806</v>
      </c>
      <c r="AE314" s="57">
        <v>223</v>
      </c>
      <c r="AF314" s="57">
        <v>449</v>
      </c>
      <c r="AG314" s="57">
        <v>26</v>
      </c>
      <c r="AH314" s="57">
        <v>14</v>
      </c>
      <c r="AI314" s="57">
        <v>122</v>
      </c>
      <c r="AJ314" s="57">
        <v>21</v>
      </c>
      <c r="AK314" s="57">
        <v>6</v>
      </c>
      <c r="AL314" s="57">
        <v>117</v>
      </c>
      <c r="AM314" s="57">
        <v>1</v>
      </c>
      <c r="AN314" s="57">
        <v>24</v>
      </c>
      <c r="AO314" s="57">
        <v>13</v>
      </c>
      <c r="AP314" s="57">
        <v>1393</v>
      </c>
    </row>
    <row r="315" spans="1:42" hidden="1" x14ac:dyDescent="0.25">
      <c r="B315" s="57" t="s">
        <v>381</v>
      </c>
      <c r="C315" s="57" t="s">
        <v>398</v>
      </c>
      <c r="D315" s="57" t="s">
        <v>399</v>
      </c>
      <c r="E315" s="148">
        <v>13006</v>
      </c>
      <c r="F315" s="148">
        <v>10825</v>
      </c>
      <c r="G315" s="148">
        <v>296</v>
      </c>
      <c r="H315" s="148">
        <v>255</v>
      </c>
      <c r="I315" s="148">
        <v>267</v>
      </c>
      <c r="J315" s="148">
        <v>132</v>
      </c>
      <c r="K315" s="148">
        <v>18</v>
      </c>
      <c r="L315" s="148">
        <v>19</v>
      </c>
      <c r="M315" s="148">
        <v>139</v>
      </c>
      <c r="N315" s="148">
        <v>39</v>
      </c>
      <c r="O315" s="148">
        <v>0</v>
      </c>
      <c r="P315" s="148">
        <v>55</v>
      </c>
      <c r="Q315" s="148">
        <v>19</v>
      </c>
      <c r="R315" s="148">
        <v>21</v>
      </c>
      <c r="S315" s="148">
        <v>921</v>
      </c>
      <c r="AA315" s="57">
        <v>12855</v>
      </c>
      <c r="AB315" s="57">
        <v>10386</v>
      </c>
      <c r="AC315" s="57">
        <v>593</v>
      </c>
      <c r="AD315" s="57">
        <v>236</v>
      </c>
      <c r="AE315" s="57">
        <v>48</v>
      </c>
      <c r="AF315" s="57">
        <v>337</v>
      </c>
      <c r="AG315" s="57">
        <v>19</v>
      </c>
      <c r="AH315" s="57">
        <v>13</v>
      </c>
      <c r="AI315" s="57">
        <v>162</v>
      </c>
      <c r="AJ315" s="57">
        <v>52</v>
      </c>
      <c r="AK315" s="57">
        <v>0</v>
      </c>
      <c r="AL315" s="57">
        <v>60</v>
      </c>
      <c r="AM315" s="57">
        <v>1</v>
      </c>
      <c r="AN315" s="57">
        <v>18</v>
      </c>
      <c r="AO315" s="57">
        <v>14</v>
      </c>
      <c r="AP315" s="57">
        <v>916</v>
      </c>
    </row>
    <row r="316" spans="1:42" hidden="1" x14ac:dyDescent="0.25">
      <c r="B316" s="57" t="s">
        <v>381</v>
      </c>
      <c r="C316" s="57" t="s">
        <v>400</v>
      </c>
      <c r="D316" s="57" t="s">
        <v>401</v>
      </c>
      <c r="E316" s="148">
        <v>14355</v>
      </c>
      <c r="F316" s="148">
        <v>10662</v>
      </c>
      <c r="G316" s="148">
        <v>544</v>
      </c>
      <c r="H316" s="148">
        <v>472</v>
      </c>
      <c r="I316" s="148">
        <v>413</v>
      </c>
      <c r="J316" s="148">
        <v>591</v>
      </c>
      <c r="K316" s="148">
        <v>9</v>
      </c>
      <c r="L316" s="148">
        <v>12</v>
      </c>
      <c r="M316" s="148">
        <v>116</v>
      </c>
      <c r="N316" s="148">
        <v>26</v>
      </c>
      <c r="O316" s="148">
        <v>2</v>
      </c>
      <c r="P316" s="148">
        <v>129</v>
      </c>
      <c r="Q316" s="148">
        <v>16</v>
      </c>
      <c r="R316" s="148">
        <v>2</v>
      </c>
      <c r="S316" s="148">
        <v>1361</v>
      </c>
      <c r="AA316" s="57">
        <v>11362</v>
      </c>
      <c r="AB316" s="57">
        <v>8342</v>
      </c>
      <c r="AC316" s="57">
        <v>551</v>
      </c>
      <c r="AD316" s="57">
        <v>382</v>
      </c>
      <c r="AE316" s="57">
        <v>204</v>
      </c>
      <c r="AF316" s="57">
        <v>377</v>
      </c>
      <c r="AG316" s="57">
        <v>7</v>
      </c>
      <c r="AH316" s="57">
        <v>10</v>
      </c>
      <c r="AI316" s="57">
        <v>84</v>
      </c>
      <c r="AJ316" s="57">
        <v>25</v>
      </c>
      <c r="AK316" s="57">
        <v>1</v>
      </c>
      <c r="AL316" s="57">
        <v>103</v>
      </c>
      <c r="AM316" s="57">
        <v>0</v>
      </c>
      <c r="AN316" s="57">
        <v>13</v>
      </c>
      <c r="AO316" s="57">
        <v>9</v>
      </c>
      <c r="AP316" s="57">
        <v>1254</v>
      </c>
    </row>
    <row r="317" spans="1:42" hidden="1" x14ac:dyDescent="0.25">
      <c r="B317" s="57" t="s">
        <v>381</v>
      </c>
      <c r="C317" s="57" t="s">
        <v>402</v>
      </c>
      <c r="D317" s="57" t="s">
        <v>403</v>
      </c>
      <c r="E317" s="148">
        <v>16531</v>
      </c>
      <c r="F317" s="148">
        <v>11445</v>
      </c>
      <c r="G317" s="148">
        <v>710</v>
      </c>
      <c r="H317" s="148">
        <v>789</v>
      </c>
      <c r="I317" s="148">
        <v>536</v>
      </c>
      <c r="J317" s="148">
        <v>876</v>
      </c>
      <c r="K317" s="148">
        <v>13</v>
      </c>
      <c r="L317" s="148">
        <v>17</v>
      </c>
      <c r="M317" s="148">
        <v>160</v>
      </c>
      <c r="N317" s="148">
        <v>49</v>
      </c>
      <c r="O317" s="148">
        <v>1</v>
      </c>
      <c r="P317" s="148">
        <v>186</v>
      </c>
      <c r="Q317" s="148">
        <v>38</v>
      </c>
      <c r="R317" s="148">
        <v>7</v>
      </c>
      <c r="S317" s="148">
        <v>1704</v>
      </c>
      <c r="AA317" s="57">
        <v>13706</v>
      </c>
      <c r="AB317" s="57">
        <v>9505</v>
      </c>
      <c r="AC317" s="57">
        <v>758</v>
      </c>
      <c r="AD317" s="57">
        <v>680</v>
      </c>
      <c r="AE317" s="57">
        <v>250</v>
      </c>
      <c r="AF317" s="57">
        <v>572</v>
      </c>
      <c r="AG317" s="57">
        <v>11</v>
      </c>
      <c r="AH317" s="57">
        <v>15</v>
      </c>
      <c r="AI317" s="57">
        <v>116</v>
      </c>
      <c r="AJ317" s="57">
        <v>35</v>
      </c>
      <c r="AK317" s="57">
        <v>3</v>
      </c>
      <c r="AL317" s="57">
        <v>124</v>
      </c>
      <c r="AM317" s="57">
        <v>0</v>
      </c>
      <c r="AN317" s="57">
        <v>18</v>
      </c>
      <c r="AO317" s="57">
        <v>14</v>
      </c>
      <c r="AP317" s="57">
        <v>1605</v>
      </c>
    </row>
    <row r="318" spans="1:42" hidden="1" x14ac:dyDescent="0.25">
      <c r="B318" s="57" t="s">
        <v>381</v>
      </c>
      <c r="C318" s="57" t="s">
        <v>404</v>
      </c>
      <c r="D318" s="57" t="s">
        <v>405</v>
      </c>
      <c r="E318" s="148">
        <v>15162</v>
      </c>
      <c r="F318" s="148">
        <v>11552</v>
      </c>
      <c r="G318" s="148">
        <v>599</v>
      </c>
      <c r="H318" s="148">
        <v>1068</v>
      </c>
      <c r="I318" s="148">
        <v>484</v>
      </c>
      <c r="J318" s="148">
        <v>237</v>
      </c>
      <c r="K318" s="148">
        <v>26</v>
      </c>
      <c r="L318" s="148">
        <v>29</v>
      </c>
      <c r="M318" s="148">
        <v>200</v>
      </c>
      <c r="N318" s="148">
        <v>25</v>
      </c>
      <c r="O318" s="148">
        <v>2</v>
      </c>
      <c r="P318" s="148">
        <v>56</v>
      </c>
      <c r="Q318" s="148">
        <v>33</v>
      </c>
      <c r="R318" s="148">
        <v>37</v>
      </c>
      <c r="S318" s="148">
        <v>814</v>
      </c>
      <c r="AA318" s="57">
        <v>11902</v>
      </c>
      <c r="AB318" s="57">
        <v>8982</v>
      </c>
      <c r="AC318" s="57">
        <v>672</v>
      </c>
      <c r="AD318" s="57">
        <v>819</v>
      </c>
      <c r="AE318" s="57">
        <v>132</v>
      </c>
      <c r="AF318" s="57">
        <v>187</v>
      </c>
      <c r="AG318" s="57">
        <v>23</v>
      </c>
      <c r="AH318" s="57">
        <v>23</v>
      </c>
      <c r="AI318" s="57">
        <v>166</v>
      </c>
      <c r="AJ318" s="57">
        <v>34</v>
      </c>
      <c r="AK318" s="57">
        <v>1</v>
      </c>
      <c r="AL318" s="57">
        <v>51</v>
      </c>
      <c r="AM318" s="57">
        <v>0</v>
      </c>
      <c r="AN318" s="57">
        <v>29</v>
      </c>
      <c r="AO318" s="57">
        <v>23</v>
      </c>
      <c r="AP318" s="57">
        <v>760</v>
      </c>
    </row>
    <row r="319" spans="1:42" hidden="1" x14ac:dyDescent="0.25">
      <c r="B319" s="57" t="s">
        <v>381</v>
      </c>
      <c r="C319" s="57" t="s">
        <v>406</v>
      </c>
      <c r="D319" s="57" t="s">
        <v>407</v>
      </c>
      <c r="E319" s="148">
        <v>15664</v>
      </c>
      <c r="F319" s="148">
        <v>11096</v>
      </c>
      <c r="G319" s="148">
        <v>681</v>
      </c>
      <c r="H319" s="148">
        <v>450</v>
      </c>
      <c r="I319" s="148">
        <v>498</v>
      </c>
      <c r="J319" s="148">
        <v>787</v>
      </c>
      <c r="K319" s="148">
        <v>15</v>
      </c>
      <c r="L319" s="148">
        <v>16</v>
      </c>
      <c r="M319" s="148">
        <v>403</v>
      </c>
      <c r="N319" s="148">
        <v>35</v>
      </c>
      <c r="O319" s="148">
        <v>0</v>
      </c>
      <c r="P319" s="148">
        <v>139</v>
      </c>
      <c r="Q319" s="148">
        <v>23</v>
      </c>
      <c r="R319" s="148">
        <v>18</v>
      </c>
      <c r="S319" s="148">
        <v>1503</v>
      </c>
      <c r="AA319" s="57">
        <v>15029</v>
      </c>
      <c r="AB319" s="57">
        <v>10904</v>
      </c>
      <c r="AC319" s="57">
        <v>821</v>
      </c>
      <c r="AD319" s="57">
        <v>418</v>
      </c>
      <c r="AE319" s="57">
        <v>249</v>
      </c>
      <c r="AF319" s="57">
        <v>559</v>
      </c>
      <c r="AG319" s="57">
        <v>12</v>
      </c>
      <c r="AH319" s="57">
        <v>23</v>
      </c>
      <c r="AI319" s="57">
        <v>301</v>
      </c>
      <c r="AJ319" s="57">
        <v>26</v>
      </c>
      <c r="AK319" s="57">
        <v>1</v>
      </c>
      <c r="AL319" s="57">
        <v>113</v>
      </c>
      <c r="AM319" s="57">
        <v>1</v>
      </c>
      <c r="AN319" s="57">
        <v>18</v>
      </c>
      <c r="AO319" s="57">
        <v>14</v>
      </c>
      <c r="AP319" s="57">
        <v>1569</v>
      </c>
    </row>
    <row r="320" spans="1:42" hidden="1" x14ac:dyDescent="0.25">
      <c r="B320" s="57" t="s">
        <v>381</v>
      </c>
      <c r="C320" s="57" t="s">
        <v>408</v>
      </c>
      <c r="D320" s="57" t="s">
        <v>409</v>
      </c>
      <c r="E320" s="148">
        <v>14506</v>
      </c>
      <c r="F320" s="148">
        <v>10694</v>
      </c>
      <c r="G320" s="148">
        <v>483</v>
      </c>
      <c r="H320" s="148">
        <v>559</v>
      </c>
      <c r="I320" s="148">
        <v>376</v>
      </c>
      <c r="J320" s="148">
        <v>338</v>
      </c>
      <c r="K320" s="148">
        <v>15</v>
      </c>
      <c r="L320" s="148">
        <v>20</v>
      </c>
      <c r="M320" s="148">
        <v>136</v>
      </c>
      <c r="N320" s="148">
        <v>92</v>
      </c>
      <c r="O320" s="148">
        <v>4</v>
      </c>
      <c r="P320" s="148">
        <v>94</v>
      </c>
      <c r="Q320" s="148">
        <v>15</v>
      </c>
      <c r="R320" s="148">
        <v>19</v>
      </c>
      <c r="S320" s="148">
        <v>1661</v>
      </c>
      <c r="AA320" s="57">
        <v>16293</v>
      </c>
      <c r="AB320" s="57">
        <v>12264</v>
      </c>
      <c r="AC320" s="57">
        <v>735</v>
      </c>
      <c r="AD320" s="57">
        <v>526</v>
      </c>
      <c r="AE320" s="57">
        <v>137</v>
      </c>
      <c r="AF320" s="57">
        <v>381</v>
      </c>
      <c r="AG320" s="57">
        <v>17</v>
      </c>
      <c r="AH320" s="57">
        <v>21</v>
      </c>
      <c r="AI320" s="57">
        <v>190</v>
      </c>
      <c r="AJ320" s="57">
        <v>71</v>
      </c>
      <c r="AK320" s="57">
        <v>5</v>
      </c>
      <c r="AL320" s="57">
        <v>113</v>
      </c>
      <c r="AM320" s="57">
        <v>1</v>
      </c>
      <c r="AN320" s="57">
        <v>20</v>
      </c>
      <c r="AO320" s="57">
        <v>20</v>
      </c>
      <c r="AP320" s="57">
        <v>1792</v>
      </c>
    </row>
    <row r="321" spans="1:42" hidden="1" x14ac:dyDescent="0.25">
      <c r="B321" s="57" t="s">
        <v>381</v>
      </c>
      <c r="C321" s="57" t="s">
        <v>410</v>
      </c>
      <c r="D321" s="57" t="s">
        <v>411</v>
      </c>
      <c r="E321" s="148">
        <v>14454</v>
      </c>
      <c r="F321" s="148">
        <v>11189</v>
      </c>
      <c r="G321" s="148">
        <v>512</v>
      </c>
      <c r="H321" s="148">
        <v>721</v>
      </c>
      <c r="I321" s="148">
        <v>444</v>
      </c>
      <c r="J321" s="148">
        <v>198</v>
      </c>
      <c r="K321" s="148">
        <v>53</v>
      </c>
      <c r="L321" s="148">
        <v>109</v>
      </c>
      <c r="M321" s="148">
        <v>202</v>
      </c>
      <c r="N321" s="148">
        <v>84</v>
      </c>
      <c r="O321" s="148">
        <v>8</v>
      </c>
      <c r="P321" s="148">
        <v>61</v>
      </c>
      <c r="Q321" s="148">
        <v>25</v>
      </c>
      <c r="R321" s="148">
        <v>32</v>
      </c>
      <c r="S321" s="148">
        <v>816</v>
      </c>
      <c r="AA321" s="57">
        <v>14607</v>
      </c>
      <c r="AB321" s="57">
        <v>11162</v>
      </c>
      <c r="AC321" s="57">
        <v>830</v>
      </c>
      <c r="AD321" s="57">
        <v>660</v>
      </c>
      <c r="AE321" s="57">
        <v>123</v>
      </c>
      <c r="AF321" s="57">
        <v>244</v>
      </c>
      <c r="AG321" s="57">
        <v>44</v>
      </c>
      <c r="AH321" s="57">
        <v>92</v>
      </c>
      <c r="AI321" s="57">
        <v>305</v>
      </c>
      <c r="AJ321" s="57">
        <v>80</v>
      </c>
      <c r="AK321" s="57">
        <v>8</v>
      </c>
      <c r="AL321" s="57">
        <v>79</v>
      </c>
      <c r="AM321" s="57">
        <v>1</v>
      </c>
      <c r="AN321" s="57">
        <v>32</v>
      </c>
      <c r="AO321" s="57">
        <v>37</v>
      </c>
      <c r="AP321" s="57">
        <v>910</v>
      </c>
    </row>
    <row r="322" spans="1:42" hidden="1" x14ac:dyDescent="0.25">
      <c r="B322" s="57" t="s">
        <v>381</v>
      </c>
      <c r="C322" s="57" t="s">
        <v>412</v>
      </c>
      <c r="D322" s="57" t="s">
        <v>413</v>
      </c>
      <c r="E322" s="148">
        <v>13787</v>
      </c>
      <c r="F322" s="148">
        <v>10525</v>
      </c>
      <c r="G322" s="148">
        <v>553</v>
      </c>
      <c r="H322" s="148">
        <v>837</v>
      </c>
      <c r="I322" s="148">
        <v>482</v>
      </c>
      <c r="J322" s="148">
        <v>175</v>
      </c>
      <c r="K322" s="148">
        <v>21</v>
      </c>
      <c r="L322" s="148">
        <v>41</v>
      </c>
      <c r="M322" s="148">
        <v>233</v>
      </c>
      <c r="N322" s="148">
        <v>59</v>
      </c>
      <c r="O322" s="148">
        <v>3</v>
      </c>
      <c r="P322" s="148">
        <v>59</v>
      </c>
      <c r="Q322" s="148">
        <v>27</v>
      </c>
      <c r="R322" s="148">
        <v>29</v>
      </c>
      <c r="S322" s="148">
        <v>743</v>
      </c>
      <c r="AA322" s="57">
        <v>10799</v>
      </c>
      <c r="AB322" s="57">
        <v>8199</v>
      </c>
      <c r="AC322" s="57">
        <v>673</v>
      </c>
      <c r="AD322" s="57">
        <v>644</v>
      </c>
      <c r="AE322" s="57">
        <v>88</v>
      </c>
      <c r="AF322" s="57">
        <v>133</v>
      </c>
      <c r="AG322" s="57">
        <v>21</v>
      </c>
      <c r="AH322" s="57">
        <v>24</v>
      </c>
      <c r="AI322" s="57">
        <v>153</v>
      </c>
      <c r="AJ322" s="57">
        <v>55</v>
      </c>
      <c r="AK322" s="57">
        <v>0</v>
      </c>
      <c r="AL322" s="57">
        <v>43</v>
      </c>
      <c r="AM322" s="57">
        <v>0</v>
      </c>
      <c r="AN322" s="57">
        <v>22</v>
      </c>
      <c r="AO322" s="57">
        <v>13</v>
      </c>
      <c r="AP322" s="57">
        <v>731</v>
      </c>
    </row>
    <row r="323" spans="1:42" hidden="1" x14ac:dyDescent="0.25">
      <c r="B323" s="57" t="s">
        <v>381</v>
      </c>
      <c r="C323" s="57" t="s">
        <v>414</v>
      </c>
      <c r="D323" s="57" t="s">
        <v>415</v>
      </c>
      <c r="E323" s="148">
        <v>14906</v>
      </c>
      <c r="F323" s="148">
        <v>12124</v>
      </c>
      <c r="G323" s="148">
        <v>378</v>
      </c>
      <c r="H323" s="148">
        <v>312</v>
      </c>
      <c r="I323" s="148">
        <v>384</v>
      </c>
      <c r="J323" s="148">
        <v>141</v>
      </c>
      <c r="K323" s="148">
        <v>8</v>
      </c>
      <c r="L323" s="148">
        <v>11</v>
      </c>
      <c r="M323" s="148">
        <v>80</v>
      </c>
      <c r="N323" s="148">
        <v>46</v>
      </c>
      <c r="O323" s="148">
        <v>0</v>
      </c>
      <c r="P323" s="148">
        <v>39</v>
      </c>
      <c r="Q323" s="148">
        <v>31</v>
      </c>
      <c r="R323" s="148">
        <v>25</v>
      </c>
      <c r="S323" s="148">
        <v>1327</v>
      </c>
      <c r="AA323" s="57">
        <v>14470</v>
      </c>
      <c r="AB323" s="57">
        <v>11510</v>
      </c>
      <c r="AC323" s="57">
        <v>678</v>
      </c>
      <c r="AD323" s="57">
        <v>318</v>
      </c>
      <c r="AE323" s="57">
        <v>67</v>
      </c>
      <c r="AF323" s="57">
        <v>210</v>
      </c>
      <c r="AG323" s="57">
        <v>20</v>
      </c>
      <c r="AH323" s="57">
        <v>13</v>
      </c>
      <c r="AI323" s="57">
        <v>92</v>
      </c>
      <c r="AJ323" s="57">
        <v>41</v>
      </c>
      <c r="AK323" s="57">
        <v>0</v>
      </c>
      <c r="AL323" s="57">
        <v>64</v>
      </c>
      <c r="AM323" s="57">
        <v>1</v>
      </c>
      <c r="AN323" s="57">
        <v>35</v>
      </c>
      <c r="AO323" s="57">
        <v>26</v>
      </c>
      <c r="AP323" s="57">
        <v>1395</v>
      </c>
    </row>
    <row r="324" spans="1:42" hidden="1" x14ac:dyDescent="0.25">
      <c r="B324" s="57" t="s">
        <v>381</v>
      </c>
      <c r="C324" s="57" t="s">
        <v>416</v>
      </c>
      <c r="D324" s="57" t="s">
        <v>417</v>
      </c>
      <c r="E324" s="148">
        <v>14377</v>
      </c>
      <c r="F324" s="148">
        <v>10554</v>
      </c>
      <c r="G324" s="148">
        <v>518</v>
      </c>
      <c r="H324" s="148">
        <v>427</v>
      </c>
      <c r="I324" s="148">
        <v>355</v>
      </c>
      <c r="J324" s="148">
        <v>413</v>
      </c>
      <c r="K324" s="148">
        <v>21</v>
      </c>
      <c r="L324" s="148">
        <v>12</v>
      </c>
      <c r="M324" s="148">
        <v>86</v>
      </c>
      <c r="N324" s="148">
        <v>41</v>
      </c>
      <c r="O324" s="148">
        <v>1</v>
      </c>
      <c r="P324" s="148">
        <v>120</v>
      </c>
      <c r="Q324" s="148">
        <v>15</v>
      </c>
      <c r="R324" s="148">
        <v>10</v>
      </c>
      <c r="S324" s="148">
        <v>1804</v>
      </c>
      <c r="AA324" s="57">
        <v>10942</v>
      </c>
      <c r="AB324" s="57">
        <v>7813</v>
      </c>
      <c r="AC324" s="57">
        <v>496</v>
      </c>
      <c r="AD324" s="57">
        <v>305</v>
      </c>
      <c r="AE324" s="57">
        <v>148</v>
      </c>
      <c r="AF324" s="57">
        <v>278</v>
      </c>
      <c r="AG324" s="57">
        <v>13</v>
      </c>
      <c r="AH324" s="57">
        <v>9</v>
      </c>
      <c r="AI324" s="57">
        <v>106</v>
      </c>
      <c r="AJ324" s="57">
        <v>27</v>
      </c>
      <c r="AK324" s="57">
        <v>1</v>
      </c>
      <c r="AL324" s="57">
        <v>94</v>
      </c>
      <c r="AM324" s="57">
        <v>0</v>
      </c>
      <c r="AN324" s="57">
        <v>12</v>
      </c>
      <c r="AO324" s="57">
        <v>5</v>
      </c>
      <c r="AP324" s="57">
        <v>1635</v>
      </c>
    </row>
    <row r="325" spans="1:42" hidden="1" x14ac:dyDescent="0.25">
      <c r="B325" s="57" t="s">
        <v>381</v>
      </c>
      <c r="C325" s="57" t="s">
        <v>418</v>
      </c>
      <c r="D325" s="57" t="s">
        <v>419</v>
      </c>
      <c r="E325" s="148">
        <v>17374</v>
      </c>
      <c r="F325" s="148">
        <v>12153</v>
      </c>
      <c r="G325" s="148">
        <v>665</v>
      </c>
      <c r="H325" s="148">
        <v>1101</v>
      </c>
      <c r="I325" s="148">
        <v>445</v>
      </c>
      <c r="J325" s="148">
        <v>746</v>
      </c>
      <c r="K325" s="148">
        <v>33</v>
      </c>
      <c r="L325" s="148">
        <v>30</v>
      </c>
      <c r="M325" s="148">
        <v>218</v>
      </c>
      <c r="N325" s="148">
        <v>77</v>
      </c>
      <c r="O325" s="148">
        <v>3</v>
      </c>
      <c r="P325" s="148">
        <v>215</v>
      </c>
      <c r="Q325" s="148">
        <v>61</v>
      </c>
      <c r="R325" s="148">
        <v>13</v>
      </c>
      <c r="S325" s="148">
        <v>1614</v>
      </c>
      <c r="AA325" s="57">
        <v>18828</v>
      </c>
      <c r="AB325" s="57">
        <v>13369</v>
      </c>
      <c r="AC325" s="57">
        <v>901</v>
      </c>
      <c r="AD325" s="57">
        <v>1073</v>
      </c>
      <c r="AE325" s="57">
        <v>270</v>
      </c>
      <c r="AF325" s="57">
        <v>723</v>
      </c>
      <c r="AG325" s="57">
        <v>37</v>
      </c>
      <c r="AH325" s="57">
        <v>37</v>
      </c>
      <c r="AI325" s="57">
        <v>346</v>
      </c>
      <c r="AJ325" s="57">
        <v>112</v>
      </c>
      <c r="AK325" s="57">
        <v>3</v>
      </c>
      <c r="AL325" s="57">
        <v>219</v>
      </c>
      <c r="AM325" s="57">
        <v>3</v>
      </c>
      <c r="AN325" s="57">
        <v>56</v>
      </c>
      <c r="AO325" s="57">
        <v>25</v>
      </c>
      <c r="AP325" s="57">
        <v>1654</v>
      </c>
    </row>
    <row r="326" spans="1:42" hidden="1" x14ac:dyDescent="0.25">
      <c r="B326" s="57" t="s">
        <v>381</v>
      </c>
      <c r="C326" s="57" t="s">
        <v>420</v>
      </c>
      <c r="D326" s="57" t="s">
        <v>421</v>
      </c>
      <c r="E326" s="148">
        <v>13403</v>
      </c>
      <c r="F326" s="148">
        <v>10842</v>
      </c>
      <c r="G326" s="148">
        <v>400</v>
      </c>
      <c r="H326" s="148">
        <v>482</v>
      </c>
      <c r="I326" s="148">
        <v>480</v>
      </c>
      <c r="J326" s="148">
        <v>166</v>
      </c>
      <c r="K326" s="148">
        <v>18</v>
      </c>
      <c r="L326" s="148">
        <v>23</v>
      </c>
      <c r="M326" s="148">
        <v>98</v>
      </c>
      <c r="N326" s="148">
        <v>29</v>
      </c>
      <c r="O326" s="148">
        <v>2</v>
      </c>
      <c r="P326" s="148">
        <v>54</v>
      </c>
      <c r="Q326" s="148">
        <v>32</v>
      </c>
      <c r="R326" s="148">
        <v>55</v>
      </c>
      <c r="S326" s="148">
        <v>722</v>
      </c>
      <c r="AA326" s="57">
        <v>10411</v>
      </c>
      <c r="AB326" s="57">
        <v>8186</v>
      </c>
      <c r="AC326" s="57">
        <v>586</v>
      </c>
      <c r="AD326" s="57">
        <v>425</v>
      </c>
      <c r="AE326" s="57">
        <v>80</v>
      </c>
      <c r="AF326" s="57">
        <v>141</v>
      </c>
      <c r="AG326" s="57">
        <v>13</v>
      </c>
      <c r="AH326" s="57">
        <v>18</v>
      </c>
      <c r="AI326" s="57">
        <v>112</v>
      </c>
      <c r="AJ326" s="57">
        <v>27</v>
      </c>
      <c r="AK326" s="57">
        <v>2</v>
      </c>
      <c r="AL326" s="57">
        <v>46</v>
      </c>
      <c r="AM326" s="57">
        <v>3</v>
      </c>
      <c r="AN326" s="57">
        <v>25</v>
      </c>
      <c r="AO326" s="57">
        <v>30</v>
      </c>
      <c r="AP326" s="57">
        <v>717</v>
      </c>
    </row>
    <row r="327" spans="1:42" hidden="1" x14ac:dyDescent="0.25">
      <c r="A327" s="57" t="s">
        <v>424</v>
      </c>
      <c r="B327" s="57" t="s">
        <v>424</v>
      </c>
      <c r="C327" s="57" t="s">
        <v>422</v>
      </c>
      <c r="D327" s="57" t="s">
        <v>423</v>
      </c>
      <c r="E327" s="148">
        <v>15704</v>
      </c>
      <c r="F327" s="148">
        <v>10026</v>
      </c>
      <c r="G327" s="148">
        <v>547</v>
      </c>
      <c r="H327" s="148">
        <v>435</v>
      </c>
      <c r="I327" s="148">
        <v>200</v>
      </c>
      <c r="J327" s="148">
        <v>1470</v>
      </c>
      <c r="K327" s="148">
        <v>8</v>
      </c>
      <c r="L327" s="148">
        <v>32</v>
      </c>
      <c r="M327" s="148">
        <v>355</v>
      </c>
      <c r="N327" s="148">
        <v>52</v>
      </c>
      <c r="O327" s="148">
        <v>1</v>
      </c>
      <c r="P327" s="148">
        <v>86</v>
      </c>
      <c r="Q327" s="148">
        <v>18</v>
      </c>
      <c r="R327" s="148">
        <v>11</v>
      </c>
      <c r="S327" s="148">
        <v>2463</v>
      </c>
      <c r="AA327" s="57">
        <v>12016</v>
      </c>
      <c r="AB327" s="57">
        <v>7597</v>
      </c>
      <c r="AC327" s="57">
        <v>538</v>
      </c>
      <c r="AD327" s="57">
        <v>284</v>
      </c>
      <c r="AE327" s="57">
        <v>17</v>
      </c>
      <c r="AF327" s="57">
        <v>962</v>
      </c>
      <c r="AG327" s="57">
        <v>7</v>
      </c>
      <c r="AH327" s="57">
        <v>18</v>
      </c>
      <c r="AI327" s="57">
        <v>227</v>
      </c>
      <c r="AJ327" s="57">
        <v>28</v>
      </c>
      <c r="AK327" s="57">
        <v>1</v>
      </c>
      <c r="AL327" s="57">
        <v>62</v>
      </c>
      <c r="AM327" s="57">
        <v>0</v>
      </c>
      <c r="AN327" s="57">
        <v>9</v>
      </c>
      <c r="AO327" s="57">
        <v>9</v>
      </c>
      <c r="AP327" s="57">
        <v>2257</v>
      </c>
    </row>
    <row r="328" spans="1:42" hidden="1" x14ac:dyDescent="0.25">
      <c r="B328" s="57" t="s">
        <v>424</v>
      </c>
      <c r="C328" s="57" t="s">
        <v>425</v>
      </c>
      <c r="D328" s="57" t="s">
        <v>426</v>
      </c>
      <c r="E328" s="148">
        <v>12875</v>
      </c>
      <c r="F328" s="148">
        <v>10142</v>
      </c>
      <c r="G328" s="148">
        <v>598</v>
      </c>
      <c r="H328" s="148">
        <v>213</v>
      </c>
      <c r="I328" s="148">
        <v>356</v>
      </c>
      <c r="J328" s="148">
        <v>161</v>
      </c>
      <c r="K328" s="148">
        <v>7</v>
      </c>
      <c r="L328" s="148">
        <v>56</v>
      </c>
      <c r="M328" s="148">
        <v>101</v>
      </c>
      <c r="N328" s="148">
        <v>46</v>
      </c>
      <c r="O328" s="148">
        <v>0</v>
      </c>
      <c r="P328" s="148">
        <v>165</v>
      </c>
      <c r="Q328" s="148">
        <v>39</v>
      </c>
      <c r="R328" s="148">
        <v>136</v>
      </c>
      <c r="S328" s="148">
        <v>855</v>
      </c>
      <c r="AA328" s="57">
        <v>9238</v>
      </c>
      <c r="AB328" s="57">
        <v>7142</v>
      </c>
      <c r="AC328" s="57">
        <v>563</v>
      </c>
      <c r="AD328" s="57">
        <v>161</v>
      </c>
      <c r="AE328" s="57">
        <v>58</v>
      </c>
      <c r="AF328" s="57">
        <v>115</v>
      </c>
      <c r="AG328" s="57">
        <v>7</v>
      </c>
      <c r="AH328" s="57">
        <v>37</v>
      </c>
      <c r="AI328" s="57">
        <v>87</v>
      </c>
      <c r="AJ328" s="57">
        <v>35</v>
      </c>
      <c r="AK328" s="57">
        <v>0</v>
      </c>
      <c r="AL328" s="57">
        <v>100</v>
      </c>
      <c r="AM328" s="57">
        <v>3</v>
      </c>
      <c r="AN328" s="57">
        <v>21</v>
      </c>
      <c r="AO328" s="57">
        <v>80</v>
      </c>
      <c r="AP328" s="57">
        <v>829</v>
      </c>
    </row>
    <row r="329" spans="1:42" hidden="1" x14ac:dyDescent="0.25">
      <c r="B329" s="57" t="s">
        <v>424</v>
      </c>
      <c r="C329" s="57" t="s">
        <v>427</v>
      </c>
      <c r="D329" s="57" t="s">
        <v>428</v>
      </c>
      <c r="E329" s="148">
        <v>14385</v>
      </c>
      <c r="F329" s="148">
        <v>9796</v>
      </c>
      <c r="G329" s="148">
        <v>526</v>
      </c>
      <c r="H329" s="148">
        <v>476</v>
      </c>
      <c r="I329" s="148">
        <v>310</v>
      </c>
      <c r="J329" s="148">
        <v>512</v>
      </c>
      <c r="K329" s="148">
        <v>10</v>
      </c>
      <c r="L329" s="148">
        <v>177</v>
      </c>
      <c r="M329" s="148">
        <v>490</v>
      </c>
      <c r="N329" s="148">
        <v>51</v>
      </c>
      <c r="O329" s="148">
        <v>1</v>
      </c>
      <c r="P329" s="148">
        <v>102</v>
      </c>
      <c r="Q329" s="148">
        <v>35</v>
      </c>
      <c r="R329" s="148">
        <v>77</v>
      </c>
      <c r="S329" s="148">
        <v>1822</v>
      </c>
      <c r="AA329" s="57">
        <v>10564</v>
      </c>
      <c r="AB329" s="57">
        <v>7069</v>
      </c>
      <c r="AC329" s="57">
        <v>503</v>
      </c>
      <c r="AD329" s="57">
        <v>289</v>
      </c>
      <c r="AE329" s="57">
        <v>57</v>
      </c>
      <c r="AF329" s="57">
        <v>380</v>
      </c>
      <c r="AG329" s="57">
        <v>9</v>
      </c>
      <c r="AH329" s="57">
        <v>123</v>
      </c>
      <c r="AI329" s="57">
        <v>291</v>
      </c>
      <c r="AJ329" s="57">
        <v>28</v>
      </c>
      <c r="AK329" s="57">
        <v>1</v>
      </c>
      <c r="AL329" s="57">
        <v>64</v>
      </c>
      <c r="AM329" s="57">
        <v>0</v>
      </c>
      <c r="AN329" s="57">
        <v>26</v>
      </c>
      <c r="AO329" s="57">
        <v>49</v>
      </c>
      <c r="AP329" s="57">
        <v>1675</v>
      </c>
    </row>
    <row r="330" spans="1:42" hidden="1" x14ac:dyDescent="0.25">
      <c r="B330" s="57" t="s">
        <v>424</v>
      </c>
      <c r="C330" s="57" t="s">
        <v>429</v>
      </c>
      <c r="D330" s="57" t="s">
        <v>430</v>
      </c>
      <c r="E330" s="148">
        <v>13062</v>
      </c>
      <c r="F330" s="148">
        <v>10392</v>
      </c>
      <c r="G330" s="148">
        <v>227</v>
      </c>
      <c r="H330" s="148">
        <v>308</v>
      </c>
      <c r="I330" s="148">
        <v>165</v>
      </c>
      <c r="J330" s="148">
        <v>203</v>
      </c>
      <c r="K330" s="148">
        <v>4</v>
      </c>
      <c r="L330" s="148">
        <v>20</v>
      </c>
      <c r="M330" s="148">
        <v>91</v>
      </c>
      <c r="N330" s="148">
        <v>36</v>
      </c>
      <c r="O330" s="148">
        <v>4</v>
      </c>
      <c r="P330" s="148">
        <v>39</v>
      </c>
      <c r="Q330" s="148">
        <v>13</v>
      </c>
      <c r="R330" s="148">
        <v>22</v>
      </c>
      <c r="S330" s="148">
        <v>1538</v>
      </c>
      <c r="AA330" s="57">
        <v>10034</v>
      </c>
      <c r="AB330" s="57">
        <v>7659</v>
      </c>
      <c r="AC330" s="57">
        <v>276</v>
      </c>
      <c r="AD330" s="57">
        <v>271</v>
      </c>
      <c r="AE330" s="57">
        <v>33</v>
      </c>
      <c r="AF330" s="57">
        <v>160</v>
      </c>
      <c r="AG330" s="57">
        <v>5</v>
      </c>
      <c r="AH330" s="57">
        <v>13</v>
      </c>
      <c r="AI330" s="57">
        <v>83</v>
      </c>
      <c r="AJ330" s="57">
        <v>36</v>
      </c>
      <c r="AK330" s="57">
        <v>5</v>
      </c>
      <c r="AL330" s="57">
        <v>33</v>
      </c>
      <c r="AM330" s="57">
        <v>0</v>
      </c>
      <c r="AN330" s="57">
        <v>13</v>
      </c>
      <c r="AO330" s="57">
        <v>15</v>
      </c>
      <c r="AP330" s="57">
        <v>1432</v>
      </c>
    </row>
    <row r="331" spans="1:42" hidden="1" x14ac:dyDescent="0.25">
      <c r="B331" s="57" t="s">
        <v>424</v>
      </c>
      <c r="C331" s="57" t="s">
        <v>431</v>
      </c>
      <c r="D331" s="57" t="s">
        <v>432</v>
      </c>
      <c r="E331" s="148">
        <v>12519</v>
      </c>
      <c r="F331" s="148">
        <v>10279</v>
      </c>
      <c r="G331" s="148">
        <v>245</v>
      </c>
      <c r="H331" s="148">
        <v>235</v>
      </c>
      <c r="I331" s="148">
        <v>241</v>
      </c>
      <c r="J331" s="148">
        <v>73</v>
      </c>
      <c r="K331" s="148">
        <v>5</v>
      </c>
      <c r="L331" s="148">
        <v>45</v>
      </c>
      <c r="M331" s="148">
        <v>66</v>
      </c>
      <c r="N331" s="148">
        <v>27</v>
      </c>
      <c r="O331" s="148">
        <v>0</v>
      </c>
      <c r="P331" s="148">
        <v>36</v>
      </c>
      <c r="Q331" s="148">
        <v>17</v>
      </c>
      <c r="R331" s="148">
        <v>22</v>
      </c>
      <c r="S331" s="148">
        <v>1228</v>
      </c>
      <c r="AA331" s="57">
        <v>9856</v>
      </c>
      <c r="AB331" s="57">
        <v>7875</v>
      </c>
      <c r="AC331" s="57">
        <v>303</v>
      </c>
      <c r="AD331" s="57">
        <v>202</v>
      </c>
      <c r="AE331" s="57">
        <v>18</v>
      </c>
      <c r="AF331" s="57">
        <v>84</v>
      </c>
      <c r="AG331" s="57">
        <v>3</v>
      </c>
      <c r="AH331" s="57">
        <v>30</v>
      </c>
      <c r="AI331" s="57">
        <v>85</v>
      </c>
      <c r="AJ331" s="57">
        <v>14</v>
      </c>
      <c r="AK331" s="57">
        <v>0</v>
      </c>
      <c r="AL331" s="57">
        <v>21</v>
      </c>
      <c r="AM331" s="57">
        <v>0</v>
      </c>
      <c r="AN331" s="57">
        <v>7</v>
      </c>
      <c r="AO331" s="57">
        <v>18</v>
      </c>
      <c r="AP331" s="57">
        <v>1196</v>
      </c>
    </row>
    <row r="332" spans="1:42" hidden="1" x14ac:dyDescent="0.25">
      <c r="B332" s="57" t="s">
        <v>424</v>
      </c>
      <c r="C332" s="57" t="s">
        <v>433</v>
      </c>
      <c r="D332" s="57" t="s">
        <v>434</v>
      </c>
      <c r="E332" s="148">
        <v>12541</v>
      </c>
      <c r="F332" s="148">
        <v>9858</v>
      </c>
      <c r="G332" s="148">
        <v>279</v>
      </c>
      <c r="H332" s="148">
        <v>263</v>
      </c>
      <c r="I332" s="148">
        <v>195</v>
      </c>
      <c r="J332" s="148">
        <v>253</v>
      </c>
      <c r="K332" s="148">
        <v>12</v>
      </c>
      <c r="L332" s="148">
        <v>112</v>
      </c>
      <c r="M332" s="148">
        <v>136</v>
      </c>
      <c r="N332" s="148">
        <v>48</v>
      </c>
      <c r="O332" s="148">
        <v>1</v>
      </c>
      <c r="P332" s="148">
        <v>29</v>
      </c>
      <c r="Q332" s="148">
        <v>23</v>
      </c>
      <c r="R332" s="148">
        <v>20</v>
      </c>
      <c r="S332" s="148">
        <v>1312</v>
      </c>
      <c r="AA332" s="57">
        <v>12120</v>
      </c>
      <c r="AB332" s="57">
        <v>9537</v>
      </c>
      <c r="AC332" s="57">
        <v>392</v>
      </c>
      <c r="AD332" s="57">
        <v>244</v>
      </c>
      <c r="AE332" s="57">
        <v>37</v>
      </c>
      <c r="AF332" s="57">
        <v>199</v>
      </c>
      <c r="AG332" s="57">
        <v>11</v>
      </c>
      <c r="AH332" s="57">
        <v>109</v>
      </c>
      <c r="AI332" s="57">
        <v>121</v>
      </c>
      <c r="AJ332" s="57">
        <v>39</v>
      </c>
      <c r="AK332" s="57">
        <v>3</v>
      </c>
      <c r="AL332" s="57">
        <v>38</v>
      </c>
      <c r="AM332" s="57">
        <v>1</v>
      </c>
      <c r="AN332" s="57">
        <v>14</v>
      </c>
      <c r="AO332" s="57">
        <v>18</v>
      </c>
      <c r="AP332" s="57">
        <v>1357</v>
      </c>
    </row>
    <row r="333" spans="1:42" hidden="1" x14ac:dyDescent="0.25">
      <c r="B333" s="57" t="s">
        <v>424</v>
      </c>
      <c r="C333" s="57" t="s">
        <v>435</v>
      </c>
      <c r="D333" s="57" t="s">
        <v>436</v>
      </c>
      <c r="E333" s="148">
        <v>10399</v>
      </c>
      <c r="F333" s="148">
        <v>7365</v>
      </c>
      <c r="G333" s="148">
        <v>295</v>
      </c>
      <c r="H333" s="148">
        <v>407</v>
      </c>
      <c r="I333" s="148">
        <v>154</v>
      </c>
      <c r="J333" s="148">
        <v>221</v>
      </c>
      <c r="K333" s="148">
        <v>0</v>
      </c>
      <c r="L333" s="148">
        <v>33</v>
      </c>
      <c r="M333" s="148">
        <v>137</v>
      </c>
      <c r="N333" s="148">
        <v>27</v>
      </c>
      <c r="O333" s="148">
        <v>5</v>
      </c>
      <c r="P333" s="148">
        <v>34</v>
      </c>
      <c r="Q333" s="148">
        <v>20</v>
      </c>
      <c r="R333" s="148">
        <v>6</v>
      </c>
      <c r="S333" s="148">
        <v>1695</v>
      </c>
      <c r="AA333" s="57">
        <v>8186</v>
      </c>
      <c r="AB333" s="57">
        <v>5680</v>
      </c>
      <c r="AC333" s="57">
        <v>313</v>
      </c>
      <c r="AD333" s="57">
        <v>306</v>
      </c>
      <c r="AE333" s="57">
        <v>23</v>
      </c>
      <c r="AF333" s="57">
        <v>182</v>
      </c>
      <c r="AG333" s="57">
        <v>1</v>
      </c>
      <c r="AH333" s="57">
        <v>22</v>
      </c>
      <c r="AI333" s="57">
        <v>84</v>
      </c>
      <c r="AJ333" s="57">
        <v>22</v>
      </c>
      <c r="AK333" s="57">
        <v>5</v>
      </c>
      <c r="AL333" s="57">
        <v>28</v>
      </c>
      <c r="AM333" s="57">
        <v>0</v>
      </c>
      <c r="AN333" s="57">
        <v>15</v>
      </c>
      <c r="AO333" s="57">
        <v>5</v>
      </c>
      <c r="AP333" s="57">
        <v>1500</v>
      </c>
    </row>
    <row r="334" spans="1:42" hidden="1" x14ac:dyDescent="0.25">
      <c r="B334" s="57" t="s">
        <v>424</v>
      </c>
      <c r="C334" s="57" t="s">
        <v>437</v>
      </c>
      <c r="D334" s="57" t="s">
        <v>438</v>
      </c>
      <c r="E334" s="148">
        <v>18171</v>
      </c>
      <c r="F334" s="148">
        <v>10416</v>
      </c>
      <c r="G334" s="148">
        <v>752</v>
      </c>
      <c r="H334" s="148">
        <v>764</v>
      </c>
      <c r="I334" s="148">
        <v>251</v>
      </c>
      <c r="J334" s="148">
        <v>1664</v>
      </c>
      <c r="K334" s="148">
        <v>8</v>
      </c>
      <c r="L334" s="148">
        <v>90</v>
      </c>
      <c r="M334" s="148">
        <v>1521</v>
      </c>
      <c r="N334" s="148">
        <v>50</v>
      </c>
      <c r="O334" s="148">
        <v>2</v>
      </c>
      <c r="P334" s="148">
        <v>140</v>
      </c>
      <c r="Q334" s="148">
        <v>42</v>
      </c>
      <c r="R334" s="148">
        <v>40</v>
      </c>
      <c r="S334" s="148">
        <v>2431</v>
      </c>
      <c r="AA334" s="57">
        <v>14286</v>
      </c>
      <c r="AB334" s="57">
        <v>8495</v>
      </c>
      <c r="AC334" s="57">
        <v>742</v>
      </c>
      <c r="AD334" s="57">
        <v>496</v>
      </c>
      <c r="AE334" s="57">
        <v>44</v>
      </c>
      <c r="AF334" s="57">
        <v>1071</v>
      </c>
      <c r="AG334" s="57">
        <v>7</v>
      </c>
      <c r="AH334" s="57">
        <v>60</v>
      </c>
      <c r="AI334" s="57">
        <v>927</v>
      </c>
      <c r="AJ334" s="57">
        <v>41</v>
      </c>
      <c r="AK334" s="57">
        <v>2</v>
      </c>
      <c r="AL334" s="57">
        <v>101</v>
      </c>
      <c r="AM334" s="57">
        <v>9</v>
      </c>
      <c r="AN334" s="57">
        <v>24</v>
      </c>
      <c r="AO334" s="57">
        <v>26</v>
      </c>
      <c r="AP334" s="57">
        <v>2241</v>
      </c>
    </row>
    <row r="335" spans="1:42" hidden="1" x14ac:dyDescent="0.25">
      <c r="B335" s="57" t="s">
        <v>424</v>
      </c>
      <c r="C335" s="57" t="s">
        <v>439</v>
      </c>
      <c r="D335" s="57" t="s">
        <v>440</v>
      </c>
      <c r="E335" s="148">
        <v>16527</v>
      </c>
      <c r="F335" s="148">
        <v>11400</v>
      </c>
      <c r="G335" s="148">
        <v>997</v>
      </c>
      <c r="H335" s="148">
        <v>405</v>
      </c>
      <c r="I335" s="148">
        <v>571</v>
      </c>
      <c r="J335" s="148">
        <v>501</v>
      </c>
      <c r="K335" s="148">
        <v>48</v>
      </c>
      <c r="L335" s="148">
        <v>308</v>
      </c>
      <c r="M335" s="148">
        <v>273</v>
      </c>
      <c r="N335" s="148">
        <v>190</v>
      </c>
      <c r="O335" s="148">
        <v>18</v>
      </c>
      <c r="P335" s="148">
        <v>277</v>
      </c>
      <c r="Q335" s="148">
        <v>75</v>
      </c>
      <c r="R335" s="148">
        <v>182</v>
      </c>
      <c r="S335" s="148">
        <v>1282</v>
      </c>
      <c r="AA335" s="57">
        <v>15635</v>
      </c>
      <c r="AB335" s="57">
        <v>10976</v>
      </c>
      <c r="AC335" s="57">
        <v>1012</v>
      </c>
      <c r="AD335" s="57">
        <v>442</v>
      </c>
      <c r="AE335" s="57">
        <v>169</v>
      </c>
      <c r="AF335" s="57">
        <v>489</v>
      </c>
      <c r="AG335" s="57">
        <v>48</v>
      </c>
      <c r="AH335" s="57">
        <v>266</v>
      </c>
      <c r="AI335" s="57">
        <v>307</v>
      </c>
      <c r="AJ335" s="57">
        <v>154</v>
      </c>
      <c r="AK335" s="57">
        <v>15</v>
      </c>
      <c r="AL335" s="57">
        <v>233</v>
      </c>
      <c r="AM335" s="57">
        <v>6</v>
      </c>
      <c r="AN335" s="57">
        <v>61</v>
      </c>
      <c r="AO335" s="57">
        <v>82</v>
      </c>
      <c r="AP335" s="57">
        <v>1375</v>
      </c>
    </row>
    <row r="336" spans="1:42" hidden="1" x14ac:dyDescent="0.25">
      <c r="B336" s="57" t="s">
        <v>424</v>
      </c>
      <c r="C336" s="57" t="s">
        <v>441</v>
      </c>
      <c r="D336" s="57" t="s">
        <v>442</v>
      </c>
      <c r="E336" s="148">
        <v>14300</v>
      </c>
      <c r="F336" s="148">
        <v>10264</v>
      </c>
      <c r="G336" s="148">
        <v>436</v>
      </c>
      <c r="H336" s="148">
        <v>454</v>
      </c>
      <c r="I336" s="148">
        <v>288</v>
      </c>
      <c r="J336" s="148">
        <v>464</v>
      </c>
      <c r="K336" s="148">
        <v>8</v>
      </c>
      <c r="L336" s="148">
        <v>61</v>
      </c>
      <c r="M336" s="148">
        <v>296</v>
      </c>
      <c r="N336" s="148">
        <v>65</v>
      </c>
      <c r="O336" s="148">
        <v>3</v>
      </c>
      <c r="P336" s="148">
        <v>88</v>
      </c>
      <c r="Q336" s="148">
        <v>45</v>
      </c>
      <c r="R336" s="148">
        <v>36</v>
      </c>
      <c r="S336" s="148">
        <v>1792</v>
      </c>
      <c r="AA336" s="57">
        <v>10046</v>
      </c>
      <c r="AB336" s="57">
        <v>7040</v>
      </c>
      <c r="AC336" s="57">
        <v>392</v>
      </c>
      <c r="AD336" s="57">
        <v>290</v>
      </c>
      <c r="AE336" s="57">
        <v>39</v>
      </c>
      <c r="AF336" s="57">
        <v>300</v>
      </c>
      <c r="AG336" s="57">
        <v>4</v>
      </c>
      <c r="AH336" s="57">
        <v>44</v>
      </c>
      <c r="AI336" s="57">
        <v>175</v>
      </c>
      <c r="AJ336" s="57">
        <v>33</v>
      </c>
      <c r="AK336" s="57">
        <v>2</v>
      </c>
      <c r="AL336" s="57">
        <v>51</v>
      </c>
      <c r="AM336" s="57">
        <v>1</v>
      </c>
      <c r="AN336" s="57">
        <v>25</v>
      </c>
      <c r="AO336" s="57">
        <v>14</v>
      </c>
      <c r="AP336" s="57">
        <v>1636</v>
      </c>
    </row>
    <row r="337" spans="1:42" hidden="1" x14ac:dyDescent="0.25">
      <c r="B337" s="57" t="s">
        <v>424</v>
      </c>
      <c r="C337" s="57" t="s">
        <v>443</v>
      </c>
      <c r="D337" s="57" t="s">
        <v>444</v>
      </c>
      <c r="E337" s="148">
        <v>13505</v>
      </c>
      <c r="F337" s="148">
        <v>9754</v>
      </c>
      <c r="G337" s="148">
        <v>381</v>
      </c>
      <c r="H337" s="148">
        <v>411</v>
      </c>
      <c r="I337" s="148">
        <v>256</v>
      </c>
      <c r="J337" s="148">
        <v>298</v>
      </c>
      <c r="K337" s="148">
        <v>11</v>
      </c>
      <c r="L337" s="148">
        <v>50</v>
      </c>
      <c r="M337" s="148">
        <v>138</v>
      </c>
      <c r="N337" s="148">
        <v>43</v>
      </c>
      <c r="O337" s="148">
        <v>6</v>
      </c>
      <c r="P337" s="148">
        <v>85</v>
      </c>
      <c r="Q337" s="148">
        <v>33</v>
      </c>
      <c r="R337" s="148">
        <v>36</v>
      </c>
      <c r="S337" s="148">
        <v>2003</v>
      </c>
      <c r="AA337" s="57">
        <v>10696</v>
      </c>
      <c r="AB337" s="57">
        <v>7586</v>
      </c>
      <c r="AC337" s="57">
        <v>450</v>
      </c>
      <c r="AD337" s="57">
        <v>299</v>
      </c>
      <c r="AE337" s="57">
        <v>37</v>
      </c>
      <c r="AF337" s="57">
        <v>220</v>
      </c>
      <c r="AG337" s="57">
        <v>9</v>
      </c>
      <c r="AH337" s="57">
        <v>38</v>
      </c>
      <c r="AI337" s="57">
        <v>119</v>
      </c>
      <c r="AJ337" s="57">
        <v>26</v>
      </c>
      <c r="AK337" s="57">
        <v>3</v>
      </c>
      <c r="AL337" s="57">
        <v>55</v>
      </c>
      <c r="AM337" s="57">
        <v>1</v>
      </c>
      <c r="AN337" s="57">
        <v>25</v>
      </c>
      <c r="AO337" s="57">
        <v>22</v>
      </c>
      <c r="AP337" s="57">
        <v>1806</v>
      </c>
    </row>
    <row r="338" spans="1:42" hidden="1" x14ac:dyDescent="0.25">
      <c r="B338" s="57" t="s">
        <v>424</v>
      </c>
      <c r="C338" s="57" t="s">
        <v>445</v>
      </c>
      <c r="D338" s="57" t="s">
        <v>446</v>
      </c>
      <c r="E338" s="148">
        <v>14051</v>
      </c>
      <c r="F338" s="148">
        <v>9500</v>
      </c>
      <c r="G338" s="148">
        <v>803</v>
      </c>
      <c r="H338" s="148">
        <v>540</v>
      </c>
      <c r="I338" s="148">
        <v>392</v>
      </c>
      <c r="J338" s="148">
        <v>284</v>
      </c>
      <c r="K338" s="148">
        <v>16</v>
      </c>
      <c r="L338" s="148">
        <v>273</v>
      </c>
      <c r="M338" s="148">
        <v>519</v>
      </c>
      <c r="N338" s="148">
        <v>120</v>
      </c>
      <c r="O338" s="148">
        <v>13</v>
      </c>
      <c r="P338" s="148">
        <v>181</v>
      </c>
      <c r="Q338" s="148">
        <v>60</v>
      </c>
      <c r="R338" s="148">
        <v>140</v>
      </c>
      <c r="S338" s="148">
        <v>1210</v>
      </c>
      <c r="AA338" s="57">
        <v>16915</v>
      </c>
      <c r="AB338" s="57">
        <v>11885</v>
      </c>
      <c r="AC338" s="57">
        <v>967</v>
      </c>
      <c r="AD338" s="57">
        <v>663</v>
      </c>
      <c r="AE338" s="57">
        <v>94</v>
      </c>
      <c r="AF338" s="57">
        <v>507</v>
      </c>
      <c r="AG338" s="57">
        <v>17</v>
      </c>
      <c r="AH338" s="57">
        <v>221</v>
      </c>
      <c r="AI338" s="57">
        <v>642</v>
      </c>
      <c r="AJ338" s="57">
        <v>84</v>
      </c>
      <c r="AK338" s="57">
        <v>8</v>
      </c>
      <c r="AL338" s="57">
        <v>170</v>
      </c>
      <c r="AM338" s="57">
        <v>4</v>
      </c>
      <c r="AN338" s="57">
        <v>81</v>
      </c>
      <c r="AO338" s="57">
        <v>93</v>
      </c>
      <c r="AP338" s="57">
        <v>1479</v>
      </c>
    </row>
    <row r="339" spans="1:42" hidden="1" x14ac:dyDescent="0.25">
      <c r="B339" s="57" t="s">
        <v>424</v>
      </c>
      <c r="C339" s="57" t="s">
        <v>447</v>
      </c>
      <c r="D339" s="57" t="s">
        <v>448</v>
      </c>
      <c r="E339" s="148">
        <v>16736</v>
      </c>
      <c r="F339" s="148">
        <v>9937</v>
      </c>
      <c r="G339" s="148">
        <v>482</v>
      </c>
      <c r="H339" s="148">
        <v>583</v>
      </c>
      <c r="I339" s="148">
        <v>204</v>
      </c>
      <c r="J339" s="148">
        <v>1139</v>
      </c>
      <c r="K339" s="148">
        <v>6</v>
      </c>
      <c r="L339" s="148">
        <v>37</v>
      </c>
      <c r="M339" s="148">
        <v>2029</v>
      </c>
      <c r="N339" s="148">
        <v>40</v>
      </c>
      <c r="O339" s="148">
        <v>1</v>
      </c>
      <c r="P339" s="148">
        <v>130</v>
      </c>
      <c r="Q339" s="148">
        <v>44</v>
      </c>
      <c r="R339" s="148">
        <v>10</v>
      </c>
      <c r="S339" s="148">
        <v>2094</v>
      </c>
      <c r="AA339" s="57">
        <v>13020</v>
      </c>
      <c r="AB339" s="57">
        <v>7877</v>
      </c>
      <c r="AC339" s="57">
        <v>486</v>
      </c>
      <c r="AD339" s="57">
        <v>407</v>
      </c>
      <c r="AE339" s="57">
        <v>48</v>
      </c>
      <c r="AF339" s="57">
        <v>782</v>
      </c>
      <c r="AG339" s="57">
        <v>5</v>
      </c>
      <c r="AH339" s="57">
        <v>36</v>
      </c>
      <c r="AI339" s="57">
        <v>1341</v>
      </c>
      <c r="AJ339" s="57">
        <v>30</v>
      </c>
      <c r="AK339" s="57">
        <v>0</v>
      </c>
      <c r="AL339" s="57">
        <v>83</v>
      </c>
      <c r="AM339" s="57">
        <v>0</v>
      </c>
      <c r="AN339" s="57">
        <v>35</v>
      </c>
      <c r="AO339" s="57">
        <v>8</v>
      </c>
      <c r="AP339" s="57">
        <v>1882</v>
      </c>
    </row>
    <row r="340" spans="1:42" hidden="1" x14ac:dyDescent="0.25">
      <c r="B340" s="57" t="s">
        <v>424</v>
      </c>
      <c r="C340" s="57" t="s">
        <v>449</v>
      </c>
      <c r="D340" s="57" t="s">
        <v>450</v>
      </c>
      <c r="E340" s="148">
        <v>13433</v>
      </c>
      <c r="F340" s="148">
        <v>10179</v>
      </c>
      <c r="G340" s="148">
        <v>310</v>
      </c>
      <c r="H340" s="148">
        <v>270</v>
      </c>
      <c r="I340" s="148">
        <v>194</v>
      </c>
      <c r="J340" s="148">
        <v>517</v>
      </c>
      <c r="K340" s="148">
        <v>4</v>
      </c>
      <c r="L340" s="148">
        <v>13</v>
      </c>
      <c r="M340" s="148">
        <v>254</v>
      </c>
      <c r="N340" s="148">
        <v>30</v>
      </c>
      <c r="O340" s="148">
        <v>0</v>
      </c>
      <c r="P340" s="148">
        <v>87</v>
      </c>
      <c r="Q340" s="148">
        <v>35</v>
      </c>
      <c r="R340" s="148">
        <v>33</v>
      </c>
      <c r="S340" s="148">
        <v>1507</v>
      </c>
      <c r="AA340" s="57">
        <v>9849</v>
      </c>
      <c r="AB340" s="57">
        <v>7253</v>
      </c>
      <c r="AC340" s="57">
        <v>345</v>
      </c>
      <c r="AD340" s="57">
        <v>195</v>
      </c>
      <c r="AE340" s="57">
        <v>20</v>
      </c>
      <c r="AF340" s="57">
        <v>361</v>
      </c>
      <c r="AG340" s="57">
        <v>5</v>
      </c>
      <c r="AH340" s="57">
        <v>11</v>
      </c>
      <c r="AI340" s="57">
        <v>174</v>
      </c>
      <c r="AJ340" s="57">
        <v>19</v>
      </c>
      <c r="AK340" s="57">
        <v>0</v>
      </c>
      <c r="AL340" s="57">
        <v>64</v>
      </c>
      <c r="AM340" s="57">
        <v>1</v>
      </c>
      <c r="AN340" s="57">
        <v>34</v>
      </c>
      <c r="AO340" s="57">
        <v>24</v>
      </c>
      <c r="AP340" s="57">
        <v>1343</v>
      </c>
    </row>
    <row r="341" spans="1:42" hidden="1" x14ac:dyDescent="0.25">
      <c r="B341" s="57" t="s">
        <v>424</v>
      </c>
      <c r="C341" s="57" t="s">
        <v>451</v>
      </c>
      <c r="D341" s="57" t="s">
        <v>452</v>
      </c>
      <c r="E341" s="148">
        <v>19730</v>
      </c>
      <c r="F341" s="148">
        <v>11324</v>
      </c>
      <c r="G341" s="148">
        <v>1055</v>
      </c>
      <c r="H341" s="148">
        <v>1123</v>
      </c>
      <c r="I341" s="148">
        <v>207</v>
      </c>
      <c r="J341" s="148">
        <v>2718</v>
      </c>
      <c r="K341" s="148">
        <v>14</v>
      </c>
      <c r="L341" s="148">
        <v>53</v>
      </c>
      <c r="M341" s="148">
        <v>267</v>
      </c>
      <c r="N341" s="148">
        <v>62</v>
      </c>
      <c r="O341" s="148">
        <v>2</v>
      </c>
      <c r="P341" s="148">
        <v>140</v>
      </c>
      <c r="Q341" s="148">
        <v>39</v>
      </c>
      <c r="R341" s="148">
        <v>12</v>
      </c>
      <c r="S341" s="148">
        <v>2714</v>
      </c>
      <c r="AA341" s="57">
        <v>18189</v>
      </c>
      <c r="AB341" s="57">
        <v>11411</v>
      </c>
      <c r="AC341" s="57">
        <v>900</v>
      </c>
      <c r="AD341" s="57">
        <v>750</v>
      </c>
      <c r="AE341" s="57">
        <v>46</v>
      </c>
      <c r="AF341" s="57">
        <v>1813</v>
      </c>
      <c r="AG341" s="57">
        <v>11</v>
      </c>
      <c r="AH341" s="57">
        <v>37</v>
      </c>
      <c r="AI341" s="57">
        <v>259</v>
      </c>
      <c r="AJ341" s="57">
        <v>40</v>
      </c>
      <c r="AK341" s="57">
        <v>1</v>
      </c>
      <c r="AL341" s="57">
        <v>119</v>
      </c>
      <c r="AM341" s="57">
        <v>2</v>
      </c>
      <c r="AN341" s="57">
        <v>22</v>
      </c>
      <c r="AO341" s="57">
        <v>10</v>
      </c>
      <c r="AP341" s="57">
        <v>2768</v>
      </c>
    </row>
    <row r="342" spans="1:42" hidden="1" x14ac:dyDescent="0.25">
      <c r="B342" s="57" t="s">
        <v>424</v>
      </c>
      <c r="C342" s="57" t="s">
        <v>453</v>
      </c>
      <c r="D342" s="57" t="s">
        <v>454</v>
      </c>
      <c r="E342" s="148">
        <v>17499</v>
      </c>
      <c r="F342" s="148">
        <v>10494</v>
      </c>
      <c r="G342" s="148">
        <v>789</v>
      </c>
      <c r="H342" s="148">
        <v>672</v>
      </c>
      <c r="I342" s="148">
        <v>240</v>
      </c>
      <c r="J342" s="148">
        <v>1575</v>
      </c>
      <c r="K342" s="148">
        <v>13</v>
      </c>
      <c r="L342" s="148">
        <v>89</v>
      </c>
      <c r="M342" s="148">
        <v>965</v>
      </c>
      <c r="N342" s="148">
        <v>48</v>
      </c>
      <c r="O342" s="148">
        <v>0</v>
      </c>
      <c r="P342" s="148">
        <v>107</v>
      </c>
      <c r="Q342" s="148">
        <v>38</v>
      </c>
      <c r="R342" s="148">
        <v>77</v>
      </c>
      <c r="S342" s="148">
        <v>2392</v>
      </c>
      <c r="AA342" s="57">
        <v>19115</v>
      </c>
      <c r="AB342" s="57">
        <v>12729</v>
      </c>
      <c r="AC342" s="57">
        <v>948</v>
      </c>
      <c r="AD342" s="57">
        <v>524</v>
      </c>
      <c r="AE342" s="57">
        <v>74</v>
      </c>
      <c r="AF342" s="57">
        <v>1319</v>
      </c>
      <c r="AG342" s="57">
        <v>13</v>
      </c>
      <c r="AH342" s="57">
        <v>62</v>
      </c>
      <c r="AI342" s="57">
        <v>715</v>
      </c>
      <c r="AJ342" s="57">
        <v>65</v>
      </c>
      <c r="AK342" s="57">
        <v>0</v>
      </c>
      <c r="AL342" s="57">
        <v>114</v>
      </c>
      <c r="AM342" s="57">
        <v>0</v>
      </c>
      <c r="AN342" s="57">
        <v>24</v>
      </c>
      <c r="AO342" s="57">
        <v>72</v>
      </c>
      <c r="AP342" s="57">
        <v>2456</v>
      </c>
    </row>
    <row r="343" spans="1:42" hidden="1" x14ac:dyDescent="0.25">
      <c r="B343" s="57" t="s">
        <v>424</v>
      </c>
      <c r="C343" s="57" t="s">
        <v>455</v>
      </c>
      <c r="D343" s="57" t="s">
        <v>456</v>
      </c>
      <c r="E343" s="148">
        <v>19120</v>
      </c>
      <c r="F343" s="148">
        <v>11666</v>
      </c>
      <c r="G343" s="148">
        <v>912</v>
      </c>
      <c r="H343" s="148">
        <v>793</v>
      </c>
      <c r="I343" s="148">
        <v>385</v>
      </c>
      <c r="J343" s="148">
        <v>1446</v>
      </c>
      <c r="K343" s="148">
        <v>19</v>
      </c>
      <c r="L343" s="148">
        <v>223</v>
      </c>
      <c r="M343" s="148">
        <v>642</v>
      </c>
      <c r="N343" s="148">
        <v>91</v>
      </c>
      <c r="O343" s="148">
        <v>12</v>
      </c>
      <c r="P343" s="148">
        <v>206</v>
      </c>
      <c r="Q343" s="148">
        <v>78</v>
      </c>
      <c r="R343" s="148">
        <v>91</v>
      </c>
      <c r="S343" s="148">
        <v>2556</v>
      </c>
      <c r="AA343" s="57">
        <v>23157</v>
      </c>
      <c r="AB343" s="57">
        <v>15895</v>
      </c>
      <c r="AC343" s="57">
        <v>1017</v>
      </c>
      <c r="AD343" s="57">
        <v>792</v>
      </c>
      <c r="AE343" s="57">
        <v>131</v>
      </c>
      <c r="AF343" s="57">
        <v>1258</v>
      </c>
      <c r="AG343" s="57">
        <v>20</v>
      </c>
      <c r="AH343" s="57">
        <v>170</v>
      </c>
      <c r="AI343" s="57">
        <v>620</v>
      </c>
      <c r="AJ343" s="57">
        <v>88</v>
      </c>
      <c r="AK343" s="57">
        <v>8</v>
      </c>
      <c r="AL343" s="57">
        <v>164</v>
      </c>
      <c r="AM343" s="57">
        <v>6</v>
      </c>
      <c r="AN343" s="57">
        <v>67</v>
      </c>
      <c r="AO343" s="57">
        <v>65</v>
      </c>
      <c r="AP343" s="57">
        <v>2856</v>
      </c>
    </row>
    <row r="344" spans="1:42" hidden="1" x14ac:dyDescent="0.25">
      <c r="A344" s="57" t="s">
        <v>459</v>
      </c>
      <c r="B344" s="57" t="s">
        <v>459</v>
      </c>
      <c r="C344" s="57" t="s">
        <v>457</v>
      </c>
      <c r="D344" s="57" t="s">
        <v>458</v>
      </c>
      <c r="E344" s="148">
        <v>11091</v>
      </c>
      <c r="F344" s="148">
        <v>7801</v>
      </c>
      <c r="G344" s="148">
        <v>930</v>
      </c>
      <c r="H344" s="148">
        <v>457</v>
      </c>
      <c r="I344" s="148">
        <v>406</v>
      </c>
      <c r="J344" s="148">
        <v>283</v>
      </c>
      <c r="K344" s="148">
        <v>39</v>
      </c>
      <c r="L344" s="148">
        <v>108</v>
      </c>
      <c r="M344" s="148">
        <v>82</v>
      </c>
      <c r="N344" s="148">
        <v>79</v>
      </c>
      <c r="O344" s="148">
        <v>4</v>
      </c>
      <c r="P344" s="148">
        <v>144</v>
      </c>
      <c r="Q344" s="148">
        <v>110</v>
      </c>
      <c r="R344" s="148">
        <v>126</v>
      </c>
      <c r="S344" s="148">
        <v>523</v>
      </c>
      <c r="AA344" s="57">
        <v>6842</v>
      </c>
      <c r="AB344" s="57">
        <v>4818</v>
      </c>
      <c r="AC344" s="57">
        <v>602</v>
      </c>
      <c r="AD344" s="57">
        <v>302</v>
      </c>
      <c r="AE344" s="57">
        <v>98</v>
      </c>
      <c r="AF344" s="57">
        <v>190</v>
      </c>
      <c r="AG344" s="57">
        <v>22</v>
      </c>
      <c r="AH344" s="57">
        <v>74</v>
      </c>
      <c r="AI344" s="57">
        <v>56</v>
      </c>
      <c r="AJ344" s="57">
        <v>48</v>
      </c>
      <c r="AK344" s="57">
        <v>0</v>
      </c>
      <c r="AL344" s="57">
        <v>88</v>
      </c>
      <c r="AM344" s="57">
        <v>10</v>
      </c>
      <c r="AN344" s="57">
        <v>41</v>
      </c>
      <c r="AO344" s="57">
        <v>40</v>
      </c>
      <c r="AP344" s="57">
        <v>453</v>
      </c>
    </row>
    <row r="345" spans="1:42" hidden="1" x14ac:dyDescent="0.25">
      <c r="B345" s="57" t="s">
        <v>459</v>
      </c>
      <c r="C345" s="57" t="s">
        <v>460</v>
      </c>
      <c r="D345" s="57" t="s">
        <v>461</v>
      </c>
      <c r="E345" s="148">
        <v>13392</v>
      </c>
      <c r="F345" s="148">
        <v>9926</v>
      </c>
      <c r="G345" s="148">
        <v>670</v>
      </c>
      <c r="H345" s="148">
        <v>507</v>
      </c>
      <c r="I345" s="148">
        <v>356</v>
      </c>
      <c r="J345" s="148">
        <v>321</v>
      </c>
      <c r="K345" s="148">
        <v>83</v>
      </c>
      <c r="L345" s="148">
        <v>56</v>
      </c>
      <c r="M345" s="148">
        <v>149</v>
      </c>
      <c r="N345" s="148">
        <v>16</v>
      </c>
      <c r="O345" s="148">
        <v>1</v>
      </c>
      <c r="P345" s="148">
        <v>350</v>
      </c>
      <c r="Q345" s="148">
        <v>134</v>
      </c>
      <c r="R345" s="148">
        <v>64</v>
      </c>
      <c r="S345" s="148">
        <v>759</v>
      </c>
      <c r="AA345" s="57">
        <v>10318</v>
      </c>
      <c r="AB345" s="57">
        <v>7638</v>
      </c>
      <c r="AC345" s="57">
        <v>549</v>
      </c>
      <c r="AD345" s="57">
        <v>391</v>
      </c>
      <c r="AE345" s="57">
        <v>136</v>
      </c>
      <c r="AF345" s="57">
        <v>223</v>
      </c>
      <c r="AG345" s="57">
        <v>80</v>
      </c>
      <c r="AH345" s="57">
        <v>37</v>
      </c>
      <c r="AI345" s="57">
        <v>128</v>
      </c>
      <c r="AJ345" s="57">
        <v>9</v>
      </c>
      <c r="AK345" s="57">
        <v>0</v>
      </c>
      <c r="AL345" s="57">
        <v>287</v>
      </c>
      <c r="AM345" s="57">
        <v>0</v>
      </c>
      <c r="AN345" s="57">
        <v>89</v>
      </c>
      <c r="AO345" s="57">
        <v>30</v>
      </c>
      <c r="AP345" s="57">
        <v>721</v>
      </c>
    </row>
    <row r="346" spans="1:42" hidden="1" x14ac:dyDescent="0.25">
      <c r="B346" s="57" t="s">
        <v>459</v>
      </c>
      <c r="C346" s="57" t="s">
        <v>462</v>
      </c>
      <c r="D346" s="57" t="s">
        <v>463</v>
      </c>
      <c r="E346" s="148">
        <v>13232</v>
      </c>
      <c r="F346" s="148">
        <v>9170</v>
      </c>
      <c r="G346" s="148">
        <v>913</v>
      </c>
      <c r="H346" s="148">
        <v>386</v>
      </c>
      <c r="I346" s="148">
        <v>358</v>
      </c>
      <c r="J346" s="148">
        <v>644</v>
      </c>
      <c r="K346" s="148">
        <v>11</v>
      </c>
      <c r="L346" s="148">
        <v>62</v>
      </c>
      <c r="M346" s="148">
        <v>105</v>
      </c>
      <c r="N346" s="148">
        <v>15</v>
      </c>
      <c r="O346" s="148">
        <v>0</v>
      </c>
      <c r="P346" s="148">
        <v>192</v>
      </c>
      <c r="Q346" s="148">
        <v>76</v>
      </c>
      <c r="R346" s="148">
        <v>63</v>
      </c>
      <c r="S346" s="148">
        <v>1237</v>
      </c>
      <c r="AA346" s="57">
        <v>14007</v>
      </c>
      <c r="AB346" s="57">
        <v>9935</v>
      </c>
      <c r="AC346" s="57">
        <v>965</v>
      </c>
      <c r="AD346" s="57">
        <v>367</v>
      </c>
      <c r="AE346" s="57">
        <v>156</v>
      </c>
      <c r="AF346" s="57">
        <v>703</v>
      </c>
      <c r="AG346" s="57">
        <v>10</v>
      </c>
      <c r="AH346" s="57">
        <v>54</v>
      </c>
      <c r="AI346" s="57">
        <v>221</v>
      </c>
      <c r="AJ346" s="57">
        <v>42</v>
      </c>
      <c r="AK346" s="57">
        <v>0</v>
      </c>
      <c r="AL346" s="57">
        <v>196</v>
      </c>
      <c r="AM346" s="57">
        <v>2</v>
      </c>
      <c r="AN346" s="57">
        <v>52</v>
      </c>
      <c r="AO346" s="57">
        <v>56</v>
      </c>
      <c r="AP346" s="57">
        <v>1248</v>
      </c>
    </row>
    <row r="347" spans="1:42" hidden="1" x14ac:dyDescent="0.25">
      <c r="B347" s="57" t="s">
        <v>459</v>
      </c>
      <c r="C347" s="57" t="s">
        <v>464</v>
      </c>
      <c r="D347" s="57" t="s">
        <v>465</v>
      </c>
      <c r="E347" s="148">
        <v>12212</v>
      </c>
      <c r="F347" s="148">
        <v>9416</v>
      </c>
      <c r="G347" s="148">
        <v>702</v>
      </c>
      <c r="H347" s="148">
        <v>222</v>
      </c>
      <c r="I347" s="148">
        <v>394</v>
      </c>
      <c r="J347" s="148">
        <v>205</v>
      </c>
      <c r="K347" s="148">
        <v>16</v>
      </c>
      <c r="L347" s="148">
        <v>50</v>
      </c>
      <c r="M347" s="148">
        <v>67</v>
      </c>
      <c r="N347" s="148">
        <v>34</v>
      </c>
      <c r="O347" s="148">
        <v>3</v>
      </c>
      <c r="P347" s="148">
        <v>159</v>
      </c>
      <c r="Q347" s="148">
        <v>72</v>
      </c>
      <c r="R347" s="148">
        <v>155</v>
      </c>
      <c r="S347" s="148">
        <v>717</v>
      </c>
      <c r="AA347" s="57">
        <v>8194</v>
      </c>
      <c r="AB347" s="57">
        <v>6216</v>
      </c>
      <c r="AC347" s="57">
        <v>567</v>
      </c>
      <c r="AD347" s="57">
        <v>179</v>
      </c>
      <c r="AE347" s="57">
        <v>94</v>
      </c>
      <c r="AF347" s="57">
        <v>165</v>
      </c>
      <c r="AG347" s="57">
        <v>8</v>
      </c>
      <c r="AH347" s="57">
        <v>32</v>
      </c>
      <c r="AI347" s="57">
        <v>50</v>
      </c>
      <c r="AJ347" s="57">
        <v>33</v>
      </c>
      <c r="AK347" s="57">
        <v>3</v>
      </c>
      <c r="AL347" s="57">
        <v>90</v>
      </c>
      <c r="AM347" s="57">
        <v>2</v>
      </c>
      <c r="AN347" s="57">
        <v>41</v>
      </c>
      <c r="AO347" s="57">
        <v>54</v>
      </c>
      <c r="AP347" s="57">
        <v>660</v>
      </c>
    </row>
    <row r="348" spans="1:42" hidden="1" x14ac:dyDescent="0.25">
      <c r="B348" s="57" t="s">
        <v>459</v>
      </c>
      <c r="C348" s="57" t="s">
        <v>466</v>
      </c>
      <c r="D348" s="57" t="s">
        <v>467</v>
      </c>
      <c r="E348" s="148">
        <v>14727</v>
      </c>
      <c r="F348" s="148">
        <v>10548</v>
      </c>
      <c r="G348" s="148">
        <v>1181</v>
      </c>
      <c r="H348" s="148">
        <v>372</v>
      </c>
      <c r="I348" s="148">
        <v>511</v>
      </c>
      <c r="J348" s="148">
        <v>421</v>
      </c>
      <c r="K348" s="148">
        <v>21</v>
      </c>
      <c r="L348" s="148">
        <v>120</v>
      </c>
      <c r="M348" s="148">
        <v>106</v>
      </c>
      <c r="N348" s="148">
        <v>55</v>
      </c>
      <c r="O348" s="148">
        <v>4</v>
      </c>
      <c r="P348" s="148">
        <v>277</v>
      </c>
      <c r="Q348" s="148">
        <v>129</v>
      </c>
      <c r="R348" s="148">
        <v>203</v>
      </c>
      <c r="S348" s="148">
        <v>779</v>
      </c>
      <c r="AA348" s="57">
        <v>12391</v>
      </c>
      <c r="AB348" s="57">
        <v>8963</v>
      </c>
      <c r="AC348" s="57">
        <v>955</v>
      </c>
      <c r="AD348" s="57">
        <v>331</v>
      </c>
      <c r="AE348" s="57">
        <v>214</v>
      </c>
      <c r="AF348" s="57">
        <v>395</v>
      </c>
      <c r="AG348" s="57">
        <v>15</v>
      </c>
      <c r="AH348" s="57">
        <v>110</v>
      </c>
      <c r="AI348" s="57">
        <v>169</v>
      </c>
      <c r="AJ348" s="57">
        <v>52</v>
      </c>
      <c r="AK348" s="57">
        <v>3</v>
      </c>
      <c r="AL348" s="57">
        <v>209</v>
      </c>
      <c r="AM348" s="57">
        <v>3</v>
      </c>
      <c r="AN348" s="57">
        <v>87</v>
      </c>
      <c r="AO348" s="57">
        <v>85</v>
      </c>
      <c r="AP348" s="57">
        <v>800</v>
      </c>
    </row>
    <row r="349" spans="1:42" hidden="1" x14ac:dyDescent="0.25">
      <c r="B349" s="57" t="s">
        <v>459</v>
      </c>
      <c r="C349" s="57" t="s">
        <v>468</v>
      </c>
      <c r="D349" s="57" t="s">
        <v>469</v>
      </c>
      <c r="E349" s="148">
        <v>13643</v>
      </c>
      <c r="F349" s="148">
        <v>9937</v>
      </c>
      <c r="G349" s="148">
        <v>965</v>
      </c>
      <c r="H349" s="148">
        <v>219</v>
      </c>
      <c r="I349" s="148">
        <v>423</v>
      </c>
      <c r="J349" s="148">
        <v>372</v>
      </c>
      <c r="K349" s="148">
        <v>28</v>
      </c>
      <c r="L349" s="148">
        <v>94</v>
      </c>
      <c r="M349" s="148">
        <v>73</v>
      </c>
      <c r="N349" s="148">
        <v>61</v>
      </c>
      <c r="O349" s="148">
        <v>13</v>
      </c>
      <c r="P349" s="148">
        <v>229</v>
      </c>
      <c r="Q349" s="148">
        <v>97</v>
      </c>
      <c r="R349" s="148">
        <v>278</v>
      </c>
      <c r="S349" s="148">
        <v>854</v>
      </c>
      <c r="AA349" s="57">
        <v>10807</v>
      </c>
      <c r="AB349" s="57">
        <v>7853</v>
      </c>
      <c r="AC349" s="57">
        <v>825</v>
      </c>
      <c r="AD349" s="57">
        <v>242</v>
      </c>
      <c r="AE349" s="57">
        <v>160</v>
      </c>
      <c r="AF349" s="57">
        <v>303</v>
      </c>
      <c r="AG349" s="57">
        <v>25</v>
      </c>
      <c r="AH349" s="57">
        <v>65</v>
      </c>
      <c r="AI349" s="57">
        <v>79</v>
      </c>
      <c r="AJ349" s="57">
        <v>55</v>
      </c>
      <c r="AK349" s="57">
        <v>13</v>
      </c>
      <c r="AL349" s="57">
        <v>152</v>
      </c>
      <c r="AM349" s="57">
        <v>3</v>
      </c>
      <c r="AN349" s="57">
        <v>76</v>
      </c>
      <c r="AO349" s="57">
        <v>113</v>
      </c>
      <c r="AP349" s="57">
        <v>843</v>
      </c>
    </row>
    <row r="350" spans="1:42" hidden="1" x14ac:dyDescent="0.25">
      <c r="B350" s="57" t="s">
        <v>459</v>
      </c>
      <c r="C350" s="57" t="s">
        <v>470</v>
      </c>
      <c r="D350" s="57" t="s">
        <v>471</v>
      </c>
      <c r="E350" s="148">
        <v>12548</v>
      </c>
      <c r="F350" s="148">
        <v>9125</v>
      </c>
      <c r="G350" s="148">
        <v>753</v>
      </c>
      <c r="H350" s="148">
        <v>252</v>
      </c>
      <c r="I350" s="148">
        <v>358</v>
      </c>
      <c r="J350" s="148">
        <v>521</v>
      </c>
      <c r="K350" s="148">
        <v>18</v>
      </c>
      <c r="L350" s="148">
        <v>73</v>
      </c>
      <c r="M350" s="148">
        <v>64</v>
      </c>
      <c r="N350" s="148">
        <v>54</v>
      </c>
      <c r="O350" s="148">
        <v>6</v>
      </c>
      <c r="P350" s="148">
        <v>225</v>
      </c>
      <c r="Q350" s="148">
        <v>60</v>
      </c>
      <c r="R350" s="148">
        <v>117</v>
      </c>
      <c r="S350" s="148">
        <v>922</v>
      </c>
      <c r="AA350" s="57">
        <v>12906</v>
      </c>
      <c r="AB350" s="57">
        <v>9815</v>
      </c>
      <c r="AC350" s="57">
        <v>701</v>
      </c>
      <c r="AD350" s="57">
        <v>231</v>
      </c>
      <c r="AE350" s="57">
        <v>128</v>
      </c>
      <c r="AF350" s="57">
        <v>482</v>
      </c>
      <c r="AG350" s="57">
        <v>17</v>
      </c>
      <c r="AH350" s="57">
        <v>58</v>
      </c>
      <c r="AI350" s="57">
        <v>141</v>
      </c>
      <c r="AJ350" s="57">
        <v>42</v>
      </c>
      <c r="AK350" s="57">
        <v>7</v>
      </c>
      <c r="AL350" s="57">
        <v>190</v>
      </c>
      <c r="AM350" s="57">
        <v>5</v>
      </c>
      <c r="AN350" s="57">
        <v>33</v>
      </c>
      <c r="AO350" s="57">
        <v>74</v>
      </c>
      <c r="AP350" s="57">
        <v>982</v>
      </c>
    </row>
    <row r="351" spans="1:42" hidden="1" x14ac:dyDescent="0.25">
      <c r="B351" s="57" t="s">
        <v>459</v>
      </c>
      <c r="C351" s="57" t="s">
        <v>472</v>
      </c>
      <c r="D351" s="57" t="s">
        <v>473</v>
      </c>
      <c r="E351" s="148">
        <v>12921</v>
      </c>
      <c r="F351" s="148">
        <v>9457</v>
      </c>
      <c r="G351" s="148">
        <v>813</v>
      </c>
      <c r="H351" s="148">
        <v>404</v>
      </c>
      <c r="I351" s="148">
        <v>349</v>
      </c>
      <c r="J351" s="148">
        <v>414</v>
      </c>
      <c r="K351" s="148">
        <v>24</v>
      </c>
      <c r="L351" s="148">
        <v>41</v>
      </c>
      <c r="M351" s="148">
        <v>140</v>
      </c>
      <c r="N351" s="148">
        <v>36</v>
      </c>
      <c r="O351" s="148">
        <v>5</v>
      </c>
      <c r="P351" s="148">
        <v>172</v>
      </c>
      <c r="Q351" s="148">
        <v>86</v>
      </c>
      <c r="R351" s="148">
        <v>87</v>
      </c>
      <c r="S351" s="148">
        <v>893</v>
      </c>
      <c r="AA351" s="57">
        <v>9395</v>
      </c>
      <c r="AB351" s="57">
        <v>6822</v>
      </c>
      <c r="AC351" s="57">
        <v>614</v>
      </c>
      <c r="AD351" s="57">
        <v>297</v>
      </c>
      <c r="AE351" s="57">
        <v>116</v>
      </c>
      <c r="AF351" s="57">
        <v>296</v>
      </c>
      <c r="AG351" s="57">
        <v>30</v>
      </c>
      <c r="AH351" s="57">
        <v>32</v>
      </c>
      <c r="AI351" s="57">
        <v>115</v>
      </c>
      <c r="AJ351" s="57">
        <v>18</v>
      </c>
      <c r="AK351" s="57">
        <v>3</v>
      </c>
      <c r="AL351" s="57">
        <v>121</v>
      </c>
      <c r="AM351" s="57">
        <v>4</v>
      </c>
      <c r="AN351" s="57">
        <v>49</v>
      </c>
      <c r="AO351" s="57">
        <v>39</v>
      </c>
      <c r="AP351" s="57">
        <v>839</v>
      </c>
    </row>
    <row r="352" spans="1:42" hidden="1" x14ac:dyDescent="0.25">
      <c r="B352" s="57" t="s">
        <v>459</v>
      </c>
      <c r="C352" s="57" t="s">
        <v>474</v>
      </c>
      <c r="D352" s="57" t="s">
        <v>475</v>
      </c>
      <c r="E352" s="148">
        <v>13904</v>
      </c>
      <c r="F352" s="148">
        <v>9242</v>
      </c>
      <c r="G352" s="148">
        <v>1358</v>
      </c>
      <c r="H352" s="148">
        <v>272</v>
      </c>
      <c r="I352" s="148">
        <v>539</v>
      </c>
      <c r="J352" s="148">
        <v>422</v>
      </c>
      <c r="K352" s="148">
        <v>19</v>
      </c>
      <c r="L352" s="148">
        <v>134</v>
      </c>
      <c r="M352" s="148">
        <v>94</v>
      </c>
      <c r="N352" s="148">
        <v>84</v>
      </c>
      <c r="O352" s="148">
        <v>8</v>
      </c>
      <c r="P352" s="148">
        <v>356</v>
      </c>
      <c r="Q352" s="148">
        <v>119</v>
      </c>
      <c r="R352" s="148">
        <v>324</v>
      </c>
      <c r="S352" s="148">
        <v>933</v>
      </c>
      <c r="AA352" s="57">
        <v>37124</v>
      </c>
      <c r="AB352" s="57">
        <v>27820</v>
      </c>
      <c r="AC352" s="57">
        <v>3297</v>
      </c>
      <c r="AD352" s="57">
        <v>1070</v>
      </c>
      <c r="AE352" s="57">
        <v>386</v>
      </c>
      <c r="AF352" s="57">
        <v>780</v>
      </c>
      <c r="AG352" s="57">
        <v>41</v>
      </c>
      <c r="AH352" s="57">
        <v>266</v>
      </c>
      <c r="AI352" s="57">
        <v>618</v>
      </c>
      <c r="AJ352" s="57">
        <v>162</v>
      </c>
      <c r="AK352" s="57">
        <v>17</v>
      </c>
      <c r="AL352" s="57">
        <v>624</v>
      </c>
      <c r="AM352" s="57">
        <v>15</v>
      </c>
      <c r="AN352" s="57">
        <v>204</v>
      </c>
      <c r="AO352" s="57">
        <v>567</v>
      </c>
      <c r="AP352" s="57">
        <v>1257</v>
      </c>
    </row>
    <row r="353" spans="1:42" hidden="1" x14ac:dyDescent="0.25">
      <c r="B353" s="57" t="s">
        <v>459</v>
      </c>
      <c r="C353" s="57" t="s">
        <v>476</v>
      </c>
      <c r="D353" s="57" t="s">
        <v>477</v>
      </c>
      <c r="E353" s="148">
        <v>15174</v>
      </c>
      <c r="F353" s="148">
        <v>10091</v>
      </c>
      <c r="G353" s="148">
        <v>1409</v>
      </c>
      <c r="H353" s="148">
        <v>332</v>
      </c>
      <c r="I353" s="148">
        <v>487</v>
      </c>
      <c r="J353" s="148">
        <v>482</v>
      </c>
      <c r="K353" s="148">
        <v>46</v>
      </c>
      <c r="L353" s="148">
        <v>317</v>
      </c>
      <c r="M353" s="148">
        <v>97</v>
      </c>
      <c r="N353" s="148">
        <v>154</v>
      </c>
      <c r="O353" s="148">
        <v>30</v>
      </c>
      <c r="P353" s="148">
        <v>318</v>
      </c>
      <c r="Q353" s="148">
        <v>117</v>
      </c>
      <c r="R353" s="148">
        <v>231</v>
      </c>
      <c r="S353" s="148">
        <v>1063</v>
      </c>
      <c r="AA353" s="57">
        <v>17689</v>
      </c>
      <c r="AB353" s="57">
        <v>12567</v>
      </c>
      <c r="AC353" s="57">
        <v>1446</v>
      </c>
      <c r="AD353" s="57">
        <v>567</v>
      </c>
      <c r="AE353" s="57">
        <v>209</v>
      </c>
      <c r="AF353" s="57">
        <v>506</v>
      </c>
      <c r="AG353" s="57">
        <v>43</v>
      </c>
      <c r="AH353" s="57">
        <v>288</v>
      </c>
      <c r="AI353" s="57">
        <v>233</v>
      </c>
      <c r="AJ353" s="57">
        <v>130</v>
      </c>
      <c r="AK353" s="57">
        <v>18</v>
      </c>
      <c r="AL353" s="57">
        <v>256</v>
      </c>
      <c r="AM353" s="57">
        <v>14</v>
      </c>
      <c r="AN353" s="57">
        <v>91</v>
      </c>
      <c r="AO353" s="57">
        <v>161</v>
      </c>
      <c r="AP353" s="57">
        <v>1160</v>
      </c>
    </row>
    <row r="354" spans="1:42" hidden="1" x14ac:dyDescent="0.25">
      <c r="B354" s="57" t="s">
        <v>459</v>
      </c>
      <c r="C354" s="57" t="s">
        <v>478</v>
      </c>
      <c r="D354" s="57" t="s">
        <v>479</v>
      </c>
      <c r="E354" s="148">
        <v>11098</v>
      </c>
      <c r="F354" s="148">
        <v>7972</v>
      </c>
      <c r="G354" s="148">
        <v>509</v>
      </c>
      <c r="H354" s="148">
        <v>289</v>
      </c>
      <c r="I354" s="148">
        <v>313</v>
      </c>
      <c r="J354" s="148">
        <v>603</v>
      </c>
      <c r="K354" s="148">
        <v>6</v>
      </c>
      <c r="L354" s="148">
        <v>28</v>
      </c>
      <c r="M354" s="148">
        <v>88</v>
      </c>
      <c r="N354" s="148">
        <v>20</v>
      </c>
      <c r="O354" s="148">
        <v>5</v>
      </c>
      <c r="P354" s="148">
        <v>199</v>
      </c>
      <c r="Q354" s="148">
        <v>52</v>
      </c>
      <c r="R354" s="148">
        <v>38</v>
      </c>
      <c r="S354" s="148">
        <v>976</v>
      </c>
      <c r="AA354" s="57">
        <v>8434</v>
      </c>
      <c r="AB354" s="57">
        <v>6049</v>
      </c>
      <c r="AC354" s="57">
        <v>467</v>
      </c>
      <c r="AD354" s="57">
        <v>196</v>
      </c>
      <c r="AE354" s="57">
        <v>86</v>
      </c>
      <c r="AF354" s="57">
        <v>389</v>
      </c>
      <c r="AG354" s="57">
        <v>4</v>
      </c>
      <c r="AH354" s="57">
        <v>24</v>
      </c>
      <c r="AI354" s="57">
        <v>73</v>
      </c>
      <c r="AJ354" s="57">
        <v>12</v>
      </c>
      <c r="AK354" s="57">
        <v>5</v>
      </c>
      <c r="AL354" s="57">
        <v>146</v>
      </c>
      <c r="AM354" s="57">
        <v>2</v>
      </c>
      <c r="AN354" s="57">
        <v>43</v>
      </c>
      <c r="AO354" s="57">
        <v>24</v>
      </c>
      <c r="AP354" s="57">
        <v>914</v>
      </c>
    </row>
    <row r="355" spans="1:42" hidden="1" x14ac:dyDescent="0.25">
      <c r="B355" s="57" t="s">
        <v>459</v>
      </c>
      <c r="C355" s="57" t="s">
        <v>480</v>
      </c>
      <c r="D355" s="57" t="s">
        <v>481</v>
      </c>
      <c r="E355" s="148">
        <v>14039</v>
      </c>
      <c r="F355" s="148">
        <v>10022</v>
      </c>
      <c r="G355" s="148">
        <v>912</v>
      </c>
      <c r="H355" s="148">
        <v>730</v>
      </c>
      <c r="I355" s="148">
        <v>364</v>
      </c>
      <c r="J355" s="148">
        <v>391</v>
      </c>
      <c r="K355" s="148">
        <v>13</v>
      </c>
      <c r="L355" s="148">
        <v>51</v>
      </c>
      <c r="M355" s="148">
        <v>159</v>
      </c>
      <c r="N355" s="148">
        <v>42</v>
      </c>
      <c r="O355" s="148">
        <v>4</v>
      </c>
      <c r="P355" s="148">
        <v>217</v>
      </c>
      <c r="Q355" s="148">
        <v>142</v>
      </c>
      <c r="R355" s="148">
        <v>90</v>
      </c>
      <c r="S355" s="148">
        <v>902</v>
      </c>
      <c r="AA355" s="57">
        <v>10406</v>
      </c>
      <c r="AB355" s="57">
        <v>7409</v>
      </c>
      <c r="AC355" s="57">
        <v>674</v>
      </c>
      <c r="AD355" s="57">
        <v>563</v>
      </c>
      <c r="AE355" s="57">
        <v>104</v>
      </c>
      <c r="AF355" s="57">
        <v>305</v>
      </c>
      <c r="AG355" s="57">
        <v>16</v>
      </c>
      <c r="AH355" s="57">
        <v>38</v>
      </c>
      <c r="AI355" s="57">
        <v>154</v>
      </c>
      <c r="AJ355" s="57">
        <v>23</v>
      </c>
      <c r="AK355" s="57">
        <v>4</v>
      </c>
      <c r="AL355" s="57">
        <v>172</v>
      </c>
      <c r="AM355" s="57">
        <v>1</v>
      </c>
      <c r="AN355" s="57">
        <v>87</v>
      </c>
      <c r="AO355" s="57">
        <v>37</v>
      </c>
      <c r="AP355" s="57">
        <v>819</v>
      </c>
    </row>
    <row r="356" spans="1:42" hidden="1" x14ac:dyDescent="0.25">
      <c r="B356" s="57" t="s">
        <v>459</v>
      </c>
      <c r="C356" s="57" t="s">
        <v>482</v>
      </c>
      <c r="D356" s="57" t="s">
        <v>483</v>
      </c>
      <c r="E356" s="148">
        <v>12280</v>
      </c>
      <c r="F356" s="148">
        <v>9508</v>
      </c>
      <c r="G356" s="148">
        <v>678</v>
      </c>
      <c r="H356" s="148">
        <v>292</v>
      </c>
      <c r="I356" s="148">
        <v>365</v>
      </c>
      <c r="J356" s="148">
        <v>154</v>
      </c>
      <c r="K356" s="148">
        <v>82</v>
      </c>
      <c r="L356" s="148">
        <v>44</v>
      </c>
      <c r="M356" s="148">
        <v>57</v>
      </c>
      <c r="N356" s="148">
        <v>14</v>
      </c>
      <c r="O356" s="148">
        <v>0</v>
      </c>
      <c r="P356" s="148">
        <v>275</v>
      </c>
      <c r="Q356" s="148">
        <v>59</v>
      </c>
      <c r="R356" s="148">
        <v>67</v>
      </c>
      <c r="S356" s="148">
        <v>685</v>
      </c>
      <c r="AA356" s="57">
        <v>9857</v>
      </c>
      <c r="AB356" s="57">
        <v>7537</v>
      </c>
      <c r="AC356" s="57">
        <v>631</v>
      </c>
      <c r="AD356" s="57">
        <v>304</v>
      </c>
      <c r="AE356" s="57">
        <v>110</v>
      </c>
      <c r="AF356" s="57">
        <v>134</v>
      </c>
      <c r="AG356" s="57">
        <v>78</v>
      </c>
      <c r="AH356" s="57">
        <v>24</v>
      </c>
      <c r="AI356" s="57">
        <v>79</v>
      </c>
      <c r="AJ356" s="57">
        <v>29</v>
      </c>
      <c r="AK356" s="57">
        <v>0</v>
      </c>
      <c r="AL356" s="57">
        <v>201</v>
      </c>
      <c r="AM356" s="57">
        <v>1</v>
      </c>
      <c r="AN356" s="57">
        <v>46</v>
      </c>
      <c r="AO356" s="57">
        <v>37</v>
      </c>
      <c r="AP356" s="57">
        <v>646</v>
      </c>
    </row>
    <row r="357" spans="1:42" hidden="1" x14ac:dyDescent="0.25">
      <c r="B357" s="57" t="s">
        <v>459</v>
      </c>
      <c r="C357" s="57" t="s">
        <v>484</v>
      </c>
      <c r="D357" s="57" t="s">
        <v>485</v>
      </c>
      <c r="E357" s="148">
        <v>12551</v>
      </c>
      <c r="F357" s="148">
        <v>8898</v>
      </c>
      <c r="G357" s="148">
        <v>735</v>
      </c>
      <c r="H357" s="148">
        <v>696</v>
      </c>
      <c r="I357" s="148">
        <v>324</v>
      </c>
      <c r="J357" s="148">
        <v>258</v>
      </c>
      <c r="K357" s="148">
        <v>138</v>
      </c>
      <c r="L357" s="148">
        <v>94</v>
      </c>
      <c r="M357" s="148">
        <v>68</v>
      </c>
      <c r="N357" s="148">
        <v>28</v>
      </c>
      <c r="O357" s="148">
        <v>4</v>
      </c>
      <c r="P357" s="148">
        <v>296</v>
      </c>
      <c r="Q357" s="148">
        <v>165</v>
      </c>
      <c r="R357" s="148">
        <v>37</v>
      </c>
      <c r="S357" s="148">
        <v>809</v>
      </c>
      <c r="AA357" s="57">
        <v>11590</v>
      </c>
      <c r="AB357" s="57">
        <v>8353</v>
      </c>
      <c r="AC357" s="57">
        <v>692</v>
      </c>
      <c r="AD357" s="57">
        <v>603</v>
      </c>
      <c r="AE357" s="57">
        <v>143</v>
      </c>
      <c r="AF357" s="57">
        <v>209</v>
      </c>
      <c r="AG357" s="57">
        <v>142</v>
      </c>
      <c r="AH357" s="57">
        <v>73</v>
      </c>
      <c r="AI357" s="57">
        <v>96</v>
      </c>
      <c r="AJ357" s="57">
        <v>18</v>
      </c>
      <c r="AK357" s="57">
        <v>3</v>
      </c>
      <c r="AL357" s="57">
        <v>310</v>
      </c>
      <c r="AM357" s="57">
        <v>2</v>
      </c>
      <c r="AN357" s="57">
        <v>116</v>
      </c>
      <c r="AO357" s="57">
        <v>32</v>
      </c>
      <c r="AP357" s="57">
        <v>798</v>
      </c>
    </row>
    <row r="358" spans="1:42" hidden="1" x14ac:dyDescent="0.25">
      <c r="B358" s="57" t="s">
        <v>459</v>
      </c>
      <c r="C358" s="57" t="s">
        <v>486</v>
      </c>
      <c r="D358" s="57" t="s">
        <v>487</v>
      </c>
      <c r="E358" s="148">
        <v>13670</v>
      </c>
      <c r="F358" s="148">
        <v>9989</v>
      </c>
      <c r="G358" s="148">
        <v>949</v>
      </c>
      <c r="H358" s="148">
        <v>237</v>
      </c>
      <c r="I358" s="148">
        <v>427</v>
      </c>
      <c r="J358" s="148">
        <v>354</v>
      </c>
      <c r="K358" s="148">
        <v>21</v>
      </c>
      <c r="L358" s="148">
        <v>76</v>
      </c>
      <c r="M358" s="148">
        <v>74</v>
      </c>
      <c r="N358" s="148">
        <v>39</v>
      </c>
      <c r="O358" s="148">
        <v>4</v>
      </c>
      <c r="P358" s="148">
        <v>261</v>
      </c>
      <c r="Q358" s="148">
        <v>84</v>
      </c>
      <c r="R358" s="148">
        <v>167</v>
      </c>
      <c r="S358" s="148">
        <v>988</v>
      </c>
      <c r="AA358" s="57">
        <v>11510</v>
      </c>
      <c r="AB358" s="57">
        <v>8433</v>
      </c>
      <c r="AC358" s="57">
        <v>915</v>
      </c>
      <c r="AD358" s="57">
        <v>246</v>
      </c>
      <c r="AE358" s="57">
        <v>121</v>
      </c>
      <c r="AF358" s="57">
        <v>295</v>
      </c>
      <c r="AG358" s="57">
        <v>14</v>
      </c>
      <c r="AH358" s="57">
        <v>55</v>
      </c>
      <c r="AI358" s="57">
        <v>98</v>
      </c>
      <c r="AJ358" s="57">
        <v>34</v>
      </c>
      <c r="AK358" s="57">
        <v>4</v>
      </c>
      <c r="AL358" s="57">
        <v>191</v>
      </c>
      <c r="AM358" s="57">
        <v>3</v>
      </c>
      <c r="AN358" s="57">
        <v>55</v>
      </c>
      <c r="AO358" s="57">
        <v>91</v>
      </c>
      <c r="AP358" s="57">
        <v>955</v>
      </c>
    </row>
    <row r="359" spans="1:42" hidden="1" x14ac:dyDescent="0.25">
      <c r="B359" s="57" t="s">
        <v>459</v>
      </c>
      <c r="C359" s="57" t="s">
        <v>488</v>
      </c>
      <c r="D359" s="57" t="s">
        <v>489</v>
      </c>
      <c r="E359" s="148">
        <v>12378</v>
      </c>
      <c r="F359" s="148">
        <v>8884</v>
      </c>
      <c r="G359" s="148">
        <v>640</v>
      </c>
      <c r="H359" s="148">
        <v>592</v>
      </c>
      <c r="I359" s="148">
        <v>270</v>
      </c>
      <c r="J359" s="148">
        <v>362</v>
      </c>
      <c r="K359" s="148">
        <v>138</v>
      </c>
      <c r="L359" s="148">
        <v>12</v>
      </c>
      <c r="M359" s="148">
        <v>92</v>
      </c>
      <c r="N359" s="148">
        <v>10</v>
      </c>
      <c r="O359" s="148">
        <v>23</v>
      </c>
      <c r="P359" s="148">
        <v>357</v>
      </c>
      <c r="Q359" s="148">
        <v>127</v>
      </c>
      <c r="R359" s="148">
        <v>20</v>
      </c>
      <c r="S359" s="148">
        <v>851</v>
      </c>
      <c r="AA359" s="57">
        <v>10597</v>
      </c>
      <c r="AB359" s="57">
        <v>7675</v>
      </c>
      <c r="AC359" s="57">
        <v>601</v>
      </c>
      <c r="AD359" s="57">
        <v>484</v>
      </c>
      <c r="AE359" s="57">
        <v>130</v>
      </c>
      <c r="AF359" s="57">
        <v>265</v>
      </c>
      <c r="AG359" s="57">
        <v>143</v>
      </c>
      <c r="AH359" s="57">
        <v>3</v>
      </c>
      <c r="AI359" s="57">
        <v>73</v>
      </c>
      <c r="AJ359" s="57">
        <v>9</v>
      </c>
      <c r="AK359" s="57">
        <v>15</v>
      </c>
      <c r="AL359" s="57">
        <v>292</v>
      </c>
      <c r="AM359" s="57">
        <v>3</v>
      </c>
      <c r="AN359" s="57">
        <v>83</v>
      </c>
      <c r="AO359" s="57">
        <v>14</v>
      </c>
      <c r="AP359" s="57">
        <v>807</v>
      </c>
    </row>
    <row r="360" spans="1:42" hidden="1" x14ac:dyDescent="0.25">
      <c r="B360" s="57" t="s">
        <v>459</v>
      </c>
      <c r="C360" s="57" t="s">
        <v>490</v>
      </c>
      <c r="D360" s="57" t="s">
        <v>491</v>
      </c>
      <c r="E360" s="148">
        <v>12445</v>
      </c>
      <c r="F360" s="148">
        <v>9331</v>
      </c>
      <c r="G360" s="148">
        <v>797</v>
      </c>
      <c r="H360" s="148">
        <v>367</v>
      </c>
      <c r="I360" s="148">
        <v>469</v>
      </c>
      <c r="J360" s="148">
        <v>209</v>
      </c>
      <c r="K360" s="148">
        <v>17</v>
      </c>
      <c r="L360" s="148">
        <v>76</v>
      </c>
      <c r="M360" s="148">
        <v>89</v>
      </c>
      <c r="N360" s="148">
        <v>37</v>
      </c>
      <c r="O360" s="148">
        <v>1</v>
      </c>
      <c r="P360" s="148">
        <v>203</v>
      </c>
      <c r="Q360" s="148">
        <v>97</v>
      </c>
      <c r="R360" s="148">
        <v>167</v>
      </c>
      <c r="S360" s="148">
        <v>585</v>
      </c>
      <c r="AA360" s="57">
        <v>9334</v>
      </c>
      <c r="AB360" s="57">
        <v>7019</v>
      </c>
      <c r="AC360" s="57">
        <v>667</v>
      </c>
      <c r="AD360" s="57">
        <v>299</v>
      </c>
      <c r="AE360" s="57">
        <v>180</v>
      </c>
      <c r="AF360" s="57">
        <v>177</v>
      </c>
      <c r="AG360" s="57">
        <v>9</v>
      </c>
      <c r="AH360" s="57">
        <v>51</v>
      </c>
      <c r="AI360" s="57">
        <v>138</v>
      </c>
      <c r="AJ360" s="57">
        <v>30</v>
      </c>
      <c r="AK360" s="57">
        <v>1</v>
      </c>
      <c r="AL360" s="57">
        <v>112</v>
      </c>
      <c r="AM360" s="57">
        <v>2</v>
      </c>
      <c r="AN360" s="57">
        <v>45</v>
      </c>
      <c r="AO360" s="57">
        <v>48</v>
      </c>
      <c r="AP360" s="57">
        <v>556</v>
      </c>
    </row>
    <row r="361" spans="1:42" hidden="1" x14ac:dyDescent="0.25">
      <c r="B361" s="57" t="s">
        <v>459</v>
      </c>
      <c r="C361" s="57" t="s">
        <v>492</v>
      </c>
      <c r="D361" s="57" t="s">
        <v>493</v>
      </c>
      <c r="E361" s="148">
        <v>13231</v>
      </c>
      <c r="F361" s="148">
        <v>9741</v>
      </c>
      <c r="G361" s="148">
        <v>827</v>
      </c>
      <c r="H361" s="148">
        <v>213</v>
      </c>
      <c r="I361" s="148">
        <v>385</v>
      </c>
      <c r="J361" s="148">
        <v>358</v>
      </c>
      <c r="K361" s="148">
        <v>4</v>
      </c>
      <c r="L361" s="148">
        <v>73</v>
      </c>
      <c r="M361" s="148">
        <v>79</v>
      </c>
      <c r="N361" s="148">
        <v>47</v>
      </c>
      <c r="O361" s="148">
        <v>3</v>
      </c>
      <c r="P361" s="148">
        <v>222</v>
      </c>
      <c r="Q361" s="148">
        <v>80</v>
      </c>
      <c r="R361" s="148">
        <v>108</v>
      </c>
      <c r="S361" s="148">
        <v>1091</v>
      </c>
      <c r="AA361" s="57">
        <v>9832</v>
      </c>
      <c r="AB361" s="57">
        <v>7176</v>
      </c>
      <c r="AC361" s="57">
        <v>703</v>
      </c>
      <c r="AD361" s="57">
        <v>158</v>
      </c>
      <c r="AE361" s="57">
        <v>92</v>
      </c>
      <c r="AF361" s="57">
        <v>268</v>
      </c>
      <c r="AG361" s="57">
        <v>3</v>
      </c>
      <c r="AH361" s="57">
        <v>46</v>
      </c>
      <c r="AI361" s="57">
        <v>84</v>
      </c>
      <c r="AJ361" s="57">
        <v>40</v>
      </c>
      <c r="AK361" s="57">
        <v>2</v>
      </c>
      <c r="AL361" s="57">
        <v>147</v>
      </c>
      <c r="AM361" s="57">
        <v>2</v>
      </c>
      <c r="AN361" s="57">
        <v>49</v>
      </c>
      <c r="AO361" s="57">
        <v>48</v>
      </c>
      <c r="AP361" s="57">
        <v>1014</v>
      </c>
    </row>
    <row r="362" spans="1:42" hidden="1" x14ac:dyDescent="0.25">
      <c r="B362" s="57" t="s">
        <v>459</v>
      </c>
      <c r="C362" s="57" t="s">
        <v>494</v>
      </c>
      <c r="D362" s="57" t="s">
        <v>495</v>
      </c>
      <c r="E362" s="148">
        <v>11734</v>
      </c>
      <c r="F362" s="148">
        <v>8459</v>
      </c>
      <c r="G362" s="148">
        <v>605</v>
      </c>
      <c r="H362" s="148">
        <v>253</v>
      </c>
      <c r="I362" s="148">
        <v>302</v>
      </c>
      <c r="J362" s="148">
        <v>467</v>
      </c>
      <c r="K362" s="148">
        <v>3</v>
      </c>
      <c r="L362" s="148">
        <v>52</v>
      </c>
      <c r="M362" s="148">
        <v>56</v>
      </c>
      <c r="N362" s="148">
        <v>23</v>
      </c>
      <c r="O362" s="148">
        <v>2</v>
      </c>
      <c r="P362" s="148">
        <v>196</v>
      </c>
      <c r="Q362" s="148">
        <v>67</v>
      </c>
      <c r="R362" s="148">
        <v>82</v>
      </c>
      <c r="S362" s="148">
        <v>1167</v>
      </c>
      <c r="AA362" s="57">
        <v>10033</v>
      </c>
      <c r="AB362" s="57">
        <v>7252</v>
      </c>
      <c r="AC362" s="57">
        <v>609</v>
      </c>
      <c r="AD362" s="57">
        <v>190</v>
      </c>
      <c r="AE362" s="57">
        <v>86</v>
      </c>
      <c r="AF362" s="57">
        <v>386</v>
      </c>
      <c r="AG362" s="57">
        <v>1</v>
      </c>
      <c r="AH362" s="57">
        <v>34</v>
      </c>
      <c r="AI362" s="57">
        <v>87</v>
      </c>
      <c r="AJ362" s="57">
        <v>21</v>
      </c>
      <c r="AK362" s="57">
        <v>2</v>
      </c>
      <c r="AL362" s="57">
        <v>150</v>
      </c>
      <c r="AM362" s="57">
        <v>1</v>
      </c>
      <c r="AN362" s="57">
        <v>54</v>
      </c>
      <c r="AO362" s="57">
        <v>46</v>
      </c>
      <c r="AP362" s="57">
        <v>1114</v>
      </c>
    </row>
    <row r="363" spans="1:42" hidden="1" x14ac:dyDescent="0.25">
      <c r="A363" s="57" t="s">
        <v>498</v>
      </c>
      <c r="B363" s="57" t="s">
        <v>498</v>
      </c>
      <c r="C363" s="57" t="s">
        <v>496</v>
      </c>
      <c r="D363" s="57" t="s">
        <v>497</v>
      </c>
      <c r="E363" s="148">
        <v>11518</v>
      </c>
      <c r="F363" s="148">
        <v>7532</v>
      </c>
      <c r="G363" s="148">
        <v>1493</v>
      </c>
      <c r="H363" s="148">
        <v>304</v>
      </c>
      <c r="I363" s="148">
        <v>455</v>
      </c>
      <c r="J363" s="148">
        <v>151</v>
      </c>
      <c r="K363" s="148">
        <v>57</v>
      </c>
      <c r="L363" s="148">
        <v>125</v>
      </c>
      <c r="M363" s="148">
        <v>57</v>
      </c>
      <c r="N363" s="148">
        <v>118</v>
      </c>
      <c r="O363" s="148">
        <v>4</v>
      </c>
      <c r="P363" s="148">
        <v>265</v>
      </c>
      <c r="Q363" s="148">
        <v>126</v>
      </c>
      <c r="R363" s="148">
        <v>369</v>
      </c>
      <c r="S363" s="148">
        <v>462</v>
      </c>
      <c r="AA363" s="57">
        <v>9456</v>
      </c>
      <c r="AB363" s="57">
        <v>6585</v>
      </c>
      <c r="AC363" s="57">
        <v>1189</v>
      </c>
      <c r="AD363" s="57">
        <v>267</v>
      </c>
      <c r="AE363" s="57">
        <v>75</v>
      </c>
      <c r="AF363" s="57">
        <v>131</v>
      </c>
      <c r="AG363" s="57">
        <v>51</v>
      </c>
      <c r="AH363" s="57">
        <v>76</v>
      </c>
      <c r="AI363" s="57">
        <v>102</v>
      </c>
      <c r="AJ363" s="57">
        <v>83</v>
      </c>
      <c r="AK363" s="57">
        <v>2</v>
      </c>
      <c r="AL363" s="57">
        <v>178</v>
      </c>
      <c r="AM363" s="57">
        <v>3</v>
      </c>
      <c r="AN363" s="57">
        <v>85</v>
      </c>
      <c r="AO363" s="57">
        <v>168</v>
      </c>
      <c r="AP363" s="57">
        <v>461</v>
      </c>
    </row>
    <row r="364" spans="1:42" hidden="1" x14ac:dyDescent="0.25">
      <c r="B364" s="57" t="s">
        <v>498</v>
      </c>
      <c r="C364" s="57" t="s">
        <v>499</v>
      </c>
      <c r="D364" s="57" t="s">
        <v>500</v>
      </c>
      <c r="E364" s="148">
        <v>14160</v>
      </c>
      <c r="F364" s="148">
        <v>9503</v>
      </c>
      <c r="G364" s="148">
        <v>1205</v>
      </c>
      <c r="H364" s="148">
        <v>621</v>
      </c>
      <c r="I364" s="148">
        <v>586</v>
      </c>
      <c r="J364" s="148">
        <v>149</v>
      </c>
      <c r="K364" s="148">
        <v>67</v>
      </c>
      <c r="L364" s="148">
        <v>134</v>
      </c>
      <c r="M364" s="148">
        <v>110</v>
      </c>
      <c r="N364" s="148">
        <v>144</v>
      </c>
      <c r="O364" s="148">
        <v>30</v>
      </c>
      <c r="P364" s="148">
        <v>202</v>
      </c>
      <c r="Q364" s="148">
        <v>139</v>
      </c>
      <c r="R364" s="148">
        <v>401</v>
      </c>
      <c r="S364" s="148">
        <v>869</v>
      </c>
      <c r="AA364" s="57">
        <v>9655</v>
      </c>
      <c r="AB364" s="57">
        <v>6537</v>
      </c>
      <c r="AC364" s="57">
        <v>1046</v>
      </c>
      <c r="AD364" s="57">
        <v>409</v>
      </c>
      <c r="AE364" s="57">
        <v>82</v>
      </c>
      <c r="AF364" s="57">
        <v>111</v>
      </c>
      <c r="AG364" s="57">
        <v>53</v>
      </c>
      <c r="AH364" s="57">
        <v>81</v>
      </c>
      <c r="AI364" s="57">
        <v>169</v>
      </c>
      <c r="AJ364" s="57">
        <v>79</v>
      </c>
      <c r="AK364" s="57">
        <v>2</v>
      </c>
      <c r="AL364" s="57">
        <v>103</v>
      </c>
      <c r="AM364" s="57">
        <v>4</v>
      </c>
      <c r="AN364" s="57">
        <v>76</v>
      </c>
      <c r="AO364" s="57">
        <v>117</v>
      </c>
      <c r="AP364" s="57">
        <v>786</v>
      </c>
    </row>
    <row r="365" spans="1:42" hidden="1" x14ac:dyDescent="0.25">
      <c r="B365" s="57" t="s">
        <v>498</v>
      </c>
      <c r="C365" s="57" t="s">
        <v>501</v>
      </c>
      <c r="D365" s="57" t="s">
        <v>502</v>
      </c>
      <c r="E365" s="148">
        <v>12216</v>
      </c>
      <c r="F365" s="148">
        <v>7553</v>
      </c>
      <c r="G365" s="148">
        <v>1610</v>
      </c>
      <c r="H365" s="148">
        <v>336</v>
      </c>
      <c r="I365" s="148">
        <v>511</v>
      </c>
      <c r="J365" s="148">
        <v>167</v>
      </c>
      <c r="K365" s="148">
        <v>204</v>
      </c>
      <c r="L365" s="148">
        <v>254</v>
      </c>
      <c r="M365" s="148">
        <v>104</v>
      </c>
      <c r="N365" s="148">
        <v>209</v>
      </c>
      <c r="O365" s="148">
        <v>32</v>
      </c>
      <c r="P365" s="148">
        <v>267</v>
      </c>
      <c r="Q365" s="148">
        <v>132</v>
      </c>
      <c r="R365" s="148">
        <v>370</v>
      </c>
      <c r="S365" s="148">
        <v>467</v>
      </c>
      <c r="AA365" s="57">
        <v>15473</v>
      </c>
      <c r="AB365" s="57">
        <v>10932</v>
      </c>
      <c r="AC365" s="57">
        <v>1802</v>
      </c>
      <c r="AD365" s="57">
        <v>389</v>
      </c>
      <c r="AE365" s="57">
        <v>126</v>
      </c>
      <c r="AF365" s="57">
        <v>245</v>
      </c>
      <c r="AG365" s="57">
        <v>171</v>
      </c>
      <c r="AH365" s="57">
        <v>255</v>
      </c>
      <c r="AI365" s="57">
        <v>206</v>
      </c>
      <c r="AJ365" s="57">
        <v>159</v>
      </c>
      <c r="AK365" s="57">
        <v>24</v>
      </c>
      <c r="AL365" s="57">
        <v>285</v>
      </c>
      <c r="AM365" s="57">
        <v>14</v>
      </c>
      <c r="AN365" s="57">
        <v>93</v>
      </c>
      <c r="AO365" s="57">
        <v>254</v>
      </c>
      <c r="AP365" s="57">
        <v>518</v>
      </c>
    </row>
    <row r="366" spans="1:42" hidden="1" x14ac:dyDescent="0.25">
      <c r="B366" s="57" t="s">
        <v>498</v>
      </c>
      <c r="C366" s="57" t="s">
        <v>503</v>
      </c>
      <c r="D366" s="57" t="s">
        <v>504</v>
      </c>
      <c r="E366" s="148">
        <v>9175</v>
      </c>
      <c r="F366" s="148">
        <v>5749</v>
      </c>
      <c r="G366" s="148">
        <v>681</v>
      </c>
      <c r="H366" s="148">
        <v>350</v>
      </c>
      <c r="I366" s="148">
        <v>303</v>
      </c>
      <c r="J366" s="148">
        <v>253</v>
      </c>
      <c r="K366" s="148">
        <v>124</v>
      </c>
      <c r="L366" s="148">
        <v>96</v>
      </c>
      <c r="M366" s="148">
        <v>116</v>
      </c>
      <c r="N366" s="148">
        <v>187</v>
      </c>
      <c r="O366" s="148">
        <v>4</v>
      </c>
      <c r="P366" s="148">
        <v>95</v>
      </c>
      <c r="Q366" s="148">
        <v>101</v>
      </c>
      <c r="R366" s="148">
        <v>196</v>
      </c>
      <c r="S366" s="148">
        <v>920</v>
      </c>
      <c r="AA366" s="57">
        <v>22267</v>
      </c>
      <c r="AB366" s="57">
        <v>16187</v>
      </c>
      <c r="AC366" s="57">
        <v>1985</v>
      </c>
      <c r="AD366" s="57">
        <v>716</v>
      </c>
      <c r="AE366" s="57">
        <v>95</v>
      </c>
      <c r="AF366" s="57">
        <v>480</v>
      </c>
      <c r="AG366" s="57">
        <v>159</v>
      </c>
      <c r="AH366" s="57">
        <v>107</v>
      </c>
      <c r="AI366" s="57">
        <v>391</v>
      </c>
      <c r="AJ366" s="57">
        <v>308</v>
      </c>
      <c r="AK366" s="57">
        <v>3</v>
      </c>
      <c r="AL366" s="57">
        <v>238</v>
      </c>
      <c r="AM366" s="57">
        <v>19</v>
      </c>
      <c r="AN366" s="57">
        <v>136</v>
      </c>
      <c r="AO366" s="57">
        <v>320</v>
      </c>
      <c r="AP366" s="57">
        <v>1123</v>
      </c>
    </row>
    <row r="367" spans="1:42" hidden="1" x14ac:dyDescent="0.25">
      <c r="B367" s="57" t="s">
        <v>498</v>
      </c>
      <c r="C367" s="57" t="s">
        <v>505</v>
      </c>
      <c r="D367" s="57" t="s">
        <v>506</v>
      </c>
      <c r="E367" s="148">
        <v>10996</v>
      </c>
      <c r="F367" s="148">
        <v>7115</v>
      </c>
      <c r="G367" s="148">
        <v>1277</v>
      </c>
      <c r="H367" s="148">
        <v>316</v>
      </c>
      <c r="I367" s="148">
        <v>401</v>
      </c>
      <c r="J367" s="148">
        <v>135</v>
      </c>
      <c r="K367" s="148">
        <v>62</v>
      </c>
      <c r="L367" s="148">
        <v>118</v>
      </c>
      <c r="M367" s="148">
        <v>78</v>
      </c>
      <c r="N367" s="148">
        <v>119</v>
      </c>
      <c r="O367" s="148">
        <v>11</v>
      </c>
      <c r="P367" s="148">
        <v>196</v>
      </c>
      <c r="Q367" s="148">
        <v>92</v>
      </c>
      <c r="R367" s="148">
        <v>404</v>
      </c>
      <c r="S367" s="148">
        <v>672</v>
      </c>
      <c r="AA367" s="57">
        <v>9002</v>
      </c>
      <c r="AB367" s="57">
        <v>6086</v>
      </c>
      <c r="AC367" s="57">
        <v>1017</v>
      </c>
      <c r="AD367" s="57">
        <v>302</v>
      </c>
      <c r="AE367" s="57">
        <v>66</v>
      </c>
      <c r="AF367" s="57">
        <v>141</v>
      </c>
      <c r="AG367" s="57">
        <v>48</v>
      </c>
      <c r="AH367" s="57">
        <v>92</v>
      </c>
      <c r="AI367" s="57">
        <v>130</v>
      </c>
      <c r="AJ367" s="57">
        <v>97</v>
      </c>
      <c r="AK367" s="57">
        <v>9</v>
      </c>
      <c r="AL367" s="57">
        <v>122</v>
      </c>
      <c r="AM367" s="57">
        <v>7</v>
      </c>
      <c r="AN367" s="57">
        <v>53</v>
      </c>
      <c r="AO367" s="57">
        <v>166</v>
      </c>
      <c r="AP367" s="57">
        <v>666</v>
      </c>
    </row>
    <row r="368" spans="1:42" hidden="1" x14ac:dyDescent="0.25">
      <c r="B368" s="57" t="s">
        <v>498</v>
      </c>
      <c r="C368" s="57" t="s">
        <v>507</v>
      </c>
      <c r="D368" s="57" t="s">
        <v>508</v>
      </c>
      <c r="E368" s="148">
        <v>11306</v>
      </c>
      <c r="F368" s="148">
        <v>7357</v>
      </c>
      <c r="G368" s="148">
        <v>1230</v>
      </c>
      <c r="H368" s="148">
        <v>329</v>
      </c>
      <c r="I368" s="148">
        <v>420</v>
      </c>
      <c r="J368" s="148">
        <v>149</v>
      </c>
      <c r="K368" s="148">
        <v>43</v>
      </c>
      <c r="L368" s="148">
        <v>99</v>
      </c>
      <c r="M368" s="148">
        <v>67</v>
      </c>
      <c r="N368" s="148">
        <v>203</v>
      </c>
      <c r="O368" s="148">
        <v>19</v>
      </c>
      <c r="P368" s="148">
        <v>138</v>
      </c>
      <c r="Q368" s="148">
        <v>116</v>
      </c>
      <c r="R368" s="148">
        <v>552</v>
      </c>
      <c r="S368" s="148">
        <v>584</v>
      </c>
      <c r="AA368" s="57">
        <v>13370</v>
      </c>
      <c r="AB368" s="57">
        <v>9449</v>
      </c>
      <c r="AC368" s="57">
        <v>1421</v>
      </c>
      <c r="AD368" s="57">
        <v>372</v>
      </c>
      <c r="AE368" s="57">
        <v>81</v>
      </c>
      <c r="AF368" s="57">
        <v>292</v>
      </c>
      <c r="AG368" s="57">
        <v>53</v>
      </c>
      <c r="AH368" s="57">
        <v>98</v>
      </c>
      <c r="AI368" s="57">
        <v>232</v>
      </c>
      <c r="AJ368" s="57">
        <v>253</v>
      </c>
      <c r="AK368" s="57">
        <v>7</v>
      </c>
      <c r="AL368" s="57">
        <v>158</v>
      </c>
      <c r="AM368" s="57">
        <v>28</v>
      </c>
      <c r="AN368" s="57">
        <v>66</v>
      </c>
      <c r="AO368" s="57">
        <v>290</v>
      </c>
      <c r="AP368" s="57">
        <v>570</v>
      </c>
    </row>
    <row r="369" spans="1:42" hidden="1" x14ac:dyDescent="0.25">
      <c r="B369" s="57" t="s">
        <v>498</v>
      </c>
      <c r="C369" s="57" t="s">
        <v>509</v>
      </c>
      <c r="D369" s="57" t="s">
        <v>510</v>
      </c>
      <c r="E369" s="148">
        <v>11923</v>
      </c>
      <c r="F369" s="148">
        <v>8215</v>
      </c>
      <c r="G369" s="148">
        <v>1055</v>
      </c>
      <c r="H369" s="148">
        <v>325</v>
      </c>
      <c r="I369" s="148">
        <v>471</v>
      </c>
      <c r="J369" s="148">
        <v>169</v>
      </c>
      <c r="K369" s="148">
        <v>50</v>
      </c>
      <c r="L369" s="148">
        <v>43</v>
      </c>
      <c r="M369" s="148">
        <v>71</v>
      </c>
      <c r="N369" s="148">
        <v>151</v>
      </c>
      <c r="O369" s="148">
        <v>6</v>
      </c>
      <c r="P369" s="148">
        <v>173</v>
      </c>
      <c r="Q369" s="148">
        <v>91</v>
      </c>
      <c r="R369" s="148">
        <v>371</v>
      </c>
      <c r="S369" s="148">
        <v>732</v>
      </c>
      <c r="AA369" s="57">
        <v>27913</v>
      </c>
      <c r="AB369" s="57">
        <v>19965</v>
      </c>
      <c r="AC369" s="57">
        <v>2887</v>
      </c>
      <c r="AD369" s="57">
        <v>1051</v>
      </c>
      <c r="AE369" s="57">
        <v>182</v>
      </c>
      <c r="AF369" s="57">
        <v>560</v>
      </c>
      <c r="AG369" s="57">
        <v>91</v>
      </c>
      <c r="AH369" s="57">
        <v>170</v>
      </c>
      <c r="AI369" s="57">
        <v>597</v>
      </c>
      <c r="AJ369" s="57">
        <v>222</v>
      </c>
      <c r="AK369" s="57">
        <v>13</v>
      </c>
      <c r="AL369" s="57">
        <v>434</v>
      </c>
      <c r="AM369" s="57">
        <v>19</v>
      </c>
      <c r="AN369" s="57">
        <v>175</v>
      </c>
      <c r="AO369" s="57">
        <v>586</v>
      </c>
      <c r="AP369" s="57">
        <v>961</v>
      </c>
    </row>
    <row r="370" spans="1:42" hidden="1" x14ac:dyDescent="0.25">
      <c r="B370" s="57" t="s">
        <v>498</v>
      </c>
      <c r="C370" s="57" t="s">
        <v>511</v>
      </c>
      <c r="D370" s="57" t="s">
        <v>512</v>
      </c>
      <c r="E370" s="148">
        <v>11004</v>
      </c>
      <c r="F370" s="148">
        <v>7546</v>
      </c>
      <c r="G370" s="148">
        <v>1310</v>
      </c>
      <c r="H370" s="148">
        <v>211</v>
      </c>
      <c r="I370" s="148">
        <v>435</v>
      </c>
      <c r="J370" s="148">
        <v>109</v>
      </c>
      <c r="K370" s="148">
        <v>21</v>
      </c>
      <c r="L370" s="148">
        <v>53</v>
      </c>
      <c r="M370" s="148">
        <v>42</v>
      </c>
      <c r="N370" s="148">
        <v>105</v>
      </c>
      <c r="O370" s="148">
        <v>1</v>
      </c>
      <c r="P370" s="148">
        <v>231</v>
      </c>
      <c r="Q370" s="148">
        <v>72</v>
      </c>
      <c r="R370" s="148">
        <v>423</v>
      </c>
      <c r="S370" s="148">
        <v>445</v>
      </c>
      <c r="AA370" s="57">
        <v>7249</v>
      </c>
      <c r="AB370" s="57">
        <v>4928</v>
      </c>
      <c r="AC370" s="57">
        <v>1000</v>
      </c>
      <c r="AD370" s="57">
        <v>199</v>
      </c>
      <c r="AE370" s="57">
        <v>56</v>
      </c>
      <c r="AF370" s="57">
        <v>73</v>
      </c>
      <c r="AG370" s="57">
        <v>17</v>
      </c>
      <c r="AH370" s="57">
        <v>52</v>
      </c>
      <c r="AI370" s="57">
        <v>70</v>
      </c>
      <c r="AJ370" s="57">
        <v>72</v>
      </c>
      <c r="AK370" s="57">
        <v>1</v>
      </c>
      <c r="AL370" s="57">
        <v>135</v>
      </c>
      <c r="AM370" s="57">
        <v>5</v>
      </c>
      <c r="AN370" s="57">
        <v>53</v>
      </c>
      <c r="AO370" s="57">
        <v>165</v>
      </c>
      <c r="AP370" s="57">
        <v>423</v>
      </c>
    </row>
    <row r="371" spans="1:42" hidden="1" x14ac:dyDescent="0.25">
      <c r="B371" s="57" t="s">
        <v>498</v>
      </c>
      <c r="C371" s="57" t="s">
        <v>513</v>
      </c>
      <c r="D371" s="57" t="s">
        <v>148</v>
      </c>
      <c r="E371" s="148">
        <v>11589</v>
      </c>
      <c r="F371" s="148">
        <v>7312</v>
      </c>
      <c r="G371" s="148">
        <v>1392</v>
      </c>
      <c r="H371" s="148">
        <v>417</v>
      </c>
      <c r="I371" s="148">
        <v>419</v>
      </c>
      <c r="J371" s="148">
        <v>156</v>
      </c>
      <c r="K371" s="148">
        <v>61</v>
      </c>
      <c r="L371" s="148">
        <v>187</v>
      </c>
      <c r="M371" s="148">
        <v>104</v>
      </c>
      <c r="N371" s="148">
        <v>196</v>
      </c>
      <c r="O371" s="148">
        <v>10</v>
      </c>
      <c r="P371" s="148">
        <v>225</v>
      </c>
      <c r="Q371" s="148">
        <v>127</v>
      </c>
      <c r="R371" s="148">
        <v>405</v>
      </c>
      <c r="S371" s="148">
        <v>578</v>
      </c>
      <c r="AA371" s="57">
        <v>10051</v>
      </c>
      <c r="AB371" s="57">
        <v>7245</v>
      </c>
      <c r="AC371" s="57">
        <v>916</v>
      </c>
      <c r="AD371" s="57">
        <v>335</v>
      </c>
      <c r="AE371" s="57">
        <v>69</v>
      </c>
      <c r="AF371" s="57">
        <v>110</v>
      </c>
      <c r="AG371" s="57">
        <v>43</v>
      </c>
      <c r="AH371" s="57">
        <v>124</v>
      </c>
      <c r="AI371" s="57">
        <v>122</v>
      </c>
      <c r="AJ371" s="57">
        <v>118</v>
      </c>
      <c r="AK371" s="57">
        <v>5</v>
      </c>
      <c r="AL371" s="57">
        <v>116</v>
      </c>
      <c r="AM371" s="57">
        <v>8</v>
      </c>
      <c r="AN371" s="57">
        <v>65</v>
      </c>
      <c r="AO371" s="57">
        <v>137</v>
      </c>
      <c r="AP371" s="57">
        <v>638</v>
      </c>
    </row>
    <row r="372" spans="1:42" hidden="1" x14ac:dyDescent="0.25">
      <c r="B372" s="57" t="s">
        <v>498</v>
      </c>
      <c r="C372" s="57" t="s">
        <v>514</v>
      </c>
      <c r="D372" s="57" t="s">
        <v>515</v>
      </c>
      <c r="E372" s="148">
        <v>7483</v>
      </c>
      <c r="F372" s="148">
        <v>5399</v>
      </c>
      <c r="G372" s="148">
        <v>775</v>
      </c>
      <c r="H372" s="148">
        <v>116</v>
      </c>
      <c r="I372" s="148">
        <v>269</v>
      </c>
      <c r="J372" s="148">
        <v>62</v>
      </c>
      <c r="K372" s="148">
        <v>12</v>
      </c>
      <c r="L372" s="148">
        <v>31</v>
      </c>
      <c r="M372" s="148">
        <v>20</v>
      </c>
      <c r="N372" s="148">
        <v>61</v>
      </c>
      <c r="O372" s="148">
        <v>4</v>
      </c>
      <c r="P372" s="148">
        <v>157</v>
      </c>
      <c r="Q372" s="148">
        <v>42</v>
      </c>
      <c r="R372" s="148">
        <v>216</v>
      </c>
      <c r="S372" s="148">
        <v>319</v>
      </c>
      <c r="AA372" s="57">
        <v>6461</v>
      </c>
      <c r="AB372" s="57">
        <v>4654</v>
      </c>
      <c r="AC372" s="57">
        <v>734</v>
      </c>
      <c r="AD372" s="57">
        <v>159</v>
      </c>
      <c r="AE372" s="57">
        <v>53</v>
      </c>
      <c r="AF372" s="57">
        <v>85</v>
      </c>
      <c r="AG372" s="57">
        <v>10</v>
      </c>
      <c r="AH372" s="57">
        <v>23</v>
      </c>
      <c r="AI372" s="57">
        <v>40</v>
      </c>
      <c r="AJ372" s="57">
        <v>60</v>
      </c>
      <c r="AK372" s="57">
        <v>3</v>
      </c>
      <c r="AL372" s="57">
        <v>117</v>
      </c>
      <c r="AM372" s="57">
        <v>3</v>
      </c>
      <c r="AN372" s="57">
        <v>38</v>
      </c>
      <c r="AO372" s="57">
        <v>144</v>
      </c>
      <c r="AP372" s="57">
        <v>338</v>
      </c>
    </row>
    <row r="373" spans="1:42" hidden="1" x14ac:dyDescent="0.25">
      <c r="B373" s="57" t="s">
        <v>498</v>
      </c>
      <c r="C373" s="57" t="s">
        <v>516</v>
      </c>
      <c r="D373" s="57" t="s">
        <v>517</v>
      </c>
      <c r="E373" s="148">
        <v>10813</v>
      </c>
      <c r="F373" s="148">
        <v>7383</v>
      </c>
      <c r="G373" s="148">
        <v>1500</v>
      </c>
      <c r="H373" s="148">
        <v>159</v>
      </c>
      <c r="I373" s="148">
        <v>399</v>
      </c>
      <c r="J373" s="148">
        <v>115</v>
      </c>
      <c r="K373" s="148">
        <v>32</v>
      </c>
      <c r="L373" s="148">
        <v>47</v>
      </c>
      <c r="M373" s="148">
        <v>49</v>
      </c>
      <c r="N373" s="148">
        <v>97</v>
      </c>
      <c r="O373" s="148">
        <v>2</v>
      </c>
      <c r="P373" s="148">
        <v>327</v>
      </c>
      <c r="Q373" s="148">
        <v>66</v>
      </c>
      <c r="R373" s="148">
        <v>215</v>
      </c>
      <c r="S373" s="148">
        <v>422</v>
      </c>
      <c r="AA373" s="57">
        <v>10807</v>
      </c>
      <c r="AB373" s="57">
        <v>7528</v>
      </c>
      <c r="AC373" s="57">
        <v>1473</v>
      </c>
      <c r="AD373" s="57">
        <v>288</v>
      </c>
      <c r="AE373" s="57">
        <v>76</v>
      </c>
      <c r="AF373" s="57">
        <v>170</v>
      </c>
      <c r="AG373" s="57">
        <v>28</v>
      </c>
      <c r="AH373" s="57">
        <v>57</v>
      </c>
      <c r="AI373" s="57">
        <v>125</v>
      </c>
      <c r="AJ373" s="57">
        <v>105</v>
      </c>
      <c r="AK373" s="57">
        <v>5</v>
      </c>
      <c r="AL373" s="57">
        <v>249</v>
      </c>
      <c r="AM373" s="57">
        <v>8</v>
      </c>
      <c r="AN373" s="57">
        <v>72</v>
      </c>
      <c r="AO373" s="57">
        <v>157</v>
      </c>
      <c r="AP373" s="57">
        <v>466</v>
      </c>
    </row>
    <row r="374" spans="1:42" hidden="1" x14ac:dyDescent="0.25">
      <c r="B374" s="57" t="s">
        <v>498</v>
      </c>
      <c r="C374" s="57" t="s">
        <v>518</v>
      </c>
      <c r="D374" s="57" t="s">
        <v>519</v>
      </c>
      <c r="E374" s="148">
        <v>10785</v>
      </c>
      <c r="F374" s="148">
        <v>7862</v>
      </c>
      <c r="G374" s="148">
        <v>789</v>
      </c>
      <c r="H374" s="148">
        <v>244</v>
      </c>
      <c r="I374" s="148">
        <v>410</v>
      </c>
      <c r="J374" s="148">
        <v>104</v>
      </c>
      <c r="K374" s="148">
        <v>43</v>
      </c>
      <c r="L374" s="148">
        <v>94</v>
      </c>
      <c r="M374" s="148">
        <v>78</v>
      </c>
      <c r="N374" s="148">
        <v>92</v>
      </c>
      <c r="O374" s="148">
        <v>15</v>
      </c>
      <c r="P374" s="148">
        <v>196</v>
      </c>
      <c r="Q374" s="148">
        <v>80</v>
      </c>
      <c r="R374" s="148">
        <v>223</v>
      </c>
      <c r="S374" s="148">
        <v>555</v>
      </c>
      <c r="AA374" s="57">
        <v>9949</v>
      </c>
      <c r="AB374" s="57">
        <v>7192</v>
      </c>
      <c r="AC374" s="57">
        <v>882</v>
      </c>
      <c r="AD374" s="57">
        <v>372</v>
      </c>
      <c r="AE374" s="57">
        <v>45</v>
      </c>
      <c r="AF374" s="57">
        <v>139</v>
      </c>
      <c r="AG374" s="57">
        <v>36</v>
      </c>
      <c r="AH374" s="57">
        <v>76</v>
      </c>
      <c r="AI374" s="57">
        <v>187</v>
      </c>
      <c r="AJ374" s="57">
        <v>81</v>
      </c>
      <c r="AK374" s="57">
        <v>0</v>
      </c>
      <c r="AL374" s="57">
        <v>150</v>
      </c>
      <c r="AM374" s="57">
        <v>3</v>
      </c>
      <c r="AN374" s="57">
        <v>73</v>
      </c>
      <c r="AO374" s="57">
        <v>151</v>
      </c>
      <c r="AP374" s="57">
        <v>562</v>
      </c>
    </row>
    <row r="375" spans="1:42" hidden="1" x14ac:dyDescent="0.25">
      <c r="B375" s="57" t="s">
        <v>498</v>
      </c>
      <c r="C375" s="57" t="s">
        <v>520</v>
      </c>
      <c r="D375" s="57" t="s">
        <v>521</v>
      </c>
      <c r="E375" s="148">
        <v>12760</v>
      </c>
      <c r="F375" s="148">
        <v>8934</v>
      </c>
      <c r="G375" s="148">
        <v>1245</v>
      </c>
      <c r="H375" s="148">
        <v>257</v>
      </c>
      <c r="I375" s="148">
        <v>439</v>
      </c>
      <c r="J375" s="148">
        <v>170</v>
      </c>
      <c r="K375" s="148">
        <v>89</v>
      </c>
      <c r="L375" s="148">
        <v>93</v>
      </c>
      <c r="M375" s="148">
        <v>50</v>
      </c>
      <c r="N375" s="148">
        <v>185</v>
      </c>
      <c r="O375" s="148">
        <v>12</v>
      </c>
      <c r="P375" s="148">
        <v>234</v>
      </c>
      <c r="Q375" s="148">
        <v>115</v>
      </c>
      <c r="R375" s="148">
        <v>230</v>
      </c>
      <c r="S375" s="148">
        <v>707</v>
      </c>
      <c r="AA375" s="57">
        <v>12925</v>
      </c>
      <c r="AB375" s="57">
        <v>9145</v>
      </c>
      <c r="AC375" s="57">
        <v>1335</v>
      </c>
      <c r="AD375" s="57">
        <v>424</v>
      </c>
      <c r="AE375" s="57">
        <v>132</v>
      </c>
      <c r="AF375" s="57">
        <v>213</v>
      </c>
      <c r="AG375" s="57">
        <v>79</v>
      </c>
      <c r="AH375" s="57">
        <v>98</v>
      </c>
      <c r="AI375" s="57">
        <v>135</v>
      </c>
      <c r="AJ375" s="57">
        <v>175</v>
      </c>
      <c r="AK375" s="57">
        <v>10</v>
      </c>
      <c r="AL375" s="57">
        <v>185</v>
      </c>
      <c r="AM375" s="57">
        <v>12</v>
      </c>
      <c r="AN375" s="57">
        <v>93</v>
      </c>
      <c r="AO375" s="57">
        <v>152</v>
      </c>
      <c r="AP375" s="57">
        <v>737</v>
      </c>
    </row>
    <row r="376" spans="1:42" hidden="1" x14ac:dyDescent="0.25">
      <c r="B376" s="57" t="s">
        <v>498</v>
      </c>
      <c r="C376" s="57" t="s">
        <v>522</v>
      </c>
      <c r="D376" s="57" t="s">
        <v>523</v>
      </c>
      <c r="E376" s="148">
        <v>12175</v>
      </c>
      <c r="F376" s="148">
        <v>7875</v>
      </c>
      <c r="G376" s="148">
        <v>1090</v>
      </c>
      <c r="H376" s="148">
        <v>500</v>
      </c>
      <c r="I376" s="148">
        <v>549</v>
      </c>
      <c r="J376" s="148">
        <v>229</v>
      </c>
      <c r="K376" s="148">
        <v>39</v>
      </c>
      <c r="L376" s="148">
        <v>111</v>
      </c>
      <c r="M376" s="148">
        <v>145</v>
      </c>
      <c r="N376" s="148">
        <v>169</v>
      </c>
      <c r="O376" s="148">
        <v>5</v>
      </c>
      <c r="P376" s="148">
        <v>153</v>
      </c>
      <c r="Q376" s="148">
        <v>102</v>
      </c>
      <c r="R376" s="148">
        <v>496</v>
      </c>
      <c r="S376" s="148">
        <v>712</v>
      </c>
      <c r="AA376" s="57">
        <v>22628</v>
      </c>
      <c r="AB376" s="57">
        <v>16554</v>
      </c>
      <c r="AC376" s="57">
        <v>1826</v>
      </c>
      <c r="AD376" s="57">
        <v>974</v>
      </c>
      <c r="AE376" s="57">
        <v>165</v>
      </c>
      <c r="AF376" s="57">
        <v>396</v>
      </c>
      <c r="AG376" s="57">
        <v>61</v>
      </c>
      <c r="AH376" s="57">
        <v>133</v>
      </c>
      <c r="AI376" s="57">
        <v>596</v>
      </c>
      <c r="AJ376" s="57">
        <v>173</v>
      </c>
      <c r="AK376" s="57">
        <v>41</v>
      </c>
      <c r="AL376" s="57">
        <v>224</v>
      </c>
      <c r="AM376" s="57">
        <v>18</v>
      </c>
      <c r="AN376" s="57">
        <v>147</v>
      </c>
      <c r="AO376" s="57">
        <v>328</v>
      </c>
      <c r="AP376" s="57">
        <v>992</v>
      </c>
    </row>
    <row r="377" spans="1:42" hidden="1" x14ac:dyDescent="0.25">
      <c r="B377" s="57" t="s">
        <v>498</v>
      </c>
      <c r="C377" s="57" t="s">
        <v>524</v>
      </c>
      <c r="D377" s="57" t="s">
        <v>415</v>
      </c>
      <c r="E377" s="148">
        <v>11201</v>
      </c>
      <c r="F377" s="148">
        <v>7559</v>
      </c>
      <c r="G377" s="148">
        <v>1389</v>
      </c>
      <c r="H377" s="148">
        <v>205</v>
      </c>
      <c r="I377" s="148">
        <v>394</v>
      </c>
      <c r="J377" s="148">
        <v>134</v>
      </c>
      <c r="K377" s="148">
        <v>42</v>
      </c>
      <c r="L377" s="148">
        <v>63</v>
      </c>
      <c r="M377" s="148">
        <v>65</v>
      </c>
      <c r="N377" s="148">
        <v>81</v>
      </c>
      <c r="O377" s="148">
        <v>6</v>
      </c>
      <c r="P377" s="148">
        <v>307</v>
      </c>
      <c r="Q377" s="148">
        <v>102</v>
      </c>
      <c r="R377" s="148">
        <v>398</v>
      </c>
      <c r="S377" s="148">
        <v>456</v>
      </c>
      <c r="AA377" s="57">
        <v>10575</v>
      </c>
      <c r="AB377" s="57">
        <v>7247</v>
      </c>
      <c r="AC377" s="57">
        <v>1361</v>
      </c>
      <c r="AD377" s="57">
        <v>356</v>
      </c>
      <c r="AE377" s="57">
        <v>68</v>
      </c>
      <c r="AF377" s="57">
        <v>168</v>
      </c>
      <c r="AG377" s="57">
        <v>30</v>
      </c>
      <c r="AH377" s="57">
        <v>56</v>
      </c>
      <c r="AI377" s="57">
        <v>183</v>
      </c>
      <c r="AJ377" s="57">
        <v>86</v>
      </c>
      <c r="AK377" s="57">
        <v>3</v>
      </c>
      <c r="AL377" s="57">
        <v>205</v>
      </c>
      <c r="AM377" s="57">
        <v>3</v>
      </c>
      <c r="AN377" s="57">
        <v>96</v>
      </c>
      <c r="AO377" s="57">
        <v>219</v>
      </c>
      <c r="AP377" s="57">
        <v>494</v>
      </c>
    </row>
    <row r="378" spans="1:42" hidden="1" x14ac:dyDescent="0.25">
      <c r="B378" s="57" t="s">
        <v>498</v>
      </c>
      <c r="C378" s="57" t="s">
        <v>525</v>
      </c>
      <c r="D378" s="57" t="s">
        <v>526</v>
      </c>
      <c r="E378" s="148">
        <v>13389</v>
      </c>
      <c r="F378" s="148">
        <v>9140</v>
      </c>
      <c r="G378" s="148">
        <v>958</v>
      </c>
      <c r="H378" s="148">
        <v>450</v>
      </c>
      <c r="I378" s="148">
        <v>437</v>
      </c>
      <c r="J378" s="148">
        <v>272</v>
      </c>
      <c r="K378" s="148">
        <v>55</v>
      </c>
      <c r="L378" s="148">
        <v>81</v>
      </c>
      <c r="M378" s="148">
        <v>86</v>
      </c>
      <c r="N378" s="148">
        <v>180</v>
      </c>
      <c r="O378" s="148">
        <v>5</v>
      </c>
      <c r="P378" s="148">
        <v>147</v>
      </c>
      <c r="Q378" s="148">
        <v>123</v>
      </c>
      <c r="R378" s="148">
        <v>262</v>
      </c>
      <c r="S378" s="148">
        <v>1193</v>
      </c>
      <c r="AA378" s="57">
        <v>9683</v>
      </c>
      <c r="AB378" s="57">
        <v>6690</v>
      </c>
      <c r="AC378" s="57">
        <v>897</v>
      </c>
      <c r="AD378" s="57">
        <v>287</v>
      </c>
      <c r="AE378" s="57">
        <v>42</v>
      </c>
      <c r="AF378" s="57">
        <v>182</v>
      </c>
      <c r="AG378" s="57">
        <v>46</v>
      </c>
      <c r="AH378" s="57">
        <v>35</v>
      </c>
      <c r="AI378" s="57">
        <v>65</v>
      </c>
      <c r="AJ378" s="57">
        <v>104</v>
      </c>
      <c r="AK378" s="57">
        <v>2</v>
      </c>
      <c r="AL378" s="57">
        <v>96</v>
      </c>
      <c r="AM378" s="57">
        <v>2</v>
      </c>
      <c r="AN378" s="57">
        <v>74</v>
      </c>
      <c r="AO378" s="57">
        <v>82</v>
      </c>
      <c r="AP378" s="57">
        <v>1079</v>
      </c>
    </row>
    <row r="379" spans="1:42" hidden="1" x14ac:dyDescent="0.25">
      <c r="A379" s="57" t="s">
        <v>529</v>
      </c>
      <c r="B379" s="57" t="s">
        <v>529</v>
      </c>
      <c r="C379" s="57" t="s">
        <v>527</v>
      </c>
      <c r="D379" s="57" t="s">
        <v>528</v>
      </c>
      <c r="E379" s="148">
        <v>11795</v>
      </c>
      <c r="F379" s="148">
        <v>9530</v>
      </c>
      <c r="G379" s="148">
        <v>555</v>
      </c>
      <c r="H379" s="148">
        <v>396</v>
      </c>
      <c r="I379" s="148">
        <v>391</v>
      </c>
      <c r="J379" s="148">
        <v>77</v>
      </c>
      <c r="K379" s="148">
        <v>20</v>
      </c>
      <c r="L379" s="148">
        <v>95</v>
      </c>
      <c r="M379" s="148">
        <v>43</v>
      </c>
      <c r="N379" s="148">
        <v>26</v>
      </c>
      <c r="O379" s="148">
        <v>7</v>
      </c>
      <c r="P379" s="148">
        <v>139</v>
      </c>
      <c r="Q379" s="148">
        <v>32</v>
      </c>
      <c r="R379" s="148">
        <v>79</v>
      </c>
      <c r="S379" s="148">
        <v>405</v>
      </c>
      <c r="AA379" s="57">
        <v>8044</v>
      </c>
      <c r="AB379" s="57">
        <v>6414</v>
      </c>
      <c r="AC379" s="57">
        <v>554</v>
      </c>
      <c r="AD379" s="57">
        <v>293</v>
      </c>
      <c r="AE379" s="57">
        <v>51</v>
      </c>
      <c r="AF379" s="57">
        <v>64</v>
      </c>
      <c r="AG379" s="57">
        <v>8</v>
      </c>
      <c r="AH379" s="57">
        <v>60</v>
      </c>
      <c r="AI379" s="57">
        <v>38</v>
      </c>
      <c r="AJ379" s="57">
        <v>22</v>
      </c>
      <c r="AK379" s="57">
        <v>4</v>
      </c>
      <c r="AL379" s="57">
        <v>87</v>
      </c>
      <c r="AM379" s="57">
        <v>0</v>
      </c>
      <c r="AN379" s="57">
        <v>29</v>
      </c>
      <c r="AO379" s="57">
        <v>31</v>
      </c>
      <c r="AP379" s="57">
        <v>389</v>
      </c>
    </row>
    <row r="380" spans="1:42" hidden="1" x14ac:dyDescent="0.25">
      <c r="B380" s="57" t="s">
        <v>529</v>
      </c>
      <c r="C380" s="57" t="s">
        <v>530</v>
      </c>
      <c r="D380" s="57" t="s">
        <v>531</v>
      </c>
      <c r="E380" s="148">
        <v>13725</v>
      </c>
      <c r="F380" s="148">
        <v>8962</v>
      </c>
      <c r="G380" s="148">
        <v>798</v>
      </c>
      <c r="H380" s="148">
        <v>1575</v>
      </c>
      <c r="I380" s="148">
        <v>544</v>
      </c>
      <c r="J380" s="148">
        <v>299</v>
      </c>
      <c r="K380" s="148">
        <v>44</v>
      </c>
      <c r="L380" s="148">
        <v>74</v>
      </c>
      <c r="M380" s="148">
        <v>199</v>
      </c>
      <c r="N380" s="148">
        <v>77</v>
      </c>
      <c r="O380" s="148">
        <v>13</v>
      </c>
      <c r="P380" s="148">
        <v>147</v>
      </c>
      <c r="Q380" s="148">
        <v>86</v>
      </c>
      <c r="R380" s="148">
        <v>48</v>
      </c>
      <c r="S380" s="148">
        <v>859</v>
      </c>
      <c r="AA380" s="57">
        <v>10529</v>
      </c>
      <c r="AB380" s="57">
        <v>7180</v>
      </c>
      <c r="AC380" s="57">
        <v>737</v>
      </c>
      <c r="AD380" s="57">
        <v>1027</v>
      </c>
      <c r="AE380" s="57">
        <v>157</v>
      </c>
      <c r="AF380" s="57">
        <v>216</v>
      </c>
      <c r="AG380" s="57">
        <v>38</v>
      </c>
      <c r="AH380" s="57">
        <v>38</v>
      </c>
      <c r="AI380" s="57">
        <v>155</v>
      </c>
      <c r="AJ380" s="57">
        <v>51</v>
      </c>
      <c r="AK380" s="57">
        <v>8</v>
      </c>
      <c r="AL380" s="57">
        <v>84</v>
      </c>
      <c r="AM380" s="57">
        <v>2</v>
      </c>
      <c r="AN380" s="57">
        <v>35</v>
      </c>
      <c r="AO380" s="57">
        <v>29</v>
      </c>
      <c r="AP380" s="57">
        <v>772</v>
      </c>
    </row>
    <row r="381" spans="1:42" hidden="1" x14ac:dyDescent="0.25">
      <c r="B381" s="57" t="s">
        <v>529</v>
      </c>
      <c r="C381" s="57" t="s">
        <v>532</v>
      </c>
      <c r="D381" s="57" t="s">
        <v>533</v>
      </c>
      <c r="E381" s="148">
        <v>14483</v>
      </c>
      <c r="F381" s="148">
        <v>8878</v>
      </c>
      <c r="G381" s="148">
        <v>861</v>
      </c>
      <c r="H381" s="148">
        <v>1689</v>
      </c>
      <c r="I381" s="148">
        <v>478</v>
      </c>
      <c r="J381" s="148">
        <v>631</v>
      </c>
      <c r="K381" s="148">
        <v>38</v>
      </c>
      <c r="L381" s="148">
        <v>106</v>
      </c>
      <c r="M381" s="148">
        <v>142</v>
      </c>
      <c r="N381" s="148">
        <v>76</v>
      </c>
      <c r="O381" s="148">
        <v>8</v>
      </c>
      <c r="P381" s="148">
        <v>276</v>
      </c>
      <c r="Q381" s="148">
        <v>156</v>
      </c>
      <c r="R381" s="148">
        <v>72</v>
      </c>
      <c r="S381" s="148">
        <v>1072</v>
      </c>
      <c r="AA381" s="57">
        <v>11572</v>
      </c>
      <c r="AB381" s="57">
        <v>7267</v>
      </c>
      <c r="AC381" s="57">
        <v>814</v>
      </c>
      <c r="AD381" s="57">
        <v>1260</v>
      </c>
      <c r="AE381" s="57">
        <v>167</v>
      </c>
      <c r="AF381" s="57">
        <v>419</v>
      </c>
      <c r="AG381" s="57">
        <v>30</v>
      </c>
      <c r="AH381" s="57">
        <v>70</v>
      </c>
      <c r="AI381" s="57">
        <v>130</v>
      </c>
      <c r="AJ381" s="57">
        <v>46</v>
      </c>
      <c r="AK381" s="57">
        <v>8</v>
      </c>
      <c r="AL381" s="57">
        <v>212</v>
      </c>
      <c r="AM381" s="57">
        <v>5</v>
      </c>
      <c r="AN381" s="57">
        <v>99</v>
      </c>
      <c r="AO381" s="57">
        <v>38</v>
      </c>
      <c r="AP381" s="57">
        <v>1007</v>
      </c>
    </row>
    <row r="382" spans="1:42" hidden="1" x14ac:dyDescent="0.25">
      <c r="B382" s="57" t="s">
        <v>529</v>
      </c>
      <c r="C382" s="57" t="s">
        <v>534</v>
      </c>
      <c r="D382" s="57" t="s">
        <v>535</v>
      </c>
      <c r="E382" s="148">
        <v>12395</v>
      </c>
      <c r="F382" s="148">
        <v>9806</v>
      </c>
      <c r="G382" s="148">
        <v>783</v>
      </c>
      <c r="H382" s="148">
        <v>299</v>
      </c>
      <c r="I382" s="148">
        <v>408</v>
      </c>
      <c r="J382" s="148">
        <v>88</v>
      </c>
      <c r="K382" s="148">
        <v>16</v>
      </c>
      <c r="L382" s="148">
        <v>77</v>
      </c>
      <c r="M382" s="148">
        <v>44</v>
      </c>
      <c r="N382" s="148">
        <v>46</v>
      </c>
      <c r="O382" s="148">
        <v>2</v>
      </c>
      <c r="P382" s="148">
        <v>215</v>
      </c>
      <c r="Q382" s="148">
        <v>66</v>
      </c>
      <c r="R382" s="148">
        <v>168</v>
      </c>
      <c r="S382" s="148">
        <v>377</v>
      </c>
      <c r="AA382" s="57">
        <v>9149</v>
      </c>
      <c r="AB382" s="57">
        <v>7090</v>
      </c>
      <c r="AC382" s="57">
        <v>726</v>
      </c>
      <c r="AD382" s="57">
        <v>300</v>
      </c>
      <c r="AE382" s="57">
        <v>62</v>
      </c>
      <c r="AF382" s="57">
        <v>95</v>
      </c>
      <c r="AG382" s="57">
        <v>14</v>
      </c>
      <c r="AH382" s="57">
        <v>56</v>
      </c>
      <c r="AI382" s="57">
        <v>86</v>
      </c>
      <c r="AJ382" s="57">
        <v>42</v>
      </c>
      <c r="AK382" s="57">
        <v>1</v>
      </c>
      <c r="AL382" s="57">
        <v>147</v>
      </c>
      <c r="AM382" s="57">
        <v>6</v>
      </c>
      <c r="AN382" s="57">
        <v>38</v>
      </c>
      <c r="AO382" s="57">
        <v>86</v>
      </c>
      <c r="AP382" s="57">
        <v>400</v>
      </c>
    </row>
    <row r="383" spans="1:42" hidden="1" x14ac:dyDescent="0.25">
      <c r="B383" s="57" t="s">
        <v>529</v>
      </c>
      <c r="C383" s="57" t="s">
        <v>536</v>
      </c>
      <c r="D383" s="57" t="s">
        <v>537</v>
      </c>
      <c r="E383" s="148">
        <v>12488</v>
      </c>
      <c r="F383" s="148">
        <v>9944</v>
      </c>
      <c r="G383" s="148">
        <v>641</v>
      </c>
      <c r="H383" s="148">
        <v>349</v>
      </c>
      <c r="I383" s="148">
        <v>379</v>
      </c>
      <c r="J383" s="148">
        <v>93</v>
      </c>
      <c r="K383" s="148">
        <v>47</v>
      </c>
      <c r="L383" s="148">
        <v>104</v>
      </c>
      <c r="M383" s="148">
        <v>55</v>
      </c>
      <c r="N383" s="148">
        <v>48</v>
      </c>
      <c r="O383" s="148">
        <v>5</v>
      </c>
      <c r="P383" s="148">
        <v>176</v>
      </c>
      <c r="Q383" s="148">
        <v>46</v>
      </c>
      <c r="R383" s="148">
        <v>89</v>
      </c>
      <c r="S383" s="148">
        <v>512</v>
      </c>
      <c r="AA383" s="57">
        <v>9373</v>
      </c>
      <c r="AB383" s="57">
        <v>7420</v>
      </c>
      <c r="AC383" s="57">
        <v>595</v>
      </c>
      <c r="AD383" s="57">
        <v>291</v>
      </c>
      <c r="AE383" s="57">
        <v>74</v>
      </c>
      <c r="AF383" s="57">
        <v>97</v>
      </c>
      <c r="AG383" s="57">
        <v>32</v>
      </c>
      <c r="AH383" s="57">
        <v>61</v>
      </c>
      <c r="AI383" s="57">
        <v>54</v>
      </c>
      <c r="AJ383" s="57">
        <v>50</v>
      </c>
      <c r="AK383" s="57">
        <v>6</v>
      </c>
      <c r="AL383" s="57">
        <v>123</v>
      </c>
      <c r="AM383" s="57">
        <v>0</v>
      </c>
      <c r="AN383" s="57">
        <v>28</v>
      </c>
      <c r="AO383" s="57">
        <v>43</v>
      </c>
      <c r="AP383" s="57">
        <v>499</v>
      </c>
    </row>
    <row r="384" spans="1:42" hidden="1" x14ac:dyDescent="0.25">
      <c r="B384" s="57" t="s">
        <v>529</v>
      </c>
      <c r="C384" s="57" t="s">
        <v>538</v>
      </c>
      <c r="D384" s="57" t="s">
        <v>539</v>
      </c>
      <c r="E384" s="148">
        <v>13272</v>
      </c>
      <c r="F384" s="148">
        <v>8629</v>
      </c>
      <c r="G384" s="148">
        <v>1261</v>
      </c>
      <c r="H384" s="148">
        <v>1232</v>
      </c>
      <c r="I384" s="148">
        <v>484</v>
      </c>
      <c r="J384" s="148">
        <v>268</v>
      </c>
      <c r="K384" s="148">
        <v>31</v>
      </c>
      <c r="L384" s="148">
        <v>109</v>
      </c>
      <c r="M384" s="148">
        <v>161</v>
      </c>
      <c r="N384" s="148">
        <v>70</v>
      </c>
      <c r="O384" s="148">
        <v>19</v>
      </c>
      <c r="P384" s="148">
        <v>159</v>
      </c>
      <c r="Q384" s="148">
        <v>122</v>
      </c>
      <c r="R384" s="148">
        <v>150</v>
      </c>
      <c r="S384" s="148">
        <v>577</v>
      </c>
      <c r="AA384" s="57">
        <v>9200</v>
      </c>
      <c r="AB384" s="57">
        <v>6199</v>
      </c>
      <c r="AC384" s="57">
        <v>928</v>
      </c>
      <c r="AD384" s="57">
        <v>725</v>
      </c>
      <c r="AE384" s="57">
        <v>150</v>
      </c>
      <c r="AF384" s="57">
        <v>177</v>
      </c>
      <c r="AG384" s="57">
        <v>24</v>
      </c>
      <c r="AH384" s="57">
        <v>77</v>
      </c>
      <c r="AI384" s="57">
        <v>128</v>
      </c>
      <c r="AJ384" s="57">
        <v>48</v>
      </c>
      <c r="AK384" s="57">
        <v>18</v>
      </c>
      <c r="AL384" s="57">
        <v>78</v>
      </c>
      <c r="AM384" s="57">
        <v>13</v>
      </c>
      <c r="AN384" s="57">
        <v>55</v>
      </c>
      <c r="AO384" s="57">
        <v>46</v>
      </c>
      <c r="AP384" s="57">
        <v>534</v>
      </c>
    </row>
    <row r="385" spans="1:42" hidden="1" x14ac:dyDescent="0.25">
      <c r="B385" s="57" t="s">
        <v>529</v>
      </c>
      <c r="C385" s="57" t="s">
        <v>540</v>
      </c>
      <c r="D385" s="57" t="s">
        <v>267</v>
      </c>
      <c r="E385" s="148">
        <v>11632</v>
      </c>
      <c r="F385" s="148">
        <v>8951</v>
      </c>
      <c r="G385" s="148">
        <v>854</v>
      </c>
      <c r="H385" s="148">
        <v>256</v>
      </c>
      <c r="I385" s="148">
        <v>355</v>
      </c>
      <c r="J385" s="148">
        <v>104</v>
      </c>
      <c r="K385" s="148">
        <v>33</v>
      </c>
      <c r="L385" s="148">
        <v>105</v>
      </c>
      <c r="M385" s="148">
        <v>55</v>
      </c>
      <c r="N385" s="148">
        <v>62</v>
      </c>
      <c r="O385" s="148">
        <v>2</v>
      </c>
      <c r="P385" s="148">
        <v>208</v>
      </c>
      <c r="Q385" s="148">
        <v>56</v>
      </c>
      <c r="R385" s="148">
        <v>171</v>
      </c>
      <c r="S385" s="148">
        <v>420</v>
      </c>
      <c r="AA385" s="57">
        <v>8654</v>
      </c>
      <c r="AB385" s="57">
        <v>6691</v>
      </c>
      <c r="AC385" s="57">
        <v>672</v>
      </c>
      <c r="AD385" s="57">
        <v>220</v>
      </c>
      <c r="AE385" s="57">
        <v>84</v>
      </c>
      <c r="AF385" s="57">
        <v>115</v>
      </c>
      <c r="AG385" s="57">
        <v>25</v>
      </c>
      <c r="AH385" s="57">
        <v>73</v>
      </c>
      <c r="AI385" s="57">
        <v>81</v>
      </c>
      <c r="AJ385" s="57">
        <v>61</v>
      </c>
      <c r="AK385" s="57">
        <v>2</v>
      </c>
      <c r="AL385" s="57">
        <v>112</v>
      </c>
      <c r="AM385" s="57">
        <v>5</v>
      </c>
      <c r="AN385" s="57">
        <v>27</v>
      </c>
      <c r="AO385" s="57">
        <v>68</v>
      </c>
      <c r="AP385" s="57">
        <v>418</v>
      </c>
    </row>
    <row r="386" spans="1:42" hidden="1" x14ac:dyDescent="0.25">
      <c r="B386" s="57" t="s">
        <v>529</v>
      </c>
      <c r="C386" s="57" t="s">
        <v>541</v>
      </c>
      <c r="D386" s="57" t="s">
        <v>542</v>
      </c>
      <c r="E386" s="148">
        <v>12659</v>
      </c>
      <c r="F386" s="148">
        <v>9668</v>
      </c>
      <c r="G386" s="148">
        <v>714</v>
      </c>
      <c r="H386" s="148">
        <v>348</v>
      </c>
      <c r="I386" s="148">
        <v>495</v>
      </c>
      <c r="J386" s="148">
        <v>168</v>
      </c>
      <c r="K386" s="148">
        <v>11</v>
      </c>
      <c r="L386" s="148">
        <v>55</v>
      </c>
      <c r="M386" s="148">
        <v>42</v>
      </c>
      <c r="N386" s="148">
        <v>41</v>
      </c>
      <c r="O386" s="148">
        <v>0</v>
      </c>
      <c r="P386" s="148">
        <v>159</v>
      </c>
      <c r="Q386" s="148">
        <v>70</v>
      </c>
      <c r="R386" s="148">
        <v>113</v>
      </c>
      <c r="S386" s="148">
        <v>775</v>
      </c>
      <c r="AA386" s="57">
        <v>9083</v>
      </c>
      <c r="AB386" s="57">
        <v>6759</v>
      </c>
      <c r="AC386" s="57">
        <v>823</v>
      </c>
      <c r="AD386" s="57">
        <v>250</v>
      </c>
      <c r="AE386" s="57">
        <v>66</v>
      </c>
      <c r="AF386" s="57">
        <v>157</v>
      </c>
      <c r="AG386" s="57">
        <v>9</v>
      </c>
      <c r="AH386" s="57">
        <v>27</v>
      </c>
      <c r="AI386" s="57">
        <v>74</v>
      </c>
      <c r="AJ386" s="57">
        <v>23</v>
      </c>
      <c r="AK386" s="57">
        <v>1</v>
      </c>
      <c r="AL386" s="57">
        <v>97</v>
      </c>
      <c r="AM386" s="57">
        <v>2</v>
      </c>
      <c r="AN386" s="57">
        <v>53</v>
      </c>
      <c r="AO386" s="57">
        <v>41</v>
      </c>
      <c r="AP386" s="57">
        <v>701</v>
      </c>
    </row>
    <row r="387" spans="1:42" hidden="1" x14ac:dyDescent="0.25">
      <c r="B387" s="57" t="s">
        <v>529</v>
      </c>
      <c r="C387" s="57" t="s">
        <v>543</v>
      </c>
      <c r="D387" s="57" t="s">
        <v>544</v>
      </c>
      <c r="E387" s="148">
        <v>10784</v>
      </c>
      <c r="F387" s="148">
        <v>8727</v>
      </c>
      <c r="G387" s="148">
        <v>567</v>
      </c>
      <c r="H387" s="148">
        <v>255</v>
      </c>
      <c r="I387" s="148">
        <v>316</v>
      </c>
      <c r="J387" s="148">
        <v>63</v>
      </c>
      <c r="K387" s="148">
        <v>8</v>
      </c>
      <c r="L387" s="148">
        <v>60</v>
      </c>
      <c r="M387" s="148">
        <v>20</v>
      </c>
      <c r="N387" s="148">
        <v>19</v>
      </c>
      <c r="O387" s="148">
        <v>1</v>
      </c>
      <c r="P387" s="148">
        <v>168</v>
      </c>
      <c r="Q387" s="148">
        <v>42</v>
      </c>
      <c r="R387" s="148">
        <v>122</v>
      </c>
      <c r="S387" s="148">
        <v>416</v>
      </c>
      <c r="AA387" s="57">
        <v>8608</v>
      </c>
      <c r="AB387" s="57">
        <v>6857</v>
      </c>
      <c r="AC387" s="57">
        <v>574</v>
      </c>
      <c r="AD387" s="57">
        <v>252</v>
      </c>
      <c r="AE387" s="57">
        <v>67</v>
      </c>
      <c r="AF387" s="57">
        <v>89</v>
      </c>
      <c r="AG387" s="57">
        <v>9</v>
      </c>
      <c r="AH387" s="57">
        <v>46</v>
      </c>
      <c r="AI387" s="57">
        <v>60</v>
      </c>
      <c r="AJ387" s="57">
        <v>16</v>
      </c>
      <c r="AK387" s="57">
        <v>1</v>
      </c>
      <c r="AL387" s="57">
        <v>115</v>
      </c>
      <c r="AM387" s="57">
        <v>6</v>
      </c>
      <c r="AN387" s="57">
        <v>26</v>
      </c>
      <c r="AO387" s="57">
        <v>61</v>
      </c>
      <c r="AP387" s="57">
        <v>429</v>
      </c>
    </row>
    <row r="388" spans="1:42" hidden="1" x14ac:dyDescent="0.25">
      <c r="B388" s="57" t="s">
        <v>529</v>
      </c>
      <c r="C388" s="57" t="s">
        <v>545</v>
      </c>
      <c r="D388" s="57" t="s">
        <v>546</v>
      </c>
      <c r="E388" s="148">
        <v>13939</v>
      </c>
      <c r="F388" s="148">
        <v>8765</v>
      </c>
      <c r="G388" s="148">
        <v>912</v>
      </c>
      <c r="H388" s="148">
        <v>1518</v>
      </c>
      <c r="I388" s="148">
        <v>542</v>
      </c>
      <c r="J388" s="148">
        <v>318</v>
      </c>
      <c r="K388" s="148">
        <v>28</v>
      </c>
      <c r="L388" s="148">
        <v>125</v>
      </c>
      <c r="M388" s="148">
        <v>240</v>
      </c>
      <c r="N388" s="148">
        <v>94</v>
      </c>
      <c r="O388" s="148">
        <v>18</v>
      </c>
      <c r="P388" s="148">
        <v>147</v>
      </c>
      <c r="Q388" s="148">
        <v>118</v>
      </c>
      <c r="R388" s="148">
        <v>55</v>
      </c>
      <c r="S388" s="148">
        <v>1059</v>
      </c>
      <c r="AA388" s="57">
        <v>14362</v>
      </c>
      <c r="AB388" s="57">
        <v>9689</v>
      </c>
      <c r="AC388" s="57">
        <v>953</v>
      </c>
      <c r="AD388" s="57">
        <v>1234</v>
      </c>
      <c r="AE388" s="57">
        <v>190</v>
      </c>
      <c r="AF388" s="57">
        <v>361</v>
      </c>
      <c r="AG388" s="57">
        <v>31</v>
      </c>
      <c r="AH388" s="57">
        <v>124</v>
      </c>
      <c r="AI388" s="57">
        <v>366</v>
      </c>
      <c r="AJ388" s="57">
        <v>61</v>
      </c>
      <c r="AK388" s="57">
        <v>11</v>
      </c>
      <c r="AL388" s="57">
        <v>161</v>
      </c>
      <c r="AM388" s="57">
        <v>4</v>
      </c>
      <c r="AN388" s="57">
        <v>81</v>
      </c>
      <c r="AO388" s="57">
        <v>39</v>
      </c>
      <c r="AP388" s="57">
        <v>1057</v>
      </c>
    </row>
    <row r="389" spans="1:42" hidden="1" x14ac:dyDescent="0.25">
      <c r="B389" s="57" t="s">
        <v>529</v>
      </c>
      <c r="C389" s="57" t="s">
        <v>547</v>
      </c>
      <c r="D389" s="57" t="s">
        <v>548</v>
      </c>
      <c r="E389" s="148">
        <v>14429</v>
      </c>
      <c r="F389" s="148">
        <v>9252</v>
      </c>
      <c r="G389" s="148">
        <v>802</v>
      </c>
      <c r="H389" s="148">
        <v>1313</v>
      </c>
      <c r="I389" s="148">
        <v>432</v>
      </c>
      <c r="J389" s="148">
        <v>709</v>
      </c>
      <c r="K389" s="148">
        <v>23</v>
      </c>
      <c r="L389" s="148">
        <v>34</v>
      </c>
      <c r="M389" s="148">
        <v>84</v>
      </c>
      <c r="N389" s="148">
        <v>32</v>
      </c>
      <c r="O389" s="148">
        <v>1</v>
      </c>
      <c r="P389" s="148">
        <v>290</v>
      </c>
      <c r="Q389" s="148">
        <v>72</v>
      </c>
      <c r="R389" s="148">
        <v>12</v>
      </c>
      <c r="S389" s="148">
        <v>1373</v>
      </c>
      <c r="AA389" s="57">
        <v>15644</v>
      </c>
      <c r="AB389" s="57">
        <v>10527</v>
      </c>
      <c r="AC389" s="57">
        <v>980</v>
      </c>
      <c r="AD389" s="57">
        <v>1313</v>
      </c>
      <c r="AE389" s="57">
        <v>254</v>
      </c>
      <c r="AF389" s="57">
        <v>563</v>
      </c>
      <c r="AG389" s="57">
        <v>26</v>
      </c>
      <c r="AH389" s="57">
        <v>32</v>
      </c>
      <c r="AI389" s="57">
        <v>140</v>
      </c>
      <c r="AJ389" s="57">
        <v>36</v>
      </c>
      <c r="AK389" s="57">
        <v>2</v>
      </c>
      <c r="AL389" s="57">
        <v>263</v>
      </c>
      <c r="AM389" s="57">
        <v>2</v>
      </c>
      <c r="AN389" s="57">
        <v>69</v>
      </c>
      <c r="AO389" s="57">
        <v>26</v>
      </c>
      <c r="AP389" s="57">
        <v>1411</v>
      </c>
    </row>
    <row r="390" spans="1:42" hidden="1" x14ac:dyDescent="0.25">
      <c r="B390" s="57" t="s">
        <v>529</v>
      </c>
      <c r="C390" s="57" t="s">
        <v>549</v>
      </c>
      <c r="D390" s="57" t="s">
        <v>550</v>
      </c>
      <c r="E390" s="148">
        <v>14638</v>
      </c>
      <c r="F390" s="148">
        <v>8784</v>
      </c>
      <c r="G390" s="148">
        <v>1280</v>
      </c>
      <c r="H390" s="148">
        <v>1797</v>
      </c>
      <c r="I390" s="148">
        <v>554</v>
      </c>
      <c r="J390" s="148">
        <v>379</v>
      </c>
      <c r="K390" s="148">
        <v>38</v>
      </c>
      <c r="L390" s="148">
        <v>106</v>
      </c>
      <c r="M390" s="148">
        <v>142</v>
      </c>
      <c r="N390" s="148">
        <v>107</v>
      </c>
      <c r="O390" s="148">
        <v>10</v>
      </c>
      <c r="P390" s="148">
        <v>188</v>
      </c>
      <c r="Q390" s="148">
        <v>297</v>
      </c>
      <c r="R390" s="148">
        <v>92</v>
      </c>
      <c r="S390" s="148">
        <v>864</v>
      </c>
      <c r="AA390" s="57">
        <v>11980</v>
      </c>
      <c r="AB390" s="57">
        <v>7717</v>
      </c>
      <c r="AC390" s="57">
        <v>1031</v>
      </c>
      <c r="AD390" s="57">
        <v>1235</v>
      </c>
      <c r="AE390" s="57">
        <v>162</v>
      </c>
      <c r="AF390" s="57">
        <v>373</v>
      </c>
      <c r="AG390" s="57">
        <v>33</v>
      </c>
      <c r="AH390" s="57">
        <v>62</v>
      </c>
      <c r="AI390" s="57">
        <v>134</v>
      </c>
      <c r="AJ390" s="57">
        <v>67</v>
      </c>
      <c r="AK390" s="57">
        <v>4</v>
      </c>
      <c r="AL390" s="57">
        <v>163</v>
      </c>
      <c r="AM390" s="57">
        <v>2</v>
      </c>
      <c r="AN390" s="57">
        <v>159</v>
      </c>
      <c r="AO390" s="57">
        <v>39</v>
      </c>
      <c r="AP390" s="57">
        <v>799</v>
      </c>
    </row>
    <row r="391" spans="1:42" hidden="1" x14ac:dyDescent="0.25">
      <c r="B391" s="57" t="s">
        <v>529</v>
      </c>
      <c r="C391" s="57" t="s">
        <v>551</v>
      </c>
      <c r="D391" s="57" t="s">
        <v>552</v>
      </c>
      <c r="E391" s="148">
        <v>15968</v>
      </c>
      <c r="F391" s="148">
        <v>10591</v>
      </c>
      <c r="G391" s="148">
        <v>1237</v>
      </c>
      <c r="H391" s="148">
        <v>1411</v>
      </c>
      <c r="I391" s="148">
        <v>503</v>
      </c>
      <c r="J391" s="148">
        <v>312</v>
      </c>
      <c r="K391" s="148">
        <v>97</v>
      </c>
      <c r="L391" s="148">
        <v>76</v>
      </c>
      <c r="M391" s="148">
        <v>86</v>
      </c>
      <c r="N391" s="148">
        <v>45</v>
      </c>
      <c r="O391" s="148">
        <v>9</v>
      </c>
      <c r="P391" s="148">
        <v>295</v>
      </c>
      <c r="Q391" s="148">
        <v>299</v>
      </c>
      <c r="R391" s="148">
        <v>57</v>
      </c>
      <c r="S391" s="148">
        <v>950</v>
      </c>
      <c r="AA391" s="57">
        <v>13498</v>
      </c>
      <c r="AB391" s="57">
        <v>9130</v>
      </c>
      <c r="AC391" s="57">
        <v>1124</v>
      </c>
      <c r="AD391" s="57">
        <v>1111</v>
      </c>
      <c r="AE391" s="57">
        <v>175</v>
      </c>
      <c r="AF391" s="57">
        <v>272</v>
      </c>
      <c r="AG391" s="57">
        <v>90</v>
      </c>
      <c r="AH391" s="57">
        <v>54</v>
      </c>
      <c r="AI391" s="57">
        <v>116</v>
      </c>
      <c r="AJ391" s="57">
        <v>34</v>
      </c>
      <c r="AK391" s="57">
        <v>6</v>
      </c>
      <c r="AL391" s="57">
        <v>214</v>
      </c>
      <c r="AM391" s="57">
        <v>1</v>
      </c>
      <c r="AN391" s="57">
        <v>221</v>
      </c>
      <c r="AO391" s="57">
        <v>34</v>
      </c>
      <c r="AP391" s="57">
        <v>916</v>
      </c>
    </row>
    <row r="392" spans="1:42" hidden="1" x14ac:dyDescent="0.25">
      <c r="B392" s="57" t="s">
        <v>529</v>
      </c>
      <c r="C392" s="57" t="s">
        <v>553</v>
      </c>
      <c r="D392" s="57" t="s">
        <v>554</v>
      </c>
      <c r="E392" s="148">
        <v>11758</v>
      </c>
      <c r="F392" s="148">
        <v>9139</v>
      </c>
      <c r="G392" s="148">
        <v>736</v>
      </c>
      <c r="H392" s="148">
        <v>273</v>
      </c>
      <c r="I392" s="148">
        <v>426</v>
      </c>
      <c r="J392" s="148">
        <v>121</v>
      </c>
      <c r="K392" s="148">
        <v>17</v>
      </c>
      <c r="L392" s="148">
        <v>57</v>
      </c>
      <c r="M392" s="148">
        <v>27</v>
      </c>
      <c r="N392" s="148">
        <v>28</v>
      </c>
      <c r="O392" s="148">
        <v>2</v>
      </c>
      <c r="P392" s="148">
        <v>167</v>
      </c>
      <c r="Q392" s="148">
        <v>69</v>
      </c>
      <c r="R392" s="148">
        <v>161</v>
      </c>
      <c r="S392" s="148">
        <v>535</v>
      </c>
      <c r="AA392" s="57">
        <v>7101</v>
      </c>
      <c r="AB392" s="57">
        <v>5438</v>
      </c>
      <c r="AC392" s="57">
        <v>567</v>
      </c>
      <c r="AD392" s="57">
        <v>180</v>
      </c>
      <c r="AE392" s="57">
        <v>47</v>
      </c>
      <c r="AF392" s="57">
        <v>80</v>
      </c>
      <c r="AG392" s="57">
        <v>12</v>
      </c>
      <c r="AH392" s="57">
        <v>29</v>
      </c>
      <c r="AI392" s="57">
        <v>54</v>
      </c>
      <c r="AJ392" s="57">
        <v>20</v>
      </c>
      <c r="AK392" s="57">
        <v>0</v>
      </c>
      <c r="AL392" s="57">
        <v>86</v>
      </c>
      <c r="AM392" s="57">
        <v>2</v>
      </c>
      <c r="AN392" s="57">
        <v>29</v>
      </c>
      <c r="AO392" s="57">
        <v>42</v>
      </c>
      <c r="AP392" s="57">
        <v>515</v>
      </c>
    </row>
    <row r="393" spans="1:42" hidden="1" x14ac:dyDescent="0.25">
      <c r="B393" s="57" t="s">
        <v>529</v>
      </c>
      <c r="C393" s="57" t="s">
        <v>555</v>
      </c>
      <c r="D393" s="57" t="s">
        <v>556</v>
      </c>
      <c r="E393" s="148">
        <v>14580</v>
      </c>
      <c r="F393" s="148">
        <v>8981</v>
      </c>
      <c r="G393" s="148">
        <v>1100</v>
      </c>
      <c r="H393" s="148">
        <v>1586</v>
      </c>
      <c r="I393" s="148">
        <v>449</v>
      </c>
      <c r="J393" s="148">
        <v>487</v>
      </c>
      <c r="K393" s="148">
        <v>19</v>
      </c>
      <c r="L393" s="148">
        <v>113</v>
      </c>
      <c r="M393" s="148">
        <v>161</v>
      </c>
      <c r="N393" s="148">
        <v>81</v>
      </c>
      <c r="O393" s="148">
        <v>1</v>
      </c>
      <c r="P393" s="148">
        <v>251</v>
      </c>
      <c r="Q393" s="148">
        <v>223</v>
      </c>
      <c r="R393" s="148">
        <v>42</v>
      </c>
      <c r="S393" s="148">
        <v>1086</v>
      </c>
      <c r="AA393" s="57">
        <v>13605</v>
      </c>
      <c r="AB393" s="57">
        <v>8858</v>
      </c>
      <c r="AC393" s="57">
        <v>999</v>
      </c>
      <c r="AD393" s="57">
        <v>1298</v>
      </c>
      <c r="AE393" s="57">
        <v>219</v>
      </c>
      <c r="AF393" s="57">
        <v>430</v>
      </c>
      <c r="AG393" s="57">
        <v>20</v>
      </c>
      <c r="AH393" s="57">
        <v>80</v>
      </c>
      <c r="AI393" s="57">
        <v>180</v>
      </c>
      <c r="AJ393" s="57">
        <v>64</v>
      </c>
      <c r="AK393" s="57">
        <v>2</v>
      </c>
      <c r="AL393" s="57">
        <v>186</v>
      </c>
      <c r="AM393" s="57">
        <v>0</v>
      </c>
      <c r="AN393" s="57">
        <v>153</v>
      </c>
      <c r="AO393" s="57">
        <v>30</v>
      </c>
      <c r="AP393" s="57">
        <v>1086</v>
      </c>
    </row>
    <row r="394" spans="1:42" hidden="1" x14ac:dyDescent="0.25">
      <c r="B394" s="57" t="s">
        <v>529</v>
      </c>
      <c r="C394" s="57" t="s">
        <v>557</v>
      </c>
      <c r="D394" s="57" t="s">
        <v>558</v>
      </c>
      <c r="E394" s="148">
        <v>15064</v>
      </c>
      <c r="F394" s="148">
        <v>9340</v>
      </c>
      <c r="G394" s="148">
        <v>856</v>
      </c>
      <c r="H394" s="148">
        <v>1766</v>
      </c>
      <c r="I394" s="148">
        <v>426</v>
      </c>
      <c r="J394" s="148">
        <v>610</v>
      </c>
      <c r="K394" s="148">
        <v>44</v>
      </c>
      <c r="L394" s="148">
        <v>119</v>
      </c>
      <c r="M394" s="148">
        <v>175</v>
      </c>
      <c r="N394" s="148">
        <v>65</v>
      </c>
      <c r="O394" s="148">
        <v>12</v>
      </c>
      <c r="P394" s="148">
        <v>255</v>
      </c>
      <c r="Q394" s="148">
        <v>93</v>
      </c>
      <c r="R394" s="148">
        <v>21</v>
      </c>
      <c r="S394" s="148">
        <v>1282</v>
      </c>
      <c r="AA394" s="57">
        <v>14930</v>
      </c>
      <c r="AB394" s="57">
        <v>9870</v>
      </c>
      <c r="AC394" s="57">
        <v>919</v>
      </c>
      <c r="AD394" s="57">
        <v>1422</v>
      </c>
      <c r="AE394" s="57">
        <v>203</v>
      </c>
      <c r="AF394" s="57">
        <v>511</v>
      </c>
      <c r="AG394" s="57">
        <v>47</v>
      </c>
      <c r="AH394" s="57">
        <v>80</v>
      </c>
      <c r="AI394" s="57">
        <v>197</v>
      </c>
      <c r="AJ394" s="57">
        <v>54</v>
      </c>
      <c r="AK394" s="57">
        <v>9</v>
      </c>
      <c r="AL394" s="57">
        <v>226</v>
      </c>
      <c r="AM394" s="57">
        <v>2</v>
      </c>
      <c r="AN394" s="57">
        <v>74</v>
      </c>
      <c r="AO394" s="57">
        <v>12</v>
      </c>
      <c r="AP394" s="57">
        <v>1304</v>
      </c>
    </row>
    <row r="395" spans="1:42" hidden="1" x14ac:dyDescent="0.25">
      <c r="B395" s="57" t="s">
        <v>529</v>
      </c>
      <c r="C395" s="57" t="s">
        <v>559</v>
      </c>
      <c r="D395" s="57" t="s">
        <v>560</v>
      </c>
      <c r="E395" s="148">
        <v>13372</v>
      </c>
      <c r="F395" s="148">
        <v>8667</v>
      </c>
      <c r="G395" s="148">
        <v>1026</v>
      </c>
      <c r="H395" s="148">
        <v>1278</v>
      </c>
      <c r="I395" s="148">
        <v>477</v>
      </c>
      <c r="J395" s="148">
        <v>350</v>
      </c>
      <c r="K395" s="148">
        <v>37</v>
      </c>
      <c r="L395" s="148">
        <v>64</v>
      </c>
      <c r="M395" s="148">
        <v>161</v>
      </c>
      <c r="N395" s="148">
        <v>55</v>
      </c>
      <c r="O395" s="148">
        <v>39</v>
      </c>
      <c r="P395" s="148">
        <v>133</v>
      </c>
      <c r="Q395" s="148">
        <v>117</v>
      </c>
      <c r="R395" s="148">
        <v>49</v>
      </c>
      <c r="S395" s="148">
        <v>919</v>
      </c>
      <c r="AA395" s="57">
        <v>10674</v>
      </c>
      <c r="AB395" s="57">
        <v>7221</v>
      </c>
      <c r="AC395" s="57">
        <v>837</v>
      </c>
      <c r="AD395" s="57">
        <v>849</v>
      </c>
      <c r="AE395" s="57">
        <v>170</v>
      </c>
      <c r="AF395" s="57">
        <v>279</v>
      </c>
      <c r="AG395" s="57">
        <v>16</v>
      </c>
      <c r="AH395" s="57">
        <v>47</v>
      </c>
      <c r="AI395" s="57">
        <v>129</v>
      </c>
      <c r="AJ395" s="57">
        <v>33</v>
      </c>
      <c r="AK395" s="57">
        <v>28</v>
      </c>
      <c r="AL395" s="57">
        <v>101</v>
      </c>
      <c r="AM395" s="57">
        <v>0</v>
      </c>
      <c r="AN395" s="57">
        <v>72</v>
      </c>
      <c r="AO395" s="57">
        <v>21</v>
      </c>
      <c r="AP395" s="57">
        <v>871</v>
      </c>
    </row>
    <row r="396" spans="1:42" hidden="1" x14ac:dyDescent="0.25">
      <c r="B396" s="57" t="s">
        <v>529</v>
      </c>
      <c r="C396" s="57" t="s">
        <v>561</v>
      </c>
      <c r="D396" s="57" t="s">
        <v>562</v>
      </c>
      <c r="E396" s="148">
        <v>13431</v>
      </c>
      <c r="F396" s="148">
        <v>9374</v>
      </c>
      <c r="G396" s="148">
        <v>561</v>
      </c>
      <c r="H396" s="148">
        <v>930</v>
      </c>
      <c r="I396" s="148">
        <v>422</v>
      </c>
      <c r="J396" s="148">
        <v>339</v>
      </c>
      <c r="K396" s="148">
        <v>8</v>
      </c>
      <c r="L396" s="148">
        <v>30</v>
      </c>
      <c r="M396" s="148">
        <v>107</v>
      </c>
      <c r="N396" s="148">
        <v>39</v>
      </c>
      <c r="O396" s="148">
        <v>0</v>
      </c>
      <c r="P396" s="148">
        <v>146</v>
      </c>
      <c r="Q396" s="148">
        <v>67</v>
      </c>
      <c r="R396" s="148">
        <v>19</v>
      </c>
      <c r="S396" s="148">
        <v>1389</v>
      </c>
      <c r="AA396" s="57">
        <v>10810</v>
      </c>
      <c r="AB396" s="57">
        <v>7440</v>
      </c>
      <c r="AC396" s="57">
        <v>590</v>
      </c>
      <c r="AD396" s="57">
        <v>759</v>
      </c>
      <c r="AE396" s="57">
        <v>155</v>
      </c>
      <c r="AF396" s="57">
        <v>241</v>
      </c>
      <c r="AG396" s="57">
        <v>11</v>
      </c>
      <c r="AH396" s="57">
        <v>19</v>
      </c>
      <c r="AI396" s="57">
        <v>131</v>
      </c>
      <c r="AJ396" s="57">
        <v>22</v>
      </c>
      <c r="AK396" s="57">
        <v>0</v>
      </c>
      <c r="AL396" s="57">
        <v>109</v>
      </c>
      <c r="AM396" s="57">
        <v>1</v>
      </c>
      <c r="AN396" s="57">
        <v>43</v>
      </c>
      <c r="AO396" s="57">
        <v>11</v>
      </c>
      <c r="AP396" s="57">
        <v>1278</v>
      </c>
    </row>
    <row r="397" spans="1:42" hidden="1" x14ac:dyDescent="0.25">
      <c r="B397" s="57" t="s">
        <v>529</v>
      </c>
      <c r="C397" s="57" t="s">
        <v>563</v>
      </c>
      <c r="D397" s="57" t="s">
        <v>331</v>
      </c>
      <c r="E397" s="148">
        <v>14514</v>
      </c>
      <c r="F397" s="148">
        <v>8738</v>
      </c>
      <c r="G397" s="148">
        <v>924</v>
      </c>
      <c r="H397" s="148">
        <v>2137</v>
      </c>
      <c r="I397" s="148">
        <v>576</v>
      </c>
      <c r="J397" s="148">
        <v>397</v>
      </c>
      <c r="K397" s="148">
        <v>42</v>
      </c>
      <c r="L397" s="148">
        <v>128</v>
      </c>
      <c r="M397" s="148">
        <v>200</v>
      </c>
      <c r="N397" s="148">
        <v>128</v>
      </c>
      <c r="O397" s="148">
        <v>11</v>
      </c>
      <c r="P397" s="148">
        <v>125</v>
      </c>
      <c r="Q397" s="148">
        <v>138</v>
      </c>
      <c r="R397" s="148">
        <v>65</v>
      </c>
      <c r="S397" s="148">
        <v>905</v>
      </c>
      <c r="AA397" s="57">
        <v>14762</v>
      </c>
      <c r="AB397" s="57">
        <v>10100</v>
      </c>
      <c r="AC397" s="57">
        <v>1002</v>
      </c>
      <c r="AD397" s="57">
        <v>1491</v>
      </c>
      <c r="AE397" s="57">
        <v>195</v>
      </c>
      <c r="AF397" s="57">
        <v>352</v>
      </c>
      <c r="AG397" s="57">
        <v>33</v>
      </c>
      <c r="AH397" s="57">
        <v>80</v>
      </c>
      <c r="AI397" s="57">
        <v>169</v>
      </c>
      <c r="AJ397" s="57">
        <v>68</v>
      </c>
      <c r="AK397" s="57">
        <v>6</v>
      </c>
      <c r="AL397" s="57">
        <v>134</v>
      </c>
      <c r="AM397" s="57">
        <v>2</v>
      </c>
      <c r="AN397" s="57">
        <v>100</v>
      </c>
      <c r="AO397" s="57">
        <v>54</v>
      </c>
      <c r="AP397" s="57">
        <v>976</v>
      </c>
    </row>
    <row r="398" spans="1:42" hidden="1" x14ac:dyDescent="0.25">
      <c r="A398" s="57" t="s">
        <v>566</v>
      </c>
      <c r="B398" s="57" t="s">
        <v>566</v>
      </c>
      <c r="C398" s="57" t="s">
        <v>564</v>
      </c>
      <c r="D398" s="57" t="s">
        <v>565</v>
      </c>
      <c r="E398" s="148">
        <v>11343</v>
      </c>
      <c r="F398" s="148">
        <v>9159</v>
      </c>
      <c r="G398" s="148">
        <v>365</v>
      </c>
      <c r="H398" s="148">
        <v>486</v>
      </c>
      <c r="I398" s="148">
        <v>315</v>
      </c>
      <c r="J398" s="148">
        <v>163</v>
      </c>
      <c r="K398" s="148">
        <v>23</v>
      </c>
      <c r="L398" s="148">
        <v>19</v>
      </c>
      <c r="M398" s="148">
        <v>297</v>
      </c>
      <c r="N398" s="148">
        <v>32</v>
      </c>
      <c r="O398" s="148">
        <v>0</v>
      </c>
      <c r="P398" s="148">
        <v>37</v>
      </c>
      <c r="Q398" s="148">
        <v>10</v>
      </c>
      <c r="R398" s="148">
        <v>14</v>
      </c>
      <c r="S398" s="148">
        <v>423</v>
      </c>
      <c r="AA398" s="57">
        <v>7954</v>
      </c>
      <c r="AB398" s="57">
        <v>6173</v>
      </c>
      <c r="AC398" s="57">
        <v>493</v>
      </c>
      <c r="AD398" s="57">
        <v>425</v>
      </c>
      <c r="AE398" s="57">
        <v>23</v>
      </c>
      <c r="AF398" s="57">
        <v>104</v>
      </c>
      <c r="AG398" s="57">
        <v>20</v>
      </c>
      <c r="AH398" s="57">
        <v>16</v>
      </c>
      <c r="AI398" s="57">
        <v>224</v>
      </c>
      <c r="AJ398" s="57">
        <v>24</v>
      </c>
      <c r="AK398" s="57">
        <v>0</v>
      </c>
      <c r="AL398" s="57">
        <v>35</v>
      </c>
      <c r="AM398" s="57">
        <v>1</v>
      </c>
      <c r="AN398" s="57">
        <v>2</v>
      </c>
      <c r="AO398" s="57">
        <v>10</v>
      </c>
      <c r="AP398" s="57">
        <v>404</v>
      </c>
    </row>
    <row r="399" spans="1:42" hidden="1" x14ac:dyDescent="0.25">
      <c r="B399" s="57" t="s">
        <v>566</v>
      </c>
      <c r="C399" s="57" t="s">
        <v>567</v>
      </c>
      <c r="D399" s="57" t="s">
        <v>568</v>
      </c>
      <c r="E399" s="148">
        <v>12471</v>
      </c>
      <c r="F399" s="148">
        <v>9857</v>
      </c>
      <c r="G399" s="148">
        <v>319</v>
      </c>
      <c r="H399" s="148">
        <v>528</v>
      </c>
      <c r="I399" s="148">
        <v>269</v>
      </c>
      <c r="J399" s="148">
        <v>308</v>
      </c>
      <c r="K399" s="148">
        <v>54</v>
      </c>
      <c r="L399" s="148">
        <v>32</v>
      </c>
      <c r="M399" s="148">
        <v>352</v>
      </c>
      <c r="N399" s="148">
        <v>97</v>
      </c>
      <c r="O399" s="148">
        <v>0</v>
      </c>
      <c r="P399" s="148">
        <v>47</v>
      </c>
      <c r="Q399" s="148">
        <v>28</v>
      </c>
      <c r="R399" s="148">
        <v>19</v>
      </c>
      <c r="S399" s="148">
        <v>561</v>
      </c>
      <c r="AA399" s="57">
        <v>11719</v>
      </c>
      <c r="AB399" s="57">
        <v>9160</v>
      </c>
      <c r="AC399" s="57">
        <v>571</v>
      </c>
      <c r="AD399" s="57">
        <v>500</v>
      </c>
      <c r="AE399" s="57">
        <v>39</v>
      </c>
      <c r="AF399" s="57">
        <v>264</v>
      </c>
      <c r="AG399" s="57">
        <v>51</v>
      </c>
      <c r="AH399" s="57">
        <v>19</v>
      </c>
      <c r="AI399" s="57">
        <v>318</v>
      </c>
      <c r="AJ399" s="57">
        <v>110</v>
      </c>
      <c r="AK399" s="57">
        <v>0</v>
      </c>
      <c r="AL399" s="57">
        <v>46</v>
      </c>
      <c r="AM399" s="57">
        <v>3</v>
      </c>
      <c r="AN399" s="57">
        <v>17</v>
      </c>
      <c r="AO399" s="57">
        <v>22</v>
      </c>
      <c r="AP399" s="57">
        <v>599</v>
      </c>
    </row>
    <row r="400" spans="1:42" hidden="1" x14ac:dyDescent="0.25">
      <c r="B400" s="57" t="s">
        <v>566</v>
      </c>
      <c r="C400" s="57" t="s">
        <v>569</v>
      </c>
      <c r="D400" s="57" t="s">
        <v>89</v>
      </c>
      <c r="E400" s="148">
        <v>11653</v>
      </c>
      <c r="F400" s="148">
        <v>7675</v>
      </c>
      <c r="G400" s="148">
        <v>535</v>
      </c>
      <c r="H400" s="148">
        <v>1331</v>
      </c>
      <c r="I400" s="148">
        <v>335</v>
      </c>
      <c r="J400" s="148">
        <v>257</v>
      </c>
      <c r="K400" s="148">
        <v>35</v>
      </c>
      <c r="L400" s="148">
        <v>22</v>
      </c>
      <c r="M400" s="148">
        <v>713</v>
      </c>
      <c r="N400" s="148">
        <v>66</v>
      </c>
      <c r="O400" s="148">
        <v>0</v>
      </c>
      <c r="P400" s="148">
        <v>46</v>
      </c>
      <c r="Q400" s="148">
        <v>11</v>
      </c>
      <c r="R400" s="148">
        <v>6</v>
      </c>
      <c r="S400" s="148">
        <v>621</v>
      </c>
      <c r="AA400" s="57">
        <v>9463</v>
      </c>
      <c r="AB400" s="57">
        <v>6214</v>
      </c>
      <c r="AC400" s="57">
        <v>651</v>
      </c>
      <c r="AD400" s="57">
        <v>1111</v>
      </c>
      <c r="AE400" s="57">
        <v>29</v>
      </c>
      <c r="AF400" s="57">
        <v>192</v>
      </c>
      <c r="AG400" s="57">
        <v>34</v>
      </c>
      <c r="AH400" s="57">
        <v>29</v>
      </c>
      <c r="AI400" s="57">
        <v>518</v>
      </c>
      <c r="AJ400" s="57">
        <v>50</v>
      </c>
      <c r="AK400" s="57">
        <v>0</v>
      </c>
      <c r="AL400" s="57">
        <v>38</v>
      </c>
      <c r="AM400" s="57">
        <v>0</v>
      </c>
      <c r="AN400" s="57">
        <v>6</v>
      </c>
      <c r="AO400" s="57">
        <v>5</v>
      </c>
      <c r="AP400" s="57">
        <v>586</v>
      </c>
    </row>
    <row r="401" spans="2:42" hidden="1" x14ac:dyDescent="0.25">
      <c r="B401" s="57" t="s">
        <v>566</v>
      </c>
      <c r="C401" s="57" t="s">
        <v>570</v>
      </c>
      <c r="D401" s="57" t="s">
        <v>571</v>
      </c>
      <c r="E401" s="148">
        <v>12420</v>
      </c>
      <c r="F401" s="148">
        <v>7677</v>
      </c>
      <c r="G401" s="148">
        <v>562</v>
      </c>
      <c r="H401" s="148">
        <v>795</v>
      </c>
      <c r="I401" s="148">
        <v>424</v>
      </c>
      <c r="J401" s="148">
        <v>247</v>
      </c>
      <c r="K401" s="148">
        <v>45</v>
      </c>
      <c r="L401" s="148">
        <v>70</v>
      </c>
      <c r="M401" s="148">
        <v>1617</v>
      </c>
      <c r="N401" s="148">
        <v>128</v>
      </c>
      <c r="O401" s="148">
        <v>0</v>
      </c>
      <c r="P401" s="148">
        <v>90</v>
      </c>
      <c r="Q401" s="148">
        <v>29</v>
      </c>
      <c r="R401" s="148">
        <v>59</v>
      </c>
      <c r="S401" s="148">
        <v>677</v>
      </c>
      <c r="AA401" s="57">
        <v>18192</v>
      </c>
      <c r="AB401" s="57">
        <v>12950</v>
      </c>
      <c r="AC401" s="57">
        <v>1150</v>
      </c>
      <c r="AD401" s="57">
        <v>882</v>
      </c>
      <c r="AE401" s="57">
        <v>86</v>
      </c>
      <c r="AF401" s="57">
        <v>344</v>
      </c>
      <c r="AG401" s="57">
        <v>38</v>
      </c>
      <c r="AH401" s="57">
        <v>68</v>
      </c>
      <c r="AI401" s="57">
        <v>1463</v>
      </c>
      <c r="AJ401" s="57">
        <v>115</v>
      </c>
      <c r="AK401" s="57">
        <v>3</v>
      </c>
      <c r="AL401" s="57">
        <v>127</v>
      </c>
      <c r="AM401" s="57">
        <v>5</v>
      </c>
      <c r="AN401" s="57">
        <v>36</v>
      </c>
      <c r="AO401" s="57">
        <v>54</v>
      </c>
      <c r="AP401" s="57">
        <v>871</v>
      </c>
    </row>
    <row r="402" spans="2:42" hidden="1" x14ac:dyDescent="0.25">
      <c r="B402" s="57" t="s">
        <v>566</v>
      </c>
      <c r="C402" s="57" t="s">
        <v>572</v>
      </c>
      <c r="D402" s="57" t="s">
        <v>573</v>
      </c>
      <c r="E402" s="148">
        <v>12270</v>
      </c>
      <c r="F402" s="148">
        <v>8753</v>
      </c>
      <c r="G402" s="148">
        <v>576</v>
      </c>
      <c r="H402" s="148">
        <v>519</v>
      </c>
      <c r="I402" s="148">
        <v>401</v>
      </c>
      <c r="J402" s="148">
        <v>183</v>
      </c>
      <c r="K402" s="148">
        <v>25</v>
      </c>
      <c r="L402" s="148">
        <v>59</v>
      </c>
      <c r="M402" s="148">
        <v>854</v>
      </c>
      <c r="N402" s="148">
        <v>79</v>
      </c>
      <c r="O402" s="148">
        <v>1</v>
      </c>
      <c r="P402" s="148">
        <v>100</v>
      </c>
      <c r="Q402" s="148">
        <v>31</v>
      </c>
      <c r="R402" s="148">
        <v>33</v>
      </c>
      <c r="S402" s="148">
        <v>656</v>
      </c>
      <c r="AA402" s="57">
        <v>11345</v>
      </c>
      <c r="AB402" s="57">
        <v>8305</v>
      </c>
      <c r="AC402" s="57">
        <v>789</v>
      </c>
      <c r="AD402" s="57">
        <v>449</v>
      </c>
      <c r="AE402" s="57">
        <v>65</v>
      </c>
      <c r="AF402" s="57">
        <v>148</v>
      </c>
      <c r="AG402" s="57">
        <v>19</v>
      </c>
      <c r="AH402" s="57">
        <v>52</v>
      </c>
      <c r="AI402" s="57">
        <v>634</v>
      </c>
      <c r="AJ402" s="57">
        <v>69</v>
      </c>
      <c r="AK402" s="57">
        <v>1</v>
      </c>
      <c r="AL402" s="57">
        <v>84</v>
      </c>
      <c r="AM402" s="57">
        <v>1</v>
      </c>
      <c r="AN402" s="57">
        <v>26</v>
      </c>
      <c r="AO402" s="57">
        <v>46</v>
      </c>
      <c r="AP402" s="57">
        <v>657</v>
      </c>
    </row>
    <row r="403" spans="2:42" hidden="1" x14ac:dyDescent="0.25">
      <c r="B403" s="57" t="s">
        <v>566</v>
      </c>
      <c r="C403" s="57" t="s">
        <v>574</v>
      </c>
      <c r="D403" s="57" t="s">
        <v>575</v>
      </c>
      <c r="E403" s="148">
        <v>11376</v>
      </c>
      <c r="F403" s="148">
        <v>8735</v>
      </c>
      <c r="G403" s="148">
        <v>342</v>
      </c>
      <c r="H403" s="148">
        <v>287</v>
      </c>
      <c r="I403" s="148">
        <v>517</v>
      </c>
      <c r="J403" s="148">
        <v>132</v>
      </c>
      <c r="K403" s="148">
        <v>23</v>
      </c>
      <c r="L403" s="148">
        <v>11</v>
      </c>
      <c r="M403" s="148">
        <v>402</v>
      </c>
      <c r="N403" s="148">
        <v>52</v>
      </c>
      <c r="O403" s="148">
        <v>0</v>
      </c>
      <c r="P403" s="148">
        <v>51</v>
      </c>
      <c r="Q403" s="148">
        <v>11</v>
      </c>
      <c r="R403" s="148">
        <v>18</v>
      </c>
      <c r="S403" s="148">
        <v>795</v>
      </c>
      <c r="AA403" s="57">
        <v>9030</v>
      </c>
      <c r="AB403" s="57">
        <v>6829</v>
      </c>
      <c r="AC403" s="57">
        <v>650</v>
      </c>
      <c r="AD403" s="57">
        <v>246</v>
      </c>
      <c r="AE403" s="57">
        <v>20</v>
      </c>
      <c r="AF403" s="57">
        <v>93</v>
      </c>
      <c r="AG403" s="57">
        <v>17</v>
      </c>
      <c r="AH403" s="57">
        <v>10</v>
      </c>
      <c r="AI403" s="57">
        <v>294</v>
      </c>
      <c r="AJ403" s="57">
        <v>50</v>
      </c>
      <c r="AK403" s="57">
        <v>0</v>
      </c>
      <c r="AL403" s="57">
        <v>38</v>
      </c>
      <c r="AM403" s="57">
        <v>0</v>
      </c>
      <c r="AN403" s="57">
        <v>5</v>
      </c>
      <c r="AO403" s="57">
        <v>19</v>
      </c>
      <c r="AP403" s="57">
        <v>759</v>
      </c>
    </row>
    <row r="404" spans="2:42" hidden="1" x14ac:dyDescent="0.25">
      <c r="B404" s="57" t="s">
        <v>566</v>
      </c>
      <c r="C404" s="57" t="s">
        <v>576</v>
      </c>
      <c r="D404" s="57" t="s">
        <v>577</v>
      </c>
      <c r="E404" s="148">
        <v>10693</v>
      </c>
      <c r="F404" s="148">
        <v>8892</v>
      </c>
      <c r="G404" s="148">
        <v>215</v>
      </c>
      <c r="H404" s="148">
        <v>266</v>
      </c>
      <c r="I404" s="148">
        <v>232</v>
      </c>
      <c r="J404" s="148">
        <v>92</v>
      </c>
      <c r="K404" s="148">
        <v>11</v>
      </c>
      <c r="L404" s="148">
        <v>13</v>
      </c>
      <c r="M404" s="148">
        <v>257</v>
      </c>
      <c r="N404" s="148">
        <v>20</v>
      </c>
      <c r="O404" s="148">
        <v>0</v>
      </c>
      <c r="P404" s="148">
        <v>57</v>
      </c>
      <c r="Q404" s="148">
        <v>24</v>
      </c>
      <c r="R404" s="148">
        <v>19</v>
      </c>
      <c r="S404" s="148">
        <v>595</v>
      </c>
      <c r="AA404" s="57">
        <v>8542</v>
      </c>
      <c r="AB404" s="57">
        <v>6862</v>
      </c>
      <c r="AC404" s="57">
        <v>384</v>
      </c>
      <c r="AD404" s="57">
        <v>274</v>
      </c>
      <c r="AE404" s="57">
        <v>25</v>
      </c>
      <c r="AF404" s="57">
        <v>63</v>
      </c>
      <c r="AG404" s="57">
        <v>9</v>
      </c>
      <c r="AH404" s="57">
        <v>12</v>
      </c>
      <c r="AI404" s="57">
        <v>232</v>
      </c>
      <c r="AJ404" s="57">
        <v>22</v>
      </c>
      <c r="AK404" s="57">
        <v>3</v>
      </c>
      <c r="AL404" s="57">
        <v>46</v>
      </c>
      <c r="AM404" s="57">
        <v>2</v>
      </c>
      <c r="AN404" s="57">
        <v>13</v>
      </c>
      <c r="AO404" s="57">
        <v>17</v>
      </c>
      <c r="AP404" s="57">
        <v>578</v>
      </c>
    </row>
    <row r="405" spans="2:42" hidden="1" x14ac:dyDescent="0.25">
      <c r="B405" s="57" t="s">
        <v>566</v>
      </c>
      <c r="C405" s="57" t="s">
        <v>578</v>
      </c>
      <c r="D405" s="57" t="s">
        <v>579</v>
      </c>
      <c r="E405" s="148">
        <v>10093</v>
      </c>
      <c r="F405" s="148">
        <v>8248</v>
      </c>
      <c r="G405" s="148">
        <v>262</v>
      </c>
      <c r="H405" s="148">
        <v>244</v>
      </c>
      <c r="I405" s="148">
        <v>282</v>
      </c>
      <c r="J405" s="148">
        <v>105</v>
      </c>
      <c r="K405" s="148">
        <v>5</v>
      </c>
      <c r="L405" s="148">
        <v>25</v>
      </c>
      <c r="M405" s="148">
        <v>399</v>
      </c>
      <c r="N405" s="148">
        <v>33</v>
      </c>
      <c r="O405" s="148">
        <v>1</v>
      </c>
      <c r="P405" s="148">
        <v>28</v>
      </c>
      <c r="Q405" s="148">
        <v>4</v>
      </c>
      <c r="R405" s="148">
        <v>20</v>
      </c>
      <c r="S405" s="148">
        <v>437</v>
      </c>
      <c r="AA405" s="57">
        <v>7204</v>
      </c>
      <c r="AB405" s="57">
        <v>5693</v>
      </c>
      <c r="AC405" s="57">
        <v>352</v>
      </c>
      <c r="AD405" s="57">
        <v>189</v>
      </c>
      <c r="AE405" s="57">
        <v>30</v>
      </c>
      <c r="AF405" s="57">
        <v>88</v>
      </c>
      <c r="AG405" s="57">
        <v>6</v>
      </c>
      <c r="AH405" s="57">
        <v>20</v>
      </c>
      <c r="AI405" s="57">
        <v>322</v>
      </c>
      <c r="AJ405" s="57">
        <v>24</v>
      </c>
      <c r="AK405" s="57">
        <v>1</v>
      </c>
      <c r="AL405" s="57">
        <v>30</v>
      </c>
      <c r="AM405" s="57">
        <v>0</v>
      </c>
      <c r="AN405" s="57">
        <v>3</v>
      </c>
      <c r="AO405" s="57">
        <v>22</v>
      </c>
      <c r="AP405" s="57">
        <v>424</v>
      </c>
    </row>
    <row r="406" spans="2:42" hidden="1" x14ac:dyDescent="0.25">
      <c r="B406" s="57" t="s">
        <v>566</v>
      </c>
      <c r="C406" s="57" t="s">
        <v>580</v>
      </c>
      <c r="D406" s="57" t="s">
        <v>581</v>
      </c>
      <c r="E406" s="148">
        <v>11135</v>
      </c>
      <c r="F406" s="148">
        <v>8294</v>
      </c>
      <c r="G406" s="148">
        <v>440</v>
      </c>
      <c r="H406" s="148">
        <v>496</v>
      </c>
      <c r="I406" s="148">
        <v>324</v>
      </c>
      <c r="J406" s="148">
        <v>126</v>
      </c>
      <c r="K406" s="148">
        <v>22</v>
      </c>
      <c r="L406" s="148">
        <v>31</v>
      </c>
      <c r="M406" s="148">
        <v>720</v>
      </c>
      <c r="N406" s="148">
        <v>40</v>
      </c>
      <c r="O406" s="148">
        <v>2</v>
      </c>
      <c r="P406" s="148">
        <v>50</v>
      </c>
      <c r="Q406" s="148">
        <v>24</v>
      </c>
      <c r="R406" s="148">
        <v>25</v>
      </c>
      <c r="S406" s="148">
        <v>541</v>
      </c>
      <c r="AA406" s="57">
        <v>7944</v>
      </c>
      <c r="AB406" s="57">
        <v>5824</v>
      </c>
      <c r="AC406" s="57">
        <v>474</v>
      </c>
      <c r="AD406" s="57">
        <v>341</v>
      </c>
      <c r="AE406" s="57">
        <v>37</v>
      </c>
      <c r="AF406" s="57">
        <v>100</v>
      </c>
      <c r="AG406" s="57">
        <v>21</v>
      </c>
      <c r="AH406" s="57">
        <v>20</v>
      </c>
      <c r="AI406" s="57">
        <v>532</v>
      </c>
      <c r="AJ406" s="57">
        <v>33</v>
      </c>
      <c r="AK406" s="57">
        <v>0</v>
      </c>
      <c r="AL406" s="57">
        <v>34</v>
      </c>
      <c r="AM406" s="57">
        <v>2</v>
      </c>
      <c r="AN406" s="57">
        <v>17</v>
      </c>
      <c r="AO406" s="57">
        <v>11</v>
      </c>
      <c r="AP406" s="57">
        <v>498</v>
      </c>
    </row>
    <row r="407" spans="2:42" hidden="1" x14ac:dyDescent="0.25">
      <c r="B407" s="57" t="s">
        <v>566</v>
      </c>
      <c r="C407" s="57" t="s">
        <v>582</v>
      </c>
      <c r="D407" s="57" t="s">
        <v>583</v>
      </c>
      <c r="E407" s="148">
        <v>11138</v>
      </c>
      <c r="F407" s="148">
        <v>8138</v>
      </c>
      <c r="G407" s="148">
        <v>394</v>
      </c>
      <c r="H407" s="148">
        <v>832</v>
      </c>
      <c r="I407" s="148">
        <v>217</v>
      </c>
      <c r="J407" s="148">
        <v>116</v>
      </c>
      <c r="K407" s="148">
        <v>10</v>
      </c>
      <c r="L407" s="148">
        <v>17</v>
      </c>
      <c r="M407" s="148">
        <v>845</v>
      </c>
      <c r="N407" s="148">
        <v>12</v>
      </c>
      <c r="O407" s="148">
        <v>0</v>
      </c>
      <c r="P407" s="148">
        <v>30</v>
      </c>
      <c r="Q407" s="148">
        <v>12</v>
      </c>
      <c r="R407" s="148">
        <v>4</v>
      </c>
      <c r="S407" s="148">
        <v>511</v>
      </c>
      <c r="AA407" s="57">
        <v>7914</v>
      </c>
      <c r="AB407" s="57">
        <v>5638</v>
      </c>
      <c r="AC407" s="57">
        <v>447</v>
      </c>
      <c r="AD407" s="57">
        <v>685</v>
      </c>
      <c r="AE407" s="57">
        <v>19</v>
      </c>
      <c r="AF407" s="57">
        <v>72</v>
      </c>
      <c r="AG407" s="57">
        <v>9</v>
      </c>
      <c r="AH407" s="57">
        <v>13</v>
      </c>
      <c r="AI407" s="57">
        <v>517</v>
      </c>
      <c r="AJ407" s="57">
        <v>11</v>
      </c>
      <c r="AK407" s="57">
        <v>0</v>
      </c>
      <c r="AL407" s="57">
        <v>23</v>
      </c>
      <c r="AM407" s="57">
        <v>1</v>
      </c>
      <c r="AN407" s="57">
        <v>7</v>
      </c>
      <c r="AO407" s="57">
        <v>3</v>
      </c>
      <c r="AP407" s="57">
        <v>469</v>
      </c>
    </row>
    <row r="408" spans="2:42" hidden="1" x14ac:dyDescent="0.25">
      <c r="B408" s="57" t="s">
        <v>566</v>
      </c>
      <c r="C408" s="57" t="s">
        <v>584</v>
      </c>
      <c r="D408" s="57" t="s">
        <v>585</v>
      </c>
      <c r="E408" s="148">
        <v>11173</v>
      </c>
      <c r="F408" s="148">
        <v>8896</v>
      </c>
      <c r="G408" s="148">
        <v>342</v>
      </c>
      <c r="H408" s="148">
        <v>444</v>
      </c>
      <c r="I408" s="148">
        <v>239</v>
      </c>
      <c r="J408" s="148">
        <v>135</v>
      </c>
      <c r="K408" s="148">
        <v>9</v>
      </c>
      <c r="L408" s="148">
        <v>7</v>
      </c>
      <c r="M408" s="148">
        <v>662</v>
      </c>
      <c r="N408" s="148">
        <v>28</v>
      </c>
      <c r="O408" s="148">
        <v>1</v>
      </c>
      <c r="P408" s="148">
        <v>46</v>
      </c>
      <c r="Q408" s="148">
        <v>11</v>
      </c>
      <c r="R408" s="148">
        <v>5</v>
      </c>
      <c r="S408" s="148">
        <v>348</v>
      </c>
      <c r="AA408" s="57">
        <v>9152</v>
      </c>
      <c r="AB408" s="57">
        <v>6966</v>
      </c>
      <c r="AC408" s="57">
        <v>558</v>
      </c>
      <c r="AD408" s="57">
        <v>420</v>
      </c>
      <c r="AE408" s="57">
        <v>31</v>
      </c>
      <c r="AF408" s="57">
        <v>104</v>
      </c>
      <c r="AG408" s="57">
        <v>10</v>
      </c>
      <c r="AH408" s="57">
        <v>9</v>
      </c>
      <c r="AI408" s="57">
        <v>572</v>
      </c>
      <c r="AJ408" s="57">
        <v>30</v>
      </c>
      <c r="AK408" s="57">
        <v>0</v>
      </c>
      <c r="AL408" s="57">
        <v>50</v>
      </c>
      <c r="AM408" s="57">
        <v>0</v>
      </c>
      <c r="AN408" s="57">
        <v>10</v>
      </c>
      <c r="AO408" s="57">
        <v>6</v>
      </c>
      <c r="AP408" s="57">
        <v>386</v>
      </c>
    </row>
    <row r="409" spans="2:42" hidden="1" x14ac:dyDescent="0.25">
      <c r="B409" s="57" t="s">
        <v>566</v>
      </c>
      <c r="C409" s="57" t="s">
        <v>586</v>
      </c>
      <c r="D409" s="57" t="s">
        <v>587</v>
      </c>
      <c r="E409" s="148">
        <v>12259</v>
      </c>
      <c r="F409" s="148">
        <v>8049</v>
      </c>
      <c r="G409" s="148">
        <v>504</v>
      </c>
      <c r="H409" s="148">
        <v>740</v>
      </c>
      <c r="I409" s="148">
        <v>535</v>
      </c>
      <c r="J409" s="148">
        <v>196</v>
      </c>
      <c r="K409" s="148">
        <v>36</v>
      </c>
      <c r="L409" s="148">
        <v>37</v>
      </c>
      <c r="M409" s="148">
        <v>1220</v>
      </c>
      <c r="N409" s="148">
        <v>58</v>
      </c>
      <c r="O409" s="148">
        <v>0</v>
      </c>
      <c r="P409" s="148">
        <v>95</v>
      </c>
      <c r="Q409" s="148">
        <v>29</v>
      </c>
      <c r="R409" s="148">
        <v>16</v>
      </c>
      <c r="S409" s="148">
        <v>744</v>
      </c>
      <c r="AA409" s="57">
        <v>11779</v>
      </c>
      <c r="AB409" s="57">
        <v>8207</v>
      </c>
      <c r="AC409" s="57">
        <v>886</v>
      </c>
      <c r="AD409" s="57">
        <v>628</v>
      </c>
      <c r="AE409" s="57">
        <v>51</v>
      </c>
      <c r="AF409" s="57">
        <v>162</v>
      </c>
      <c r="AG409" s="57">
        <v>32</v>
      </c>
      <c r="AH409" s="57">
        <v>31</v>
      </c>
      <c r="AI409" s="57">
        <v>884</v>
      </c>
      <c r="AJ409" s="57">
        <v>37</v>
      </c>
      <c r="AK409" s="57">
        <v>0</v>
      </c>
      <c r="AL409" s="57">
        <v>76</v>
      </c>
      <c r="AM409" s="57">
        <v>1</v>
      </c>
      <c r="AN409" s="57">
        <v>20</v>
      </c>
      <c r="AO409" s="57">
        <v>17</v>
      </c>
      <c r="AP409" s="57">
        <v>747</v>
      </c>
    </row>
    <row r="410" spans="2:42" hidden="1" x14ac:dyDescent="0.25">
      <c r="B410" s="57" t="s">
        <v>566</v>
      </c>
      <c r="C410" s="57" t="s">
        <v>588</v>
      </c>
      <c r="D410" s="57" t="s">
        <v>589</v>
      </c>
      <c r="E410" s="148">
        <v>10026</v>
      </c>
      <c r="F410" s="148">
        <v>8199</v>
      </c>
      <c r="G410" s="148">
        <v>318</v>
      </c>
      <c r="H410" s="148">
        <v>182</v>
      </c>
      <c r="I410" s="148">
        <v>285</v>
      </c>
      <c r="J410" s="148">
        <v>97</v>
      </c>
      <c r="K410" s="148">
        <v>12</v>
      </c>
      <c r="L410" s="148">
        <v>23</v>
      </c>
      <c r="M410" s="148">
        <v>229</v>
      </c>
      <c r="N410" s="148">
        <v>23</v>
      </c>
      <c r="O410" s="148">
        <v>0</v>
      </c>
      <c r="P410" s="148">
        <v>74</v>
      </c>
      <c r="Q410" s="148">
        <v>16</v>
      </c>
      <c r="R410" s="148">
        <v>18</v>
      </c>
      <c r="S410" s="148">
        <v>550</v>
      </c>
      <c r="AA410" s="57">
        <v>8526</v>
      </c>
      <c r="AB410" s="57">
        <v>6840</v>
      </c>
      <c r="AC410" s="57">
        <v>470</v>
      </c>
      <c r="AD410" s="57">
        <v>177</v>
      </c>
      <c r="AE410" s="57">
        <v>37</v>
      </c>
      <c r="AF410" s="57">
        <v>77</v>
      </c>
      <c r="AG410" s="57">
        <v>10</v>
      </c>
      <c r="AH410" s="57">
        <v>32</v>
      </c>
      <c r="AI410" s="57">
        <v>227</v>
      </c>
      <c r="AJ410" s="57">
        <v>21</v>
      </c>
      <c r="AK410" s="57">
        <v>0</v>
      </c>
      <c r="AL410" s="57">
        <v>57</v>
      </c>
      <c r="AM410" s="57">
        <v>0</v>
      </c>
      <c r="AN410" s="57">
        <v>14</v>
      </c>
      <c r="AO410" s="57">
        <v>11</v>
      </c>
      <c r="AP410" s="57">
        <v>553</v>
      </c>
    </row>
    <row r="411" spans="2:42" hidden="1" x14ac:dyDescent="0.25">
      <c r="B411" s="57" t="s">
        <v>566</v>
      </c>
      <c r="C411" s="57" t="s">
        <v>590</v>
      </c>
      <c r="D411" s="57" t="s">
        <v>591</v>
      </c>
      <c r="E411" s="148">
        <v>10411</v>
      </c>
      <c r="F411" s="148">
        <v>8775</v>
      </c>
      <c r="G411" s="148">
        <v>289</v>
      </c>
      <c r="H411" s="148">
        <v>125</v>
      </c>
      <c r="I411" s="148">
        <v>235</v>
      </c>
      <c r="J411" s="148">
        <v>50</v>
      </c>
      <c r="K411" s="148">
        <v>10</v>
      </c>
      <c r="L411" s="148">
        <v>45</v>
      </c>
      <c r="M411" s="148">
        <v>304</v>
      </c>
      <c r="N411" s="148">
        <v>37</v>
      </c>
      <c r="O411" s="148">
        <v>4</v>
      </c>
      <c r="P411" s="148">
        <v>31</v>
      </c>
      <c r="Q411" s="148">
        <v>7</v>
      </c>
      <c r="R411" s="148">
        <v>21</v>
      </c>
      <c r="S411" s="148">
        <v>478</v>
      </c>
      <c r="AA411" s="57">
        <v>7571</v>
      </c>
      <c r="AB411" s="57">
        <v>6236</v>
      </c>
      <c r="AC411" s="57">
        <v>373</v>
      </c>
      <c r="AD411" s="57">
        <v>103</v>
      </c>
      <c r="AE411" s="57">
        <v>27</v>
      </c>
      <c r="AF411" s="57">
        <v>41</v>
      </c>
      <c r="AG411" s="57">
        <v>10</v>
      </c>
      <c r="AH411" s="57">
        <v>29</v>
      </c>
      <c r="AI411" s="57">
        <v>219</v>
      </c>
      <c r="AJ411" s="57">
        <v>27</v>
      </c>
      <c r="AK411" s="57">
        <v>3</v>
      </c>
      <c r="AL411" s="57">
        <v>22</v>
      </c>
      <c r="AM411" s="57">
        <v>0</v>
      </c>
      <c r="AN411" s="57">
        <v>6</v>
      </c>
      <c r="AO411" s="57">
        <v>15</v>
      </c>
      <c r="AP411" s="57">
        <v>460</v>
      </c>
    </row>
    <row r="412" spans="2:42" hidden="1" x14ac:dyDescent="0.25">
      <c r="B412" s="57" t="s">
        <v>566</v>
      </c>
      <c r="C412" s="57" t="s">
        <v>592</v>
      </c>
      <c r="D412" s="57" t="s">
        <v>189</v>
      </c>
      <c r="E412" s="148">
        <v>11984</v>
      </c>
      <c r="F412" s="148">
        <v>8621</v>
      </c>
      <c r="G412" s="148">
        <v>494</v>
      </c>
      <c r="H412" s="148">
        <v>892</v>
      </c>
      <c r="I412" s="148">
        <v>267</v>
      </c>
      <c r="J412" s="148">
        <v>141</v>
      </c>
      <c r="K412" s="148">
        <v>24</v>
      </c>
      <c r="L412" s="148">
        <v>11</v>
      </c>
      <c r="M412" s="148">
        <v>957</v>
      </c>
      <c r="N412" s="148">
        <v>41</v>
      </c>
      <c r="O412" s="148">
        <v>0</v>
      </c>
      <c r="P412" s="148">
        <v>28</v>
      </c>
      <c r="Q412" s="148">
        <v>4</v>
      </c>
      <c r="R412" s="148">
        <v>6</v>
      </c>
      <c r="S412" s="148">
        <v>498</v>
      </c>
      <c r="AA412" s="57">
        <v>8576</v>
      </c>
      <c r="AB412" s="57">
        <v>5951</v>
      </c>
      <c r="AC412" s="57">
        <v>579</v>
      </c>
      <c r="AD412" s="57">
        <v>773</v>
      </c>
      <c r="AE412" s="57">
        <v>23</v>
      </c>
      <c r="AF412" s="57">
        <v>102</v>
      </c>
      <c r="AG412" s="57">
        <v>19</v>
      </c>
      <c r="AH412" s="57">
        <v>10</v>
      </c>
      <c r="AI412" s="57">
        <v>599</v>
      </c>
      <c r="AJ412" s="57">
        <v>21</v>
      </c>
      <c r="AK412" s="57">
        <v>0</v>
      </c>
      <c r="AL412" s="57">
        <v>25</v>
      </c>
      <c r="AM412" s="57">
        <v>0</v>
      </c>
      <c r="AN412" s="57">
        <v>5</v>
      </c>
      <c r="AO412" s="57">
        <v>8</v>
      </c>
      <c r="AP412" s="57">
        <v>461</v>
      </c>
    </row>
    <row r="413" spans="2:42" hidden="1" x14ac:dyDescent="0.25">
      <c r="B413" s="57" t="s">
        <v>566</v>
      </c>
      <c r="C413" s="57" t="s">
        <v>593</v>
      </c>
      <c r="D413" s="57" t="s">
        <v>594</v>
      </c>
      <c r="E413" s="148">
        <v>11124</v>
      </c>
      <c r="F413" s="148">
        <v>8257</v>
      </c>
      <c r="G413" s="148">
        <v>593</v>
      </c>
      <c r="H413" s="148">
        <v>313</v>
      </c>
      <c r="I413" s="148">
        <v>223</v>
      </c>
      <c r="J413" s="148">
        <v>88</v>
      </c>
      <c r="K413" s="148">
        <v>17</v>
      </c>
      <c r="L413" s="148">
        <v>25</v>
      </c>
      <c r="M413" s="148">
        <v>974</v>
      </c>
      <c r="N413" s="148">
        <v>44</v>
      </c>
      <c r="O413" s="148">
        <v>0</v>
      </c>
      <c r="P413" s="148">
        <v>32</v>
      </c>
      <c r="Q413" s="148">
        <v>9</v>
      </c>
      <c r="R413" s="148">
        <v>22</v>
      </c>
      <c r="S413" s="148">
        <v>527</v>
      </c>
      <c r="AA413" s="57">
        <v>8025</v>
      </c>
      <c r="AB413" s="57">
        <v>5751</v>
      </c>
      <c r="AC413" s="57">
        <v>578</v>
      </c>
      <c r="AD413" s="57">
        <v>256</v>
      </c>
      <c r="AE413" s="57">
        <v>41</v>
      </c>
      <c r="AF413" s="57">
        <v>66</v>
      </c>
      <c r="AG413" s="57">
        <v>12</v>
      </c>
      <c r="AH413" s="57">
        <v>15</v>
      </c>
      <c r="AI413" s="57">
        <v>736</v>
      </c>
      <c r="AJ413" s="57">
        <v>22</v>
      </c>
      <c r="AK413" s="57">
        <v>0</v>
      </c>
      <c r="AL413" s="57">
        <v>26</v>
      </c>
      <c r="AM413" s="57">
        <v>0</v>
      </c>
      <c r="AN413" s="57">
        <v>7</v>
      </c>
      <c r="AO413" s="57">
        <v>15</v>
      </c>
      <c r="AP413" s="57">
        <v>500</v>
      </c>
    </row>
    <row r="414" spans="2:42" hidden="1" x14ac:dyDescent="0.25">
      <c r="B414" s="57" t="s">
        <v>566</v>
      </c>
      <c r="C414" s="57" t="s">
        <v>595</v>
      </c>
      <c r="D414" s="57" t="s">
        <v>596</v>
      </c>
      <c r="E414" s="148">
        <v>12828</v>
      </c>
      <c r="F414" s="148">
        <v>8934</v>
      </c>
      <c r="G414" s="148">
        <v>724</v>
      </c>
      <c r="H414" s="148">
        <v>476</v>
      </c>
      <c r="I414" s="148">
        <v>291</v>
      </c>
      <c r="J414" s="148">
        <v>147</v>
      </c>
      <c r="K414" s="148">
        <v>18</v>
      </c>
      <c r="L414" s="148">
        <v>30</v>
      </c>
      <c r="M414" s="148">
        <v>1091</v>
      </c>
      <c r="N414" s="148">
        <v>46</v>
      </c>
      <c r="O414" s="148">
        <v>1</v>
      </c>
      <c r="P414" s="148">
        <v>67</v>
      </c>
      <c r="Q414" s="148">
        <v>11</v>
      </c>
      <c r="R414" s="148">
        <v>21</v>
      </c>
      <c r="S414" s="148">
        <v>971</v>
      </c>
      <c r="AA414" s="57">
        <v>10343</v>
      </c>
      <c r="AB414" s="57">
        <v>7425</v>
      </c>
      <c r="AC414" s="57">
        <v>731</v>
      </c>
      <c r="AD414" s="57">
        <v>340</v>
      </c>
      <c r="AE414" s="57">
        <v>53</v>
      </c>
      <c r="AF414" s="57">
        <v>104</v>
      </c>
      <c r="AG414" s="57">
        <v>13</v>
      </c>
      <c r="AH414" s="57">
        <v>16</v>
      </c>
      <c r="AI414" s="57">
        <v>699</v>
      </c>
      <c r="AJ414" s="57">
        <v>34</v>
      </c>
      <c r="AK414" s="57">
        <v>1</v>
      </c>
      <c r="AL414" s="57">
        <v>38</v>
      </c>
      <c r="AM414" s="57">
        <v>0</v>
      </c>
      <c r="AN414" s="57">
        <v>11</v>
      </c>
      <c r="AO414" s="57">
        <v>17</v>
      </c>
      <c r="AP414" s="57">
        <v>861</v>
      </c>
    </row>
    <row r="415" spans="2:42" hidden="1" x14ac:dyDescent="0.25">
      <c r="B415" s="57" t="s">
        <v>566</v>
      </c>
      <c r="C415" s="57" t="s">
        <v>597</v>
      </c>
      <c r="D415" s="57" t="s">
        <v>598</v>
      </c>
      <c r="E415" s="148">
        <v>11663</v>
      </c>
      <c r="F415" s="148">
        <v>8278</v>
      </c>
      <c r="G415" s="148">
        <v>587</v>
      </c>
      <c r="H415" s="148">
        <v>540</v>
      </c>
      <c r="I415" s="148">
        <v>361</v>
      </c>
      <c r="J415" s="148">
        <v>131</v>
      </c>
      <c r="K415" s="148">
        <v>11</v>
      </c>
      <c r="L415" s="148">
        <v>20</v>
      </c>
      <c r="M415" s="148">
        <v>973</v>
      </c>
      <c r="N415" s="148">
        <v>21</v>
      </c>
      <c r="O415" s="148">
        <v>0</v>
      </c>
      <c r="P415" s="148">
        <v>40</v>
      </c>
      <c r="Q415" s="148">
        <v>7</v>
      </c>
      <c r="R415" s="148">
        <v>10</v>
      </c>
      <c r="S415" s="148">
        <v>684</v>
      </c>
      <c r="AA415" s="57">
        <v>8245</v>
      </c>
      <c r="AB415" s="57">
        <v>5675</v>
      </c>
      <c r="AC415" s="57">
        <v>666</v>
      </c>
      <c r="AD415" s="57">
        <v>402</v>
      </c>
      <c r="AE415" s="57">
        <v>51</v>
      </c>
      <c r="AF415" s="57">
        <v>91</v>
      </c>
      <c r="AG415" s="57">
        <v>10</v>
      </c>
      <c r="AH415" s="57">
        <v>16</v>
      </c>
      <c r="AI415" s="57">
        <v>652</v>
      </c>
      <c r="AJ415" s="57">
        <v>18</v>
      </c>
      <c r="AK415" s="57">
        <v>0</v>
      </c>
      <c r="AL415" s="57">
        <v>33</v>
      </c>
      <c r="AM415" s="57">
        <v>0</v>
      </c>
      <c r="AN415" s="57">
        <v>5</v>
      </c>
      <c r="AO415" s="57">
        <v>6</v>
      </c>
      <c r="AP415" s="57">
        <v>620</v>
      </c>
    </row>
    <row r="416" spans="2:42" hidden="1" x14ac:dyDescent="0.25">
      <c r="B416" s="57" t="s">
        <v>566</v>
      </c>
      <c r="C416" s="57" t="s">
        <v>599</v>
      </c>
      <c r="D416" s="57" t="s">
        <v>600</v>
      </c>
      <c r="E416" s="148">
        <v>11229</v>
      </c>
      <c r="F416" s="148">
        <v>9199</v>
      </c>
      <c r="G416" s="148">
        <v>230</v>
      </c>
      <c r="H416" s="148">
        <v>340</v>
      </c>
      <c r="I416" s="148">
        <v>218</v>
      </c>
      <c r="J416" s="148">
        <v>185</v>
      </c>
      <c r="K416" s="148">
        <v>34</v>
      </c>
      <c r="L416" s="148">
        <v>19</v>
      </c>
      <c r="M416" s="148">
        <v>236</v>
      </c>
      <c r="N416" s="148">
        <v>48</v>
      </c>
      <c r="O416" s="148">
        <v>0</v>
      </c>
      <c r="P416" s="148">
        <v>49</v>
      </c>
      <c r="Q416" s="148">
        <v>10</v>
      </c>
      <c r="R416" s="148">
        <v>16</v>
      </c>
      <c r="S416" s="148">
        <v>645</v>
      </c>
      <c r="AA416" s="57">
        <v>9763</v>
      </c>
      <c r="AB416" s="57">
        <v>7859</v>
      </c>
      <c r="AC416" s="57">
        <v>396</v>
      </c>
      <c r="AD416" s="57">
        <v>327</v>
      </c>
      <c r="AE416" s="57">
        <v>19</v>
      </c>
      <c r="AF416" s="57">
        <v>137</v>
      </c>
      <c r="AG416" s="57">
        <v>31</v>
      </c>
      <c r="AH416" s="57">
        <v>17</v>
      </c>
      <c r="AI416" s="57">
        <v>211</v>
      </c>
      <c r="AJ416" s="57">
        <v>70</v>
      </c>
      <c r="AK416" s="57">
        <v>0</v>
      </c>
      <c r="AL416" s="57">
        <v>42</v>
      </c>
      <c r="AM416" s="57">
        <v>0</v>
      </c>
      <c r="AN416" s="57">
        <v>11</v>
      </c>
      <c r="AO416" s="57">
        <v>18</v>
      </c>
      <c r="AP416" s="57">
        <v>625</v>
      </c>
    </row>
    <row r="417" spans="1:42" hidden="1" x14ac:dyDescent="0.25">
      <c r="B417" s="57" t="s">
        <v>566</v>
      </c>
      <c r="C417" s="57" t="s">
        <v>601</v>
      </c>
      <c r="D417" s="57" t="s">
        <v>602</v>
      </c>
      <c r="E417" s="148">
        <v>11394</v>
      </c>
      <c r="F417" s="148">
        <v>7962</v>
      </c>
      <c r="G417" s="148">
        <v>513</v>
      </c>
      <c r="H417" s="148">
        <v>456</v>
      </c>
      <c r="I417" s="148">
        <v>528</v>
      </c>
      <c r="J417" s="148">
        <v>168</v>
      </c>
      <c r="K417" s="148">
        <v>20</v>
      </c>
      <c r="L417" s="148">
        <v>29</v>
      </c>
      <c r="M417" s="148">
        <v>776</v>
      </c>
      <c r="N417" s="148">
        <v>29</v>
      </c>
      <c r="O417" s="148">
        <v>0</v>
      </c>
      <c r="P417" s="148">
        <v>70</v>
      </c>
      <c r="Q417" s="148">
        <v>4</v>
      </c>
      <c r="R417" s="148">
        <v>16</v>
      </c>
      <c r="S417" s="148">
        <v>823</v>
      </c>
      <c r="AA417" s="57">
        <v>9245</v>
      </c>
      <c r="AB417" s="57">
        <v>6405</v>
      </c>
      <c r="AC417" s="57">
        <v>859</v>
      </c>
      <c r="AD417" s="57">
        <v>364</v>
      </c>
      <c r="AE417" s="57">
        <v>25</v>
      </c>
      <c r="AF417" s="57">
        <v>134</v>
      </c>
      <c r="AG417" s="57">
        <v>14</v>
      </c>
      <c r="AH417" s="57">
        <v>18</v>
      </c>
      <c r="AI417" s="57">
        <v>595</v>
      </c>
      <c r="AJ417" s="57">
        <v>23</v>
      </c>
      <c r="AK417" s="57">
        <v>0</v>
      </c>
      <c r="AL417" s="57">
        <v>44</v>
      </c>
      <c r="AM417" s="57">
        <v>0</v>
      </c>
      <c r="AN417" s="57">
        <v>5</v>
      </c>
      <c r="AO417" s="57">
        <v>4</v>
      </c>
      <c r="AP417" s="57">
        <v>755</v>
      </c>
    </row>
    <row r="418" spans="1:42" hidden="1" x14ac:dyDescent="0.25">
      <c r="B418" s="57" t="s">
        <v>566</v>
      </c>
      <c r="C418" s="57" t="s">
        <v>603</v>
      </c>
      <c r="D418" s="57" t="s">
        <v>604</v>
      </c>
      <c r="E418" s="148">
        <v>10373</v>
      </c>
      <c r="F418" s="148">
        <v>7798</v>
      </c>
      <c r="G418" s="148">
        <v>454</v>
      </c>
      <c r="H418" s="148">
        <v>388</v>
      </c>
      <c r="I418" s="148">
        <v>336</v>
      </c>
      <c r="J418" s="148">
        <v>105</v>
      </c>
      <c r="K418" s="148">
        <v>8</v>
      </c>
      <c r="L418" s="148">
        <v>33</v>
      </c>
      <c r="M418" s="148">
        <v>496</v>
      </c>
      <c r="N418" s="148">
        <v>40</v>
      </c>
      <c r="O418" s="148">
        <v>1</v>
      </c>
      <c r="P418" s="148">
        <v>55</v>
      </c>
      <c r="Q418" s="148">
        <v>20</v>
      </c>
      <c r="R418" s="148">
        <v>24</v>
      </c>
      <c r="S418" s="148">
        <v>615</v>
      </c>
      <c r="AA418" s="57">
        <v>8242</v>
      </c>
      <c r="AB418" s="57">
        <v>6176</v>
      </c>
      <c r="AC418" s="57">
        <v>558</v>
      </c>
      <c r="AD418" s="57">
        <v>284</v>
      </c>
      <c r="AE418" s="57">
        <v>33</v>
      </c>
      <c r="AF418" s="57">
        <v>85</v>
      </c>
      <c r="AG418" s="57">
        <v>7</v>
      </c>
      <c r="AH418" s="57">
        <v>27</v>
      </c>
      <c r="AI418" s="57">
        <v>386</v>
      </c>
      <c r="AJ418" s="57">
        <v>28</v>
      </c>
      <c r="AK418" s="57">
        <v>1</v>
      </c>
      <c r="AL418" s="57">
        <v>43</v>
      </c>
      <c r="AM418" s="57">
        <v>0</v>
      </c>
      <c r="AN418" s="57">
        <v>14</v>
      </c>
      <c r="AO418" s="57">
        <v>16</v>
      </c>
      <c r="AP418" s="57">
        <v>584</v>
      </c>
    </row>
    <row r="419" spans="1:42" hidden="1" x14ac:dyDescent="0.25">
      <c r="A419" s="57" t="s">
        <v>607</v>
      </c>
      <c r="B419" s="57" t="s">
        <v>607</v>
      </c>
      <c r="C419" s="57" t="s">
        <v>605</v>
      </c>
      <c r="D419" s="57" t="s">
        <v>606</v>
      </c>
      <c r="E419" s="148">
        <v>14957</v>
      </c>
      <c r="F419" s="148">
        <v>11432</v>
      </c>
      <c r="G419" s="148">
        <v>211</v>
      </c>
      <c r="H419" s="148">
        <v>363</v>
      </c>
      <c r="I419" s="148">
        <v>232</v>
      </c>
      <c r="J419" s="148">
        <v>279</v>
      </c>
      <c r="K419" s="148">
        <v>2</v>
      </c>
      <c r="L419" s="148">
        <v>9</v>
      </c>
      <c r="M419" s="148">
        <v>274</v>
      </c>
      <c r="N419" s="148">
        <v>137</v>
      </c>
      <c r="O419" s="148">
        <v>0</v>
      </c>
      <c r="P419" s="148">
        <v>54</v>
      </c>
      <c r="Q419" s="148">
        <v>7</v>
      </c>
      <c r="R419" s="148">
        <v>13</v>
      </c>
      <c r="S419" s="148">
        <v>1944</v>
      </c>
      <c r="AA419" s="57">
        <v>18109</v>
      </c>
      <c r="AB419" s="57">
        <v>13894</v>
      </c>
      <c r="AC419" s="57">
        <v>579</v>
      </c>
      <c r="AD419" s="57">
        <v>400</v>
      </c>
      <c r="AE419" s="57">
        <v>29</v>
      </c>
      <c r="AF419" s="57">
        <v>413</v>
      </c>
      <c r="AG419" s="57">
        <v>10</v>
      </c>
      <c r="AH419" s="57">
        <v>10</v>
      </c>
      <c r="AI419" s="57">
        <v>380</v>
      </c>
      <c r="AJ419" s="57">
        <v>157</v>
      </c>
      <c r="AK419" s="57">
        <v>0</v>
      </c>
      <c r="AL419" s="57">
        <v>74</v>
      </c>
      <c r="AM419" s="57">
        <v>1</v>
      </c>
      <c r="AN419" s="57">
        <v>11</v>
      </c>
      <c r="AO419" s="57">
        <v>35</v>
      </c>
      <c r="AP419" s="57">
        <v>2116</v>
      </c>
    </row>
    <row r="420" spans="1:42" hidden="1" x14ac:dyDescent="0.25">
      <c r="B420" s="57" t="s">
        <v>607</v>
      </c>
      <c r="C420" s="57" t="s">
        <v>608</v>
      </c>
      <c r="D420" s="57" t="s">
        <v>609</v>
      </c>
      <c r="E420" s="148">
        <v>12528</v>
      </c>
      <c r="F420" s="148">
        <v>10920</v>
      </c>
      <c r="G420" s="148">
        <v>82</v>
      </c>
      <c r="H420" s="148">
        <v>66</v>
      </c>
      <c r="I420" s="148">
        <v>122</v>
      </c>
      <c r="J420" s="148">
        <v>37</v>
      </c>
      <c r="K420" s="148">
        <v>1</v>
      </c>
      <c r="L420" s="148">
        <v>16</v>
      </c>
      <c r="M420" s="148">
        <v>30</v>
      </c>
      <c r="N420" s="148">
        <v>21</v>
      </c>
      <c r="O420" s="148">
        <v>0</v>
      </c>
      <c r="P420" s="148">
        <v>8</v>
      </c>
      <c r="Q420" s="148">
        <v>11</v>
      </c>
      <c r="R420" s="148">
        <v>9</v>
      </c>
      <c r="S420" s="148">
        <v>1205</v>
      </c>
      <c r="AA420" s="57">
        <v>8726</v>
      </c>
      <c r="AB420" s="57">
        <v>7351</v>
      </c>
      <c r="AC420" s="57">
        <v>114</v>
      </c>
      <c r="AD420" s="57">
        <v>51</v>
      </c>
      <c r="AE420" s="57">
        <v>12</v>
      </c>
      <c r="AF420" s="57">
        <v>34</v>
      </c>
      <c r="AG420" s="57">
        <v>2</v>
      </c>
      <c r="AH420" s="57">
        <v>8</v>
      </c>
      <c r="AI420" s="57">
        <v>27</v>
      </c>
      <c r="AJ420" s="57">
        <v>14</v>
      </c>
      <c r="AK420" s="57">
        <v>0</v>
      </c>
      <c r="AL420" s="57">
        <v>6</v>
      </c>
      <c r="AM420" s="57">
        <v>0</v>
      </c>
      <c r="AN420" s="57">
        <v>5</v>
      </c>
      <c r="AO420" s="57">
        <v>5</v>
      </c>
      <c r="AP420" s="57">
        <v>1097</v>
      </c>
    </row>
    <row r="421" spans="1:42" hidden="1" x14ac:dyDescent="0.25">
      <c r="B421" s="57" t="s">
        <v>607</v>
      </c>
      <c r="C421" s="57" t="s">
        <v>610</v>
      </c>
      <c r="D421" s="57" t="s">
        <v>611</v>
      </c>
      <c r="E421" s="148">
        <v>12466</v>
      </c>
      <c r="F421" s="148">
        <v>10213</v>
      </c>
      <c r="G421" s="148">
        <v>80</v>
      </c>
      <c r="H421" s="148">
        <v>168</v>
      </c>
      <c r="I421" s="148">
        <v>132</v>
      </c>
      <c r="J421" s="148">
        <v>136</v>
      </c>
      <c r="K421" s="148">
        <v>1</v>
      </c>
      <c r="L421" s="148">
        <v>3</v>
      </c>
      <c r="M421" s="148">
        <v>72</v>
      </c>
      <c r="N421" s="148">
        <v>27</v>
      </c>
      <c r="O421" s="148">
        <v>0</v>
      </c>
      <c r="P421" s="148">
        <v>20</v>
      </c>
      <c r="Q421" s="148">
        <v>1</v>
      </c>
      <c r="R421" s="148">
        <v>6</v>
      </c>
      <c r="S421" s="148">
        <v>1607</v>
      </c>
      <c r="AA421" s="57">
        <v>8529</v>
      </c>
      <c r="AB421" s="57">
        <v>6647</v>
      </c>
      <c r="AC421" s="57">
        <v>149</v>
      </c>
      <c r="AD421" s="57">
        <v>126</v>
      </c>
      <c r="AE421" s="57">
        <v>10</v>
      </c>
      <c r="AF421" s="57">
        <v>86</v>
      </c>
      <c r="AG421" s="57">
        <v>1</v>
      </c>
      <c r="AH421" s="57">
        <v>3</v>
      </c>
      <c r="AI421" s="57">
        <v>60</v>
      </c>
      <c r="AJ421" s="57">
        <v>15</v>
      </c>
      <c r="AK421" s="57">
        <v>0</v>
      </c>
      <c r="AL421" s="57">
        <v>10</v>
      </c>
      <c r="AM421" s="57">
        <v>0</v>
      </c>
      <c r="AN421" s="57">
        <v>0</v>
      </c>
      <c r="AO421" s="57">
        <v>1</v>
      </c>
      <c r="AP421" s="57">
        <v>1421</v>
      </c>
    </row>
    <row r="422" spans="1:42" hidden="1" x14ac:dyDescent="0.25">
      <c r="B422" s="57" t="s">
        <v>607</v>
      </c>
      <c r="C422" s="57" t="s">
        <v>612</v>
      </c>
      <c r="D422" s="57" t="s">
        <v>613</v>
      </c>
      <c r="E422" s="148">
        <v>11977</v>
      </c>
      <c r="F422" s="148">
        <v>10811</v>
      </c>
      <c r="G422" s="148">
        <v>58</v>
      </c>
      <c r="H422" s="148">
        <v>47</v>
      </c>
      <c r="I422" s="148">
        <v>105</v>
      </c>
      <c r="J422" s="148">
        <v>37</v>
      </c>
      <c r="K422" s="148">
        <v>0</v>
      </c>
      <c r="L422" s="148">
        <v>1</v>
      </c>
      <c r="M422" s="148">
        <v>89</v>
      </c>
      <c r="N422" s="148">
        <v>19</v>
      </c>
      <c r="O422" s="148">
        <v>0</v>
      </c>
      <c r="P422" s="148">
        <v>21</v>
      </c>
      <c r="Q422" s="148">
        <v>3</v>
      </c>
      <c r="R422" s="148">
        <v>10</v>
      </c>
      <c r="S422" s="148">
        <v>776</v>
      </c>
      <c r="AA422" s="57">
        <v>8589</v>
      </c>
      <c r="AB422" s="57">
        <v>7533</v>
      </c>
      <c r="AC422" s="57">
        <v>122</v>
      </c>
      <c r="AD422" s="57">
        <v>32</v>
      </c>
      <c r="AE422" s="57">
        <v>9</v>
      </c>
      <c r="AF422" s="57">
        <v>42</v>
      </c>
      <c r="AG422" s="57">
        <v>0</v>
      </c>
      <c r="AH422" s="57">
        <v>0</v>
      </c>
      <c r="AI422" s="57">
        <v>77</v>
      </c>
      <c r="AJ422" s="57">
        <v>13</v>
      </c>
      <c r="AK422" s="57">
        <v>0</v>
      </c>
      <c r="AL422" s="57">
        <v>17</v>
      </c>
      <c r="AM422" s="57">
        <v>0</v>
      </c>
      <c r="AN422" s="57">
        <v>0</v>
      </c>
      <c r="AO422" s="57">
        <v>10</v>
      </c>
      <c r="AP422" s="57">
        <v>734</v>
      </c>
    </row>
    <row r="423" spans="1:42" hidden="1" x14ac:dyDescent="0.25">
      <c r="B423" s="57" t="s">
        <v>607</v>
      </c>
      <c r="C423" s="57" t="s">
        <v>614</v>
      </c>
      <c r="D423" s="57" t="s">
        <v>615</v>
      </c>
      <c r="E423" s="148">
        <v>14692</v>
      </c>
      <c r="F423" s="148">
        <v>10586</v>
      </c>
      <c r="G423" s="148">
        <v>103</v>
      </c>
      <c r="H423" s="148">
        <v>291</v>
      </c>
      <c r="I423" s="148">
        <v>103</v>
      </c>
      <c r="J423" s="148">
        <v>229</v>
      </c>
      <c r="K423" s="148">
        <v>0</v>
      </c>
      <c r="L423" s="148">
        <v>9</v>
      </c>
      <c r="M423" s="148">
        <v>58</v>
      </c>
      <c r="N423" s="148">
        <v>56</v>
      </c>
      <c r="O423" s="148">
        <v>0</v>
      </c>
      <c r="P423" s="148">
        <v>19</v>
      </c>
      <c r="Q423" s="148">
        <v>11</v>
      </c>
      <c r="R423" s="148">
        <v>10</v>
      </c>
      <c r="S423" s="148">
        <v>3217</v>
      </c>
      <c r="AA423" s="57">
        <v>11653</v>
      </c>
      <c r="AB423" s="57">
        <v>8079</v>
      </c>
      <c r="AC423" s="57">
        <v>155</v>
      </c>
      <c r="AD423" s="57">
        <v>207</v>
      </c>
      <c r="AE423" s="57">
        <v>21</v>
      </c>
      <c r="AF423" s="57">
        <v>157</v>
      </c>
      <c r="AG423" s="57">
        <v>0</v>
      </c>
      <c r="AH423" s="57">
        <v>8</v>
      </c>
      <c r="AI423" s="57">
        <v>50</v>
      </c>
      <c r="AJ423" s="57">
        <v>35</v>
      </c>
      <c r="AK423" s="57">
        <v>0</v>
      </c>
      <c r="AL423" s="57">
        <v>19</v>
      </c>
      <c r="AM423" s="57">
        <v>0</v>
      </c>
      <c r="AN423" s="57">
        <v>8</v>
      </c>
      <c r="AO423" s="57">
        <v>9</v>
      </c>
      <c r="AP423" s="57">
        <v>2905</v>
      </c>
    </row>
    <row r="424" spans="1:42" hidden="1" x14ac:dyDescent="0.25">
      <c r="B424" s="57" t="s">
        <v>607</v>
      </c>
      <c r="C424" s="57" t="s">
        <v>616</v>
      </c>
      <c r="D424" s="57" t="s">
        <v>617</v>
      </c>
      <c r="E424" s="148">
        <v>12262</v>
      </c>
      <c r="F424" s="148">
        <v>10544</v>
      </c>
      <c r="G424" s="148">
        <v>55</v>
      </c>
      <c r="H424" s="148">
        <v>111</v>
      </c>
      <c r="I424" s="148">
        <v>123</v>
      </c>
      <c r="J424" s="148">
        <v>51</v>
      </c>
      <c r="K424" s="148">
        <v>0</v>
      </c>
      <c r="L424" s="148">
        <v>15</v>
      </c>
      <c r="M424" s="148">
        <v>64</v>
      </c>
      <c r="N424" s="148">
        <v>37</v>
      </c>
      <c r="O424" s="148">
        <v>0</v>
      </c>
      <c r="P424" s="148">
        <v>8</v>
      </c>
      <c r="Q424" s="148">
        <v>5</v>
      </c>
      <c r="R424" s="148">
        <v>14</v>
      </c>
      <c r="S424" s="148">
        <v>1235</v>
      </c>
      <c r="AA424" s="57">
        <v>9095</v>
      </c>
      <c r="AB424" s="57">
        <v>7539</v>
      </c>
      <c r="AC424" s="57">
        <v>148</v>
      </c>
      <c r="AD424" s="57">
        <v>90</v>
      </c>
      <c r="AE424" s="57">
        <v>12</v>
      </c>
      <c r="AF424" s="57">
        <v>62</v>
      </c>
      <c r="AG424" s="57">
        <v>0</v>
      </c>
      <c r="AH424" s="57">
        <v>12</v>
      </c>
      <c r="AI424" s="57">
        <v>65</v>
      </c>
      <c r="AJ424" s="57">
        <v>26</v>
      </c>
      <c r="AK424" s="57">
        <v>0</v>
      </c>
      <c r="AL424" s="57">
        <v>5</v>
      </c>
      <c r="AM424" s="57">
        <v>0</v>
      </c>
      <c r="AN424" s="57">
        <v>4</v>
      </c>
      <c r="AO424" s="57">
        <v>17</v>
      </c>
      <c r="AP424" s="57">
        <v>1115</v>
      </c>
    </row>
    <row r="425" spans="1:42" hidden="1" x14ac:dyDescent="0.25">
      <c r="B425" s="57" t="s">
        <v>607</v>
      </c>
      <c r="C425" s="57" t="s">
        <v>618</v>
      </c>
      <c r="D425" s="57" t="s">
        <v>619</v>
      </c>
      <c r="E425" s="148">
        <v>12650</v>
      </c>
      <c r="F425" s="148">
        <v>10338</v>
      </c>
      <c r="G425" s="148">
        <v>106</v>
      </c>
      <c r="H425" s="148">
        <v>184</v>
      </c>
      <c r="I425" s="148">
        <v>113</v>
      </c>
      <c r="J425" s="148">
        <v>121</v>
      </c>
      <c r="K425" s="148">
        <v>3</v>
      </c>
      <c r="L425" s="148">
        <v>1</v>
      </c>
      <c r="M425" s="148">
        <v>77</v>
      </c>
      <c r="N425" s="148">
        <v>36</v>
      </c>
      <c r="O425" s="148">
        <v>0</v>
      </c>
      <c r="P425" s="148">
        <v>15</v>
      </c>
      <c r="Q425" s="148">
        <v>3</v>
      </c>
      <c r="R425" s="148">
        <v>5</v>
      </c>
      <c r="S425" s="148">
        <v>1648</v>
      </c>
      <c r="AA425" s="57">
        <v>13657</v>
      </c>
      <c r="AB425" s="57">
        <v>11019</v>
      </c>
      <c r="AC425" s="57">
        <v>221</v>
      </c>
      <c r="AD425" s="57">
        <v>271</v>
      </c>
      <c r="AE425" s="57">
        <v>21</v>
      </c>
      <c r="AF425" s="57">
        <v>129</v>
      </c>
      <c r="AG425" s="57">
        <v>2</v>
      </c>
      <c r="AH425" s="57">
        <v>1</v>
      </c>
      <c r="AI425" s="57">
        <v>118</v>
      </c>
      <c r="AJ425" s="57">
        <v>43</v>
      </c>
      <c r="AK425" s="57">
        <v>0</v>
      </c>
      <c r="AL425" s="57">
        <v>25</v>
      </c>
      <c r="AM425" s="57">
        <v>1</v>
      </c>
      <c r="AN425" s="57">
        <v>5</v>
      </c>
      <c r="AO425" s="57">
        <v>14</v>
      </c>
      <c r="AP425" s="57">
        <v>1787</v>
      </c>
    </row>
    <row r="426" spans="1:42" hidden="1" x14ac:dyDescent="0.25">
      <c r="B426" s="57" t="s">
        <v>607</v>
      </c>
      <c r="C426" s="57" t="s">
        <v>620</v>
      </c>
      <c r="D426" s="57" t="s">
        <v>621</v>
      </c>
      <c r="E426" s="148">
        <v>13000</v>
      </c>
      <c r="F426" s="148">
        <v>10449</v>
      </c>
      <c r="G426" s="148">
        <v>92</v>
      </c>
      <c r="H426" s="148">
        <v>167</v>
      </c>
      <c r="I426" s="148">
        <v>120</v>
      </c>
      <c r="J426" s="148">
        <v>127</v>
      </c>
      <c r="K426" s="148">
        <v>4</v>
      </c>
      <c r="L426" s="148">
        <v>15</v>
      </c>
      <c r="M426" s="148">
        <v>59</v>
      </c>
      <c r="N426" s="148">
        <v>24</v>
      </c>
      <c r="O426" s="148">
        <v>0</v>
      </c>
      <c r="P426" s="148">
        <v>36</v>
      </c>
      <c r="Q426" s="148">
        <v>2</v>
      </c>
      <c r="R426" s="148">
        <v>6</v>
      </c>
      <c r="S426" s="148">
        <v>1899</v>
      </c>
      <c r="AA426" s="57">
        <v>9728</v>
      </c>
      <c r="AB426" s="57">
        <v>7485</v>
      </c>
      <c r="AC426" s="57">
        <v>148</v>
      </c>
      <c r="AD426" s="57">
        <v>140</v>
      </c>
      <c r="AE426" s="57">
        <v>18</v>
      </c>
      <c r="AF426" s="57">
        <v>88</v>
      </c>
      <c r="AG426" s="57">
        <v>4</v>
      </c>
      <c r="AH426" s="57">
        <v>19</v>
      </c>
      <c r="AI426" s="57">
        <v>54</v>
      </c>
      <c r="AJ426" s="57">
        <v>33</v>
      </c>
      <c r="AK426" s="57">
        <v>0</v>
      </c>
      <c r="AL426" s="57">
        <v>36</v>
      </c>
      <c r="AM426" s="57">
        <v>1</v>
      </c>
      <c r="AN426" s="57">
        <v>2</v>
      </c>
      <c r="AO426" s="57">
        <v>7</v>
      </c>
      <c r="AP426" s="57">
        <v>1693</v>
      </c>
    </row>
    <row r="427" spans="1:42" hidden="1" x14ac:dyDescent="0.25">
      <c r="B427" s="57" t="s">
        <v>607</v>
      </c>
      <c r="C427" s="57" t="s">
        <v>622</v>
      </c>
      <c r="D427" s="57" t="s">
        <v>623</v>
      </c>
      <c r="E427" s="148">
        <v>12570</v>
      </c>
      <c r="F427" s="148">
        <v>9177</v>
      </c>
      <c r="G427" s="148">
        <v>129</v>
      </c>
      <c r="H427" s="148">
        <v>289</v>
      </c>
      <c r="I427" s="148">
        <v>93</v>
      </c>
      <c r="J427" s="148">
        <v>291</v>
      </c>
      <c r="K427" s="148">
        <v>5</v>
      </c>
      <c r="L427" s="148">
        <v>11</v>
      </c>
      <c r="M427" s="148">
        <v>68</v>
      </c>
      <c r="N427" s="148">
        <v>33</v>
      </c>
      <c r="O427" s="148">
        <v>0</v>
      </c>
      <c r="P427" s="148">
        <v>35</v>
      </c>
      <c r="Q427" s="148">
        <v>4</v>
      </c>
      <c r="R427" s="148">
        <v>1</v>
      </c>
      <c r="S427" s="148">
        <v>2434</v>
      </c>
      <c r="AA427" s="57">
        <v>9971</v>
      </c>
      <c r="AB427" s="57">
        <v>7042</v>
      </c>
      <c r="AC427" s="57">
        <v>157</v>
      </c>
      <c r="AD427" s="57">
        <v>229</v>
      </c>
      <c r="AE427" s="57">
        <v>22</v>
      </c>
      <c r="AF427" s="57">
        <v>188</v>
      </c>
      <c r="AG427" s="57">
        <v>2</v>
      </c>
      <c r="AH427" s="57">
        <v>7</v>
      </c>
      <c r="AI427" s="57">
        <v>73</v>
      </c>
      <c r="AJ427" s="57">
        <v>20</v>
      </c>
      <c r="AK427" s="57">
        <v>0</v>
      </c>
      <c r="AL427" s="57">
        <v>24</v>
      </c>
      <c r="AM427" s="57">
        <v>0</v>
      </c>
      <c r="AN427" s="57">
        <v>2</v>
      </c>
      <c r="AO427" s="57">
        <v>3</v>
      </c>
      <c r="AP427" s="57">
        <v>2202</v>
      </c>
    </row>
    <row r="428" spans="1:42" hidden="1" x14ac:dyDescent="0.25">
      <c r="B428" s="57" t="s">
        <v>607</v>
      </c>
      <c r="C428" s="57" t="s">
        <v>624</v>
      </c>
      <c r="D428" s="57" t="s">
        <v>625</v>
      </c>
      <c r="E428" s="148">
        <v>12952</v>
      </c>
      <c r="F428" s="148">
        <v>11316</v>
      </c>
      <c r="G428" s="148">
        <v>58</v>
      </c>
      <c r="H428" s="148">
        <v>103</v>
      </c>
      <c r="I428" s="148">
        <v>168</v>
      </c>
      <c r="J428" s="148">
        <v>59</v>
      </c>
      <c r="K428" s="148">
        <v>8</v>
      </c>
      <c r="L428" s="148">
        <v>11</v>
      </c>
      <c r="M428" s="148">
        <v>63</v>
      </c>
      <c r="N428" s="148">
        <v>21</v>
      </c>
      <c r="O428" s="148">
        <v>0</v>
      </c>
      <c r="P428" s="148">
        <v>6</v>
      </c>
      <c r="Q428" s="148">
        <v>2</v>
      </c>
      <c r="R428" s="148">
        <v>8</v>
      </c>
      <c r="S428" s="148">
        <v>1129</v>
      </c>
      <c r="AA428" s="57">
        <v>9860</v>
      </c>
      <c r="AB428" s="57">
        <v>8295</v>
      </c>
      <c r="AC428" s="57">
        <v>189</v>
      </c>
      <c r="AD428" s="57">
        <v>100</v>
      </c>
      <c r="AE428" s="57">
        <v>6</v>
      </c>
      <c r="AF428" s="57">
        <v>62</v>
      </c>
      <c r="AG428" s="57">
        <v>6</v>
      </c>
      <c r="AH428" s="57">
        <v>7</v>
      </c>
      <c r="AI428" s="57">
        <v>65</v>
      </c>
      <c r="AJ428" s="57">
        <v>16</v>
      </c>
      <c r="AK428" s="57">
        <v>0</v>
      </c>
      <c r="AL428" s="57">
        <v>8</v>
      </c>
      <c r="AM428" s="57">
        <v>0</v>
      </c>
      <c r="AN428" s="57">
        <v>0</v>
      </c>
      <c r="AO428" s="57">
        <v>6</v>
      </c>
      <c r="AP428" s="57">
        <v>1100</v>
      </c>
    </row>
    <row r="429" spans="1:42" hidden="1" x14ac:dyDescent="0.25">
      <c r="B429" s="57" t="s">
        <v>607</v>
      </c>
      <c r="C429" s="57" t="s">
        <v>626</v>
      </c>
      <c r="D429" s="57" t="s">
        <v>627</v>
      </c>
      <c r="E429" s="148">
        <v>12915</v>
      </c>
      <c r="F429" s="148">
        <v>10452</v>
      </c>
      <c r="G429" s="148">
        <v>68</v>
      </c>
      <c r="H429" s="148">
        <v>224</v>
      </c>
      <c r="I429" s="148">
        <v>130</v>
      </c>
      <c r="J429" s="148">
        <v>81</v>
      </c>
      <c r="K429" s="148">
        <v>3</v>
      </c>
      <c r="L429" s="148">
        <v>4</v>
      </c>
      <c r="M429" s="148">
        <v>62</v>
      </c>
      <c r="N429" s="148">
        <v>45</v>
      </c>
      <c r="O429" s="148">
        <v>0</v>
      </c>
      <c r="P429" s="148">
        <v>27</v>
      </c>
      <c r="Q429" s="148">
        <v>5</v>
      </c>
      <c r="R429" s="148">
        <v>5</v>
      </c>
      <c r="S429" s="148">
        <v>1809</v>
      </c>
      <c r="AA429" s="57">
        <v>9507</v>
      </c>
      <c r="AB429" s="57">
        <v>7426</v>
      </c>
      <c r="AC429" s="57">
        <v>135</v>
      </c>
      <c r="AD429" s="57">
        <v>181</v>
      </c>
      <c r="AE429" s="57">
        <v>19</v>
      </c>
      <c r="AF429" s="57">
        <v>63</v>
      </c>
      <c r="AG429" s="57">
        <v>2</v>
      </c>
      <c r="AH429" s="57">
        <v>4</v>
      </c>
      <c r="AI429" s="57">
        <v>68</v>
      </c>
      <c r="AJ429" s="57">
        <v>22</v>
      </c>
      <c r="AK429" s="57">
        <v>0</v>
      </c>
      <c r="AL429" s="57">
        <v>11</v>
      </c>
      <c r="AM429" s="57">
        <v>0</v>
      </c>
      <c r="AN429" s="57">
        <v>4</v>
      </c>
      <c r="AO429" s="57">
        <v>6</v>
      </c>
      <c r="AP429" s="57">
        <v>1566</v>
      </c>
    </row>
    <row r="430" spans="1:42" hidden="1" x14ac:dyDescent="0.25">
      <c r="B430" s="57" t="s">
        <v>607</v>
      </c>
      <c r="C430" s="57" t="s">
        <v>628</v>
      </c>
      <c r="D430" s="57" t="s">
        <v>629</v>
      </c>
      <c r="E430" s="148">
        <v>12955</v>
      </c>
      <c r="F430" s="148">
        <v>11152</v>
      </c>
      <c r="G430" s="148">
        <v>70</v>
      </c>
      <c r="H430" s="148">
        <v>118</v>
      </c>
      <c r="I430" s="148">
        <v>173</v>
      </c>
      <c r="J430" s="148">
        <v>51</v>
      </c>
      <c r="K430" s="148">
        <v>3</v>
      </c>
      <c r="L430" s="148">
        <v>3</v>
      </c>
      <c r="M430" s="148">
        <v>29</v>
      </c>
      <c r="N430" s="148">
        <v>10</v>
      </c>
      <c r="O430" s="148">
        <v>0</v>
      </c>
      <c r="P430" s="148">
        <v>7</v>
      </c>
      <c r="Q430" s="148">
        <v>1</v>
      </c>
      <c r="R430" s="148">
        <v>10</v>
      </c>
      <c r="S430" s="148">
        <v>1328</v>
      </c>
      <c r="AA430" s="57">
        <v>9681</v>
      </c>
      <c r="AB430" s="57">
        <v>8084</v>
      </c>
      <c r="AC430" s="57">
        <v>156</v>
      </c>
      <c r="AD430" s="57">
        <v>91</v>
      </c>
      <c r="AE430" s="57">
        <v>5</v>
      </c>
      <c r="AF430" s="57">
        <v>44</v>
      </c>
      <c r="AG430" s="57">
        <v>2</v>
      </c>
      <c r="AH430" s="57">
        <v>1</v>
      </c>
      <c r="AI430" s="57">
        <v>24</v>
      </c>
      <c r="AJ430" s="57">
        <v>5</v>
      </c>
      <c r="AK430" s="57">
        <v>0</v>
      </c>
      <c r="AL430" s="57">
        <v>7</v>
      </c>
      <c r="AM430" s="57">
        <v>0</v>
      </c>
      <c r="AN430" s="57">
        <v>2</v>
      </c>
      <c r="AO430" s="57">
        <v>6</v>
      </c>
      <c r="AP430" s="57">
        <v>1254</v>
      </c>
    </row>
    <row r="431" spans="1:42" hidden="1" x14ac:dyDescent="0.25">
      <c r="B431" s="57" t="s">
        <v>607</v>
      </c>
      <c r="C431" s="57" t="s">
        <v>630</v>
      </c>
      <c r="D431" s="57" t="s">
        <v>631</v>
      </c>
      <c r="E431" s="148">
        <v>12482</v>
      </c>
      <c r="F431" s="148">
        <v>10211</v>
      </c>
      <c r="G431" s="148">
        <v>95</v>
      </c>
      <c r="H431" s="148">
        <v>195</v>
      </c>
      <c r="I431" s="148">
        <v>114</v>
      </c>
      <c r="J431" s="148">
        <v>232</v>
      </c>
      <c r="K431" s="148">
        <v>1</v>
      </c>
      <c r="L431" s="148">
        <v>3</v>
      </c>
      <c r="M431" s="148">
        <v>77</v>
      </c>
      <c r="N431" s="148">
        <v>20</v>
      </c>
      <c r="O431" s="148">
        <v>0</v>
      </c>
      <c r="P431" s="148">
        <v>25</v>
      </c>
      <c r="Q431" s="148">
        <v>2</v>
      </c>
      <c r="R431" s="148">
        <v>4</v>
      </c>
      <c r="S431" s="148">
        <v>1503</v>
      </c>
      <c r="AA431" s="57">
        <v>11486</v>
      </c>
      <c r="AB431" s="57">
        <v>9081</v>
      </c>
      <c r="AC431" s="57">
        <v>178</v>
      </c>
      <c r="AD431" s="57">
        <v>260</v>
      </c>
      <c r="AE431" s="57">
        <v>19</v>
      </c>
      <c r="AF431" s="57">
        <v>209</v>
      </c>
      <c r="AG431" s="57">
        <v>3</v>
      </c>
      <c r="AH431" s="57">
        <v>6</v>
      </c>
      <c r="AI431" s="57">
        <v>101</v>
      </c>
      <c r="AJ431" s="57">
        <v>15</v>
      </c>
      <c r="AK431" s="57">
        <v>0</v>
      </c>
      <c r="AL431" s="57">
        <v>21</v>
      </c>
      <c r="AM431" s="57">
        <v>0</v>
      </c>
      <c r="AN431" s="57">
        <v>4</v>
      </c>
      <c r="AO431" s="57">
        <v>6</v>
      </c>
      <c r="AP431" s="57">
        <v>1583</v>
      </c>
    </row>
    <row r="432" spans="1:42" hidden="1" x14ac:dyDescent="0.25">
      <c r="B432" s="57" t="s">
        <v>607</v>
      </c>
      <c r="C432" s="57" t="s">
        <v>632</v>
      </c>
      <c r="D432" s="57" t="s">
        <v>633</v>
      </c>
      <c r="E432" s="148">
        <v>15921</v>
      </c>
      <c r="F432" s="148">
        <v>12397</v>
      </c>
      <c r="G432" s="148">
        <v>228</v>
      </c>
      <c r="H432" s="148">
        <v>530</v>
      </c>
      <c r="I432" s="148">
        <v>311</v>
      </c>
      <c r="J432" s="148">
        <v>280</v>
      </c>
      <c r="K432" s="148">
        <v>2</v>
      </c>
      <c r="L432" s="148">
        <v>49</v>
      </c>
      <c r="M432" s="148">
        <v>192</v>
      </c>
      <c r="N432" s="148">
        <v>92</v>
      </c>
      <c r="O432" s="148">
        <v>0</v>
      </c>
      <c r="P432" s="148">
        <v>67</v>
      </c>
      <c r="Q432" s="148">
        <v>15</v>
      </c>
      <c r="R432" s="148">
        <v>22</v>
      </c>
      <c r="S432" s="148">
        <v>1736</v>
      </c>
      <c r="AA432" s="57">
        <v>24895</v>
      </c>
      <c r="AB432" s="57">
        <v>20286</v>
      </c>
      <c r="AC432" s="57">
        <v>584</v>
      </c>
      <c r="AD432" s="57">
        <v>579</v>
      </c>
      <c r="AE432" s="57">
        <v>87</v>
      </c>
      <c r="AF432" s="57">
        <v>400</v>
      </c>
      <c r="AG432" s="57">
        <v>2</v>
      </c>
      <c r="AH432" s="57">
        <v>72</v>
      </c>
      <c r="AI432" s="57">
        <v>313</v>
      </c>
      <c r="AJ432" s="57">
        <v>122</v>
      </c>
      <c r="AK432" s="57">
        <v>0</v>
      </c>
      <c r="AL432" s="57">
        <v>79</v>
      </c>
      <c r="AM432" s="57">
        <v>1</v>
      </c>
      <c r="AN432" s="57">
        <v>18</v>
      </c>
      <c r="AO432" s="57">
        <v>38</v>
      </c>
      <c r="AP432" s="57">
        <v>2314</v>
      </c>
    </row>
    <row r="433" spans="1:42" hidden="1" x14ac:dyDescent="0.25">
      <c r="B433" s="57" t="s">
        <v>607</v>
      </c>
      <c r="C433" s="57" t="s">
        <v>634</v>
      </c>
      <c r="D433" s="57" t="s">
        <v>635</v>
      </c>
      <c r="E433" s="148">
        <v>13334</v>
      </c>
      <c r="F433" s="148">
        <v>11289</v>
      </c>
      <c r="G433" s="148">
        <v>76</v>
      </c>
      <c r="H433" s="148">
        <v>124</v>
      </c>
      <c r="I433" s="148">
        <v>139</v>
      </c>
      <c r="J433" s="148">
        <v>79</v>
      </c>
      <c r="K433" s="148">
        <v>4</v>
      </c>
      <c r="L433" s="148">
        <v>20</v>
      </c>
      <c r="M433" s="148">
        <v>62</v>
      </c>
      <c r="N433" s="148">
        <v>34</v>
      </c>
      <c r="O433" s="148">
        <v>0</v>
      </c>
      <c r="P433" s="148">
        <v>15</v>
      </c>
      <c r="Q433" s="148">
        <v>4</v>
      </c>
      <c r="R433" s="148">
        <v>14</v>
      </c>
      <c r="S433" s="148">
        <v>1474</v>
      </c>
      <c r="AA433" s="57">
        <v>12524</v>
      </c>
      <c r="AB433" s="57">
        <v>10371</v>
      </c>
      <c r="AC433" s="57">
        <v>191</v>
      </c>
      <c r="AD433" s="57">
        <v>137</v>
      </c>
      <c r="AE433" s="57">
        <v>18</v>
      </c>
      <c r="AF433" s="57">
        <v>89</v>
      </c>
      <c r="AG433" s="57">
        <v>1</v>
      </c>
      <c r="AH433" s="57">
        <v>21</v>
      </c>
      <c r="AI433" s="57">
        <v>98</v>
      </c>
      <c r="AJ433" s="57">
        <v>42</v>
      </c>
      <c r="AK433" s="57">
        <v>0</v>
      </c>
      <c r="AL433" s="57">
        <v>21</v>
      </c>
      <c r="AM433" s="57">
        <v>0</v>
      </c>
      <c r="AN433" s="57">
        <v>3</v>
      </c>
      <c r="AO433" s="57">
        <v>20</v>
      </c>
      <c r="AP433" s="57">
        <v>1512</v>
      </c>
    </row>
    <row r="434" spans="1:42" hidden="1" x14ac:dyDescent="0.25">
      <c r="B434" s="57" t="s">
        <v>607</v>
      </c>
      <c r="C434" s="57" t="s">
        <v>636</v>
      </c>
      <c r="D434" s="57" t="s">
        <v>637</v>
      </c>
      <c r="E434" s="148">
        <v>13544</v>
      </c>
      <c r="F434" s="148">
        <v>10726</v>
      </c>
      <c r="G434" s="148">
        <v>100</v>
      </c>
      <c r="H434" s="148">
        <v>227</v>
      </c>
      <c r="I434" s="148">
        <v>109</v>
      </c>
      <c r="J434" s="148">
        <v>242</v>
      </c>
      <c r="K434" s="148">
        <v>0</v>
      </c>
      <c r="L434" s="148">
        <v>6</v>
      </c>
      <c r="M434" s="148">
        <v>70</v>
      </c>
      <c r="N434" s="148">
        <v>17</v>
      </c>
      <c r="O434" s="148">
        <v>0</v>
      </c>
      <c r="P434" s="148">
        <v>36</v>
      </c>
      <c r="Q434" s="148">
        <v>12</v>
      </c>
      <c r="R434" s="148">
        <v>1</v>
      </c>
      <c r="S434" s="148">
        <v>1998</v>
      </c>
      <c r="AA434" s="57">
        <v>11866</v>
      </c>
      <c r="AB434" s="57">
        <v>9166</v>
      </c>
      <c r="AC434" s="57">
        <v>181</v>
      </c>
      <c r="AD434" s="57">
        <v>221</v>
      </c>
      <c r="AE434" s="57">
        <v>11</v>
      </c>
      <c r="AF434" s="57">
        <v>194</v>
      </c>
      <c r="AG434" s="57">
        <v>1</v>
      </c>
      <c r="AH434" s="57">
        <v>8</v>
      </c>
      <c r="AI434" s="57">
        <v>91</v>
      </c>
      <c r="AJ434" s="57">
        <v>24</v>
      </c>
      <c r="AK434" s="57">
        <v>2</v>
      </c>
      <c r="AL434" s="57">
        <v>28</v>
      </c>
      <c r="AM434" s="57">
        <v>1</v>
      </c>
      <c r="AN434" s="57">
        <v>8</v>
      </c>
      <c r="AO434" s="57">
        <v>5</v>
      </c>
      <c r="AP434" s="57">
        <v>1925</v>
      </c>
    </row>
    <row r="435" spans="1:42" hidden="1" x14ac:dyDescent="0.25">
      <c r="B435" s="57" t="s">
        <v>607</v>
      </c>
      <c r="C435" s="57" t="s">
        <v>638</v>
      </c>
      <c r="D435" s="57" t="s">
        <v>639</v>
      </c>
      <c r="E435" s="148">
        <v>13194</v>
      </c>
      <c r="F435" s="148">
        <v>11423</v>
      </c>
      <c r="G435" s="148">
        <v>88</v>
      </c>
      <c r="H435" s="148">
        <v>94</v>
      </c>
      <c r="I435" s="148">
        <v>161</v>
      </c>
      <c r="J435" s="148">
        <v>106</v>
      </c>
      <c r="K435" s="148">
        <v>2</v>
      </c>
      <c r="L435" s="148">
        <v>15</v>
      </c>
      <c r="M435" s="148">
        <v>76</v>
      </c>
      <c r="N435" s="148">
        <v>18</v>
      </c>
      <c r="O435" s="148">
        <v>0</v>
      </c>
      <c r="P435" s="148">
        <v>24</v>
      </c>
      <c r="Q435" s="148">
        <v>5</v>
      </c>
      <c r="R435" s="148">
        <v>21</v>
      </c>
      <c r="S435" s="148">
        <v>1161</v>
      </c>
      <c r="AA435" s="57">
        <v>9728</v>
      </c>
      <c r="AB435" s="57">
        <v>8088</v>
      </c>
      <c r="AC435" s="57">
        <v>175</v>
      </c>
      <c r="AD435" s="57">
        <v>66</v>
      </c>
      <c r="AE435" s="57">
        <v>13</v>
      </c>
      <c r="AF435" s="57">
        <v>80</v>
      </c>
      <c r="AG435" s="57">
        <v>3</v>
      </c>
      <c r="AH435" s="57">
        <v>10</v>
      </c>
      <c r="AI435" s="57">
        <v>80</v>
      </c>
      <c r="AJ435" s="57">
        <v>20</v>
      </c>
      <c r="AK435" s="57">
        <v>0</v>
      </c>
      <c r="AL435" s="57">
        <v>63</v>
      </c>
      <c r="AM435" s="57">
        <v>1</v>
      </c>
      <c r="AN435" s="57">
        <v>4</v>
      </c>
      <c r="AO435" s="57">
        <v>14</v>
      </c>
      <c r="AP435" s="57">
        <v>1111</v>
      </c>
    </row>
    <row r="436" spans="1:42" hidden="1" x14ac:dyDescent="0.25">
      <c r="B436" s="57" t="s">
        <v>607</v>
      </c>
      <c r="C436" s="57" t="s">
        <v>640</v>
      </c>
      <c r="D436" s="57" t="s">
        <v>641</v>
      </c>
      <c r="E436" s="148">
        <v>12833</v>
      </c>
      <c r="F436" s="148">
        <v>11403</v>
      </c>
      <c r="G436" s="148">
        <v>76</v>
      </c>
      <c r="H436" s="148">
        <v>37</v>
      </c>
      <c r="I436" s="148">
        <v>150</v>
      </c>
      <c r="J436" s="148">
        <v>42</v>
      </c>
      <c r="K436" s="148">
        <v>0</v>
      </c>
      <c r="L436" s="148">
        <v>22</v>
      </c>
      <c r="M436" s="148">
        <v>36</v>
      </c>
      <c r="N436" s="148">
        <v>3</v>
      </c>
      <c r="O436" s="148">
        <v>4</v>
      </c>
      <c r="P436" s="148">
        <v>19</v>
      </c>
      <c r="Q436" s="148">
        <v>2</v>
      </c>
      <c r="R436" s="148">
        <v>18</v>
      </c>
      <c r="S436" s="148">
        <v>1021</v>
      </c>
      <c r="AA436" s="57">
        <v>11303</v>
      </c>
      <c r="AB436" s="57">
        <v>9740</v>
      </c>
      <c r="AC436" s="57">
        <v>199</v>
      </c>
      <c r="AD436" s="57">
        <v>62</v>
      </c>
      <c r="AE436" s="57">
        <v>19</v>
      </c>
      <c r="AF436" s="57">
        <v>57</v>
      </c>
      <c r="AG436" s="57">
        <v>2</v>
      </c>
      <c r="AH436" s="57">
        <v>19</v>
      </c>
      <c r="AI436" s="57">
        <v>59</v>
      </c>
      <c r="AJ436" s="57">
        <v>19</v>
      </c>
      <c r="AK436" s="57">
        <v>5</v>
      </c>
      <c r="AL436" s="57">
        <v>14</v>
      </c>
      <c r="AM436" s="57">
        <v>0</v>
      </c>
      <c r="AN436" s="57">
        <v>7</v>
      </c>
      <c r="AO436" s="57">
        <v>16</v>
      </c>
      <c r="AP436" s="57">
        <v>1085</v>
      </c>
    </row>
    <row r="437" spans="1:42" hidden="1" x14ac:dyDescent="0.25">
      <c r="A437" s="57" t="s">
        <v>643</v>
      </c>
      <c r="B437" s="57" t="s">
        <v>643</v>
      </c>
      <c r="C437" s="57" t="s">
        <v>642</v>
      </c>
      <c r="D437" s="57" t="s">
        <v>163</v>
      </c>
      <c r="E437" s="148">
        <v>13449</v>
      </c>
      <c r="F437" s="148">
        <v>9483</v>
      </c>
      <c r="G437" s="148">
        <v>624</v>
      </c>
      <c r="H437" s="148">
        <v>391</v>
      </c>
      <c r="I437" s="148">
        <v>228</v>
      </c>
      <c r="J437" s="148">
        <v>206</v>
      </c>
      <c r="K437" s="148">
        <v>45</v>
      </c>
      <c r="L437" s="148">
        <v>7</v>
      </c>
      <c r="M437" s="148">
        <v>1222</v>
      </c>
      <c r="N437" s="148">
        <v>25</v>
      </c>
      <c r="O437" s="148">
        <v>0</v>
      </c>
      <c r="P437" s="148">
        <v>45</v>
      </c>
      <c r="Q437" s="148">
        <v>12</v>
      </c>
      <c r="R437" s="148">
        <v>10</v>
      </c>
      <c r="S437" s="148">
        <v>1151</v>
      </c>
      <c r="AA437" s="57">
        <v>9982</v>
      </c>
      <c r="AB437" s="57">
        <v>6846</v>
      </c>
      <c r="AC437" s="57">
        <v>634</v>
      </c>
      <c r="AD437" s="57">
        <v>275</v>
      </c>
      <c r="AE437" s="57">
        <v>39</v>
      </c>
      <c r="AF437" s="57">
        <v>136</v>
      </c>
      <c r="AG437" s="57">
        <v>18</v>
      </c>
      <c r="AH437" s="57">
        <v>6</v>
      </c>
      <c r="AI437" s="57">
        <v>887</v>
      </c>
      <c r="AJ437" s="57">
        <v>17</v>
      </c>
      <c r="AK437" s="57">
        <v>0</v>
      </c>
      <c r="AL437" s="57">
        <v>36</v>
      </c>
      <c r="AM437" s="57">
        <v>0</v>
      </c>
      <c r="AN437" s="57">
        <v>7</v>
      </c>
      <c r="AO437" s="57">
        <v>13</v>
      </c>
      <c r="AP437" s="57">
        <v>1068</v>
      </c>
    </row>
    <row r="438" spans="1:42" hidden="1" x14ac:dyDescent="0.25">
      <c r="B438" s="57" t="s">
        <v>643</v>
      </c>
      <c r="C438" s="57" t="s">
        <v>644</v>
      </c>
      <c r="D438" s="57" t="s">
        <v>645</v>
      </c>
      <c r="E438" s="148">
        <v>15034</v>
      </c>
      <c r="F438" s="148">
        <v>10162</v>
      </c>
      <c r="G438" s="148">
        <v>786</v>
      </c>
      <c r="H438" s="148">
        <v>436</v>
      </c>
      <c r="I438" s="148">
        <v>334</v>
      </c>
      <c r="J438" s="148">
        <v>242</v>
      </c>
      <c r="K438" s="148">
        <v>14</v>
      </c>
      <c r="L438" s="148">
        <v>27</v>
      </c>
      <c r="M438" s="148">
        <v>1228</v>
      </c>
      <c r="N438" s="148">
        <v>26</v>
      </c>
      <c r="O438" s="148">
        <v>0</v>
      </c>
      <c r="P438" s="148">
        <v>63</v>
      </c>
      <c r="Q438" s="148">
        <v>28</v>
      </c>
      <c r="R438" s="148">
        <v>11</v>
      </c>
      <c r="S438" s="148">
        <v>1677</v>
      </c>
      <c r="AA438" s="57">
        <v>20529</v>
      </c>
      <c r="AB438" s="57">
        <v>14724</v>
      </c>
      <c r="AC438" s="57">
        <v>1358</v>
      </c>
      <c r="AD438" s="57">
        <v>577</v>
      </c>
      <c r="AE438" s="57">
        <v>103</v>
      </c>
      <c r="AF438" s="57">
        <v>242</v>
      </c>
      <c r="AG438" s="57">
        <v>32</v>
      </c>
      <c r="AH438" s="57">
        <v>134</v>
      </c>
      <c r="AI438" s="57">
        <v>1284</v>
      </c>
      <c r="AJ438" s="57">
        <v>51</v>
      </c>
      <c r="AK438" s="57">
        <v>2</v>
      </c>
      <c r="AL438" s="57">
        <v>149</v>
      </c>
      <c r="AM438" s="57">
        <v>4</v>
      </c>
      <c r="AN438" s="57">
        <v>22</v>
      </c>
      <c r="AO438" s="57">
        <v>66</v>
      </c>
      <c r="AP438" s="57">
        <v>1781</v>
      </c>
    </row>
    <row r="439" spans="1:42" hidden="1" x14ac:dyDescent="0.25">
      <c r="B439" s="57" t="s">
        <v>643</v>
      </c>
      <c r="C439" s="57" t="s">
        <v>646</v>
      </c>
      <c r="D439" s="57" t="s">
        <v>647</v>
      </c>
      <c r="E439" s="148">
        <v>13841</v>
      </c>
      <c r="F439" s="148">
        <v>9941</v>
      </c>
      <c r="G439" s="148">
        <v>383</v>
      </c>
      <c r="H439" s="148">
        <v>355</v>
      </c>
      <c r="I439" s="148">
        <v>277</v>
      </c>
      <c r="J439" s="148">
        <v>280</v>
      </c>
      <c r="K439" s="148">
        <v>160</v>
      </c>
      <c r="L439" s="148">
        <v>217</v>
      </c>
      <c r="M439" s="148">
        <v>565</v>
      </c>
      <c r="N439" s="148">
        <v>183</v>
      </c>
      <c r="O439" s="148">
        <v>0</v>
      </c>
      <c r="P439" s="148">
        <v>57</v>
      </c>
      <c r="Q439" s="148">
        <v>20</v>
      </c>
      <c r="R439" s="148">
        <v>12</v>
      </c>
      <c r="S439" s="148">
        <v>1391</v>
      </c>
      <c r="AA439" s="57">
        <v>16669</v>
      </c>
      <c r="AB439" s="57">
        <v>12082</v>
      </c>
      <c r="AC439" s="57">
        <v>761</v>
      </c>
      <c r="AD439" s="57">
        <v>441</v>
      </c>
      <c r="AE439" s="57">
        <v>82</v>
      </c>
      <c r="AF439" s="57">
        <v>347</v>
      </c>
      <c r="AG439" s="57">
        <v>186</v>
      </c>
      <c r="AH439" s="57">
        <v>236</v>
      </c>
      <c r="AI439" s="57">
        <v>677</v>
      </c>
      <c r="AJ439" s="57">
        <v>247</v>
      </c>
      <c r="AK439" s="57">
        <v>2</v>
      </c>
      <c r="AL439" s="57">
        <v>95</v>
      </c>
      <c r="AM439" s="57">
        <v>11</v>
      </c>
      <c r="AN439" s="57">
        <v>20</v>
      </c>
      <c r="AO439" s="57">
        <v>31</v>
      </c>
      <c r="AP439" s="57">
        <v>1451</v>
      </c>
    </row>
    <row r="440" spans="1:42" hidden="1" x14ac:dyDescent="0.25">
      <c r="B440" s="57" t="s">
        <v>643</v>
      </c>
      <c r="C440" s="57" t="s">
        <v>648</v>
      </c>
      <c r="D440" s="57" t="s">
        <v>649</v>
      </c>
      <c r="E440" s="148">
        <v>11658</v>
      </c>
      <c r="F440" s="148">
        <v>9708</v>
      </c>
      <c r="G440" s="148">
        <v>141</v>
      </c>
      <c r="H440" s="148">
        <v>196</v>
      </c>
      <c r="I440" s="148">
        <v>302</v>
      </c>
      <c r="J440" s="148">
        <v>71</v>
      </c>
      <c r="K440" s="148">
        <v>13</v>
      </c>
      <c r="L440" s="148">
        <v>26</v>
      </c>
      <c r="M440" s="148">
        <v>108</v>
      </c>
      <c r="N440" s="148">
        <v>25</v>
      </c>
      <c r="O440" s="148">
        <v>1</v>
      </c>
      <c r="P440" s="148">
        <v>37</v>
      </c>
      <c r="Q440" s="148">
        <v>11</v>
      </c>
      <c r="R440" s="148">
        <v>19</v>
      </c>
      <c r="S440" s="148">
        <v>1000</v>
      </c>
      <c r="AA440" s="57">
        <v>8272</v>
      </c>
      <c r="AB440" s="57">
        <v>6620</v>
      </c>
      <c r="AC440" s="57">
        <v>284</v>
      </c>
      <c r="AD440" s="57">
        <v>166</v>
      </c>
      <c r="AE440" s="57">
        <v>15</v>
      </c>
      <c r="AF440" s="57">
        <v>65</v>
      </c>
      <c r="AG440" s="57">
        <v>8</v>
      </c>
      <c r="AH440" s="57">
        <v>19</v>
      </c>
      <c r="AI440" s="57">
        <v>118</v>
      </c>
      <c r="AJ440" s="57">
        <v>12</v>
      </c>
      <c r="AK440" s="57">
        <v>1</v>
      </c>
      <c r="AL440" s="57">
        <v>27</v>
      </c>
      <c r="AM440" s="57">
        <v>0</v>
      </c>
      <c r="AN440" s="57">
        <v>7</v>
      </c>
      <c r="AO440" s="57">
        <v>12</v>
      </c>
      <c r="AP440" s="57">
        <v>918</v>
      </c>
    </row>
    <row r="441" spans="1:42" hidden="1" x14ac:dyDescent="0.25">
      <c r="B441" s="57" t="s">
        <v>643</v>
      </c>
      <c r="C441" s="57" t="s">
        <v>650</v>
      </c>
      <c r="D441" s="57" t="s">
        <v>651</v>
      </c>
      <c r="E441" s="148">
        <v>12622</v>
      </c>
      <c r="F441" s="148">
        <v>9489</v>
      </c>
      <c r="G441" s="148">
        <v>482</v>
      </c>
      <c r="H441" s="148">
        <v>227</v>
      </c>
      <c r="I441" s="148">
        <v>279</v>
      </c>
      <c r="J441" s="148">
        <v>117</v>
      </c>
      <c r="K441" s="148">
        <v>14</v>
      </c>
      <c r="L441" s="148">
        <v>3</v>
      </c>
      <c r="M441" s="148">
        <v>657</v>
      </c>
      <c r="N441" s="148">
        <v>41</v>
      </c>
      <c r="O441" s="148">
        <v>0</v>
      </c>
      <c r="P441" s="148">
        <v>34</v>
      </c>
      <c r="Q441" s="148">
        <v>21</v>
      </c>
      <c r="R441" s="148">
        <v>6</v>
      </c>
      <c r="S441" s="148">
        <v>1252</v>
      </c>
      <c r="AA441" s="57">
        <v>10107</v>
      </c>
      <c r="AB441" s="57">
        <v>7402</v>
      </c>
      <c r="AC441" s="57">
        <v>609</v>
      </c>
      <c r="AD441" s="57">
        <v>185</v>
      </c>
      <c r="AE441" s="57">
        <v>23</v>
      </c>
      <c r="AF441" s="57">
        <v>103</v>
      </c>
      <c r="AG441" s="57">
        <v>10</v>
      </c>
      <c r="AH441" s="57">
        <v>20</v>
      </c>
      <c r="AI441" s="57">
        <v>473</v>
      </c>
      <c r="AJ441" s="57">
        <v>26</v>
      </c>
      <c r="AK441" s="57">
        <v>0</v>
      </c>
      <c r="AL441" s="57">
        <v>44</v>
      </c>
      <c r="AM441" s="57">
        <v>1</v>
      </c>
      <c r="AN441" s="57">
        <v>18</v>
      </c>
      <c r="AO441" s="57">
        <v>30</v>
      </c>
      <c r="AP441" s="57">
        <v>1163</v>
      </c>
    </row>
    <row r="442" spans="1:42" hidden="1" x14ac:dyDescent="0.25">
      <c r="B442" s="57" t="s">
        <v>643</v>
      </c>
      <c r="C442" s="57" t="s">
        <v>652</v>
      </c>
      <c r="D442" s="57" t="s">
        <v>653</v>
      </c>
      <c r="E442" s="148">
        <v>12142</v>
      </c>
      <c r="F442" s="148">
        <v>10390</v>
      </c>
      <c r="G442" s="148">
        <v>203</v>
      </c>
      <c r="H442" s="148">
        <v>168</v>
      </c>
      <c r="I442" s="148">
        <v>265</v>
      </c>
      <c r="J442" s="148">
        <v>51</v>
      </c>
      <c r="K442" s="148">
        <v>2</v>
      </c>
      <c r="L442" s="148">
        <v>30</v>
      </c>
      <c r="M442" s="148">
        <v>162</v>
      </c>
      <c r="N442" s="148">
        <v>30</v>
      </c>
      <c r="O442" s="148">
        <v>0</v>
      </c>
      <c r="P442" s="148">
        <v>64</v>
      </c>
      <c r="Q442" s="148">
        <v>13</v>
      </c>
      <c r="R442" s="148">
        <v>29</v>
      </c>
      <c r="S442" s="148">
        <v>735</v>
      </c>
      <c r="AA442" s="57">
        <v>8996</v>
      </c>
      <c r="AB442" s="57">
        <v>7549</v>
      </c>
      <c r="AC442" s="57">
        <v>307</v>
      </c>
      <c r="AD442" s="57">
        <v>150</v>
      </c>
      <c r="AE442" s="57">
        <v>28</v>
      </c>
      <c r="AF442" s="57">
        <v>36</v>
      </c>
      <c r="AG442" s="57">
        <v>4</v>
      </c>
      <c r="AH442" s="57">
        <v>18</v>
      </c>
      <c r="AI442" s="57">
        <v>142</v>
      </c>
      <c r="AJ442" s="57">
        <v>17</v>
      </c>
      <c r="AK442" s="57">
        <v>0</v>
      </c>
      <c r="AL442" s="57">
        <v>42</v>
      </c>
      <c r="AM442" s="57">
        <v>1</v>
      </c>
      <c r="AN442" s="57">
        <v>6</v>
      </c>
      <c r="AO442" s="57">
        <v>15</v>
      </c>
      <c r="AP442" s="57">
        <v>681</v>
      </c>
    </row>
    <row r="443" spans="1:42" hidden="1" x14ac:dyDescent="0.25">
      <c r="B443" s="57" t="s">
        <v>643</v>
      </c>
      <c r="C443" s="57" t="s">
        <v>654</v>
      </c>
      <c r="D443" s="57" t="s">
        <v>655</v>
      </c>
      <c r="E443" s="148">
        <v>7399</v>
      </c>
      <c r="F443" s="148">
        <v>5786</v>
      </c>
      <c r="G443" s="148">
        <v>122</v>
      </c>
      <c r="H443" s="148">
        <v>92</v>
      </c>
      <c r="I443" s="148">
        <v>133</v>
      </c>
      <c r="J443" s="148">
        <v>46</v>
      </c>
      <c r="K443" s="148">
        <v>4</v>
      </c>
      <c r="L443" s="148">
        <v>2</v>
      </c>
      <c r="M443" s="148">
        <v>82</v>
      </c>
      <c r="N443" s="148">
        <v>43</v>
      </c>
      <c r="O443" s="148">
        <v>1</v>
      </c>
      <c r="P443" s="148">
        <v>23</v>
      </c>
      <c r="Q443" s="148">
        <v>5</v>
      </c>
      <c r="R443" s="148">
        <v>7</v>
      </c>
      <c r="S443" s="148">
        <v>1053</v>
      </c>
      <c r="AA443" s="57">
        <v>8026</v>
      </c>
      <c r="AB443" s="57">
        <v>6133</v>
      </c>
      <c r="AC443" s="57">
        <v>339</v>
      </c>
      <c r="AD443" s="57">
        <v>161</v>
      </c>
      <c r="AE443" s="57">
        <v>7</v>
      </c>
      <c r="AF443" s="57">
        <v>103</v>
      </c>
      <c r="AG443" s="57">
        <v>10</v>
      </c>
      <c r="AH443" s="57">
        <v>6</v>
      </c>
      <c r="AI443" s="57">
        <v>146</v>
      </c>
      <c r="AJ443" s="57">
        <v>49</v>
      </c>
      <c r="AK443" s="57">
        <v>0</v>
      </c>
      <c r="AL443" s="57">
        <v>33</v>
      </c>
      <c r="AM443" s="57">
        <v>0</v>
      </c>
      <c r="AN443" s="57">
        <v>7</v>
      </c>
      <c r="AO443" s="57">
        <v>18</v>
      </c>
      <c r="AP443" s="57">
        <v>1014</v>
      </c>
    </row>
    <row r="444" spans="1:42" hidden="1" x14ac:dyDescent="0.25">
      <c r="B444" s="57" t="s">
        <v>643</v>
      </c>
      <c r="C444" s="57" t="s">
        <v>656</v>
      </c>
      <c r="D444" s="57" t="s">
        <v>657</v>
      </c>
      <c r="E444" s="148">
        <v>12199</v>
      </c>
      <c r="F444" s="148">
        <v>7641</v>
      </c>
      <c r="G444" s="148">
        <v>663</v>
      </c>
      <c r="H444" s="148">
        <v>833</v>
      </c>
      <c r="I444" s="148">
        <v>200</v>
      </c>
      <c r="J444" s="148">
        <v>234</v>
      </c>
      <c r="K444" s="148">
        <v>32</v>
      </c>
      <c r="L444" s="148">
        <v>15</v>
      </c>
      <c r="M444" s="148">
        <v>1129</v>
      </c>
      <c r="N444" s="148">
        <v>76</v>
      </c>
      <c r="O444" s="148">
        <v>2</v>
      </c>
      <c r="P444" s="148">
        <v>80</v>
      </c>
      <c r="Q444" s="148">
        <v>26</v>
      </c>
      <c r="R444" s="148">
        <v>6</v>
      </c>
      <c r="S444" s="148">
        <v>1262</v>
      </c>
      <c r="AA444" s="57">
        <v>56472</v>
      </c>
      <c r="AB444" s="57">
        <v>43143</v>
      </c>
      <c r="AC444" s="57">
        <v>3696</v>
      </c>
      <c r="AD444" s="57">
        <v>2687</v>
      </c>
      <c r="AE444" s="57">
        <v>194</v>
      </c>
      <c r="AF444" s="57">
        <v>549</v>
      </c>
      <c r="AG444" s="57">
        <v>93</v>
      </c>
      <c r="AH444" s="57">
        <v>204</v>
      </c>
      <c r="AI444" s="57">
        <v>2894</v>
      </c>
      <c r="AJ444" s="57">
        <v>315</v>
      </c>
      <c r="AK444" s="57">
        <v>3</v>
      </c>
      <c r="AL444" s="57">
        <v>296</v>
      </c>
      <c r="AM444" s="57">
        <v>10</v>
      </c>
      <c r="AN444" s="57">
        <v>121</v>
      </c>
      <c r="AO444" s="57">
        <v>252</v>
      </c>
      <c r="AP444" s="57">
        <v>2015</v>
      </c>
    </row>
    <row r="445" spans="1:42" hidden="1" x14ac:dyDescent="0.25">
      <c r="B445" s="57" t="s">
        <v>643</v>
      </c>
      <c r="C445" s="57" t="s">
        <v>658</v>
      </c>
      <c r="D445" s="57" t="s">
        <v>659</v>
      </c>
      <c r="E445" s="148">
        <v>12906</v>
      </c>
      <c r="F445" s="148">
        <v>9935</v>
      </c>
      <c r="G445" s="148">
        <v>258</v>
      </c>
      <c r="H445" s="148">
        <v>262</v>
      </c>
      <c r="I445" s="148">
        <v>313</v>
      </c>
      <c r="J445" s="148">
        <v>123</v>
      </c>
      <c r="K445" s="148">
        <v>66</v>
      </c>
      <c r="L445" s="148">
        <v>38</v>
      </c>
      <c r="M445" s="148">
        <v>335</v>
      </c>
      <c r="N445" s="148">
        <v>78</v>
      </c>
      <c r="O445" s="148">
        <v>1</v>
      </c>
      <c r="P445" s="148">
        <v>58</v>
      </c>
      <c r="Q445" s="148">
        <v>5</v>
      </c>
      <c r="R445" s="148">
        <v>28</v>
      </c>
      <c r="S445" s="148">
        <v>1406</v>
      </c>
      <c r="AA445" s="57">
        <v>10154</v>
      </c>
      <c r="AB445" s="57">
        <v>7396</v>
      </c>
      <c r="AC445" s="57">
        <v>454</v>
      </c>
      <c r="AD445" s="57">
        <v>232</v>
      </c>
      <c r="AE445" s="57">
        <v>30</v>
      </c>
      <c r="AF445" s="57">
        <v>155</v>
      </c>
      <c r="AG445" s="57">
        <v>84</v>
      </c>
      <c r="AH445" s="57">
        <v>30</v>
      </c>
      <c r="AI445" s="57">
        <v>297</v>
      </c>
      <c r="AJ445" s="57">
        <v>37</v>
      </c>
      <c r="AK445" s="57">
        <v>1</v>
      </c>
      <c r="AL445" s="57">
        <v>59</v>
      </c>
      <c r="AM445" s="57">
        <v>1</v>
      </c>
      <c r="AN445" s="57">
        <v>19</v>
      </c>
      <c r="AO445" s="57">
        <v>17</v>
      </c>
      <c r="AP445" s="57">
        <v>1342</v>
      </c>
    </row>
    <row r="446" spans="1:42" hidden="1" x14ac:dyDescent="0.25">
      <c r="B446" s="57" t="s">
        <v>643</v>
      </c>
      <c r="C446" s="57" t="s">
        <v>660</v>
      </c>
      <c r="D446" s="57" t="s">
        <v>661</v>
      </c>
      <c r="E446" s="148">
        <v>10387</v>
      </c>
      <c r="F446" s="148">
        <v>9138</v>
      </c>
      <c r="G446" s="148">
        <v>120</v>
      </c>
      <c r="H446" s="148">
        <v>77</v>
      </c>
      <c r="I446" s="148">
        <v>202</v>
      </c>
      <c r="J446" s="148">
        <v>32</v>
      </c>
      <c r="K446" s="148">
        <v>6</v>
      </c>
      <c r="L446" s="148">
        <v>28</v>
      </c>
      <c r="M446" s="148">
        <v>78</v>
      </c>
      <c r="N446" s="148">
        <v>23</v>
      </c>
      <c r="O446" s="148">
        <v>0</v>
      </c>
      <c r="P446" s="148">
        <v>37</v>
      </c>
      <c r="Q446" s="148">
        <v>5</v>
      </c>
      <c r="R446" s="148">
        <v>24</v>
      </c>
      <c r="S446" s="148">
        <v>617</v>
      </c>
      <c r="AA446" s="57">
        <v>8089</v>
      </c>
      <c r="AB446" s="57">
        <v>6945</v>
      </c>
      <c r="AC446" s="57">
        <v>237</v>
      </c>
      <c r="AD446" s="57">
        <v>70</v>
      </c>
      <c r="AE446" s="57">
        <v>23</v>
      </c>
      <c r="AF446" s="57">
        <v>32</v>
      </c>
      <c r="AG446" s="57">
        <v>6</v>
      </c>
      <c r="AH446" s="57">
        <v>16</v>
      </c>
      <c r="AI446" s="57">
        <v>71</v>
      </c>
      <c r="AJ446" s="57">
        <v>17</v>
      </c>
      <c r="AK446" s="57">
        <v>0</v>
      </c>
      <c r="AL446" s="57">
        <v>28</v>
      </c>
      <c r="AM446" s="57">
        <v>1</v>
      </c>
      <c r="AN446" s="57">
        <v>2</v>
      </c>
      <c r="AO446" s="57">
        <v>24</v>
      </c>
      <c r="AP446" s="57">
        <v>617</v>
      </c>
    </row>
    <row r="447" spans="1:42" hidden="1" x14ac:dyDescent="0.25">
      <c r="B447" s="57" t="s">
        <v>643</v>
      </c>
      <c r="C447" s="57" t="s">
        <v>662</v>
      </c>
      <c r="D447" s="57" t="s">
        <v>663</v>
      </c>
      <c r="E447" s="148">
        <v>11442</v>
      </c>
      <c r="F447" s="148">
        <v>9332</v>
      </c>
      <c r="G447" s="148">
        <v>200</v>
      </c>
      <c r="H447" s="148">
        <v>213</v>
      </c>
      <c r="I447" s="148">
        <v>389</v>
      </c>
      <c r="J447" s="148">
        <v>46</v>
      </c>
      <c r="K447" s="148">
        <v>14</v>
      </c>
      <c r="L447" s="148">
        <v>25</v>
      </c>
      <c r="M447" s="148">
        <v>159</v>
      </c>
      <c r="N447" s="148">
        <v>21</v>
      </c>
      <c r="O447" s="148">
        <v>1</v>
      </c>
      <c r="P447" s="148">
        <v>36</v>
      </c>
      <c r="Q447" s="148">
        <v>28</v>
      </c>
      <c r="R447" s="148">
        <v>23</v>
      </c>
      <c r="S447" s="148">
        <v>955</v>
      </c>
      <c r="AA447" s="57">
        <v>7902</v>
      </c>
      <c r="AB447" s="57">
        <v>6216</v>
      </c>
      <c r="AC447" s="57">
        <v>377</v>
      </c>
      <c r="AD447" s="57">
        <v>159</v>
      </c>
      <c r="AE447" s="57">
        <v>29</v>
      </c>
      <c r="AF447" s="57">
        <v>33</v>
      </c>
      <c r="AG447" s="57">
        <v>11</v>
      </c>
      <c r="AH447" s="57">
        <v>16</v>
      </c>
      <c r="AI447" s="57">
        <v>107</v>
      </c>
      <c r="AJ447" s="57">
        <v>22</v>
      </c>
      <c r="AK447" s="57">
        <v>3</v>
      </c>
      <c r="AL447" s="57">
        <v>29</v>
      </c>
      <c r="AM447" s="57">
        <v>9</v>
      </c>
      <c r="AN447" s="57">
        <v>12</v>
      </c>
      <c r="AO447" s="57">
        <v>12</v>
      </c>
      <c r="AP447" s="57">
        <v>867</v>
      </c>
    </row>
    <row r="448" spans="1:42" hidden="1" x14ac:dyDescent="0.25">
      <c r="B448" s="57" t="s">
        <v>643</v>
      </c>
      <c r="C448" s="57" t="s">
        <v>664</v>
      </c>
      <c r="D448" s="57" t="s">
        <v>665</v>
      </c>
      <c r="E448" s="148">
        <v>10469</v>
      </c>
      <c r="F448" s="148">
        <v>8487</v>
      </c>
      <c r="G448" s="148">
        <v>371</v>
      </c>
      <c r="H448" s="148">
        <v>184</v>
      </c>
      <c r="I448" s="148">
        <v>204</v>
      </c>
      <c r="J448" s="148">
        <v>156</v>
      </c>
      <c r="K448" s="148">
        <v>9</v>
      </c>
      <c r="L448" s="148">
        <v>58</v>
      </c>
      <c r="M448" s="148">
        <v>223</v>
      </c>
      <c r="N448" s="148">
        <v>47</v>
      </c>
      <c r="O448" s="148">
        <v>1</v>
      </c>
      <c r="P448" s="148">
        <v>98</v>
      </c>
      <c r="Q448" s="148">
        <v>21</v>
      </c>
      <c r="R448" s="148">
        <v>56</v>
      </c>
      <c r="S448" s="148">
        <v>554</v>
      </c>
      <c r="AA448" s="57">
        <v>10155</v>
      </c>
      <c r="AB448" s="57">
        <v>8222</v>
      </c>
      <c r="AC448" s="57">
        <v>467</v>
      </c>
      <c r="AD448" s="57">
        <v>212</v>
      </c>
      <c r="AE448" s="57">
        <v>49</v>
      </c>
      <c r="AF448" s="57">
        <v>140</v>
      </c>
      <c r="AG448" s="57">
        <v>9</v>
      </c>
      <c r="AH448" s="57">
        <v>47</v>
      </c>
      <c r="AI448" s="57">
        <v>218</v>
      </c>
      <c r="AJ448" s="57">
        <v>47</v>
      </c>
      <c r="AK448" s="57">
        <v>0</v>
      </c>
      <c r="AL448" s="57">
        <v>82</v>
      </c>
      <c r="AM448" s="57">
        <v>4</v>
      </c>
      <c r="AN448" s="57">
        <v>19</v>
      </c>
      <c r="AO448" s="57">
        <v>54</v>
      </c>
      <c r="AP448" s="57">
        <v>585</v>
      </c>
    </row>
    <row r="449" spans="1:42" hidden="1" x14ac:dyDescent="0.25">
      <c r="B449" s="57" t="s">
        <v>643</v>
      </c>
      <c r="C449" s="57" t="s">
        <v>666</v>
      </c>
      <c r="D449" s="57" t="s">
        <v>667</v>
      </c>
      <c r="E449" s="148">
        <v>11578</v>
      </c>
      <c r="F449" s="148">
        <v>9124</v>
      </c>
      <c r="G449" s="148">
        <v>374</v>
      </c>
      <c r="H449" s="148">
        <v>225</v>
      </c>
      <c r="I449" s="148">
        <v>179</v>
      </c>
      <c r="J449" s="148">
        <v>95</v>
      </c>
      <c r="K449" s="148">
        <v>21</v>
      </c>
      <c r="L449" s="148">
        <v>28</v>
      </c>
      <c r="M449" s="148">
        <v>315</v>
      </c>
      <c r="N449" s="148">
        <v>58</v>
      </c>
      <c r="O449" s="148">
        <v>1</v>
      </c>
      <c r="P449" s="148">
        <v>82</v>
      </c>
      <c r="Q449" s="148">
        <v>13</v>
      </c>
      <c r="R449" s="148">
        <v>47</v>
      </c>
      <c r="S449" s="148">
        <v>1016</v>
      </c>
      <c r="AA449" s="57">
        <v>10281</v>
      </c>
      <c r="AB449" s="57">
        <v>7968</v>
      </c>
      <c r="AC449" s="57">
        <v>458</v>
      </c>
      <c r="AD449" s="57">
        <v>290</v>
      </c>
      <c r="AE449" s="57">
        <v>28</v>
      </c>
      <c r="AF449" s="57">
        <v>84</v>
      </c>
      <c r="AG449" s="57">
        <v>12</v>
      </c>
      <c r="AH449" s="57">
        <v>20</v>
      </c>
      <c r="AI449" s="57">
        <v>271</v>
      </c>
      <c r="AJ449" s="57">
        <v>34</v>
      </c>
      <c r="AK449" s="57">
        <v>2</v>
      </c>
      <c r="AL449" s="57">
        <v>44</v>
      </c>
      <c r="AM449" s="57">
        <v>4</v>
      </c>
      <c r="AN449" s="57">
        <v>11</v>
      </c>
      <c r="AO449" s="57">
        <v>23</v>
      </c>
      <c r="AP449" s="57">
        <v>1032</v>
      </c>
    </row>
    <row r="450" spans="1:42" hidden="1" x14ac:dyDescent="0.25">
      <c r="B450" s="57" t="s">
        <v>643</v>
      </c>
      <c r="C450" s="57" t="s">
        <v>668</v>
      </c>
      <c r="D450" s="57" t="s">
        <v>669</v>
      </c>
      <c r="E450" s="148">
        <v>14767</v>
      </c>
      <c r="F450" s="148">
        <v>10148</v>
      </c>
      <c r="G450" s="148">
        <v>703</v>
      </c>
      <c r="H450" s="148">
        <v>520</v>
      </c>
      <c r="I450" s="148">
        <v>257</v>
      </c>
      <c r="J450" s="148">
        <v>235</v>
      </c>
      <c r="K450" s="148">
        <v>17</v>
      </c>
      <c r="L450" s="148">
        <v>15</v>
      </c>
      <c r="M450" s="148">
        <v>1552</v>
      </c>
      <c r="N450" s="148">
        <v>43</v>
      </c>
      <c r="O450" s="148">
        <v>0</v>
      </c>
      <c r="P450" s="148">
        <v>38</v>
      </c>
      <c r="Q450" s="148">
        <v>20</v>
      </c>
      <c r="R450" s="148">
        <v>10</v>
      </c>
      <c r="S450" s="148">
        <v>1209</v>
      </c>
      <c r="AA450" s="57">
        <v>11613</v>
      </c>
      <c r="AB450" s="57">
        <v>7871</v>
      </c>
      <c r="AC450" s="57">
        <v>727</v>
      </c>
      <c r="AD450" s="57">
        <v>370</v>
      </c>
      <c r="AE450" s="57">
        <v>72</v>
      </c>
      <c r="AF450" s="57">
        <v>184</v>
      </c>
      <c r="AG450" s="57">
        <v>16</v>
      </c>
      <c r="AH450" s="57">
        <v>42</v>
      </c>
      <c r="AI450" s="57">
        <v>1093</v>
      </c>
      <c r="AJ450" s="57">
        <v>25</v>
      </c>
      <c r="AK450" s="57">
        <v>0</v>
      </c>
      <c r="AL450" s="57">
        <v>45</v>
      </c>
      <c r="AM450" s="57">
        <v>1</v>
      </c>
      <c r="AN450" s="57">
        <v>17</v>
      </c>
      <c r="AO450" s="57">
        <v>31</v>
      </c>
      <c r="AP450" s="57">
        <v>1119</v>
      </c>
    </row>
    <row r="451" spans="1:42" hidden="1" x14ac:dyDescent="0.25">
      <c r="B451" s="57" t="s">
        <v>643</v>
      </c>
      <c r="C451" s="57" t="s">
        <v>670</v>
      </c>
      <c r="D451" s="57" t="s">
        <v>671</v>
      </c>
      <c r="E451" s="148">
        <v>12364</v>
      </c>
      <c r="F451" s="148">
        <v>9692</v>
      </c>
      <c r="G451" s="148">
        <v>239</v>
      </c>
      <c r="H451" s="148">
        <v>467</v>
      </c>
      <c r="I451" s="148">
        <v>327</v>
      </c>
      <c r="J451" s="148">
        <v>71</v>
      </c>
      <c r="K451" s="148">
        <v>20</v>
      </c>
      <c r="L451" s="148">
        <v>39</v>
      </c>
      <c r="M451" s="148">
        <v>269</v>
      </c>
      <c r="N451" s="148">
        <v>43</v>
      </c>
      <c r="O451" s="148">
        <v>8</v>
      </c>
      <c r="P451" s="148">
        <v>53</v>
      </c>
      <c r="Q451" s="148">
        <v>28</v>
      </c>
      <c r="R451" s="148">
        <v>22</v>
      </c>
      <c r="S451" s="148">
        <v>1086</v>
      </c>
      <c r="AA451" s="57">
        <v>12923</v>
      </c>
      <c r="AB451" s="57">
        <v>10130</v>
      </c>
      <c r="AC451" s="57">
        <v>487</v>
      </c>
      <c r="AD451" s="57">
        <v>480</v>
      </c>
      <c r="AE451" s="57">
        <v>24</v>
      </c>
      <c r="AF451" s="57">
        <v>96</v>
      </c>
      <c r="AG451" s="57">
        <v>20</v>
      </c>
      <c r="AH451" s="57">
        <v>37</v>
      </c>
      <c r="AI451" s="57">
        <v>351</v>
      </c>
      <c r="AJ451" s="57">
        <v>38</v>
      </c>
      <c r="AK451" s="57">
        <v>7</v>
      </c>
      <c r="AL451" s="57">
        <v>49</v>
      </c>
      <c r="AM451" s="57">
        <v>1</v>
      </c>
      <c r="AN451" s="57">
        <v>18</v>
      </c>
      <c r="AO451" s="57">
        <v>41</v>
      </c>
      <c r="AP451" s="57">
        <v>1144</v>
      </c>
    </row>
    <row r="452" spans="1:42" hidden="1" x14ac:dyDescent="0.25">
      <c r="B452" s="57" t="s">
        <v>643</v>
      </c>
      <c r="C452" s="57" t="s">
        <v>672</v>
      </c>
      <c r="D452" s="57" t="s">
        <v>673</v>
      </c>
      <c r="E452" s="148">
        <v>14106</v>
      </c>
      <c r="F452" s="148">
        <v>9414</v>
      </c>
      <c r="G452" s="148">
        <v>560</v>
      </c>
      <c r="H452" s="148">
        <v>602</v>
      </c>
      <c r="I452" s="148">
        <v>256</v>
      </c>
      <c r="J452" s="148">
        <v>291</v>
      </c>
      <c r="K452" s="148">
        <v>10</v>
      </c>
      <c r="L452" s="148">
        <v>11</v>
      </c>
      <c r="M452" s="148">
        <v>1459</v>
      </c>
      <c r="N452" s="148">
        <v>46</v>
      </c>
      <c r="O452" s="148">
        <v>0</v>
      </c>
      <c r="P452" s="148">
        <v>93</v>
      </c>
      <c r="Q452" s="148">
        <v>10</v>
      </c>
      <c r="R452" s="148">
        <v>4</v>
      </c>
      <c r="S452" s="148">
        <v>1350</v>
      </c>
      <c r="AA452" s="57">
        <v>14701</v>
      </c>
      <c r="AB452" s="57">
        <v>10104</v>
      </c>
      <c r="AC452" s="57">
        <v>734</v>
      </c>
      <c r="AD452" s="57">
        <v>645</v>
      </c>
      <c r="AE452" s="57">
        <v>65</v>
      </c>
      <c r="AF452" s="57">
        <v>214</v>
      </c>
      <c r="AG452" s="57">
        <v>17</v>
      </c>
      <c r="AH452" s="57">
        <v>16</v>
      </c>
      <c r="AI452" s="57">
        <v>1351</v>
      </c>
      <c r="AJ452" s="57">
        <v>45</v>
      </c>
      <c r="AK452" s="57">
        <v>1</v>
      </c>
      <c r="AL452" s="57">
        <v>80</v>
      </c>
      <c r="AM452" s="57">
        <v>0</v>
      </c>
      <c r="AN452" s="57">
        <v>9</v>
      </c>
      <c r="AO452" s="57">
        <v>18</v>
      </c>
      <c r="AP452" s="57">
        <v>1402</v>
      </c>
    </row>
    <row r="453" spans="1:42" hidden="1" x14ac:dyDescent="0.25">
      <c r="B453" s="57" t="s">
        <v>643</v>
      </c>
      <c r="C453" s="57" t="s">
        <v>674</v>
      </c>
      <c r="D453" s="57" t="s">
        <v>675</v>
      </c>
      <c r="E453" s="148">
        <v>12049</v>
      </c>
      <c r="F453" s="148">
        <v>9689</v>
      </c>
      <c r="G453" s="148">
        <v>240</v>
      </c>
      <c r="H453" s="148">
        <v>172</v>
      </c>
      <c r="I453" s="148">
        <v>238</v>
      </c>
      <c r="J453" s="148">
        <v>125</v>
      </c>
      <c r="K453" s="148">
        <v>66</v>
      </c>
      <c r="L453" s="148">
        <v>77</v>
      </c>
      <c r="M453" s="148">
        <v>269</v>
      </c>
      <c r="N453" s="148">
        <v>59</v>
      </c>
      <c r="O453" s="148">
        <v>5</v>
      </c>
      <c r="P453" s="148">
        <v>79</v>
      </c>
      <c r="Q453" s="148">
        <v>18</v>
      </c>
      <c r="R453" s="148">
        <v>33</v>
      </c>
      <c r="S453" s="148">
        <v>979</v>
      </c>
      <c r="AA453" s="57">
        <v>14986</v>
      </c>
      <c r="AB453" s="57">
        <v>11919</v>
      </c>
      <c r="AC453" s="57">
        <v>662</v>
      </c>
      <c r="AD453" s="57">
        <v>281</v>
      </c>
      <c r="AE453" s="57">
        <v>43</v>
      </c>
      <c r="AF453" s="57">
        <v>155</v>
      </c>
      <c r="AG453" s="57">
        <v>60</v>
      </c>
      <c r="AH453" s="57">
        <v>72</v>
      </c>
      <c r="AI453" s="57">
        <v>406</v>
      </c>
      <c r="AJ453" s="57">
        <v>71</v>
      </c>
      <c r="AK453" s="57">
        <v>5</v>
      </c>
      <c r="AL453" s="57">
        <v>123</v>
      </c>
      <c r="AM453" s="57">
        <v>2</v>
      </c>
      <c r="AN453" s="57">
        <v>24</v>
      </c>
      <c r="AO453" s="57">
        <v>55</v>
      </c>
      <c r="AP453" s="57">
        <v>1108</v>
      </c>
    </row>
    <row r="454" spans="1:42" hidden="1" x14ac:dyDescent="0.25">
      <c r="B454" s="57" t="s">
        <v>643</v>
      </c>
      <c r="C454" s="57" t="s">
        <v>676</v>
      </c>
      <c r="D454" s="57" t="s">
        <v>677</v>
      </c>
      <c r="E454" s="148">
        <v>13978</v>
      </c>
      <c r="F454" s="148">
        <v>9946</v>
      </c>
      <c r="G454" s="148">
        <v>464</v>
      </c>
      <c r="H454" s="148">
        <v>415</v>
      </c>
      <c r="I454" s="148">
        <v>311</v>
      </c>
      <c r="J454" s="148">
        <v>254</v>
      </c>
      <c r="K454" s="148">
        <v>269</v>
      </c>
      <c r="L454" s="148">
        <v>301</v>
      </c>
      <c r="M454" s="148">
        <v>483</v>
      </c>
      <c r="N454" s="148">
        <v>155</v>
      </c>
      <c r="O454" s="148">
        <v>3</v>
      </c>
      <c r="P454" s="148">
        <v>84</v>
      </c>
      <c r="Q454" s="148">
        <v>13</v>
      </c>
      <c r="R454" s="148">
        <v>30</v>
      </c>
      <c r="S454" s="148">
        <v>1250</v>
      </c>
      <c r="AA454" s="57">
        <v>24636</v>
      </c>
      <c r="AB454" s="57">
        <v>18835</v>
      </c>
      <c r="AC454" s="57">
        <v>1239</v>
      </c>
      <c r="AD454" s="57">
        <v>658</v>
      </c>
      <c r="AE454" s="57">
        <v>105</v>
      </c>
      <c r="AF454" s="57">
        <v>404</v>
      </c>
      <c r="AG454" s="57">
        <v>229</v>
      </c>
      <c r="AH454" s="57">
        <v>298</v>
      </c>
      <c r="AI454" s="57">
        <v>771</v>
      </c>
      <c r="AJ454" s="57">
        <v>158</v>
      </c>
      <c r="AK454" s="57">
        <v>4</v>
      </c>
      <c r="AL454" s="57">
        <v>191</v>
      </c>
      <c r="AM454" s="57">
        <v>4</v>
      </c>
      <c r="AN454" s="57">
        <v>32</v>
      </c>
      <c r="AO454" s="57">
        <v>85</v>
      </c>
      <c r="AP454" s="57">
        <v>1623</v>
      </c>
    </row>
    <row r="455" spans="1:42" hidden="1" x14ac:dyDescent="0.25">
      <c r="B455" s="57" t="s">
        <v>643</v>
      </c>
      <c r="C455" s="57" t="s">
        <v>678</v>
      </c>
      <c r="D455" s="57" t="s">
        <v>679</v>
      </c>
      <c r="E455" s="148">
        <v>14370</v>
      </c>
      <c r="F455" s="148">
        <v>9983</v>
      </c>
      <c r="G455" s="148">
        <v>399</v>
      </c>
      <c r="H455" s="148">
        <v>538</v>
      </c>
      <c r="I455" s="148">
        <v>259</v>
      </c>
      <c r="J455" s="148">
        <v>265</v>
      </c>
      <c r="K455" s="148">
        <v>68</v>
      </c>
      <c r="L455" s="148">
        <v>58</v>
      </c>
      <c r="M455" s="148">
        <v>617</v>
      </c>
      <c r="N455" s="148">
        <v>75</v>
      </c>
      <c r="O455" s="148">
        <v>2</v>
      </c>
      <c r="P455" s="148">
        <v>58</v>
      </c>
      <c r="Q455" s="148">
        <v>24</v>
      </c>
      <c r="R455" s="148">
        <v>19</v>
      </c>
      <c r="S455" s="148">
        <v>2005</v>
      </c>
      <c r="AA455" s="57">
        <v>10881</v>
      </c>
      <c r="AB455" s="57">
        <v>7412</v>
      </c>
      <c r="AC455" s="57">
        <v>444</v>
      </c>
      <c r="AD455" s="57">
        <v>347</v>
      </c>
      <c r="AE455" s="57">
        <v>51</v>
      </c>
      <c r="AF455" s="57">
        <v>177</v>
      </c>
      <c r="AG455" s="57">
        <v>57</v>
      </c>
      <c r="AH455" s="57">
        <v>55</v>
      </c>
      <c r="AI455" s="57">
        <v>424</v>
      </c>
      <c r="AJ455" s="57">
        <v>52</v>
      </c>
      <c r="AK455" s="57">
        <v>2</v>
      </c>
      <c r="AL455" s="57">
        <v>50</v>
      </c>
      <c r="AM455" s="57">
        <v>1</v>
      </c>
      <c r="AN455" s="57">
        <v>22</v>
      </c>
      <c r="AO455" s="57">
        <v>12</v>
      </c>
      <c r="AP455" s="57">
        <v>1775</v>
      </c>
    </row>
    <row r="456" spans="1:42" hidden="1" x14ac:dyDescent="0.25">
      <c r="B456" s="57" t="s">
        <v>643</v>
      </c>
      <c r="C456" s="57" t="s">
        <v>680</v>
      </c>
      <c r="D456" s="57" t="s">
        <v>681</v>
      </c>
      <c r="E456" s="148">
        <v>10611</v>
      </c>
      <c r="F456" s="148">
        <v>8704</v>
      </c>
      <c r="G456" s="148">
        <v>189</v>
      </c>
      <c r="H456" s="148">
        <v>149</v>
      </c>
      <c r="I456" s="148">
        <v>254</v>
      </c>
      <c r="J456" s="148">
        <v>55</v>
      </c>
      <c r="K456" s="148">
        <v>9</v>
      </c>
      <c r="L456" s="148">
        <v>27</v>
      </c>
      <c r="M456" s="148">
        <v>162</v>
      </c>
      <c r="N456" s="148">
        <v>35</v>
      </c>
      <c r="O456" s="148">
        <v>0</v>
      </c>
      <c r="P456" s="148">
        <v>69</v>
      </c>
      <c r="Q456" s="148">
        <v>12</v>
      </c>
      <c r="R456" s="148">
        <v>46</v>
      </c>
      <c r="S456" s="148">
        <v>900</v>
      </c>
      <c r="AA456" s="57">
        <v>8951</v>
      </c>
      <c r="AB456" s="57">
        <v>7118</v>
      </c>
      <c r="AC456" s="57">
        <v>325</v>
      </c>
      <c r="AD456" s="57">
        <v>149</v>
      </c>
      <c r="AE456" s="57">
        <v>20</v>
      </c>
      <c r="AF456" s="57">
        <v>57</v>
      </c>
      <c r="AG456" s="57">
        <v>14</v>
      </c>
      <c r="AH456" s="57">
        <v>14</v>
      </c>
      <c r="AI456" s="57">
        <v>203</v>
      </c>
      <c r="AJ456" s="57">
        <v>35</v>
      </c>
      <c r="AK456" s="57">
        <v>0</v>
      </c>
      <c r="AL456" s="57">
        <v>111</v>
      </c>
      <c r="AM456" s="57">
        <v>2</v>
      </c>
      <c r="AN456" s="57">
        <v>8</v>
      </c>
      <c r="AO456" s="57">
        <v>19</v>
      </c>
      <c r="AP456" s="57">
        <v>876</v>
      </c>
    </row>
    <row r="457" spans="1:42" hidden="1" x14ac:dyDescent="0.25">
      <c r="B457" s="57" t="s">
        <v>643</v>
      </c>
      <c r="C457" s="57" t="s">
        <v>682</v>
      </c>
      <c r="D457" s="57" t="s">
        <v>683</v>
      </c>
      <c r="E457" s="148">
        <v>13586</v>
      </c>
      <c r="F457" s="148">
        <v>9589</v>
      </c>
      <c r="G457" s="148">
        <v>595</v>
      </c>
      <c r="H457" s="148">
        <v>471</v>
      </c>
      <c r="I457" s="148">
        <v>189</v>
      </c>
      <c r="J457" s="148">
        <v>246</v>
      </c>
      <c r="K457" s="148">
        <v>33</v>
      </c>
      <c r="L457" s="148">
        <v>19</v>
      </c>
      <c r="M457" s="148">
        <v>1102</v>
      </c>
      <c r="N457" s="148">
        <v>65</v>
      </c>
      <c r="O457" s="148">
        <v>0</v>
      </c>
      <c r="P457" s="148">
        <v>66</v>
      </c>
      <c r="Q457" s="148">
        <v>6</v>
      </c>
      <c r="R457" s="148">
        <v>6</v>
      </c>
      <c r="S457" s="148">
        <v>1199</v>
      </c>
      <c r="AA457" s="57">
        <v>9524</v>
      </c>
      <c r="AB457" s="57">
        <v>6535</v>
      </c>
      <c r="AC457" s="57">
        <v>511</v>
      </c>
      <c r="AD457" s="57">
        <v>310</v>
      </c>
      <c r="AE457" s="57">
        <v>28</v>
      </c>
      <c r="AF457" s="57">
        <v>136</v>
      </c>
      <c r="AG457" s="57">
        <v>19</v>
      </c>
      <c r="AH457" s="57">
        <v>16</v>
      </c>
      <c r="AI457" s="57">
        <v>806</v>
      </c>
      <c r="AJ457" s="57">
        <v>33</v>
      </c>
      <c r="AK457" s="57">
        <v>0</v>
      </c>
      <c r="AL457" s="57">
        <v>44</v>
      </c>
      <c r="AM457" s="57">
        <v>0</v>
      </c>
      <c r="AN457" s="57">
        <v>4</v>
      </c>
      <c r="AO457" s="57">
        <v>3</v>
      </c>
      <c r="AP457" s="57">
        <v>1079</v>
      </c>
    </row>
    <row r="458" spans="1:42" hidden="1" x14ac:dyDescent="0.25">
      <c r="B458" s="57" t="s">
        <v>643</v>
      </c>
      <c r="C458" s="57" t="s">
        <v>684</v>
      </c>
      <c r="D458" s="57" t="s">
        <v>685</v>
      </c>
      <c r="E458" s="148">
        <v>12979</v>
      </c>
      <c r="F458" s="148">
        <v>8798</v>
      </c>
      <c r="G458" s="148">
        <v>363</v>
      </c>
      <c r="H458" s="148">
        <v>561</v>
      </c>
      <c r="I458" s="148">
        <v>206</v>
      </c>
      <c r="J458" s="148">
        <v>258</v>
      </c>
      <c r="K458" s="148">
        <v>67</v>
      </c>
      <c r="L458" s="148">
        <v>64</v>
      </c>
      <c r="M458" s="148">
        <v>550</v>
      </c>
      <c r="N458" s="148">
        <v>98</v>
      </c>
      <c r="O458" s="148">
        <v>1</v>
      </c>
      <c r="P458" s="148">
        <v>44</v>
      </c>
      <c r="Q458" s="148">
        <v>23</v>
      </c>
      <c r="R458" s="148">
        <v>14</v>
      </c>
      <c r="S458" s="148">
        <v>1932</v>
      </c>
      <c r="AA458" s="57">
        <v>14819</v>
      </c>
      <c r="AB458" s="57">
        <v>10779</v>
      </c>
      <c r="AC458" s="57">
        <v>628</v>
      </c>
      <c r="AD458" s="57">
        <v>466</v>
      </c>
      <c r="AE458" s="57">
        <v>45</v>
      </c>
      <c r="AF458" s="57">
        <v>238</v>
      </c>
      <c r="AG458" s="57">
        <v>62</v>
      </c>
      <c r="AH458" s="57">
        <v>71</v>
      </c>
      <c r="AI458" s="57">
        <v>413</v>
      </c>
      <c r="AJ458" s="57">
        <v>84</v>
      </c>
      <c r="AK458" s="57">
        <v>1</v>
      </c>
      <c r="AL458" s="57">
        <v>61</v>
      </c>
      <c r="AM458" s="57">
        <v>1</v>
      </c>
      <c r="AN458" s="57">
        <v>16</v>
      </c>
      <c r="AO458" s="57">
        <v>35</v>
      </c>
      <c r="AP458" s="57">
        <v>1919</v>
      </c>
    </row>
    <row r="459" spans="1:42" hidden="1" x14ac:dyDescent="0.25">
      <c r="A459" s="57" t="s">
        <v>688</v>
      </c>
      <c r="B459" s="57" t="s">
        <v>688</v>
      </c>
      <c r="C459" s="57" t="s">
        <v>686</v>
      </c>
      <c r="D459" s="57" t="s">
        <v>687</v>
      </c>
      <c r="E459" s="148">
        <v>12701</v>
      </c>
      <c r="F459" s="148">
        <v>8631</v>
      </c>
      <c r="G459" s="148">
        <v>485</v>
      </c>
      <c r="H459" s="148">
        <v>741</v>
      </c>
      <c r="I459" s="148">
        <v>146</v>
      </c>
      <c r="J459" s="148">
        <v>192</v>
      </c>
      <c r="K459" s="148">
        <v>10</v>
      </c>
      <c r="L459" s="148">
        <v>25</v>
      </c>
      <c r="M459" s="148">
        <v>600</v>
      </c>
      <c r="N459" s="148">
        <v>61</v>
      </c>
      <c r="O459" s="148">
        <v>1</v>
      </c>
      <c r="P459" s="148">
        <v>35</v>
      </c>
      <c r="Q459" s="148">
        <v>19</v>
      </c>
      <c r="R459" s="148">
        <v>12</v>
      </c>
      <c r="S459" s="148">
        <v>1743</v>
      </c>
      <c r="AA459" s="57">
        <v>13693</v>
      </c>
      <c r="AB459" s="57">
        <v>9940</v>
      </c>
      <c r="AC459" s="57">
        <v>729</v>
      </c>
      <c r="AD459" s="57">
        <v>488</v>
      </c>
      <c r="AE459" s="57">
        <v>47</v>
      </c>
      <c r="AF459" s="57">
        <v>170</v>
      </c>
      <c r="AG459" s="57">
        <v>12</v>
      </c>
      <c r="AH459" s="57">
        <v>28</v>
      </c>
      <c r="AI459" s="57">
        <v>461</v>
      </c>
      <c r="AJ459" s="57">
        <v>49</v>
      </c>
      <c r="AK459" s="57">
        <v>2</v>
      </c>
      <c r="AL459" s="57">
        <v>78</v>
      </c>
      <c r="AM459" s="57">
        <v>5</v>
      </c>
      <c r="AN459" s="57">
        <v>22</v>
      </c>
      <c r="AO459" s="57">
        <v>65</v>
      </c>
      <c r="AP459" s="57">
        <v>1597</v>
      </c>
    </row>
    <row r="460" spans="1:42" hidden="1" x14ac:dyDescent="0.25">
      <c r="B460" s="57" t="s">
        <v>688</v>
      </c>
      <c r="C460" s="57" t="s">
        <v>689</v>
      </c>
      <c r="D460" s="57" t="s">
        <v>690</v>
      </c>
      <c r="E460" s="148">
        <v>14353</v>
      </c>
      <c r="F460" s="148">
        <v>9511</v>
      </c>
      <c r="G460" s="148">
        <v>711</v>
      </c>
      <c r="H460" s="148">
        <v>1100</v>
      </c>
      <c r="I460" s="148">
        <v>533</v>
      </c>
      <c r="J460" s="148">
        <v>266</v>
      </c>
      <c r="K460" s="148">
        <v>69</v>
      </c>
      <c r="L460" s="148">
        <v>117</v>
      </c>
      <c r="M460" s="148">
        <v>257</v>
      </c>
      <c r="N460" s="148">
        <v>104</v>
      </c>
      <c r="O460" s="148">
        <v>18</v>
      </c>
      <c r="P460" s="148">
        <v>89</v>
      </c>
      <c r="Q460" s="148">
        <v>53</v>
      </c>
      <c r="R460" s="148">
        <v>115</v>
      </c>
      <c r="S460" s="148">
        <v>1410</v>
      </c>
      <c r="AA460" s="57">
        <v>18023</v>
      </c>
      <c r="AB460" s="57">
        <v>12676</v>
      </c>
      <c r="AC460" s="57">
        <v>1377</v>
      </c>
      <c r="AD460" s="57">
        <v>981</v>
      </c>
      <c r="AE460" s="57">
        <v>116</v>
      </c>
      <c r="AF460" s="57">
        <v>263</v>
      </c>
      <c r="AG460" s="57">
        <v>56</v>
      </c>
      <c r="AH460" s="57">
        <v>111</v>
      </c>
      <c r="AI460" s="57">
        <v>502</v>
      </c>
      <c r="AJ460" s="57">
        <v>117</v>
      </c>
      <c r="AK460" s="57">
        <v>39</v>
      </c>
      <c r="AL460" s="57">
        <v>166</v>
      </c>
      <c r="AM460" s="57">
        <v>10</v>
      </c>
      <c r="AN460" s="57">
        <v>60</v>
      </c>
      <c r="AO460" s="57">
        <v>185</v>
      </c>
      <c r="AP460" s="57">
        <v>1364</v>
      </c>
    </row>
    <row r="461" spans="1:42" hidden="1" x14ac:dyDescent="0.25">
      <c r="B461" s="57" t="s">
        <v>688</v>
      </c>
      <c r="C461" s="57" t="s">
        <v>691</v>
      </c>
      <c r="D461" s="57" t="s">
        <v>692</v>
      </c>
      <c r="E461" s="148">
        <v>11346</v>
      </c>
      <c r="F461" s="148">
        <v>8295</v>
      </c>
      <c r="G461" s="148">
        <v>815</v>
      </c>
      <c r="H461" s="148">
        <v>373</v>
      </c>
      <c r="I461" s="148">
        <v>470</v>
      </c>
      <c r="J461" s="148">
        <v>88</v>
      </c>
      <c r="K461" s="148">
        <v>32</v>
      </c>
      <c r="L461" s="148">
        <v>64</v>
      </c>
      <c r="M461" s="148">
        <v>95</v>
      </c>
      <c r="N461" s="148">
        <v>69</v>
      </c>
      <c r="O461" s="148">
        <v>3</v>
      </c>
      <c r="P461" s="148">
        <v>233</v>
      </c>
      <c r="Q461" s="148">
        <v>54</v>
      </c>
      <c r="R461" s="148">
        <v>231</v>
      </c>
      <c r="S461" s="148">
        <v>524</v>
      </c>
      <c r="AA461" s="57">
        <v>11467</v>
      </c>
      <c r="AB461" s="57">
        <v>8410</v>
      </c>
      <c r="AC461" s="57">
        <v>1070</v>
      </c>
      <c r="AD461" s="57">
        <v>494</v>
      </c>
      <c r="AE461" s="57">
        <v>81</v>
      </c>
      <c r="AF461" s="57">
        <v>96</v>
      </c>
      <c r="AG461" s="57">
        <v>35</v>
      </c>
      <c r="AH461" s="57">
        <v>67</v>
      </c>
      <c r="AI461" s="57">
        <v>138</v>
      </c>
      <c r="AJ461" s="57">
        <v>87</v>
      </c>
      <c r="AK461" s="57">
        <v>4</v>
      </c>
      <c r="AL461" s="57">
        <v>178</v>
      </c>
      <c r="AM461" s="57">
        <v>5</v>
      </c>
      <c r="AN461" s="57">
        <v>55</v>
      </c>
      <c r="AO461" s="57">
        <v>169</v>
      </c>
      <c r="AP461" s="57">
        <v>578</v>
      </c>
    </row>
    <row r="462" spans="1:42" hidden="1" x14ac:dyDescent="0.25">
      <c r="B462" s="57" t="s">
        <v>688</v>
      </c>
      <c r="C462" s="57" t="s">
        <v>693</v>
      </c>
      <c r="D462" s="57" t="s">
        <v>694</v>
      </c>
      <c r="E462" s="148">
        <v>11543</v>
      </c>
      <c r="F462" s="148">
        <v>8855</v>
      </c>
      <c r="G462" s="148">
        <v>682</v>
      </c>
      <c r="H462" s="148">
        <v>335</v>
      </c>
      <c r="I462" s="148">
        <v>407</v>
      </c>
      <c r="J462" s="148">
        <v>97</v>
      </c>
      <c r="K462" s="148">
        <v>44</v>
      </c>
      <c r="L462" s="148">
        <v>62</v>
      </c>
      <c r="M462" s="148">
        <v>71</v>
      </c>
      <c r="N462" s="148">
        <v>57</v>
      </c>
      <c r="O462" s="148">
        <v>3</v>
      </c>
      <c r="P462" s="148">
        <v>185</v>
      </c>
      <c r="Q462" s="148">
        <v>43</v>
      </c>
      <c r="R462" s="148">
        <v>174</v>
      </c>
      <c r="S462" s="148">
        <v>528</v>
      </c>
      <c r="AA462" s="57">
        <v>7999</v>
      </c>
      <c r="AB462" s="57">
        <v>6135</v>
      </c>
      <c r="AC462" s="57">
        <v>612</v>
      </c>
      <c r="AD462" s="57">
        <v>229</v>
      </c>
      <c r="AE462" s="57">
        <v>56</v>
      </c>
      <c r="AF462" s="57">
        <v>66</v>
      </c>
      <c r="AG462" s="57">
        <v>29</v>
      </c>
      <c r="AH462" s="57">
        <v>28</v>
      </c>
      <c r="AI462" s="57">
        <v>70</v>
      </c>
      <c r="AJ462" s="57">
        <v>40</v>
      </c>
      <c r="AK462" s="57">
        <v>0</v>
      </c>
      <c r="AL462" s="57">
        <v>127</v>
      </c>
      <c r="AM462" s="57">
        <v>1</v>
      </c>
      <c r="AN462" s="57">
        <v>27</v>
      </c>
      <c r="AO462" s="57">
        <v>87</v>
      </c>
      <c r="AP462" s="57">
        <v>492</v>
      </c>
    </row>
    <row r="463" spans="1:42" hidden="1" x14ac:dyDescent="0.25">
      <c r="B463" s="57" t="s">
        <v>688</v>
      </c>
      <c r="C463" s="57" t="s">
        <v>695</v>
      </c>
      <c r="D463" s="57" t="s">
        <v>696</v>
      </c>
      <c r="E463" s="148">
        <v>12330</v>
      </c>
      <c r="F463" s="148">
        <v>7920</v>
      </c>
      <c r="G463" s="148">
        <v>581</v>
      </c>
      <c r="H463" s="148">
        <v>715</v>
      </c>
      <c r="I463" s="148">
        <v>117</v>
      </c>
      <c r="J463" s="148">
        <v>292</v>
      </c>
      <c r="K463" s="148">
        <v>9</v>
      </c>
      <c r="L463" s="148">
        <v>16</v>
      </c>
      <c r="M463" s="148">
        <v>1727</v>
      </c>
      <c r="N463" s="148">
        <v>112</v>
      </c>
      <c r="O463" s="148">
        <v>0</v>
      </c>
      <c r="P463" s="148">
        <v>28</v>
      </c>
      <c r="Q463" s="148">
        <v>8</v>
      </c>
      <c r="R463" s="148">
        <v>5</v>
      </c>
      <c r="S463" s="148">
        <v>800</v>
      </c>
      <c r="AA463" s="57">
        <v>13026</v>
      </c>
      <c r="AB463" s="57">
        <v>9135</v>
      </c>
      <c r="AC463" s="57">
        <v>706</v>
      </c>
      <c r="AD463" s="57">
        <v>546</v>
      </c>
      <c r="AE463" s="57">
        <v>26</v>
      </c>
      <c r="AF463" s="57">
        <v>233</v>
      </c>
      <c r="AG463" s="57">
        <v>16</v>
      </c>
      <c r="AH463" s="57">
        <v>34</v>
      </c>
      <c r="AI463" s="57">
        <v>1316</v>
      </c>
      <c r="AJ463" s="57">
        <v>75</v>
      </c>
      <c r="AK463" s="57">
        <v>0</v>
      </c>
      <c r="AL463" s="57">
        <v>44</v>
      </c>
      <c r="AM463" s="57">
        <v>1</v>
      </c>
      <c r="AN463" s="57">
        <v>14</v>
      </c>
      <c r="AO463" s="57">
        <v>29</v>
      </c>
      <c r="AP463" s="57">
        <v>851</v>
      </c>
    </row>
    <row r="464" spans="1:42" hidden="1" x14ac:dyDescent="0.25">
      <c r="B464" s="57" t="s">
        <v>688</v>
      </c>
      <c r="C464" s="57" t="s">
        <v>697</v>
      </c>
      <c r="D464" s="57" t="s">
        <v>698</v>
      </c>
      <c r="E464" s="148">
        <v>11563</v>
      </c>
      <c r="F464" s="148">
        <v>7668</v>
      </c>
      <c r="G464" s="148">
        <v>435</v>
      </c>
      <c r="H464" s="148">
        <v>781</v>
      </c>
      <c r="I464" s="148">
        <v>140</v>
      </c>
      <c r="J464" s="148">
        <v>156</v>
      </c>
      <c r="K464" s="148">
        <v>19</v>
      </c>
      <c r="L464" s="148">
        <v>15</v>
      </c>
      <c r="M464" s="148">
        <v>782</v>
      </c>
      <c r="N464" s="148">
        <v>75</v>
      </c>
      <c r="O464" s="148">
        <v>0</v>
      </c>
      <c r="P464" s="148">
        <v>32</v>
      </c>
      <c r="Q464" s="148">
        <v>14</v>
      </c>
      <c r="R464" s="148">
        <v>9</v>
      </c>
      <c r="S464" s="148">
        <v>1437</v>
      </c>
      <c r="AA464" s="57">
        <v>13700</v>
      </c>
      <c r="AB464" s="57">
        <v>9586</v>
      </c>
      <c r="AC464" s="57">
        <v>606</v>
      </c>
      <c r="AD464" s="57">
        <v>896</v>
      </c>
      <c r="AE464" s="57">
        <v>38</v>
      </c>
      <c r="AF464" s="57">
        <v>168</v>
      </c>
      <c r="AG464" s="57">
        <v>15</v>
      </c>
      <c r="AH464" s="57">
        <v>35</v>
      </c>
      <c r="AI464" s="57">
        <v>772</v>
      </c>
      <c r="AJ464" s="57">
        <v>68</v>
      </c>
      <c r="AK464" s="57">
        <v>0</v>
      </c>
      <c r="AL464" s="57">
        <v>47</v>
      </c>
      <c r="AM464" s="57">
        <v>0</v>
      </c>
      <c r="AN464" s="57">
        <v>17</v>
      </c>
      <c r="AO464" s="57">
        <v>15</v>
      </c>
      <c r="AP464" s="57">
        <v>1437</v>
      </c>
    </row>
    <row r="465" spans="1:42" hidden="1" x14ac:dyDescent="0.25">
      <c r="B465" s="57" t="s">
        <v>688</v>
      </c>
      <c r="C465" s="57" t="s">
        <v>699</v>
      </c>
      <c r="D465" s="57" t="s">
        <v>700</v>
      </c>
      <c r="E465" s="148">
        <v>15541</v>
      </c>
      <c r="F465" s="148">
        <v>10123</v>
      </c>
      <c r="G465" s="148">
        <v>531</v>
      </c>
      <c r="H465" s="148">
        <v>954</v>
      </c>
      <c r="I465" s="148">
        <v>232</v>
      </c>
      <c r="J465" s="148">
        <v>348</v>
      </c>
      <c r="K465" s="148">
        <v>22</v>
      </c>
      <c r="L465" s="148">
        <v>51</v>
      </c>
      <c r="M465" s="148">
        <v>1064</v>
      </c>
      <c r="N465" s="148">
        <v>86</v>
      </c>
      <c r="O465" s="148">
        <v>4</v>
      </c>
      <c r="P465" s="148">
        <v>50</v>
      </c>
      <c r="Q465" s="148">
        <v>50</v>
      </c>
      <c r="R465" s="148">
        <v>20</v>
      </c>
      <c r="S465" s="148">
        <v>2006</v>
      </c>
      <c r="AA465" s="57">
        <v>12661</v>
      </c>
      <c r="AB465" s="57">
        <v>8462</v>
      </c>
      <c r="AC465" s="57">
        <v>461</v>
      </c>
      <c r="AD465" s="57">
        <v>676</v>
      </c>
      <c r="AE465" s="57">
        <v>44</v>
      </c>
      <c r="AF465" s="57">
        <v>207</v>
      </c>
      <c r="AG465" s="57">
        <v>20</v>
      </c>
      <c r="AH465" s="57">
        <v>31</v>
      </c>
      <c r="AI465" s="57">
        <v>741</v>
      </c>
      <c r="AJ465" s="57">
        <v>50</v>
      </c>
      <c r="AK465" s="57">
        <v>3</v>
      </c>
      <c r="AL465" s="57">
        <v>41</v>
      </c>
      <c r="AM465" s="57">
        <v>1</v>
      </c>
      <c r="AN465" s="57">
        <v>31</v>
      </c>
      <c r="AO465" s="57">
        <v>16</v>
      </c>
      <c r="AP465" s="57">
        <v>1877</v>
      </c>
    </row>
    <row r="466" spans="1:42" hidden="1" x14ac:dyDescent="0.25">
      <c r="B466" s="57" t="s">
        <v>688</v>
      </c>
      <c r="C466" s="57" t="s">
        <v>701</v>
      </c>
      <c r="D466" s="57" t="s">
        <v>702</v>
      </c>
      <c r="E466" s="148">
        <v>12155</v>
      </c>
      <c r="F466" s="148">
        <v>8427</v>
      </c>
      <c r="G466" s="148">
        <v>452</v>
      </c>
      <c r="H466" s="148">
        <v>539</v>
      </c>
      <c r="I466" s="148">
        <v>160</v>
      </c>
      <c r="J466" s="148">
        <v>251</v>
      </c>
      <c r="K466" s="148">
        <v>11</v>
      </c>
      <c r="L466" s="148">
        <v>18</v>
      </c>
      <c r="M466" s="148">
        <v>321</v>
      </c>
      <c r="N466" s="148">
        <v>36</v>
      </c>
      <c r="O466" s="148">
        <v>0</v>
      </c>
      <c r="P466" s="148">
        <v>61</v>
      </c>
      <c r="Q466" s="148">
        <v>27</v>
      </c>
      <c r="R466" s="148">
        <v>9</v>
      </c>
      <c r="S466" s="148">
        <v>1843</v>
      </c>
      <c r="AA466" s="57">
        <v>9557</v>
      </c>
      <c r="AB466" s="57">
        <v>6481</v>
      </c>
      <c r="AC466" s="57">
        <v>413</v>
      </c>
      <c r="AD466" s="57">
        <v>385</v>
      </c>
      <c r="AE466" s="57">
        <v>22</v>
      </c>
      <c r="AF466" s="57">
        <v>174</v>
      </c>
      <c r="AG466" s="57">
        <v>11</v>
      </c>
      <c r="AH466" s="57">
        <v>20</v>
      </c>
      <c r="AI466" s="57">
        <v>278</v>
      </c>
      <c r="AJ466" s="57">
        <v>21</v>
      </c>
      <c r="AK466" s="57">
        <v>0</v>
      </c>
      <c r="AL466" s="57">
        <v>43</v>
      </c>
      <c r="AM466" s="57">
        <v>2</v>
      </c>
      <c r="AN466" s="57">
        <v>21</v>
      </c>
      <c r="AO466" s="57">
        <v>5</v>
      </c>
      <c r="AP466" s="57">
        <v>1681</v>
      </c>
    </row>
    <row r="467" spans="1:42" hidden="1" x14ac:dyDescent="0.25">
      <c r="B467" s="57" t="s">
        <v>688</v>
      </c>
      <c r="C467" s="57" t="s">
        <v>703</v>
      </c>
      <c r="D467" s="57" t="s">
        <v>704</v>
      </c>
      <c r="E467" s="148">
        <v>11408</v>
      </c>
      <c r="F467" s="148">
        <v>8023</v>
      </c>
      <c r="G467" s="148">
        <v>380</v>
      </c>
      <c r="H467" s="148">
        <v>609</v>
      </c>
      <c r="I467" s="148">
        <v>174</v>
      </c>
      <c r="J467" s="148">
        <v>171</v>
      </c>
      <c r="K467" s="148">
        <v>5</v>
      </c>
      <c r="L467" s="148">
        <v>23</v>
      </c>
      <c r="M467" s="148">
        <v>453</v>
      </c>
      <c r="N467" s="148">
        <v>83</v>
      </c>
      <c r="O467" s="148">
        <v>0</v>
      </c>
      <c r="P467" s="148">
        <v>29</v>
      </c>
      <c r="Q467" s="148">
        <v>18</v>
      </c>
      <c r="R467" s="148">
        <v>17</v>
      </c>
      <c r="S467" s="148">
        <v>1423</v>
      </c>
      <c r="AA467" s="57">
        <v>12639</v>
      </c>
      <c r="AB467" s="57">
        <v>9293</v>
      </c>
      <c r="AC467" s="57">
        <v>494</v>
      </c>
      <c r="AD467" s="57">
        <v>543</v>
      </c>
      <c r="AE467" s="57">
        <v>47</v>
      </c>
      <c r="AF467" s="57">
        <v>162</v>
      </c>
      <c r="AG467" s="57">
        <v>9</v>
      </c>
      <c r="AH467" s="57">
        <v>36</v>
      </c>
      <c r="AI467" s="57">
        <v>434</v>
      </c>
      <c r="AJ467" s="57">
        <v>51</v>
      </c>
      <c r="AK467" s="57">
        <v>2</v>
      </c>
      <c r="AL467" s="57">
        <v>49</v>
      </c>
      <c r="AM467" s="57">
        <v>3</v>
      </c>
      <c r="AN467" s="57">
        <v>17</v>
      </c>
      <c r="AO467" s="57">
        <v>44</v>
      </c>
      <c r="AP467" s="57">
        <v>1455</v>
      </c>
    </row>
    <row r="468" spans="1:42" hidden="1" x14ac:dyDescent="0.25">
      <c r="B468" s="57" t="s">
        <v>688</v>
      </c>
      <c r="C468" s="57" t="s">
        <v>705</v>
      </c>
      <c r="D468" s="57" t="s">
        <v>706</v>
      </c>
      <c r="E468" s="148">
        <v>12288</v>
      </c>
      <c r="F468" s="148">
        <v>8494</v>
      </c>
      <c r="G468" s="148">
        <v>357</v>
      </c>
      <c r="H468" s="148">
        <v>608</v>
      </c>
      <c r="I468" s="148">
        <v>159</v>
      </c>
      <c r="J468" s="148">
        <v>134</v>
      </c>
      <c r="K468" s="148">
        <v>8</v>
      </c>
      <c r="L468" s="148">
        <v>17</v>
      </c>
      <c r="M468" s="148">
        <v>1726</v>
      </c>
      <c r="N468" s="148">
        <v>78</v>
      </c>
      <c r="O468" s="148">
        <v>2</v>
      </c>
      <c r="P468" s="148">
        <v>32</v>
      </c>
      <c r="Q468" s="148">
        <v>9</v>
      </c>
      <c r="R468" s="148">
        <v>10</v>
      </c>
      <c r="S468" s="148">
        <v>654</v>
      </c>
      <c r="AA468" s="57">
        <v>8691</v>
      </c>
      <c r="AB468" s="57">
        <v>5932</v>
      </c>
      <c r="AC468" s="57">
        <v>368</v>
      </c>
      <c r="AD468" s="57">
        <v>358</v>
      </c>
      <c r="AE468" s="57">
        <v>31</v>
      </c>
      <c r="AF468" s="57">
        <v>97</v>
      </c>
      <c r="AG468" s="57">
        <v>9</v>
      </c>
      <c r="AH468" s="57">
        <v>13</v>
      </c>
      <c r="AI468" s="57">
        <v>1190</v>
      </c>
      <c r="AJ468" s="57">
        <v>52</v>
      </c>
      <c r="AK468" s="57">
        <v>2</v>
      </c>
      <c r="AL468" s="57">
        <v>23</v>
      </c>
      <c r="AM468" s="57">
        <v>1</v>
      </c>
      <c r="AN468" s="57">
        <v>8</v>
      </c>
      <c r="AO468" s="57">
        <v>7</v>
      </c>
      <c r="AP468" s="57">
        <v>600</v>
      </c>
    </row>
    <row r="469" spans="1:42" hidden="1" x14ac:dyDescent="0.25">
      <c r="B469" s="57" t="s">
        <v>688</v>
      </c>
      <c r="C469" s="57" t="s">
        <v>707</v>
      </c>
      <c r="D469" s="57" t="s">
        <v>708</v>
      </c>
      <c r="E469" s="148">
        <v>12319</v>
      </c>
      <c r="F469" s="148">
        <v>8316</v>
      </c>
      <c r="G469" s="148">
        <v>437</v>
      </c>
      <c r="H469" s="148">
        <v>701</v>
      </c>
      <c r="I469" s="148">
        <v>186</v>
      </c>
      <c r="J469" s="148">
        <v>187</v>
      </c>
      <c r="K469" s="148">
        <v>25</v>
      </c>
      <c r="L469" s="148">
        <v>14</v>
      </c>
      <c r="M469" s="148">
        <v>1647</v>
      </c>
      <c r="N469" s="148">
        <v>64</v>
      </c>
      <c r="O469" s="148">
        <v>2</v>
      </c>
      <c r="P469" s="148">
        <v>37</v>
      </c>
      <c r="Q469" s="148">
        <v>26</v>
      </c>
      <c r="R469" s="148">
        <v>5</v>
      </c>
      <c r="S469" s="148">
        <v>672</v>
      </c>
      <c r="AA469" s="57">
        <v>10464</v>
      </c>
      <c r="AB469" s="57">
        <v>7343</v>
      </c>
      <c r="AC469" s="57">
        <v>541</v>
      </c>
      <c r="AD469" s="57">
        <v>482</v>
      </c>
      <c r="AE469" s="57">
        <v>25</v>
      </c>
      <c r="AF469" s="57">
        <v>146</v>
      </c>
      <c r="AG469" s="57">
        <v>20</v>
      </c>
      <c r="AH469" s="57">
        <v>10</v>
      </c>
      <c r="AI469" s="57">
        <v>1091</v>
      </c>
      <c r="AJ469" s="57">
        <v>47</v>
      </c>
      <c r="AK469" s="57">
        <v>2</v>
      </c>
      <c r="AL469" s="57">
        <v>40</v>
      </c>
      <c r="AM469" s="57">
        <v>0</v>
      </c>
      <c r="AN469" s="57">
        <v>16</v>
      </c>
      <c r="AO469" s="57">
        <v>29</v>
      </c>
      <c r="AP469" s="57">
        <v>672</v>
      </c>
    </row>
    <row r="470" spans="1:42" hidden="1" x14ac:dyDescent="0.25">
      <c r="B470" s="57" t="s">
        <v>688</v>
      </c>
      <c r="C470" s="57" t="s">
        <v>709</v>
      </c>
      <c r="D470" s="57" t="s">
        <v>710</v>
      </c>
      <c r="E470" s="148">
        <v>12438</v>
      </c>
      <c r="F470" s="148">
        <v>8832</v>
      </c>
      <c r="G470" s="148">
        <v>483</v>
      </c>
      <c r="H470" s="148">
        <v>404</v>
      </c>
      <c r="I470" s="148">
        <v>123</v>
      </c>
      <c r="J470" s="148">
        <v>164</v>
      </c>
      <c r="K470" s="148">
        <v>6</v>
      </c>
      <c r="L470" s="148">
        <v>4</v>
      </c>
      <c r="M470" s="148">
        <v>1370</v>
      </c>
      <c r="N470" s="148">
        <v>51</v>
      </c>
      <c r="O470" s="148">
        <v>0</v>
      </c>
      <c r="P470" s="148">
        <v>36</v>
      </c>
      <c r="Q470" s="148">
        <v>14</v>
      </c>
      <c r="R470" s="148">
        <v>8</v>
      </c>
      <c r="S470" s="148">
        <v>943</v>
      </c>
      <c r="AA470" s="57">
        <v>14386</v>
      </c>
      <c r="AB470" s="57">
        <v>10556</v>
      </c>
      <c r="AC470" s="57">
        <v>738</v>
      </c>
      <c r="AD470" s="57">
        <v>549</v>
      </c>
      <c r="AE470" s="57">
        <v>56</v>
      </c>
      <c r="AF470" s="57">
        <v>165</v>
      </c>
      <c r="AG470" s="57">
        <v>13</v>
      </c>
      <c r="AH470" s="57">
        <v>20</v>
      </c>
      <c r="AI470" s="57">
        <v>1162</v>
      </c>
      <c r="AJ470" s="57">
        <v>55</v>
      </c>
      <c r="AK470" s="57">
        <v>0</v>
      </c>
      <c r="AL470" s="57">
        <v>55</v>
      </c>
      <c r="AM470" s="57">
        <v>1</v>
      </c>
      <c r="AN470" s="57">
        <v>16</v>
      </c>
      <c r="AO470" s="57">
        <v>29</v>
      </c>
      <c r="AP470" s="57">
        <v>971</v>
      </c>
    </row>
    <row r="471" spans="1:42" hidden="1" x14ac:dyDescent="0.25">
      <c r="B471" s="57" t="s">
        <v>688</v>
      </c>
      <c r="C471" s="57" t="s">
        <v>711</v>
      </c>
      <c r="D471" s="57" t="s">
        <v>712</v>
      </c>
      <c r="E471" s="148">
        <v>15169</v>
      </c>
      <c r="F471" s="148">
        <v>7662</v>
      </c>
      <c r="G471" s="148">
        <v>527</v>
      </c>
      <c r="H471" s="148">
        <v>1314</v>
      </c>
      <c r="I471" s="148">
        <v>188</v>
      </c>
      <c r="J471" s="148">
        <v>223</v>
      </c>
      <c r="K471" s="148">
        <v>34</v>
      </c>
      <c r="L471" s="148">
        <v>44</v>
      </c>
      <c r="M471" s="148">
        <v>3987</v>
      </c>
      <c r="N471" s="148">
        <v>248</v>
      </c>
      <c r="O471" s="148">
        <v>3</v>
      </c>
      <c r="P471" s="148">
        <v>84</v>
      </c>
      <c r="Q471" s="148">
        <v>31</v>
      </c>
      <c r="R471" s="148">
        <v>27</v>
      </c>
      <c r="S471" s="148">
        <v>797</v>
      </c>
      <c r="AA471" s="57">
        <v>16353</v>
      </c>
      <c r="AB471" s="57">
        <v>9980</v>
      </c>
      <c r="AC471" s="57">
        <v>727</v>
      </c>
      <c r="AD471" s="57">
        <v>1131</v>
      </c>
      <c r="AE471" s="57">
        <v>69</v>
      </c>
      <c r="AF471" s="57">
        <v>244</v>
      </c>
      <c r="AG471" s="57">
        <v>37</v>
      </c>
      <c r="AH471" s="57">
        <v>42</v>
      </c>
      <c r="AI471" s="57">
        <v>2820</v>
      </c>
      <c r="AJ471" s="57">
        <v>151</v>
      </c>
      <c r="AK471" s="57">
        <v>0</v>
      </c>
      <c r="AL471" s="57">
        <v>95</v>
      </c>
      <c r="AM471" s="57">
        <v>1</v>
      </c>
      <c r="AN471" s="57">
        <v>37</v>
      </c>
      <c r="AO471" s="57">
        <v>44</v>
      </c>
      <c r="AP471" s="57">
        <v>975</v>
      </c>
    </row>
    <row r="472" spans="1:42" hidden="1" x14ac:dyDescent="0.25">
      <c r="B472" s="57" t="s">
        <v>688</v>
      </c>
      <c r="C472" s="57" t="s">
        <v>713</v>
      </c>
      <c r="D472" s="57" t="s">
        <v>714</v>
      </c>
      <c r="E472" s="148">
        <v>14727</v>
      </c>
      <c r="F472" s="148">
        <v>9033</v>
      </c>
      <c r="G472" s="148">
        <v>530</v>
      </c>
      <c r="H472" s="148">
        <v>1073</v>
      </c>
      <c r="I472" s="148">
        <v>184</v>
      </c>
      <c r="J472" s="148">
        <v>237</v>
      </c>
      <c r="K472" s="148">
        <v>38</v>
      </c>
      <c r="L472" s="148">
        <v>15</v>
      </c>
      <c r="M472" s="148">
        <v>2515</v>
      </c>
      <c r="N472" s="148">
        <v>161</v>
      </c>
      <c r="O472" s="148">
        <v>3</v>
      </c>
      <c r="P472" s="148">
        <v>54</v>
      </c>
      <c r="Q472" s="148">
        <v>22</v>
      </c>
      <c r="R472" s="148">
        <v>15</v>
      </c>
      <c r="S472" s="148">
        <v>847</v>
      </c>
      <c r="AA472" s="57">
        <v>11579</v>
      </c>
      <c r="AB472" s="57">
        <v>7540</v>
      </c>
      <c r="AC472" s="57">
        <v>478</v>
      </c>
      <c r="AD472" s="57">
        <v>729</v>
      </c>
      <c r="AE472" s="57">
        <v>51</v>
      </c>
      <c r="AF472" s="57">
        <v>169</v>
      </c>
      <c r="AG472" s="57">
        <v>38</v>
      </c>
      <c r="AH472" s="57">
        <v>11</v>
      </c>
      <c r="AI472" s="57">
        <v>1612</v>
      </c>
      <c r="AJ472" s="57">
        <v>83</v>
      </c>
      <c r="AK472" s="57">
        <v>2</v>
      </c>
      <c r="AL472" s="57">
        <v>44</v>
      </c>
      <c r="AM472" s="57">
        <v>1</v>
      </c>
      <c r="AN472" s="57">
        <v>10</v>
      </c>
      <c r="AO472" s="57">
        <v>12</v>
      </c>
      <c r="AP472" s="57">
        <v>799</v>
      </c>
    </row>
    <row r="473" spans="1:42" hidden="1" x14ac:dyDescent="0.25">
      <c r="B473" s="57" t="s">
        <v>688</v>
      </c>
      <c r="C473" s="57" t="s">
        <v>715</v>
      </c>
      <c r="D473" s="57" t="s">
        <v>716</v>
      </c>
      <c r="E473" s="148">
        <v>11408</v>
      </c>
      <c r="F473" s="148">
        <v>8322</v>
      </c>
      <c r="G473" s="148">
        <v>321</v>
      </c>
      <c r="H473" s="148">
        <v>842</v>
      </c>
      <c r="I473" s="148">
        <v>272</v>
      </c>
      <c r="J473" s="148">
        <v>102</v>
      </c>
      <c r="K473" s="148">
        <v>10</v>
      </c>
      <c r="L473" s="148">
        <v>13</v>
      </c>
      <c r="M473" s="148">
        <v>625</v>
      </c>
      <c r="N473" s="148">
        <v>43</v>
      </c>
      <c r="O473" s="148">
        <v>0</v>
      </c>
      <c r="P473" s="148">
        <v>34</v>
      </c>
      <c r="Q473" s="148">
        <v>17</v>
      </c>
      <c r="R473" s="148">
        <v>29</v>
      </c>
      <c r="S473" s="148">
        <v>778</v>
      </c>
      <c r="AA473" s="57">
        <v>7388</v>
      </c>
      <c r="AB473" s="57">
        <v>5305</v>
      </c>
      <c r="AC473" s="57">
        <v>337</v>
      </c>
      <c r="AD473" s="57">
        <v>541</v>
      </c>
      <c r="AE473" s="57">
        <v>27</v>
      </c>
      <c r="AF473" s="57">
        <v>49</v>
      </c>
      <c r="AG473" s="57">
        <v>4</v>
      </c>
      <c r="AH473" s="57">
        <v>8</v>
      </c>
      <c r="AI473" s="57">
        <v>367</v>
      </c>
      <c r="AJ473" s="57">
        <v>17</v>
      </c>
      <c r="AK473" s="57">
        <v>0</v>
      </c>
      <c r="AL473" s="57">
        <v>18</v>
      </c>
      <c r="AM473" s="57">
        <v>0</v>
      </c>
      <c r="AN473" s="57">
        <v>12</v>
      </c>
      <c r="AO473" s="57">
        <v>13</v>
      </c>
      <c r="AP473" s="57">
        <v>690</v>
      </c>
    </row>
    <row r="474" spans="1:42" hidden="1" x14ac:dyDescent="0.25">
      <c r="B474" s="57" t="s">
        <v>688</v>
      </c>
      <c r="C474" s="57" t="s">
        <v>717</v>
      </c>
      <c r="D474" s="57" t="s">
        <v>718</v>
      </c>
      <c r="E474" s="148">
        <v>12658</v>
      </c>
      <c r="F474" s="148">
        <v>7399</v>
      </c>
      <c r="G474" s="148">
        <v>448</v>
      </c>
      <c r="H474" s="148">
        <v>890</v>
      </c>
      <c r="I474" s="148">
        <v>147</v>
      </c>
      <c r="J474" s="148">
        <v>178</v>
      </c>
      <c r="K474" s="148">
        <v>14</v>
      </c>
      <c r="L474" s="148">
        <v>24</v>
      </c>
      <c r="M474" s="148">
        <v>2675</v>
      </c>
      <c r="N474" s="148">
        <v>105</v>
      </c>
      <c r="O474" s="148">
        <v>1</v>
      </c>
      <c r="P474" s="148">
        <v>33</v>
      </c>
      <c r="Q474" s="148">
        <v>25</v>
      </c>
      <c r="R474" s="148">
        <v>19</v>
      </c>
      <c r="S474" s="148">
        <v>700</v>
      </c>
      <c r="AA474" s="57">
        <v>11273</v>
      </c>
      <c r="AB474" s="57">
        <v>7239</v>
      </c>
      <c r="AC474" s="57">
        <v>529</v>
      </c>
      <c r="AD474" s="57">
        <v>628</v>
      </c>
      <c r="AE474" s="57">
        <v>46</v>
      </c>
      <c r="AF474" s="57">
        <v>184</v>
      </c>
      <c r="AG474" s="57">
        <v>15</v>
      </c>
      <c r="AH474" s="57">
        <v>18</v>
      </c>
      <c r="AI474" s="57">
        <v>1766</v>
      </c>
      <c r="AJ474" s="57">
        <v>90</v>
      </c>
      <c r="AK474" s="57">
        <v>1</v>
      </c>
      <c r="AL474" s="57">
        <v>58</v>
      </c>
      <c r="AM474" s="57">
        <v>1</v>
      </c>
      <c r="AN474" s="57">
        <v>20</v>
      </c>
      <c r="AO474" s="57">
        <v>27</v>
      </c>
      <c r="AP474" s="57">
        <v>651</v>
      </c>
    </row>
    <row r="475" spans="1:42" hidden="1" x14ac:dyDescent="0.25">
      <c r="B475" s="57" t="s">
        <v>688</v>
      </c>
      <c r="C475" s="57" t="s">
        <v>719</v>
      </c>
      <c r="D475" s="57" t="s">
        <v>720</v>
      </c>
      <c r="E475" s="148">
        <v>11977</v>
      </c>
      <c r="F475" s="148">
        <v>8525</v>
      </c>
      <c r="G475" s="148">
        <v>504</v>
      </c>
      <c r="H475" s="148">
        <v>547</v>
      </c>
      <c r="I475" s="148">
        <v>276</v>
      </c>
      <c r="J475" s="148">
        <v>193</v>
      </c>
      <c r="K475" s="148">
        <v>25</v>
      </c>
      <c r="L475" s="148">
        <v>36</v>
      </c>
      <c r="M475" s="148">
        <v>321</v>
      </c>
      <c r="N475" s="148">
        <v>65</v>
      </c>
      <c r="O475" s="148">
        <v>3</v>
      </c>
      <c r="P475" s="148">
        <v>62</v>
      </c>
      <c r="Q475" s="148">
        <v>35</v>
      </c>
      <c r="R475" s="148">
        <v>50</v>
      </c>
      <c r="S475" s="148">
        <v>1335</v>
      </c>
      <c r="AA475" s="57">
        <v>10598</v>
      </c>
      <c r="AB475" s="57">
        <v>7509</v>
      </c>
      <c r="AC475" s="57">
        <v>608</v>
      </c>
      <c r="AD475" s="57">
        <v>485</v>
      </c>
      <c r="AE475" s="57">
        <v>30</v>
      </c>
      <c r="AF475" s="57">
        <v>160</v>
      </c>
      <c r="AG475" s="57">
        <v>19</v>
      </c>
      <c r="AH475" s="57">
        <v>28</v>
      </c>
      <c r="AI475" s="57">
        <v>322</v>
      </c>
      <c r="AJ475" s="57">
        <v>53</v>
      </c>
      <c r="AK475" s="57">
        <v>1</v>
      </c>
      <c r="AL475" s="57">
        <v>56</v>
      </c>
      <c r="AM475" s="57">
        <v>2</v>
      </c>
      <c r="AN475" s="57">
        <v>19</v>
      </c>
      <c r="AO475" s="57">
        <v>32</v>
      </c>
      <c r="AP475" s="57">
        <v>1274</v>
      </c>
    </row>
    <row r="476" spans="1:42" hidden="1" x14ac:dyDescent="0.25">
      <c r="B476" s="57" t="s">
        <v>688</v>
      </c>
      <c r="C476" s="57" t="s">
        <v>721</v>
      </c>
      <c r="D476" s="57" t="s">
        <v>722</v>
      </c>
      <c r="E476" s="148">
        <v>13031</v>
      </c>
      <c r="F476" s="148">
        <v>9275</v>
      </c>
      <c r="G476" s="148">
        <v>433</v>
      </c>
      <c r="H476" s="148">
        <v>898</v>
      </c>
      <c r="I476" s="148">
        <v>317</v>
      </c>
      <c r="J476" s="148">
        <v>176</v>
      </c>
      <c r="K476" s="148">
        <v>50</v>
      </c>
      <c r="L476" s="148">
        <v>61</v>
      </c>
      <c r="M476" s="148">
        <v>967</v>
      </c>
      <c r="N476" s="148">
        <v>105</v>
      </c>
      <c r="O476" s="148">
        <v>3</v>
      </c>
      <c r="P476" s="148">
        <v>65</v>
      </c>
      <c r="Q476" s="148">
        <v>27</v>
      </c>
      <c r="R476" s="148">
        <v>55</v>
      </c>
      <c r="S476" s="148">
        <v>599</v>
      </c>
      <c r="AA476" s="57">
        <v>17535</v>
      </c>
      <c r="AB476" s="57">
        <v>13478</v>
      </c>
      <c r="AC476" s="57">
        <v>822</v>
      </c>
      <c r="AD476" s="57">
        <v>785</v>
      </c>
      <c r="AE476" s="57">
        <v>74</v>
      </c>
      <c r="AF476" s="57">
        <v>223</v>
      </c>
      <c r="AG476" s="57">
        <v>48</v>
      </c>
      <c r="AH476" s="57">
        <v>84</v>
      </c>
      <c r="AI476" s="57">
        <v>866</v>
      </c>
      <c r="AJ476" s="57">
        <v>81</v>
      </c>
      <c r="AK476" s="57">
        <v>3</v>
      </c>
      <c r="AL476" s="57">
        <v>116</v>
      </c>
      <c r="AM476" s="57">
        <v>4</v>
      </c>
      <c r="AN476" s="57">
        <v>29</v>
      </c>
      <c r="AO476" s="57">
        <v>182</v>
      </c>
      <c r="AP476" s="57">
        <v>740</v>
      </c>
    </row>
    <row r="477" spans="1:42" hidden="1" x14ac:dyDescent="0.25">
      <c r="B477" s="57" t="s">
        <v>688</v>
      </c>
      <c r="C477" s="57" t="s">
        <v>723</v>
      </c>
      <c r="D477" s="57" t="s">
        <v>724</v>
      </c>
      <c r="E477" s="148">
        <v>13554</v>
      </c>
      <c r="F477" s="148">
        <v>9151</v>
      </c>
      <c r="G477" s="148">
        <v>646</v>
      </c>
      <c r="H477" s="148">
        <v>960</v>
      </c>
      <c r="I477" s="148">
        <v>450</v>
      </c>
      <c r="J477" s="148">
        <v>189</v>
      </c>
      <c r="K477" s="148">
        <v>76</v>
      </c>
      <c r="L477" s="148">
        <v>84</v>
      </c>
      <c r="M477" s="148">
        <v>455</v>
      </c>
      <c r="N477" s="148">
        <v>128</v>
      </c>
      <c r="O477" s="148">
        <v>7</v>
      </c>
      <c r="P477" s="148">
        <v>90</v>
      </c>
      <c r="Q477" s="148">
        <v>72</v>
      </c>
      <c r="R477" s="148">
        <v>84</v>
      </c>
      <c r="S477" s="148">
        <v>1162</v>
      </c>
      <c r="AA477" s="57">
        <v>14857</v>
      </c>
      <c r="AB477" s="57">
        <v>10461</v>
      </c>
      <c r="AC477" s="57">
        <v>930</v>
      </c>
      <c r="AD477" s="57">
        <v>831</v>
      </c>
      <c r="AE477" s="57">
        <v>93</v>
      </c>
      <c r="AF477" s="57">
        <v>276</v>
      </c>
      <c r="AG477" s="57">
        <v>87</v>
      </c>
      <c r="AH477" s="57">
        <v>59</v>
      </c>
      <c r="AI477" s="57">
        <v>515</v>
      </c>
      <c r="AJ477" s="57">
        <v>159</v>
      </c>
      <c r="AK477" s="57">
        <v>4</v>
      </c>
      <c r="AL477" s="57">
        <v>104</v>
      </c>
      <c r="AM477" s="57">
        <v>5</v>
      </c>
      <c r="AN477" s="57">
        <v>42</v>
      </c>
      <c r="AO477" s="57">
        <v>81</v>
      </c>
      <c r="AP477" s="57">
        <v>1210</v>
      </c>
    </row>
    <row r="478" spans="1:42" hidden="1" x14ac:dyDescent="0.25">
      <c r="B478" s="57" t="s">
        <v>688</v>
      </c>
      <c r="C478" s="57" t="s">
        <v>725</v>
      </c>
      <c r="D478" s="57" t="s">
        <v>726</v>
      </c>
      <c r="E478" s="148">
        <v>11448</v>
      </c>
      <c r="F478" s="148">
        <v>7924</v>
      </c>
      <c r="G478" s="148">
        <v>923</v>
      </c>
      <c r="H478" s="148">
        <v>455</v>
      </c>
      <c r="I478" s="148">
        <v>440</v>
      </c>
      <c r="J478" s="148">
        <v>118</v>
      </c>
      <c r="K478" s="148">
        <v>58</v>
      </c>
      <c r="L478" s="148">
        <v>128</v>
      </c>
      <c r="M478" s="148">
        <v>135</v>
      </c>
      <c r="N478" s="148">
        <v>79</v>
      </c>
      <c r="O478" s="148">
        <v>13</v>
      </c>
      <c r="P478" s="148">
        <v>272</v>
      </c>
      <c r="Q478" s="148">
        <v>72</v>
      </c>
      <c r="R478" s="148">
        <v>329</v>
      </c>
      <c r="S478" s="148">
        <v>502</v>
      </c>
      <c r="AA478" s="57">
        <v>19924</v>
      </c>
      <c r="AB478" s="57">
        <v>14362</v>
      </c>
      <c r="AC478" s="57">
        <v>1870</v>
      </c>
      <c r="AD478" s="57">
        <v>848</v>
      </c>
      <c r="AE478" s="57">
        <v>157</v>
      </c>
      <c r="AF478" s="57">
        <v>354</v>
      </c>
      <c r="AG478" s="57">
        <v>95</v>
      </c>
      <c r="AH478" s="57">
        <v>175</v>
      </c>
      <c r="AI478" s="57">
        <v>462</v>
      </c>
      <c r="AJ478" s="57">
        <v>112</v>
      </c>
      <c r="AK478" s="57">
        <v>8</v>
      </c>
      <c r="AL478" s="57">
        <v>311</v>
      </c>
      <c r="AM478" s="57">
        <v>12</v>
      </c>
      <c r="AN478" s="57">
        <v>100</v>
      </c>
      <c r="AO478" s="57">
        <v>346</v>
      </c>
      <c r="AP478" s="57">
        <v>712</v>
      </c>
    </row>
    <row r="479" spans="1:42" hidden="1" x14ac:dyDescent="0.25">
      <c r="A479" s="57" t="s">
        <v>729</v>
      </c>
      <c r="B479" s="57" t="s">
        <v>729</v>
      </c>
      <c r="C479" s="57" t="s">
        <v>727</v>
      </c>
      <c r="D479" s="57" t="s">
        <v>728</v>
      </c>
      <c r="E479" s="148">
        <v>12201</v>
      </c>
      <c r="F479" s="148">
        <v>8529</v>
      </c>
      <c r="G479" s="148">
        <v>1012</v>
      </c>
      <c r="H479" s="148">
        <v>172</v>
      </c>
      <c r="I479" s="148">
        <v>438</v>
      </c>
      <c r="J479" s="148">
        <v>89</v>
      </c>
      <c r="K479" s="148">
        <v>46</v>
      </c>
      <c r="L479" s="148">
        <v>131</v>
      </c>
      <c r="M479" s="148">
        <v>132</v>
      </c>
      <c r="N479" s="148">
        <v>106</v>
      </c>
      <c r="O479" s="148">
        <v>10</v>
      </c>
      <c r="P479" s="148">
        <v>283</v>
      </c>
      <c r="Q479" s="148">
        <v>71</v>
      </c>
      <c r="R479" s="148">
        <v>301</v>
      </c>
      <c r="S479" s="148">
        <v>881</v>
      </c>
      <c r="AA479" s="57">
        <v>12408</v>
      </c>
      <c r="AB479" s="57">
        <v>9057</v>
      </c>
      <c r="AC479" s="57">
        <v>922</v>
      </c>
      <c r="AD479" s="57">
        <v>364</v>
      </c>
      <c r="AE479" s="57">
        <v>140</v>
      </c>
      <c r="AF479" s="57">
        <v>159</v>
      </c>
      <c r="AG479" s="57">
        <v>47</v>
      </c>
      <c r="AH479" s="57">
        <v>106</v>
      </c>
      <c r="AI479" s="57">
        <v>203</v>
      </c>
      <c r="AJ479" s="57">
        <v>92</v>
      </c>
      <c r="AK479" s="57">
        <v>9</v>
      </c>
      <c r="AL479" s="57">
        <v>186</v>
      </c>
      <c r="AM479" s="57">
        <v>13</v>
      </c>
      <c r="AN479" s="57">
        <v>50</v>
      </c>
      <c r="AO479" s="57">
        <v>139</v>
      </c>
      <c r="AP479" s="57">
        <v>921</v>
      </c>
    </row>
    <row r="480" spans="1:42" hidden="1" x14ac:dyDescent="0.25">
      <c r="B480" s="57" t="s">
        <v>729</v>
      </c>
      <c r="C480" s="57" t="s">
        <v>730</v>
      </c>
      <c r="D480" s="57" t="s">
        <v>731</v>
      </c>
      <c r="E480" s="148">
        <v>14639</v>
      </c>
      <c r="F480" s="148">
        <v>9434</v>
      </c>
      <c r="G480" s="148">
        <v>1426</v>
      </c>
      <c r="H480" s="148">
        <v>284</v>
      </c>
      <c r="I480" s="148">
        <v>637</v>
      </c>
      <c r="J480" s="148">
        <v>205</v>
      </c>
      <c r="K480" s="148">
        <v>61</v>
      </c>
      <c r="L480" s="148">
        <v>340</v>
      </c>
      <c r="M480" s="148">
        <v>185</v>
      </c>
      <c r="N480" s="148">
        <v>200</v>
      </c>
      <c r="O480" s="148">
        <v>29</v>
      </c>
      <c r="P480" s="148">
        <v>479</v>
      </c>
      <c r="Q480" s="148">
        <v>123</v>
      </c>
      <c r="R480" s="148">
        <v>275</v>
      </c>
      <c r="S480" s="148">
        <v>961</v>
      </c>
      <c r="AA480" s="57">
        <v>58337</v>
      </c>
      <c r="AB480" s="57">
        <v>43497</v>
      </c>
      <c r="AC480" s="57">
        <v>5404</v>
      </c>
      <c r="AD480" s="57">
        <v>1535</v>
      </c>
      <c r="AE480" s="57">
        <v>553</v>
      </c>
      <c r="AF480" s="57">
        <v>1063</v>
      </c>
      <c r="AG480" s="57">
        <v>135</v>
      </c>
      <c r="AH480" s="57">
        <v>946</v>
      </c>
      <c r="AI480" s="57">
        <v>1010</v>
      </c>
      <c r="AJ480" s="57">
        <v>438</v>
      </c>
      <c r="AK480" s="57">
        <v>50</v>
      </c>
      <c r="AL480" s="57">
        <v>937</v>
      </c>
      <c r="AM480" s="57">
        <v>32</v>
      </c>
      <c r="AN480" s="57">
        <v>321</v>
      </c>
      <c r="AO480" s="57">
        <v>851</v>
      </c>
      <c r="AP480" s="57">
        <v>1565</v>
      </c>
    </row>
    <row r="481" spans="1:42" hidden="1" x14ac:dyDescent="0.25">
      <c r="B481" s="57" t="s">
        <v>729</v>
      </c>
      <c r="C481" s="57" t="s">
        <v>732</v>
      </c>
      <c r="D481" s="57" t="s">
        <v>733</v>
      </c>
      <c r="E481" s="148">
        <v>13896</v>
      </c>
      <c r="F481" s="148">
        <v>9683</v>
      </c>
      <c r="G481" s="148">
        <v>1099</v>
      </c>
      <c r="H481" s="148">
        <v>303</v>
      </c>
      <c r="I481" s="148">
        <v>529</v>
      </c>
      <c r="J481" s="148">
        <v>172</v>
      </c>
      <c r="K481" s="148">
        <v>29</v>
      </c>
      <c r="L481" s="148">
        <v>195</v>
      </c>
      <c r="M481" s="148">
        <v>108</v>
      </c>
      <c r="N481" s="148">
        <v>122</v>
      </c>
      <c r="O481" s="148">
        <v>15</v>
      </c>
      <c r="P481" s="148">
        <v>219</v>
      </c>
      <c r="Q481" s="148">
        <v>108</v>
      </c>
      <c r="R481" s="148">
        <v>212</v>
      </c>
      <c r="S481" s="148">
        <v>1102</v>
      </c>
      <c r="AA481" s="57">
        <v>22173</v>
      </c>
      <c r="AB481" s="57">
        <v>16728</v>
      </c>
      <c r="AC481" s="57">
        <v>1994</v>
      </c>
      <c r="AD481" s="57">
        <v>490</v>
      </c>
      <c r="AE481" s="57">
        <v>159</v>
      </c>
      <c r="AF481" s="57">
        <v>363</v>
      </c>
      <c r="AG481" s="57">
        <v>38</v>
      </c>
      <c r="AH481" s="57">
        <v>194</v>
      </c>
      <c r="AI481" s="57">
        <v>297</v>
      </c>
      <c r="AJ481" s="57">
        <v>122</v>
      </c>
      <c r="AK481" s="57">
        <v>16</v>
      </c>
      <c r="AL481" s="57">
        <v>217</v>
      </c>
      <c r="AM481" s="57">
        <v>11</v>
      </c>
      <c r="AN481" s="57">
        <v>91</v>
      </c>
      <c r="AO481" s="57">
        <v>186</v>
      </c>
      <c r="AP481" s="57">
        <v>1267</v>
      </c>
    </row>
    <row r="482" spans="1:42" hidden="1" x14ac:dyDescent="0.25">
      <c r="B482" s="57" t="s">
        <v>729</v>
      </c>
      <c r="C482" s="57" t="s">
        <v>734</v>
      </c>
      <c r="D482" s="57" t="s">
        <v>735</v>
      </c>
      <c r="E482" s="148">
        <v>12072</v>
      </c>
      <c r="F482" s="148">
        <v>9110</v>
      </c>
      <c r="G482" s="148">
        <v>779</v>
      </c>
      <c r="H482" s="148">
        <v>123</v>
      </c>
      <c r="I482" s="148">
        <v>462</v>
      </c>
      <c r="J482" s="148">
        <v>97</v>
      </c>
      <c r="K482" s="148">
        <v>23</v>
      </c>
      <c r="L482" s="148">
        <v>59</v>
      </c>
      <c r="M482" s="148">
        <v>44</v>
      </c>
      <c r="N482" s="148">
        <v>47</v>
      </c>
      <c r="O482" s="148">
        <v>1</v>
      </c>
      <c r="P482" s="148">
        <v>180</v>
      </c>
      <c r="Q482" s="148">
        <v>34</v>
      </c>
      <c r="R482" s="148">
        <v>199</v>
      </c>
      <c r="S482" s="148">
        <v>914</v>
      </c>
      <c r="AA482" s="57">
        <v>8108</v>
      </c>
      <c r="AB482" s="57">
        <v>6039</v>
      </c>
      <c r="AC482" s="57">
        <v>647</v>
      </c>
      <c r="AD482" s="57">
        <v>129</v>
      </c>
      <c r="AE482" s="57">
        <v>83</v>
      </c>
      <c r="AF482" s="57">
        <v>86</v>
      </c>
      <c r="AG482" s="57">
        <v>14</v>
      </c>
      <c r="AH482" s="57">
        <v>29</v>
      </c>
      <c r="AI482" s="57">
        <v>48</v>
      </c>
      <c r="AJ482" s="57">
        <v>24</v>
      </c>
      <c r="AK482" s="57">
        <v>1</v>
      </c>
      <c r="AL482" s="57">
        <v>83</v>
      </c>
      <c r="AM482" s="57">
        <v>2</v>
      </c>
      <c r="AN482" s="57">
        <v>21</v>
      </c>
      <c r="AO482" s="57">
        <v>49</v>
      </c>
      <c r="AP482" s="57">
        <v>853</v>
      </c>
    </row>
    <row r="483" spans="1:42" hidden="1" x14ac:dyDescent="0.25">
      <c r="B483" s="57" t="s">
        <v>729</v>
      </c>
      <c r="C483" s="57" t="s">
        <v>736</v>
      </c>
      <c r="D483" s="57" t="s">
        <v>737</v>
      </c>
      <c r="E483" s="148">
        <v>11490</v>
      </c>
      <c r="F483" s="148">
        <v>7777</v>
      </c>
      <c r="G483" s="148">
        <v>1059</v>
      </c>
      <c r="H483" s="148">
        <v>210</v>
      </c>
      <c r="I483" s="148">
        <v>416</v>
      </c>
      <c r="J483" s="148">
        <v>114</v>
      </c>
      <c r="K483" s="148">
        <v>33</v>
      </c>
      <c r="L483" s="148">
        <v>247</v>
      </c>
      <c r="M483" s="148">
        <v>132</v>
      </c>
      <c r="N483" s="148">
        <v>143</v>
      </c>
      <c r="O483" s="148">
        <v>14</v>
      </c>
      <c r="P483" s="148">
        <v>347</v>
      </c>
      <c r="Q483" s="148">
        <v>67</v>
      </c>
      <c r="R483" s="148">
        <v>189</v>
      </c>
      <c r="S483" s="148">
        <v>742</v>
      </c>
      <c r="AA483" s="57">
        <v>33696</v>
      </c>
      <c r="AB483" s="57">
        <v>25276</v>
      </c>
      <c r="AC483" s="57">
        <v>3125</v>
      </c>
      <c r="AD483" s="57">
        <v>917</v>
      </c>
      <c r="AE483" s="57">
        <v>261</v>
      </c>
      <c r="AF483" s="57">
        <v>527</v>
      </c>
      <c r="AG483" s="57">
        <v>91</v>
      </c>
      <c r="AH483" s="57">
        <v>372</v>
      </c>
      <c r="AI483" s="57">
        <v>466</v>
      </c>
      <c r="AJ483" s="57">
        <v>224</v>
      </c>
      <c r="AK483" s="57">
        <v>16</v>
      </c>
      <c r="AL483" s="57">
        <v>627</v>
      </c>
      <c r="AM483" s="57">
        <v>37</v>
      </c>
      <c r="AN483" s="57">
        <v>198</v>
      </c>
      <c r="AO483" s="57">
        <v>498</v>
      </c>
      <c r="AP483" s="57">
        <v>1061</v>
      </c>
    </row>
    <row r="484" spans="1:42" hidden="1" x14ac:dyDescent="0.25">
      <c r="B484" s="57" t="s">
        <v>729</v>
      </c>
      <c r="C484" s="57" t="s">
        <v>738</v>
      </c>
      <c r="D484" s="57" t="s">
        <v>739</v>
      </c>
      <c r="E484" s="148">
        <v>14358</v>
      </c>
      <c r="F484" s="148">
        <v>10070</v>
      </c>
      <c r="G484" s="148">
        <v>1097</v>
      </c>
      <c r="H484" s="148">
        <v>390</v>
      </c>
      <c r="I484" s="148">
        <v>583</v>
      </c>
      <c r="J484" s="148">
        <v>249</v>
      </c>
      <c r="K484" s="148">
        <v>22</v>
      </c>
      <c r="L484" s="148">
        <v>130</v>
      </c>
      <c r="M484" s="148">
        <v>105</v>
      </c>
      <c r="N484" s="148">
        <v>100</v>
      </c>
      <c r="O484" s="148">
        <v>3</v>
      </c>
      <c r="P484" s="148">
        <v>204</v>
      </c>
      <c r="Q484" s="148">
        <v>159</v>
      </c>
      <c r="R484" s="148">
        <v>131</v>
      </c>
      <c r="S484" s="148">
        <v>1115</v>
      </c>
      <c r="AA484" s="57">
        <v>13658</v>
      </c>
      <c r="AB484" s="57">
        <v>9835</v>
      </c>
      <c r="AC484" s="57">
        <v>1101</v>
      </c>
      <c r="AD484" s="57">
        <v>368</v>
      </c>
      <c r="AE484" s="57">
        <v>141</v>
      </c>
      <c r="AF484" s="57">
        <v>350</v>
      </c>
      <c r="AG484" s="57">
        <v>21</v>
      </c>
      <c r="AH484" s="57">
        <v>97</v>
      </c>
      <c r="AI484" s="57">
        <v>181</v>
      </c>
      <c r="AJ484" s="57">
        <v>84</v>
      </c>
      <c r="AK484" s="57">
        <v>2</v>
      </c>
      <c r="AL484" s="57">
        <v>161</v>
      </c>
      <c r="AM484" s="57">
        <v>7</v>
      </c>
      <c r="AN484" s="57">
        <v>99</v>
      </c>
      <c r="AO484" s="57">
        <v>55</v>
      </c>
      <c r="AP484" s="57">
        <v>1156</v>
      </c>
    </row>
    <row r="485" spans="1:42" hidden="1" x14ac:dyDescent="0.25">
      <c r="B485" s="57" t="s">
        <v>729</v>
      </c>
      <c r="C485" s="57" t="s">
        <v>740</v>
      </c>
      <c r="D485" s="57" t="s">
        <v>741</v>
      </c>
      <c r="E485" s="148">
        <v>11634</v>
      </c>
      <c r="F485" s="148">
        <v>8717</v>
      </c>
      <c r="G485" s="148">
        <v>835</v>
      </c>
      <c r="H485" s="148">
        <v>144</v>
      </c>
      <c r="I485" s="148">
        <v>473</v>
      </c>
      <c r="J485" s="148">
        <v>77</v>
      </c>
      <c r="K485" s="148">
        <v>16</v>
      </c>
      <c r="L485" s="148">
        <v>58</v>
      </c>
      <c r="M485" s="148">
        <v>44</v>
      </c>
      <c r="N485" s="148">
        <v>50</v>
      </c>
      <c r="O485" s="148">
        <v>2</v>
      </c>
      <c r="P485" s="148">
        <v>225</v>
      </c>
      <c r="Q485" s="148">
        <v>84</v>
      </c>
      <c r="R485" s="148">
        <v>189</v>
      </c>
      <c r="S485" s="148">
        <v>720</v>
      </c>
      <c r="AA485" s="57">
        <v>9349</v>
      </c>
      <c r="AB485" s="57">
        <v>7013</v>
      </c>
      <c r="AC485" s="57">
        <v>828</v>
      </c>
      <c r="AD485" s="57">
        <v>164</v>
      </c>
      <c r="AE485" s="57">
        <v>98</v>
      </c>
      <c r="AF485" s="57">
        <v>106</v>
      </c>
      <c r="AG485" s="57">
        <v>15</v>
      </c>
      <c r="AH485" s="57">
        <v>46</v>
      </c>
      <c r="AI485" s="57">
        <v>67</v>
      </c>
      <c r="AJ485" s="57">
        <v>48</v>
      </c>
      <c r="AK485" s="57">
        <v>2</v>
      </c>
      <c r="AL485" s="57">
        <v>108</v>
      </c>
      <c r="AM485" s="57">
        <v>4</v>
      </c>
      <c r="AN485" s="57">
        <v>57</v>
      </c>
      <c r="AO485" s="57">
        <v>96</v>
      </c>
      <c r="AP485" s="57">
        <v>697</v>
      </c>
    </row>
    <row r="486" spans="1:42" hidden="1" x14ac:dyDescent="0.25">
      <c r="B486" s="57" t="s">
        <v>729</v>
      </c>
      <c r="C486" s="57" t="s">
        <v>742</v>
      </c>
      <c r="D486" s="57" t="s">
        <v>743</v>
      </c>
      <c r="E486" s="148">
        <v>15030</v>
      </c>
      <c r="F486" s="148">
        <v>11105</v>
      </c>
      <c r="G486" s="148">
        <v>1079</v>
      </c>
      <c r="H486" s="148">
        <v>255</v>
      </c>
      <c r="I486" s="148">
        <v>641</v>
      </c>
      <c r="J486" s="148">
        <v>212</v>
      </c>
      <c r="K486" s="148">
        <v>27</v>
      </c>
      <c r="L486" s="148">
        <v>100</v>
      </c>
      <c r="M486" s="148">
        <v>85</v>
      </c>
      <c r="N486" s="148">
        <v>58</v>
      </c>
      <c r="O486" s="148">
        <v>2</v>
      </c>
      <c r="P486" s="148">
        <v>240</v>
      </c>
      <c r="Q486" s="148">
        <v>133</v>
      </c>
      <c r="R486" s="148">
        <v>291</v>
      </c>
      <c r="S486" s="148">
        <v>802</v>
      </c>
      <c r="AA486" s="57">
        <v>19361</v>
      </c>
      <c r="AB486" s="57">
        <v>14725</v>
      </c>
      <c r="AC486" s="57">
        <v>1566</v>
      </c>
      <c r="AD486" s="57">
        <v>492</v>
      </c>
      <c r="AE486" s="57">
        <v>147</v>
      </c>
      <c r="AF486" s="57">
        <v>384</v>
      </c>
      <c r="AG486" s="57">
        <v>28</v>
      </c>
      <c r="AH486" s="57">
        <v>88</v>
      </c>
      <c r="AI486" s="57">
        <v>223</v>
      </c>
      <c r="AJ486" s="57">
        <v>79</v>
      </c>
      <c r="AK486" s="57">
        <v>3</v>
      </c>
      <c r="AL486" s="57">
        <v>219</v>
      </c>
      <c r="AM486" s="57">
        <v>7</v>
      </c>
      <c r="AN486" s="57">
        <v>104</v>
      </c>
      <c r="AO486" s="57">
        <v>152</v>
      </c>
      <c r="AP486" s="57">
        <v>1144</v>
      </c>
    </row>
    <row r="487" spans="1:42" hidden="1" x14ac:dyDescent="0.25">
      <c r="B487" s="57" t="s">
        <v>729</v>
      </c>
      <c r="C487" s="57" t="s">
        <v>744</v>
      </c>
      <c r="D487" s="57" t="s">
        <v>745</v>
      </c>
      <c r="E487" s="148">
        <v>11794</v>
      </c>
      <c r="F487" s="148">
        <v>8786</v>
      </c>
      <c r="G487" s="148">
        <v>674</v>
      </c>
      <c r="H487" s="148">
        <v>214</v>
      </c>
      <c r="I487" s="148">
        <v>565</v>
      </c>
      <c r="J487" s="148">
        <v>150</v>
      </c>
      <c r="K487" s="148">
        <v>21</v>
      </c>
      <c r="L487" s="148">
        <v>58</v>
      </c>
      <c r="M487" s="148">
        <v>68</v>
      </c>
      <c r="N487" s="148">
        <v>23</v>
      </c>
      <c r="O487" s="148">
        <v>4</v>
      </c>
      <c r="P487" s="148">
        <v>159</v>
      </c>
      <c r="Q487" s="148">
        <v>61</v>
      </c>
      <c r="R487" s="148">
        <v>85</v>
      </c>
      <c r="S487" s="148">
        <v>926</v>
      </c>
      <c r="AA487" s="57">
        <v>8222</v>
      </c>
      <c r="AB487" s="57">
        <v>6068</v>
      </c>
      <c r="AC487" s="57">
        <v>731</v>
      </c>
      <c r="AD487" s="57">
        <v>153</v>
      </c>
      <c r="AE487" s="57">
        <v>65</v>
      </c>
      <c r="AF487" s="57">
        <v>110</v>
      </c>
      <c r="AG487" s="57">
        <v>13</v>
      </c>
      <c r="AH487" s="57">
        <v>40</v>
      </c>
      <c r="AI487" s="57">
        <v>42</v>
      </c>
      <c r="AJ487" s="57">
        <v>12</v>
      </c>
      <c r="AK487" s="57">
        <v>3</v>
      </c>
      <c r="AL487" s="57">
        <v>77</v>
      </c>
      <c r="AM487" s="57">
        <v>6</v>
      </c>
      <c r="AN487" s="57">
        <v>25</v>
      </c>
      <c r="AO487" s="57">
        <v>29</v>
      </c>
      <c r="AP487" s="57">
        <v>848</v>
      </c>
    </row>
    <row r="488" spans="1:42" hidden="1" x14ac:dyDescent="0.25">
      <c r="B488" s="57" t="s">
        <v>729</v>
      </c>
      <c r="C488" s="57" t="s">
        <v>746</v>
      </c>
      <c r="D488" s="57" t="s">
        <v>747</v>
      </c>
      <c r="E488" s="148">
        <v>14983</v>
      </c>
      <c r="F488" s="148">
        <v>10385</v>
      </c>
      <c r="G488" s="148">
        <v>1204</v>
      </c>
      <c r="H488" s="148">
        <v>344</v>
      </c>
      <c r="I488" s="148">
        <v>604</v>
      </c>
      <c r="J488" s="148">
        <v>222</v>
      </c>
      <c r="K488" s="148">
        <v>68</v>
      </c>
      <c r="L488" s="148">
        <v>240</v>
      </c>
      <c r="M488" s="148">
        <v>130</v>
      </c>
      <c r="N488" s="148">
        <v>137</v>
      </c>
      <c r="O488" s="148">
        <v>2</v>
      </c>
      <c r="P488" s="148">
        <v>239</v>
      </c>
      <c r="Q488" s="148">
        <v>120</v>
      </c>
      <c r="R488" s="148">
        <v>221</v>
      </c>
      <c r="S488" s="148">
        <v>1067</v>
      </c>
      <c r="AA488" s="57">
        <v>12802</v>
      </c>
      <c r="AB488" s="57">
        <v>8961</v>
      </c>
      <c r="AC488" s="57">
        <v>1142</v>
      </c>
      <c r="AD488" s="57">
        <v>364</v>
      </c>
      <c r="AE488" s="57">
        <v>146</v>
      </c>
      <c r="AF488" s="57">
        <v>223</v>
      </c>
      <c r="AG488" s="57">
        <v>62</v>
      </c>
      <c r="AH488" s="57">
        <v>198</v>
      </c>
      <c r="AI488" s="57">
        <v>145</v>
      </c>
      <c r="AJ488" s="57">
        <v>114</v>
      </c>
      <c r="AK488" s="57">
        <v>5</v>
      </c>
      <c r="AL488" s="57">
        <v>156</v>
      </c>
      <c r="AM488" s="57">
        <v>7</v>
      </c>
      <c r="AN488" s="57">
        <v>72</v>
      </c>
      <c r="AO488" s="57">
        <v>116</v>
      </c>
      <c r="AP488" s="57">
        <v>1091</v>
      </c>
    </row>
    <row r="489" spans="1:42" hidden="1" x14ac:dyDescent="0.25">
      <c r="B489" s="57" t="s">
        <v>729</v>
      </c>
      <c r="C489" s="57" t="s">
        <v>748</v>
      </c>
      <c r="D489" s="57" t="s">
        <v>749</v>
      </c>
      <c r="E489" s="148">
        <v>12025</v>
      </c>
      <c r="F489" s="148">
        <v>8682</v>
      </c>
      <c r="G489" s="148">
        <v>809</v>
      </c>
      <c r="H489" s="148">
        <v>256</v>
      </c>
      <c r="I489" s="148">
        <v>646</v>
      </c>
      <c r="J489" s="148">
        <v>132</v>
      </c>
      <c r="K489" s="148">
        <v>28</v>
      </c>
      <c r="L489" s="148">
        <v>143</v>
      </c>
      <c r="M489" s="148">
        <v>108</v>
      </c>
      <c r="N489" s="148">
        <v>80</v>
      </c>
      <c r="O489" s="148">
        <v>9</v>
      </c>
      <c r="P489" s="148">
        <v>159</v>
      </c>
      <c r="Q489" s="148">
        <v>92</v>
      </c>
      <c r="R489" s="148">
        <v>102</v>
      </c>
      <c r="S489" s="148">
        <v>779</v>
      </c>
      <c r="AA489" s="57">
        <v>13387</v>
      </c>
      <c r="AB489" s="57">
        <v>9788</v>
      </c>
      <c r="AC489" s="57">
        <v>1304</v>
      </c>
      <c r="AD489" s="57">
        <v>334</v>
      </c>
      <c r="AE489" s="57">
        <v>93</v>
      </c>
      <c r="AF489" s="57">
        <v>249</v>
      </c>
      <c r="AG489" s="57">
        <v>31</v>
      </c>
      <c r="AH489" s="57">
        <v>115</v>
      </c>
      <c r="AI489" s="57">
        <v>206</v>
      </c>
      <c r="AJ489" s="57">
        <v>117</v>
      </c>
      <c r="AK489" s="57">
        <v>10</v>
      </c>
      <c r="AL489" s="57">
        <v>154</v>
      </c>
      <c r="AM489" s="57">
        <v>6</v>
      </c>
      <c r="AN489" s="57">
        <v>71</v>
      </c>
      <c r="AO489" s="57">
        <v>79</v>
      </c>
      <c r="AP489" s="57">
        <v>830</v>
      </c>
    </row>
    <row r="490" spans="1:42" hidden="1" x14ac:dyDescent="0.25">
      <c r="B490" s="57" t="s">
        <v>729</v>
      </c>
      <c r="C490" s="57" t="s">
        <v>750</v>
      </c>
      <c r="D490" s="57" t="s">
        <v>751</v>
      </c>
      <c r="E490" s="148">
        <v>12917</v>
      </c>
      <c r="F490" s="148">
        <v>9608</v>
      </c>
      <c r="G490" s="148">
        <v>823</v>
      </c>
      <c r="H490" s="148">
        <v>233</v>
      </c>
      <c r="I490" s="148">
        <v>512</v>
      </c>
      <c r="J490" s="148">
        <v>156</v>
      </c>
      <c r="K490" s="148">
        <v>30</v>
      </c>
      <c r="L490" s="148">
        <v>83</v>
      </c>
      <c r="M490" s="148">
        <v>62</v>
      </c>
      <c r="N490" s="148">
        <v>32</v>
      </c>
      <c r="O490" s="148">
        <v>4</v>
      </c>
      <c r="P490" s="148">
        <v>194</v>
      </c>
      <c r="Q490" s="148">
        <v>65</v>
      </c>
      <c r="R490" s="148">
        <v>181</v>
      </c>
      <c r="S490" s="148">
        <v>934</v>
      </c>
      <c r="AA490" s="57">
        <v>8785</v>
      </c>
      <c r="AB490" s="57">
        <v>6408</v>
      </c>
      <c r="AC490" s="57">
        <v>691</v>
      </c>
      <c r="AD490" s="57">
        <v>187</v>
      </c>
      <c r="AE490" s="57">
        <v>99</v>
      </c>
      <c r="AF490" s="57">
        <v>136</v>
      </c>
      <c r="AG490" s="57">
        <v>23</v>
      </c>
      <c r="AH490" s="57">
        <v>63</v>
      </c>
      <c r="AI490" s="57">
        <v>91</v>
      </c>
      <c r="AJ490" s="57">
        <v>21</v>
      </c>
      <c r="AK490" s="57">
        <v>4</v>
      </c>
      <c r="AL490" s="57">
        <v>93</v>
      </c>
      <c r="AM490" s="57">
        <v>3</v>
      </c>
      <c r="AN490" s="57">
        <v>35</v>
      </c>
      <c r="AO490" s="57">
        <v>59</v>
      </c>
      <c r="AP490" s="57">
        <v>872</v>
      </c>
    </row>
    <row r="491" spans="1:42" hidden="1" x14ac:dyDescent="0.25">
      <c r="B491" s="57" t="s">
        <v>729</v>
      </c>
      <c r="C491" s="57" t="s">
        <v>752</v>
      </c>
      <c r="D491" s="57" t="s">
        <v>753</v>
      </c>
      <c r="E491" s="148">
        <v>12400</v>
      </c>
      <c r="F491" s="148">
        <v>9112</v>
      </c>
      <c r="G491" s="148">
        <v>837</v>
      </c>
      <c r="H491" s="148">
        <v>249</v>
      </c>
      <c r="I491" s="148">
        <v>495</v>
      </c>
      <c r="J491" s="148">
        <v>122</v>
      </c>
      <c r="K491" s="148">
        <v>33</v>
      </c>
      <c r="L491" s="148">
        <v>79</v>
      </c>
      <c r="M491" s="148">
        <v>65</v>
      </c>
      <c r="N491" s="148">
        <v>61</v>
      </c>
      <c r="O491" s="148">
        <v>5</v>
      </c>
      <c r="P491" s="148">
        <v>182</v>
      </c>
      <c r="Q491" s="148">
        <v>79</v>
      </c>
      <c r="R491" s="148">
        <v>141</v>
      </c>
      <c r="S491" s="148">
        <v>940</v>
      </c>
      <c r="AA491" s="57">
        <v>9102</v>
      </c>
      <c r="AB491" s="57">
        <v>6621</v>
      </c>
      <c r="AC491" s="57">
        <v>791</v>
      </c>
      <c r="AD491" s="57">
        <v>187</v>
      </c>
      <c r="AE491" s="57">
        <v>59</v>
      </c>
      <c r="AF491" s="57">
        <v>139</v>
      </c>
      <c r="AG491" s="57">
        <v>28</v>
      </c>
      <c r="AH491" s="57">
        <v>46</v>
      </c>
      <c r="AI491" s="57">
        <v>51</v>
      </c>
      <c r="AJ491" s="57">
        <v>42</v>
      </c>
      <c r="AK491" s="57">
        <v>3</v>
      </c>
      <c r="AL491" s="57">
        <v>128</v>
      </c>
      <c r="AM491" s="57">
        <v>3</v>
      </c>
      <c r="AN491" s="57">
        <v>45</v>
      </c>
      <c r="AO491" s="57">
        <v>60</v>
      </c>
      <c r="AP491" s="57">
        <v>899</v>
      </c>
    </row>
    <row r="492" spans="1:42" hidden="1" x14ac:dyDescent="0.25">
      <c r="B492" s="57" t="s">
        <v>729</v>
      </c>
      <c r="C492" s="57" t="s">
        <v>754</v>
      </c>
      <c r="D492" s="57" t="s">
        <v>152</v>
      </c>
      <c r="E492" s="148">
        <v>11553</v>
      </c>
      <c r="F492" s="148">
        <v>8465</v>
      </c>
      <c r="G492" s="148">
        <v>836</v>
      </c>
      <c r="H492" s="148">
        <v>126</v>
      </c>
      <c r="I492" s="148">
        <v>467</v>
      </c>
      <c r="J492" s="148">
        <v>75</v>
      </c>
      <c r="K492" s="148">
        <v>18</v>
      </c>
      <c r="L492" s="148">
        <v>68</v>
      </c>
      <c r="M492" s="148">
        <v>37</v>
      </c>
      <c r="N492" s="148">
        <v>37</v>
      </c>
      <c r="O492" s="148">
        <v>3</v>
      </c>
      <c r="P492" s="148">
        <v>304</v>
      </c>
      <c r="Q492" s="148">
        <v>64</v>
      </c>
      <c r="R492" s="148">
        <v>292</v>
      </c>
      <c r="S492" s="148">
        <v>761</v>
      </c>
      <c r="AA492" s="57">
        <v>14861</v>
      </c>
      <c r="AB492" s="57">
        <v>11139</v>
      </c>
      <c r="AC492" s="57">
        <v>1238</v>
      </c>
      <c r="AD492" s="57">
        <v>374</v>
      </c>
      <c r="AE492" s="57">
        <v>146</v>
      </c>
      <c r="AF492" s="57">
        <v>227</v>
      </c>
      <c r="AG492" s="57">
        <v>20</v>
      </c>
      <c r="AH492" s="57">
        <v>75</v>
      </c>
      <c r="AI492" s="57">
        <v>213</v>
      </c>
      <c r="AJ492" s="57">
        <v>60</v>
      </c>
      <c r="AK492" s="57">
        <v>3</v>
      </c>
      <c r="AL492" s="57">
        <v>239</v>
      </c>
      <c r="AM492" s="57">
        <v>5</v>
      </c>
      <c r="AN492" s="57">
        <v>71</v>
      </c>
      <c r="AO492" s="57">
        <v>172</v>
      </c>
      <c r="AP492" s="57">
        <v>879</v>
      </c>
    </row>
    <row r="493" spans="1:42" hidden="1" x14ac:dyDescent="0.25">
      <c r="B493" s="57" t="s">
        <v>729</v>
      </c>
      <c r="C493" s="57" t="s">
        <v>755</v>
      </c>
      <c r="D493" s="57" t="s">
        <v>756</v>
      </c>
      <c r="E493" s="148">
        <v>11822</v>
      </c>
      <c r="F493" s="148">
        <v>8587</v>
      </c>
      <c r="G493" s="148">
        <v>860</v>
      </c>
      <c r="H493" s="148">
        <v>154</v>
      </c>
      <c r="I493" s="148">
        <v>453</v>
      </c>
      <c r="J493" s="148">
        <v>93</v>
      </c>
      <c r="K493" s="148">
        <v>31</v>
      </c>
      <c r="L493" s="148">
        <v>89</v>
      </c>
      <c r="M493" s="148">
        <v>55</v>
      </c>
      <c r="N493" s="148">
        <v>63</v>
      </c>
      <c r="O493" s="148">
        <v>0</v>
      </c>
      <c r="P493" s="148">
        <v>277</v>
      </c>
      <c r="Q493" s="148">
        <v>49</v>
      </c>
      <c r="R493" s="148">
        <v>239</v>
      </c>
      <c r="S493" s="148">
        <v>872</v>
      </c>
      <c r="AA493" s="57">
        <v>13084</v>
      </c>
      <c r="AB493" s="57">
        <v>9845</v>
      </c>
      <c r="AC493" s="57">
        <v>1011</v>
      </c>
      <c r="AD493" s="57">
        <v>288</v>
      </c>
      <c r="AE493" s="57">
        <v>106</v>
      </c>
      <c r="AF493" s="57">
        <v>176</v>
      </c>
      <c r="AG493" s="57">
        <v>31</v>
      </c>
      <c r="AH493" s="57">
        <v>90</v>
      </c>
      <c r="AI493" s="57">
        <v>121</v>
      </c>
      <c r="AJ493" s="57">
        <v>80</v>
      </c>
      <c r="AK493" s="57">
        <v>4</v>
      </c>
      <c r="AL493" s="57">
        <v>164</v>
      </c>
      <c r="AM493" s="57">
        <v>11</v>
      </c>
      <c r="AN493" s="57">
        <v>51</v>
      </c>
      <c r="AO493" s="57">
        <v>178</v>
      </c>
      <c r="AP493" s="57">
        <v>928</v>
      </c>
    </row>
    <row r="494" spans="1:42" hidden="1" x14ac:dyDescent="0.25">
      <c r="B494" s="57" t="s">
        <v>729</v>
      </c>
      <c r="C494" s="57" t="s">
        <v>757</v>
      </c>
      <c r="D494" s="57" t="s">
        <v>758</v>
      </c>
      <c r="E494" s="148">
        <v>13311</v>
      </c>
      <c r="F494" s="148">
        <v>9737</v>
      </c>
      <c r="G494" s="148">
        <v>903</v>
      </c>
      <c r="H494" s="148">
        <v>315</v>
      </c>
      <c r="I494" s="148">
        <v>624</v>
      </c>
      <c r="J494" s="148">
        <v>143</v>
      </c>
      <c r="K494" s="148">
        <v>12</v>
      </c>
      <c r="L494" s="148">
        <v>62</v>
      </c>
      <c r="M494" s="148">
        <v>78</v>
      </c>
      <c r="N494" s="148">
        <v>38</v>
      </c>
      <c r="O494" s="148">
        <v>4</v>
      </c>
      <c r="P494" s="148">
        <v>158</v>
      </c>
      <c r="Q494" s="148">
        <v>100</v>
      </c>
      <c r="R494" s="148">
        <v>111</v>
      </c>
      <c r="S494" s="148">
        <v>1026</v>
      </c>
      <c r="AA494" s="57">
        <v>9445</v>
      </c>
      <c r="AB494" s="57">
        <v>6786</v>
      </c>
      <c r="AC494" s="57">
        <v>888</v>
      </c>
      <c r="AD494" s="57">
        <v>230</v>
      </c>
      <c r="AE494" s="57">
        <v>80</v>
      </c>
      <c r="AF494" s="57">
        <v>118</v>
      </c>
      <c r="AG494" s="57">
        <v>9</v>
      </c>
      <c r="AH494" s="57">
        <v>50</v>
      </c>
      <c r="AI494" s="57">
        <v>85</v>
      </c>
      <c r="AJ494" s="57">
        <v>22</v>
      </c>
      <c r="AK494" s="57">
        <v>3</v>
      </c>
      <c r="AL494" s="57">
        <v>104</v>
      </c>
      <c r="AM494" s="57">
        <v>4</v>
      </c>
      <c r="AN494" s="57">
        <v>57</v>
      </c>
      <c r="AO494" s="57">
        <v>30</v>
      </c>
      <c r="AP494" s="57">
        <v>979</v>
      </c>
    </row>
    <row r="495" spans="1:42" hidden="1" x14ac:dyDescent="0.25">
      <c r="A495" s="57" t="s">
        <v>761</v>
      </c>
      <c r="B495" s="57" t="s">
        <v>761</v>
      </c>
      <c r="C495" s="57" t="s">
        <v>759</v>
      </c>
      <c r="D495" s="57" t="s">
        <v>760</v>
      </c>
      <c r="E495" s="148">
        <v>10013</v>
      </c>
      <c r="F495" s="148">
        <v>5497</v>
      </c>
      <c r="G495" s="148">
        <v>1923</v>
      </c>
      <c r="H495" s="148">
        <v>186</v>
      </c>
      <c r="I495" s="148">
        <v>401</v>
      </c>
      <c r="J495" s="148">
        <v>120</v>
      </c>
      <c r="K495" s="148">
        <v>170</v>
      </c>
      <c r="L495" s="148">
        <v>254</v>
      </c>
      <c r="M495" s="148">
        <v>90</v>
      </c>
      <c r="N495" s="148">
        <v>314</v>
      </c>
      <c r="O495" s="148">
        <v>32</v>
      </c>
      <c r="P495" s="148">
        <v>568</v>
      </c>
      <c r="Q495" s="148">
        <v>122</v>
      </c>
      <c r="R495" s="148">
        <v>136</v>
      </c>
      <c r="S495" s="148">
        <v>200</v>
      </c>
      <c r="AA495" s="57">
        <v>10836</v>
      </c>
      <c r="AB495" s="57">
        <v>6766</v>
      </c>
      <c r="AC495" s="57">
        <v>1599</v>
      </c>
      <c r="AD495" s="57">
        <v>388</v>
      </c>
      <c r="AE495" s="57">
        <v>182</v>
      </c>
      <c r="AF495" s="57">
        <v>195</v>
      </c>
      <c r="AG495" s="57">
        <v>128</v>
      </c>
      <c r="AH495" s="57">
        <v>197</v>
      </c>
      <c r="AI495" s="57">
        <v>186</v>
      </c>
      <c r="AJ495" s="57">
        <v>302</v>
      </c>
      <c r="AK495" s="57">
        <v>21</v>
      </c>
      <c r="AL495" s="57">
        <v>385</v>
      </c>
      <c r="AM495" s="57">
        <v>5</v>
      </c>
      <c r="AN495" s="57">
        <v>94</v>
      </c>
      <c r="AO495" s="57">
        <v>134</v>
      </c>
      <c r="AP495" s="57">
        <v>254</v>
      </c>
    </row>
    <row r="496" spans="1:42" hidden="1" x14ac:dyDescent="0.25">
      <c r="B496" s="57" t="s">
        <v>761</v>
      </c>
      <c r="C496" s="57" t="s">
        <v>762</v>
      </c>
      <c r="D496" s="57" t="s">
        <v>763</v>
      </c>
      <c r="E496" s="148">
        <v>8839</v>
      </c>
      <c r="F496" s="148">
        <v>4310</v>
      </c>
      <c r="G496" s="148">
        <v>2155</v>
      </c>
      <c r="H496" s="148">
        <v>159</v>
      </c>
      <c r="I496" s="148">
        <v>403</v>
      </c>
      <c r="J496" s="148">
        <v>105</v>
      </c>
      <c r="K496" s="148">
        <v>166</v>
      </c>
      <c r="L496" s="148">
        <v>189</v>
      </c>
      <c r="M496" s="148">
        <v>76</v>
      </c>
      <c r="N496" s="148">
        <v>170</v>
      </c>
      <c r="O496" s="148">
        <v>11</v>
      </c>
      <c r="P496" s="148">
        <v>688</v>
      </c>
      <c r="Q496" s="148">
        <v>94</v>
      </c>
      <c r="R496" s="148">
        <v>174</v>
      </c>
      <c r="S496" s="148">
        <v>139</v>
      </c>
      <c r="AA496" s="57">
        <v>25687</v>
      </c>
      <c r="AB496" s="57">
        <v>15719</v>
      </c>
      <c r="AC496" s="57">
        <v>4343</v>
      </c>
      <c r="AD496" s="57">
        <v>1526</v>
      </c>
      <c r="AE496" s="57">
        <v>380</v>
      </c>
      <c r="AF496" s="57">
        <v>466</v>
      </c>
      <c r="AG496" s="57">
        <v>203</v>
      </c>
      <c r="AH496" s="57">
        <v>314</v>
      </c>
      <c r="AI496" s="57">
        <v>494</v>
      </c>
      <c r="AJ496" s="57">
        <v>366</v>
      </c>
      <c r="AK496" s="57">
        <v>29</v>
      </c>
      <c r="AL496" s="57">
        <v>681</v>
      </c>
      <c r="AM496" s="57">
        <v>30</v>
      </c>
      <c r="AN496" s="57">
        <v>314</v>
      </c>
      <c r="AO496" s="57">
        <v>348</v>
      </c>
      <c r="AP496" s="57">
        <v>474</v>
      </c>
    </row>
    <row r="497" spans="2:42" hidden="1" x14ac:dyDescent="0.25">
      <c r="B497" s="57" t="s">
        <v>761</v>
      </c>
      <c r="C497" s="57" t="s">
        <v>764</v>
      </c>
      <c r="D497" s="57" t="s">
        <v>765</v>
      </c>
      <c r="E497" s="148">
        <v>8178</v>
      </c>
      <c r="F497" s="148">
        <v>4674</v>
      </c>
      <c r="G497" s="148">
        <v>1488</v>
      </c>
      <c r="H497" s="148">
        <v>125</v>
      </c>
      <c r="I497" s="148">
        <v>339</v>
      </c>
      <c r="J497" s="148">
        <v>68</v>
      </c>
      <c r="K497" s="148">
        <v>94</v>
      </c>
      <c r="L497" s="148">
        <v>141</v>
      </c>
      <c r="M497" s="148">
        <v>67</v>
      </c>
      <c r="N497" s="148">
        <v>136</v>
      </c>
      <c r="O497" s="148">
        <v>21</v>
      </c>
      <c r="P497" s="148">
        <v>677</v>
      </c>
      <c r="Q497" s="148">
        <v>63</v>
      </c>
      <c r="R497" s="148">
        <v>182</v>
      </c>
      <c r="S497" s="148">
        <v>103</v>
      </c>
      <c r="AA497" s="57">
        <v>11827</v>
      </c>
      <c r="AB497" s="57">
        <v>7757</v>
      </c>
      <c r="AC497" s="57">
        <v>1648</v>
      </c>
      <c r="AD497" s="57">
        <v>431</v>
      </c>
      <c r="AE497" s="57">
        <v>150</v>
      </c>
      <c r="AF497" s="57">
        <v>170</v>
      </c>
      <c r="AG497" s="57">
        <v>126</v>
      </c>
      <c r="AH497" s="57">
        <v>133</v>
      </c>
      <c r="AI497" s="57">
        <v>210</v>
      </c>
      <c r="AJ497" s="57">
        <v>225</v>
      </c>
      <c r="AK497" s="57">
        <v>16</v>
      </c>
      <c r="AL497" s="57">
        <v>465</v>
      </c>
      <c r="AM497" s="57">
        <v>10</v>
      </c>
      <c r="AN497" s="57">
        <v>86</v>
      </c>
      <c r="AO497" s="57">
        <v>176</v>
      </c>
      <c r="AP497" s="57">
        <v>224</v>
      </c>
    </row>
    <row r="498" spans="2:42" hidden="1" x14ac:dyDescent="0.25">
      <c r="B498" s="57" t="s">
        <v>761</v>
      </c>
      <c r="C498" s="57" t="s">
        <v>766</v>
      </c>
      <c r="D498" s="57" t="s">
        <v>767</v>
      </c>
      <c r="E498" s="148">
        <v>8377</v>
      </c>
      <c r="F498" s="148">
        <v>5727</v>
      </c>
      <c r="G498" s="148">
        <v>1062</v>
      </c>
      <c r="H498" s="148">
        <v>99</v>
      </c>
      <c r="I498" s="148">
        <v>287</v>
      </c>
      <c r="J498" s="148">
        <v>99</v>
      </c>
      <c r="K498" s="148">
        <v>31</v>
      </c>
      <c r="L498" s="148">
        <v>59</v>
      </c>
      <c r="M498" s="148">
        <v>25</v>
      </c>
      <c r="N498" s="148">
        <v>74</v>
      </c>
      <c r="O498" s="148">
        <v>0</v>
      </c>
      <c r="P498" s="148">
        <v>299</v>
      </c>
      <c r="Q498" s="148">
        <v>65</v>
      </c>
      <c r="R498" s="148">
        <v>198</v>
      </c>
      <c r="S498" s="148">
        <v>352</v>
      </c>
      <c r="AA498" s="57">
        <v>7716</v>
      </c>
      <c r="AB498" s="57">
        <v>5418</v>
      </c>
      <c r="AC498" s="57">
        <v>938</v>
      </c>
      <c r="AD498" s="57">
        <v>222</v>
      </c>
      <c r="AE498" s="57">
        <v>75</v>
      </c>
      <c r="AF498" s="57">
        <v>116</v>
      </c>
      <c r="AG498" s="57">
        <v>27</v>
      </c>
      <c r="AH498" s="57">
        <v>45</v>
      </c>
      <c r="AI498" s="57">
        <v>71</v>
      </c>
      <c r="AJ498" s="57">
        <v>80</v>
      </c>
      <c r="AK498" s="57">
        <v>1</v>
      </c>
      <c r="AL498" s="57">
        <v>174</v>
      </c>
      <c r="AM498" s="57">
        <v>18</v>
      </c>
      <c r="AN498" s="57">
        <v>50</v>
      </c>
      <c r="AO498" s="57">
        <v>126</v>
      </c>
      <c r="AP498" s="57">
        <v>355</v>
      </c>
    </row>
    <row r="499" spans="2:42" hidden="1" x14ac:dyDescent="0.25">
      <c r="B499" s="57" t="s">
        <v>761</v>
      </c>
      <c r="C499" s="57" t="s">
        <v>768</v>
      </c>
      <c r="D499" s="57" t="s">
        <v>769</v>
      </c>
      <c r="E499" s="148">
        <v>8933</v>
      </c>
      <c r="F499" s="148">
        <v>4294</v>
      </c>
      <c r="G499" s="148">
        <v>2284</v>
      </c>
      <c r="H499" s="148">
        <v>178</v>
      </c>
      <c r="I499" s="148">
        <v>388</v>
      </c>
      <c r="J499" s="148">
        <v>82</v>
      </c>
      <c r="K499" s="148">
        <v>99</v>
      </c>
      <c r="L499" s="148">
        <v>261</v>
      </c>
      <c r="M499" s="148">
        <v>59</v>
      </c>
      <c r="N499" s="148">
        <v>218</v>
      </c>
      <c r="O499" s="148">
        <v>17</v>
      </c>
      <c r="P499" s="148">
        <v>622</v>
      </c>
      <c r="Q499" s="148">
        <v>104</v>
      </c>
      <c r="R499" s="148">
        <v>166</v>
      </c>
      <c r="S499" s="148">
        <v>161</v>
      </c>
      <c r="AA499" s="57">
        <v>8590</v>
      </c>
      <c r="AB499" s="57">
        <v>4654</v>
      </c>
      <c r="AC499" s="57">
        <v>1730</v>
      </c>
      <c r="AD499" s="57">
        <v>435</v>
      </c>
      <c r="AE499" s="57">
        <v>157</v>
      </c>
      <c r="AF499" s="57">
        <v>131</v>
      </c>
      <c r="AG499" s="57">
        <v>71</v>
      </c>
      <c r="AH499" s="57">
        <v>232</v>
      </c>
      <c r="AI499" s="57">
        <v>218</v>
      </c>
      <c r="AJ499" s="57">
        <v>219</v>
      </c>
      <c r="AK499" s="57">
        <v>16</v>
      </c>
      <c r="AL499" s="57">
        <v>330</v>
      </c>
      <c r="AM499" s="57">
        <v>12</v>
      </c>
      <c r="AN499" s="57">
        <v>75</v>
      </c>
      <c r="AO499" s="57">
        <v>119</v>
      </c>
      <c r="AP499" s="57">
        <v>191</v>
      </c>
    </row>
    <row r="500" spans="2:42" hidden="1" x14ac:dyDescent="0.25">
      <c r="B500" s="57" t="s">
        <v>761</v>
      </c>
      <c r="C500" s="57" t="s">
        <v>770</v>
      </c>
      <c r="D500" s="57" t="s">
        <v>771</v>
      </c>
      <c r="E500" s="148">
        <v>7964</v>
      </c>
      <c r="F500" s="148">
        <v>5570</v>
      </c>
      <c r="G500" s="148">
        <v>976</v>
      </c>
      <c r="H500" s="148">
        <v>90</v>
      </c>
      <c r="I500" s="148">
        <v>262</v>
      </c>
      <c r="J500" s="148">
        <v>102</v>
      </c>
      <c r="K500" s="148">
        <v>42</v>
      </c>
      <c r="L500" s="148">
        <v>68</v>
      </c>
      <c r="M500" s="148">
        <v>35</v>
      </c>
      <c r="N500" s="148">
        <v>96</v>
      </c>
      <c r="O500" s="148">
        <v>6</v>
      </c>
      <c r="P500" s="148">
        <v>223</v>
      </c>
      <c r="Q500" s="148">
        <v>58</v>
      </c>
      <c r="R500" s="148">
        <v>73</v>
      </c>
      <c r="S500" s="148">
        <v>363</v>
      </c>
      <c r="AA500" s="57">
        <v>7941</v>
      </c>
      <c r="AB500" s="57">
        <v>5586</v>
      </c>
      <c r="AC500" s="57">
        <v>999</v>
      </c>
      <c r="AD500" s="57">
        <v>217</v>
      </c>
      <c r="AE500" s="57">
        <v>62</v>
      </c>
      <c r="AF500" s="57">
        <v>106</v>
      </c>
      <c r="AG500" s="57">
        <v>45</v>
      </c>
      <c r="AH500" s="57">
        <v>56</v>
      </c>
      <c r="AI500" s="57">
        <v>91</v>
      </c>
      <c r="AJ500" s="57">
        <v>96</v>
      </c>
      <c r="AK500" s="57">
        <v>4</v>
      </c>
      <c r="AL500" s="57">
        <v>174</v>
      </c>
      <c r="AM500" s="57">
        <v>2</v>
      </c>
      <c r="AN500" s="57">
        <v>51</v>
      </c>
      <c r="AO500" s="57">
        <v>97</v>
      </c>
      <c r="AP500" s="57">
        <v>355</v>
      </c>
    </row>
    <row r="501" spans="2:42" hidden="1" x14ac:dyDescent="0.25">
      <c r="B501" s="57" t="s">
        <v>761</v>
      </c>
      <c r="C501" s="57" t="s">
        <v>772</v>
      </c>
      <c r="D501" s="57" t="s">
        <v>773</v>
      </c>
      <c r="E501" s="148">
        <v>9104</v>
      </c>
      <c r="F501" s="148">
        <v>4881</v>
      </c>
      <c r="G501" s="148">
        <v>1816</v>
      </c>
      <c r="H501" s="148">
        <v>313</v>
      </c>
      <c r="I501" s="148">
        <v>350</v>
      </c>
      <c r="J501" s="148">
        <v>142</v>
      </c>
      <c r="K501" s="148">
        <v>97</v>
      </c>
      <c r="L501" s="148">
        <v>231</v>
      </c>
      <c r="M501" s="148">
        <v>88</v>
      </c>
      <c r="N501" s="148">
        <v>339</v>
      </c>
      <c r="O501" s="148">
        <v>6</v>
      </c>
      <c r="P501" s="148">
        <v>331</v>
      </c>
      <c r="Q501" s="148">
        <v>104</v>
      </c>
      <c r="R501" s="148">
        <v>158</v>
      </c>
      <c r="S501" s="148">
        <v>248</v>
      </c>
      <c r="AA501" s="57">
        <v>7887</v>
      </c>
      <c r="AB501" s="57">
        <v>4643</v>
      </c>
      <c r="AC501" s="57">
        <v>1214</v>
      </c>
      <c r="AD501" s="57">
        <v>424</v>
      </c>
      <c r="AE501" s="57">
        <v>77</v>
      </c>
      <c r="AF501" s="57">
        <v>163</v>
      </c>
      <c r="AG501" s="57">
        <v>73</v>
      </c>
      <c r="AH501" s="57">
        <v>198</v>
      </c>
      <c r="AI501" s="57">
        <v>200</v>
      </c>
      <c r="AJ501" s="57">
        <v>297</v>
      </c>
      <c r="AK501" s="57">
        <v>1</v>
      </c>
      <c r="AL501" s="57">
        <v>164</v>
      </c>
      <c r="AM501" s="57">
        <v>5</v>
      </c>
      <c r="AN501" s="57">
        <v>66</v>
      </c>
      <c r="AO501" s="57">
        <v>85</v>
      </c>
      <c r="AP501" s="57">
        <v>277</v>
      </c>
    </row>
    <row r="502" spans="2:42" hidden="1" x14ac:dyDescent="0.25">
      <c r="B502" s="57" t="s">
        <v>761</v>
      </c>
      <c r="C502" s="57" t="s">
        <v>774</v>
      </c>
      <c r="D502" s="57" t="s">
        <v>775</v>
      </c>
      <c r="E502" s="148">
        <v>8937</v>
      </c>
      <c r="F502" s="148">
        <v>6461</v>
      </c>
      <c r="G502" s="148">
        <v>850</v>
      </c>
      <c r="H502" s="148">
        <v>134</v>
      </c>
      <c r="I502" s="148">
        <v>282</v>
      </c>
      <c r="J502" s="148">
        <v>148</v>
      </c>
      <c r="K502" s="148">
        <v>45</v>
      </c>
      <c r="L502" s="148">
        <v>40</v>
      </c>
      <c r="M502" s="148">
        <v>32</v>
      </c>
      <c r="N502" s="148">
        <v>100</v>
      </c>
      <c r="O502" s="148">
        <v>1</v>
      </c>
      <c r="P502" s="148">
        <v>128</v>
      </c>
      <c r="Q502" s="148">
        <v>38</v>
      </c>
      <c r="R502" s="148">
        <v>111</v>
      </c>
      <c r="S502" s="148">
        <v>567</v>
      </c>
      <c r="AA502" s="57">
        <v>10420</v>
      </c>
      <c r="AB502" s="57">
        <v>7593</v>
      </c>
      <c r="AC502" s="57">
        <v>1160</v>
      </c>
      <c r="AD502" s="57">
        <v>213</v>
      </c>
      <c r="AE502" s="57">
        <v>61</v>
      </c>
      <c r="AF502" s="57">
        <v>205</v>
      </c>
      <c r="AG502" s="57">
        <v>38</v>
      </c>
      <c r="AH502" s="57">
        <v>42</v>
      </c>
      <c r="AI502" s="57">
        <v>99</v>
      </c>
      <c r="AJ502" s="57">
        <v>84</v>
      </c>
      <c r="AK502" s="57">
        <v>0</v>
      </c>
      <c r="AL502" s="57">
        <v>146</v>
      </c>
      <c r="AM502" s="57">
        <v>4</v>
      </c>
      <c r="AN502" s="57">
        <v>80</v>
      </c>
      <c r="AO502" s="57">
        <v>86</v>
      </c>
      <c r="AP502" s="57">
        <v>609</v>
      </c>
    </row>
    <row r="503" spans="2:42" hidden="1" x14ac:dyDescent="0.25">
      <c r="B503" s="57" t="s">
        <v>761</v>
      </c>
      <c r="C503" s="57" t="s">
        <v>776</v>
      </c>
      <c r="D503" s="57" t="s">
        <v>777</v>
      </c>
      <c r="E503" s="148">
        <v>8792</v>
      </c>
      <c r="F503" s="148">
        <v>5014</v>
      </c>
      <c r="G503" s="148">
        <v>1736</v>
      </c>
      <c r="H503" s="148">
        <v>113</v>
      </c>
      <c r="I503" s="148">
        <v>430</v>
      </c>
      <c r="J503" s="148">
        <v>80</v>
      </c>
      <c r="K503" s="148">
        <v>151</v>
      </c>
      <c r="L503" s="148">
        <v>144</v>
      </c>
      <c r="M503" s="148">
        <v>50</v>
      </c>
      <c r="N503" s="148">
        <v>133</v>
      </c>
      <c r="O503" s="148">
        <v>10</v>
      </c>
      <c r="P503" s="148">
        <v>534</v>
      </c>
      <c r="Q503" s="148">
        <v>71</v>
      </c>
      <c r="R503" s="148">
        <v>119</v>
      </c>
      <c r="S503" s="148">
        <v>207</v>
      </c>
      <c r="AA503" s="57">
        <v>12438</v>
      </c>
      <c r="AB503" s="57">
        <v>8065</v>
      </c>
      <c r="AC503" s="57">
        <v>1996</v>
      </c>
      <c r="AD503" s="57">
        <v>448</v>
      </c>
      <c r="AE503" s="57">
        <v>230</v>
      </c>
      <c r="AF503" s="57">
        <v>170</v>
      </c>
      <c r="AG503" s="57">
        <v>101</v>
      </c>
      <c r="AH503" s="57">
        <v>131</v>
      </c>
      <c r="AI503" s="57">
        <v>130</v>
      </c>
      <c r="AJ503" s="57">
        <v>162</v>
      </c>
      <c r="AK503" s="57">
        <v>12</v>
      </c>
      <c r="AL503" s="57">
        <v>395</v>
      </c>
      <c r="AM503" s="57">
        <v>16</v>
      </c>
      <c r="AN503" s="57">
        <v>100</v>
      </c>
      <c r="AO503" s="57">
        <v>174</v>
      </c>
      <c r="AP503" s="57">
        <v>308</v>
      </c>
    </row>
    <row r="504" spans="2:42" hidden="1" x14ac:dyDescent="0.25">
      <c r="B504" s="57" t="s">
        <v>761</v>
      </c>
      <c r="C504" s="57" t="s">
        <v>778</v>
      </c>
      <c r="D504" s="57" t="s">
        <v>779</v>
      </c>
      <c r="E504" s="148">
        <v>9767</v>
      </c>
      <c r="F504" s="148">
        <v>5729</v>
      </c>
      <c r="G504" s="148">
        <v>1677</v>
      </c>
      <c r="H504" s="148">
        <v>125</v>
      </c>
      <c r="I504" s="148">
        <v>397</v>
      </c>
      <c r="J504" s="148">
        <v>112</v>
      </c>
      <c r="K504" s="148">
        <v>201</v>
      </c>
      <c r="L504" s="148">
        <v>135</v>
      </c>
      <c r="M504" s="148">
        <v>78</v>
      </c>
      <c r="N504" s="148">
        <v>214</v>
      </c>
      <c r="O504" s="148">
        <v>21</v>
      </c>
      <c r="P504" s="148">
        <v>556</v>
      </c>
      <c r="Q504" s="148">
        <v>135</v>
      </c>
      <c r="R504" s="148">
        <v>174</v>
      </c>
      <c r="S504" s="148">
        <v>213</v>
      </c>
      <c r="AA504" s="57">
        <v>8886</v>
      </c>
      <c r="AB504" s="57">
        <v>5460</v>
      </c>
      <c r="AC504" s="57">
        <v>1404</v>
      </c>
      <c r="AD504" s="57">
        <v>254</v>
      </c>
      <c r="AE504" s="57">
        <v>177</v>
      </c>
      <c r="AF504" s="57">
        <v>144</v>
      </c>
      <c r="AG504" s="57">
        <v>184</v>
      </c>
      <c r="AH504" s="57">
        <v>105</v>
      </c>
      <c r="AI504" s="57">
        <v>133</v>
      </c>
      <c r="AJ504" s="57">
        <v>210</v>
      </c>
      <c r="AK504" s="57">
        <v>19</v>
      </c>
      <c r="AL504" s="57">
        <v>348</v>
      </c>
      <c r="AM504" s="57">
        <v>20</v>
      </c>
      <c r="AN504" s="57">
        <v>87</v>
      </c>
      <c r="AO504" s="57">
        <v>129</v>
      </c>
      <c r="AP504" s="57">
        <v>212</v>
      </c>
    </row>
    <row r="505" spans="2:42" hidden="1" x14ac:dyDescent="0.25">
      <c r="B505" s="57" t="s">
        <v>761</v>
      </c>
      <c r="C505" s="57" t="s">
        <v>780</v>
      </c>
      <c r="D505" s="57" t="s">
        <v>781</v>
      </c>
      <c r="E505" s="148">
        <v>8675</v>
      </c>
      <c r="F505" s="148">
        <v>5988</v>
      </c>
      <c r="G505" s="148">
        <v>998</v>
      </c>
      <c r="H505" s="148">
        <v>89</v>
      </c>
      <c r="I505" s="148">
        <v>320</v>
      </c>
      <c r="J505" s="148">
        <v>76</v>
      </c>
      <c r="K505" s="148">
        <v>45</v>
      </c>
      <c r="L505" s="148">
        <v>55</v>
      </c>
      <c r="M505" s="148">
        <v>26</v>
      </c>
      <c r="N505" s="148">
        <v>91</v>
      </c>
      <c r="O505" s="148">
        <v>3</v>
      </c>
      <c r="P505" s="148">
        <v>360</v>
      </c>
      <c r="Q505" s="148">
        <v>58</v>
      </c>
      <c r="R505" s="148">
        <v>143</v>
      </c>
      <c r="S505" s="148">
        <v>423</v>
      </c>
      <c r="AA505" s="57">
        <v>9379</v>
      </c>
      <c r="AB505" s="57">
        <v>6794</v>
      </c>
      <c r="AC505" s="57">
        <v>955</v>
      </c>
      <c r="AD505" s="57">
        <v>238</v>
      </c>
      <c r="AE505" s="57">
        <v>107</v>
      </c>
      <c r="AF505" s="57">
        <v>91</v>
      </c>
      <c r="AG505" s="57">
        <v>38</v>
      </c>
      <c r="AH505" s="57">
        <v>45</v>
      </c>
      <c r="AI505" s="57">
        <v>110</v>
      </c>
      <c r="AJ505" s="57">
        <v>90</v>
      </c>
      <c r="AK505" s="57">
        <v>3</v>
      </c>
      <c r="AL505" s="57">
        <v>254</v>
      </c>
      <c r="AM505" s="57">
        <v>5</v>
      </c>
      <c r="AN505" s="57">
        <v>66</v>
      </c>
      <c r="AO505" s="57">
        <v>144</v>
      </c>
      <c r="AP505" s="57">
        <v>439</v>
      </c>
    </row>
    <row r="506" spans="2:42" hidden="1" x14ac:dyDescent="0.25">
      <c r="B506" s="57" t="s">
        <v>761</v>
      </c>
      <c r="C506" s="57" t="s">
        <v>782</v>
      </c>
      <c r="D506" s="57" t="s">
        <v>783</v>
      </c>
      <c r="E506" s="148">
        <v>9537</v>
      </c>
      <c r="F506" s="148">
        <v>7022</v>
      </c>
      <c r="G506" s="148">
        <v>918</v>
      </c>
      <c r="H506" s="148">
        <v>97</v>
      </c>
      <c r="I506" s="148">
        <v>271</v>
      </c>
      <c r="J506" s="148">
        <v>113</v>
      </c>
      <c r="K506" s="148">
        <v>34</v>
      </c>
      <c r="L506" s="148">
        <v>25</v>
      </c>
      <c r="M506" s="148">
        <v>50</v>
      </c>
      <c r="N506" s="148">
        <v>127</v>
      </c>
      <c r="O506" s="148">
        <v>0</v>
      </c>
      <c r="P506" s="148">
        <v>137</v>
      </c>
      <c r="Q506" s="148">
        <v>48</v>
      </c>
      <c r="R506" s="148">
        <v>95</v>
      </c>
      <c r="S506" s="148">
        <v>600</v>
      </c>
      <c r="AA506" s="57">
        <v>8715</v>
      </c>
      <c r="AB506" s="57">
        <v>6402</v>
      </c>
      <c r="AC506" s="57">
        <v>920</v>
      </c>
      <c r="AD506" s="57">
        <v>146</v>
      </c>
      <c r="AE506" s="57">
        <v>50</v>
      </c>
      <c r="AF506" s="57">
        <v>147</v>
      </c>
      <c r="AG506" s="57">
        <v>26</v>
      </c>
      <c r="AH506" s="57">
        <v>19</v>
      </c>
      <c r="AI506" s="57">
        <v>91</v>
      </c>
      <c r="AJ506" s="57">
        <v>86</v>
      </c>
      <c r="AK506" s="57">
        <v>0</v>
      </c>
      <c r="AL506" s="57">
        <v>112</v>
      </c>
      <c r="AM506" s="57">
        <v>8</v>
      </c>
      <c r="AN506" s="57">
        <v>76</v>
      </c>
      <c r="AO506" s="57">
        <v>78</v>
      </c>
      <c r="AP506" s="57">
        <v>554</v>
      </c>
    </row>
    <row r="507" spans="2:42" hidden="1" x14ac:dyDescent="0.25">
      <c r="B507" s="57" t="s">
        <v>761</v>
      </c>
      <c r="C507" s="57" t="s">
        <v>784</v>
      </c>
      <c r="D507" s="57" t="s">
        <v>785</v>
      </c>
      <c r="E507" s="148">
        <v>7659</v>
      </c>
      <c r="F507" s="148">
        <v>4548</v>
      </c>
      <c r="G507" s="148">
        <v>1388</v>
      </c>
      <c r="H507" s="148">
        <v>142</v>
      </c>
      <c r="I507" s="148">
        <v>301</v>
      </c>
      <c r="J507" s="148">
        <v>74</v>
      </c>
      <c r="K507" s="148">
        <v>40</v>
      </c>
      <c r="L507" s="148">
        <v>111</v>
      </c>
      <c r="M507" s="148">
        <v>62</v>
      </c>
      <c r="N507" s="148">
        <v>113</v>
      </c>
      <c r="O507" s="148">
        <v>1</v>
      </c>
      <c r="P507" s="148">
        <v>471</v>
      </c>
      <c r="Q507" s="148">
        <v>85</v>
      </c>
      <c r="R507" s="148">
        <v>178</v>
      </c>
      <c r="S507" s="148">
        <v>145</v>
      </c>
      <c r="AA507" s="57">
        <v>7388</v>
      </c>
      <c r="AB507" s="57">
        <v>4721</v>
      </c>
      <c r="AC507" s="57">
        <v>1064</v>
      </c>
      <c r="AD507" s="57">
        <v>370</v>
      </c>
      <c r="AE507" s="57">
        <v>107</v>
      </c>
      <c r="AF507" s="57">
        <v>113</v>
      </c>
      <c r="AG507" s="57">
        <v>24</v>
      </c>
      <c r="AH507" s="57">
        <v>78</v>
      </c>
      <c r="AI507" s="57">
        <v>122</v>
      </c>
      <c r="AJ507" s="57">
        <v>112</v>
      </c>
      <c r="AK507" s="57">
        <v>4</v>
      </c>
      <c r="AL507" s="57">
        <v>282</v>
      </c>
      <c r="AM507" s="57">
        <v>9</v>
      </c>
      <c r="AN507" s="57">
        <v>82</v>
      </c>
      <c r="AO507" s="57">
        <v>117</v>
      </c>
      <c r="AP507" s="57">
        <v>183</v>
      </c>
    </row>
    <row r="508" spans="2:42" hidden="1" x14ac:dyDescent="0.25">
      <c r="B508" s="57" t="s">
        <v>761</v>
      </c>
      <c r="C508" s="57" t="s">
        <v>786</v>
      </c>
      <c r="D508" s="57" t="s">
        <v>787</v>
      </c>
      <c r="E508" s="148">
        <v>9847</v>
      </c>
      <c r="F508" s="148">
        <v>4755</v>
      </c>
      <c r="G508" s="148">
        <v>2157</v>
      </c>
      <c r="H508" s="148">
        <v>212</v>
      </c>
      <c r="I508" s="148">
        <v>426</v>
      </c>
      <c r="J508" s="148">
        <v>141</v>
      </c>
      <c r="K508" s="148">
        <v>133</v>
      </c>
      <c r="L508" s="148">
        <v>276</v>
      </c>
      <c r="M508" s="148">
        <v>86</v>
      </c>
      <c r="N508" s="148">
        <v>402</v>
      </c>
      <c r="O508" s="148">
        <v>20</v>
      </c>
      <c r="P508" s="148">
        <v>820</v>
      </c>
      <c r="Q508" s="148">
        <v>112</v>
      </c>
      <c r="R508" s="148">
        <v>203</v>
      </c>
      <c r="S508" s="148">
        <v>104</v>
      </c>
      <c r="AA508" s="57">
        <v>15539</v>
      </c>
      <c r="AB508" s="57">
        <v>9546</v>
      </c>
      <c r="AC508" s="57">
        <v>2265</v>
      </c>
      <c r="AD508" s="57">
        <v>678</v>
      </c>
      <c r="AE508" s="57">
        <v>244</v>
      </c>
      <c r="AF508" s="57">
        <v>353</v>
      </c>
      <c r="AG508" s="57">
        <v>154</v>
      </c>
      <c r="AH508" s="57">
        <v>239</v>
      </c>
      <c r="AI508" s="57">
        <v>328</v>
      </c>
      <c r="AJ508" s="57">
        <v>438</v>
      </c>
      <c r="AK508" s="57">
        <v>21</v>
      </c>
      <c r="AL508" s="57">
        <v>629</v>
      </c>
      <c r="AM508" s="57">
        <v>16</v>
      </c>
      <c r="AN508" s="57">
        <v>130</v>
      </c>
      <c r="AO508" s="57">
        <v>242</v>
      </c>
      <c r="AP508" s="57">
        <v>256</v>
      </c>
    </row>
    <row r="509" spans="2:42" hidden="1" x14ac:dyDescent="0.25">
      <c r="B509" s="57" t="s">
        <v>761</v>
      </c>
      <c r="C509" s="57" t="s">
        <v>788</v>
      </c>
      <c r="D509" s="57" t="s">
        <v>789</v>
      </c>
      <c r="E509" s="148">
        <v>9245</v>
      </c>
      <c r="F509" s="148">
        <v>5042</v>
      </c>
      <c r="G509" s="148">
        <v>2455</v>
      </c>
      <c r="H509" s="148">
        <v>127</v>
      </c>
      <c r="I509" s="148">
        <v>346</v>
      </c>
      <c r="J509" s="148">
        <v>71</v>
      </c>
      <c r="K509" s="148">
        <v>48</v>
      </c>
      <c r="L509" s="148">
        <v>93</v>
      </c>
      <c r="M509" s="148">
        <v>45</v>
      </c>
      <c r="N509" s="148">
        <v>124</v>
      </c>
      <c r="O509" s="148">
        <v>6</v>
      </c>
      <c r="P509" s="148">
        <v>476</v>
      </c>
      <c r="Q509" s="148">
        <v>85</v>
      </c>
      <c r="R509" s="148">
        <v>166</v>
      </c>
      <c r="S509" s="148">
        <v>161</v>
      </c>
      <c r="AA509" s="57">
        <v>6757</v>
      </c>
      <c r="AB509" s="57">
        <v>3907</v>
      </c>
      <c r="AC509" s="57">
        <v>1573</v>
      </c>
      <c r="AD509" s="57">
        <v>192</v>
      </c>
      <c r="AE509" s="57">
        <v>85</v>
      </c>
      <c r="AF509" s="57">
        <v>67</v>
      </c>
      <c r="AG509" s="57">
        <v>38</v>
      </c>
      <c r="AH509" s="57">
        <v>73</v>
      </c>
      <c r="AI509" s="57">
        <v>75</v>
      </c>
      <c r="AJ509" s="57">
        <v>142</v>
      </c>
      <c r="AK509" s="57">
        <v>2</v>
      </c>
      <c r="AL509" s="57">
        <v>264</v>
      </c>
      <c r="AM509" s="57">
        <v>11</v>
      </c>
      <c r="AN509" s="57">
        <v>66</v>
      </c>
      <c r="AO509" s="57">
        <v>92</v>
      </c>
      <c r="AP509" s="57">
        <v>170</v>
      </c>
    </row>
    <row r="510" spans="2:42" hidden="1" x14ac:dyDescent="0.25">
      <c r="B510" s="57" t="s">
        <v>761</v>
      </c>
      <c r="C510" s="57" t="s">
        <v>790</v>
      </c>
      <c r="D510" s="57" t="s">
        <v>791</v>
      </c>
      <c r="E510" s="148">
        <v>7252</v>
      </c>
      <c r="F510" s="148">
        <v>4710</v>
      </c>
      <c r="G510" s="148">
        <v>1120</v>
      </c>
      <c r="H510" s="148">
        <v>115</v>
      </c>
      <c r="I510" s="148">
        <v>263</v>
      </c>
      <c r="J510" s="148">
        <v>39</v>
      </c>
      <c r="K510" s="148">
        <v>39</v>
      </c>
      <c r="L510" s="148">
        <v>66</v>
      </c>
      <c r="M510" s="148">
        <v>43</v>
      </c>
      <c r="N510" s="148">
        <v>76</v>
      </c>
      <c r="O510" s="148">
        <v>3</v>
      </c>
      <c r="P510" s="148">
        <v>442</v>
      </c>
      <c r="Q510" s="148">
        <v>67</v>
      </c>
      <c r="R510" s="148">
        <v>106</v>
      </c>
      <c r="S510" s="148">
        <v>163</v>
      </c>
      <c r="AA510" s="57">
        <v>8922</v>
      </c>
      <c r="AB510" s="57">
        <v>5996</v>
      </c>
      <c r="AC510" s="57">
        <v>1269</v>
      </c>
      <c r="AD510" s="57">
        <v>304</v>
      </c>
      <c r="AE510" s="57">
        <v>101</v>
      </c>
      <c r="AF510" s="57">
        <v>122</v>
      </c>
      <c r="AG510" s="57">
        <v>32</v>
      </c>
      <c r="AH510" s="57">
        <v>71</v>
      </c>
      <c r="AI510" s="57">
        <v>121</v>
      </c>
      <c r="AJ510" s="57">
        <v>122</v>
      </c>
      <c r="AK510" s="57">
        <v>4</v>
      </c>
      <c r="AL510" s="57">
        <v>324</v>
      </c>
      <c r="AM510" s="57">
        <v>10</v>
      </c>
      <c r="AN510" s="57">
        <v>100</v>
      </c>
      <c r="AO510" s="57">
        <v>108</v>
      </c>
      <c r="AP510" s="57">
        <v>238</v>
      </c>
    </row>
    <row r="511" spans="2:42" hidden="1" x14ac:dyDescent="0.25">
      <c r="B511" s="57" t="s">
        <v>761</v>
      </c>
      <c r="C511" s="57" t="s">
        <v>792</v>
      </c>
      <c r="D511" s="57" t="s">
        <v>793</v>
      </c>
      <c r="E511" s="148">
        <v>9343</v>
      </c>
      <c r="F511" s="148">
        <v>6758</v>
      </c>
      <c r="G511" s="148">
        <v>834</v>
      </c>
      <c r="H511" s="148">
        <v>131</v>
      </c>
      <c r="I511" s="148">
        <v>318</v>
      </c>
      <c r="J511" s="148">
        <v>108</v>
      </c>
      <c r="K511" s="148">
        <v>27</v>
      </c>
      <c r="L511" s="148">
        <v>42</v>
      </c>
      <c r="M511" s="148">
        <v>39</v>
      </c>
      <c r="N511" s="148">
        <v>82</v>
      </c>
      <c r="O511" s="148">
        <v>0</v>
      </c>
      <c r="P511" s="148">
        <v>128</v>
      </c>
      <c r="Q511" s="148">
        <v>40</v>
      </c>
      <c r="R511" s="148">
        <v>118</v>
      </c>
      <c r="S511" s="148">
        <v>718</v>
      </c>
      <c r="AA511" s="57">
        <v>8648</v>
      </c>
      <c r="AB511" s="57">
        <v>6354</v>
      </c>
      <c r="AC511" s="57">
        <v>879</v>
      </c>
      <c r="AD511" s="57">
        <v>137</v>
      </c>
      <c r="AE511" s="57">
        <v>43</v>
      </c>
      <c r="AF511" s="57">
        <v>156</v>
      </c>
      <c r="AG511" s="57">
        <v>19</v>
      </c>
      <c r="AH511" s="57">
        <v>46</v>
      </c>
      <c r="AI511" s="57">
        <v>66</v>
      </c>
      <c r="AJ511" s="57">
        <v>65</v>
      </c>
      <c r="AK511" s="57">
        <v>0</v>
      </c>
      <c r="AL511" s="57">
        <v>101</v>
      </c>
      <c r="AM511" s="57">
        <v>3</v>
      </c>
      <c r="AN511" s="57">
        <v>34</v>
      </c>
      <c r="AO511" s="57">
        <v>80</v>
      </c>
      <c r="AP511" s="57">
        <v>665</v>
      </c>
    </row>
    <row r="512" spans="2:42" hidden="1" x14ac:dyDescent="0.25">
      <c r="B512" s="57" t="s">
        <v>761</v>
      </c>
      <c r="C512" s="57" t="s">
        <v>794</v>
      </c>
      <c r="D512" s="57" t="s">
        <v>795</v>
      </c>
      <c r="E512" s="148">
        <v>8187</v>
      </c>
      <c r="F512" s="148">
        <v>4999</v>
      </c>
      <c r="G512" s="148">
        <v>1519</v>
      </c>
      <c r="H512" s="148">
        <v>115</v>
      </c>
      <c r="I512" s="148">
        <v>354</v>
      </c>
      <c r="J512" s="148">
        <v>70</v>
      </c>
      <c r="K512" s="148">
        <v>61</v>
      </c>
      <c r="L512" s="148">
        <v>90</v>
      </c>
      <c r="M512" s="148">
        <v>60</v>
      </c>
      <c r="N512" s="148">
        <v>96</v>
      </c>
      <c r="O512" s="148">
        <v>7</v>
      </c>
      <c r="P512" s="148">
        <v>430</v>
      </c>
      <c r="Q512" s="148">
        <v>91</v>
      </c>
      <c r="R512" s="148">
        <v>122</v>
      </c>
      <c r="S512" s="148">
        <v>173</v>
      </c>
      <c r="AA512" s="57">
        <v>16229</v>
      </c>
      <c r="AB512" s="57">
        <v>11096</v>
      </c>
      <c r="AC512" s="57">
        <v>2160</v>
      </c>
      <c r="AD512" s="57">
        <v>549</v>
      </c>
      <c r="AE512" s="57">
        <v>165</v>
      </c>
      <c r="AF512" s="57">
        <v>385</v>
      </c>
      <c r="AG512" s="57">
        <v>65</v>
      </c>
      <c r="AH512" s="57">
        <v>125</v>
      </c>
      <c r="AI512" s="57">
        <v>289</v>
      </c>
      <c r="AJ512" s="57">
        <v>297</v>
      </c>
      <c r="AK512" s="57">
        <v>12</v>
      </c>
      <c r="AL512" s="57">
        <v>367</v>
      </c>
      <c r="AM512" s="57">
        <v>17</v>
      </c>
      <c r="AN512" s="57">
        <v>107</v>
      </c>
      <c r="AO512" s="57">
        <v>273</v>
      </c>
      <c r="AP512" s="57">
        <v>322</v>
      </c>
    </row>
    <row r="513" spans="1:42" hidden="1" x14ac:dyDescent="0.25">
      <c r="A513" s="57" t="s">
        <v>797</v>
      </c>
      <c r="B513" s="57" t="s">
        <v>797</v>
      </c>
      <c r="C513" s="57" t="s">
        <v>796</v>
      </c>
      <c r="D513" s="57" t="s">
        <v>528</v>
      </c>
      <c r="E513" s="148">
        <v>9246</v>
      </c>
      <c r="F513" s="148">
        <v>7242</v>
      </c>
      <c r="G513" s="148">
        <v>392</v>
      </c>
      <c r="H513" s="148">
        <v>217</v>
      </c>
      <c r="I513" s="148">
        <v>151</v>
      </c>
      <c r="J513" s="148">
        <v>85</v>
      </c>
      <c r="K513" s="148">
        <v>29</v>
      </c>
      <c r="L513" s="148">
        <v>68</v>
      </c>
      <c r="M513" s="148">
        <v>281</v>
      </c>
      <c r="N513" s="148">
        <v>22</v>
      </c>
      <c r="O513" s="148">
        <v>2</v>
      </c>
      <c r="P513" s="148">
        <v>22</v>
      </c>
      <c r="Q513" s="148">
        <v>9</v>
      </c>
      <c r="R513" s="148">
        <v>23</v>
      </c>
      <c r="S513" s="148">
        <v>703</v>
      </c>
      <c r="AA513" s="57">
        <v>7408</v>
      </c>
      <c r="AB513" s="57">
        <v>5744</v>
      </c>
      <c r="AC513" s="57">
        <v>378</v>
      </c>
      <c r="AD513" s="57">
        <v>185</v>
      </c>
      <c r="AE513" s="57">
        <v>35</v>
      </c>
      <c r="AF513" s="57">
        <v>75</v>
      </c>
      <c r="AG513" s="57">
        <v>25</v>
      </c>
      <c r="AH513" s="57">
        <v>50</v>
      </c>
      <c r="AI513" s="57">
        <v>210</v>
      </c>
      <c r="AJ513" s="57">
        <v>20</v>
      </c>
      <c r="AK513" s="57">
        <v>1</v>
      </c>
      <c r="AL513" s="57">
        <v>14</v>
      </c>
      <c r="AM513" s="57">
        <v>8</v>
      </c>
      <c r="AN513" s="57">
        <v>9</v>
      </c>
      <c r="AO513" s="57">
        <v>14</v>
      </c>
      <c r="AP513" s="57">
        <v>640</v>
      </c>
    </row>
    <row r="514" spans="1:42" hidden="1" x14ac:dyDescent="0.25">
      <c r="B514" s="57" t="s">
        <v>797</v>
      </c>
      <c r="C514" s="57" t="s">
        <v>798</v>
      </c>
      <c r="D514" s="57" t="s">
        <v>799</v>
      </c>
      <c r="E514" s="148">
        <v>9437</v>
      </c>
      <c r="F514" s="148">
        <v>7296</v>
      </c>
      <c r="G514" s="148">
        <v>333</v>
      </c>
      <c r="H514" s="148">
        <v>282</v>
      </c>
      <c r="I514" s="148">
        <v>193</v>
      </c>
      <c r="J514" s="148">
        <v>128</v>
      </c>
      <c r="K514" s="148">
        <v>35</v>
      </c>
      <c r="L514" s="148">
        <v>117</v>
      </c>
      <c r="M514" s="148">
        <v>130</v>
      </c>
      <c r="N514" s="148">
        <v>30</v>
      </c>
      <c r="O514" s="148">
        <v>0</v>
      </c>
      <c r="P514" s="148">
        <v>63</v>
      </c>
      <c r="Q514" s="148">
        <v>18</v>
      </c>
      <c r="R514" s="148">
        <v>60</v>
      </c>
      <c r="S514" s="148">
        <v>752</v>
      </c>
      <c r="AA514" s="57">
        <v>7308</v>
      </c>
      <c r="AB514" s="57">
        <v>5584</v>
      </c>
      <c r="AC514" s="57">
        <v>360</v>
      </c>
      <c r="AD514" s="57">
        <v>198</v>
      </c>
      <c r="AE514" s="57">
        <v>31</v>
      </c>
      <c r="AF514" s="57">
        <v>90</v>
      </c>
      <c r="AG514" s="57">
        <v>30</v>
      </c>
      <c r="AH514" s="57">
        <v>76</v>
      </c>
      <c r="AI514" s="57">
        <v>105</v>
      </c>
      <c r="AJ514" s="57">
        <v>29</v>
      </c>
      <c r="AK514" s="57">
        <v>2</v>
      </c>
      <c r="AL514" s="57">
        <v>41</v>
      </c>
      <c r="AM514" s="57">
        <v>0</v>
      </c>
      <c r="AN514" s="57">
        <v>12</v>
      </c>
      <c r="AO514" s="57">
        <v>42</v>
      </c>
      <c r="AP514" s="57">
        <v>708</v>
      </c>
    </row>
    <row r="515" spans="1:42" hidden="1" x14ac:dyDescent="0.25">
      <c r="B515" s="57" t="s">
        <v>797</v>
      </c>
      <c r="C515" s="57" t="s">
        <v>800</v>
      </c>
      <c r="D515" s="57" t="s">
        <v>801</v>
      </c>
      <c r="E515" s="148">
        <v>10109</v>
      </c>
      <c r="F515" s="148">
        <v>7369</v>
      </c>
      <c r="G515" s="148">
        <v>475</v>
      </c>
      <c r="H515" s="148">
        <v>294</v>
      </c>
      <c r="I515" s="148">
        <v>150</v>
      </c>
      <c r="J515" s="148">
        <v>105</v>
      </c>
      <c r="K515" s="148">
        <v>16</v>
      </c>
      <c r="L515" s="148">
        <v>504</v>
      </c>
      <c r="M515" s="148">
        <v>250</v>
      </c>
      <c r="N515" s="148">
        <v>79</v>
      </c>
      <c r="O515" s="148">
        <v>5</v>
      </c>
      <c r="P515" s="148">
        <v>48</v>
      </c>
      <c r="Q515" s="148">
        <v>21</v>
      </c>
      <c r="R515" s="148">
        <v>23</v>
      </c>
      <c r="S515" s="148">
        <v>770</v>
      </c>
      <c r="AA515" s="57">
        <v>10588</v>
      </c>
      <c r="AB515" s="57">
        <v>7773</v>
      </c>
      <c r="AC515" s="57">
        <v>561</v>
      </c>
      <c r="AD515" s="57">
        <v>297</v>
      </c>
      <c r="AE515" s="57">
        <v>27</v>
      </c>
      <c r="AF515" s="57">
        <v>140</v>
      </c>
      <c r="AG515" s="57">
        <v>18</v>
      </c>
      <c r="AH515" s="57">
        <v>472</v>
      </c>
      <c r="AI515" s="57">
        <v>282</v>
      </c>
      <c r="AJ515" s="57">
        <v>66</v>
      </c>
      <c r="AK515" s="57">
        <v>3</v>
      </c>
      <c r="AL515" s="57">
        <v>47</v>
      </c>
      <c r="AM515" s="57">
        <v>1</v>
      </c>
      <c r="AN515" s="57">
        <v>22</v>
      </c>
      <c r="AO515" s="57">
        <v>44</v>
      </c>
      <c r="AP515" s="57">
        <v>835</v>
      </c>
    </row>
    <row r="516" spans="1:42" hidden="1" x14ac:dyDescent="0.25">
      <c r="B516" s="57" t="s">
        <v>797</v>
      </c>
      <c r="C516" s="57" t="s">
        <v>802</v>
      </c>
      <c r="D516" s="57" t="s">
        <v>803</v>
      </c>
      <c r="E516" s="148">
        <v>12373</v>
      </c>
      <c r="F516" s="148">
        <v>9373</v>
      </c>
      <c r="G516" s="148">
        <v>713</v>
      </c>
      <c r="H516" s="148">
        <v>337</v>
      </c>
      <c r="I516" s="148">
        <v>261</v>
      </c>
      <c r="J516" s="148">
        <v>145</v>
      </c>
      <c r="K516" s="148">
        <v>85</v>
      </c>
      <c r="L516" s="148">
        <v>152</v>
      </c>
      <c r="M516" s="148">
        <v>180</v>
      </c>
      <c r="N516" s="148">
        <v>66</v>
      </c>
      <c r="O516" s="148">
        <v>9</v>
      </c>
      <c r="P516" s="148">
        <v>112</v>
      </c>
      <c r="Q516" s="148">
        <v>62</v>
      </c>
      <c r="R516" s="148">
        <v>98</v>
      </c>
      <c r="S516" s="148">
        <v>780</v>
      </c>
      <c r="AA516" s="57">
        <v>9632</v>
      </c>
      <c r="AB516" s="57">
        <v>7028</v>
      </c>
      <c r="AC516" s="57">
        <v>744</v>
      </c>
      <c r="AD516" s="57">
        <v>267</v>
      </c>
      <c r="AE516" s="57">
        <v>79</v>
      </c>
      <c r="AF516" s="57">
        <v>128</v>
      </c>
      <c r="AG516" s="57">
        <v>68</v>
      </c>
      <c r="AH516" s="57">
        <v>119</v>
      </c>
      <c r="AI516" s="57">
        <v>174</v>
      </c>
      <c r="AJ516" s="57">
        <v>53</v>
      </c>
      <c r="AK516" s="57">
        <v>7</v>
      </c>
      <c r="AL516" s="57">
        <v>72</v>
      </c>
      <c r="AM516" s="57">
        <v>5</v>
      </c>
      <c r="AN516" s="57">
        <v>42</v>
      </c>
      <c r="AO516" s="57">
        <v>70</v>
      </c>
      <c r="AP516" s="57">
        <v>776</v>
      </c>
    </row>
    <row r="517" spans="1:42" hidden="1" x14ac:dyDescent="0.25">
      <c r="B517" s="57" t="s">
        <v>797</v>
      </c>
      <c r="C517" s="57" t="s">
        <v>804</v>
      </c>
      <c r="D517" s="57" t="s">
        <v>805</v>
      </c>
      <c r="E517" s="148">
        <v>8741</v>
      </c>
      <c r="F517" s="148">
        <v>6825</v>
      </c>
      <c r="G517" s="148">
        <v>273</v>
      </c>
      <c r="H517" s="148">
        <v>192</v>
      </c>
      <c r="I517" s="148">
        <v>121</v>
      </c>
      <c r="J517" s="148">
        <v>77</v>
      </c>
      <c r="K517" s="148">
        <v>10</v>
      </c>
      <c r="L517" s="148">
        <v>24</v>
      </c>
      <c r="M517" s="148">
        <v>95</v>
      </c>
      <c r="N517" s="148">
        <v>36</v>
      </c>
      <c r="O517" s="148">
        <v>1</v>
      </c>
      <c r="P517" s="148">
        <v>17</v>
      </c>
      <c r="Q517" s="148">
        <v>16</v>
      </c>
      <c r="R517" s="148">
        <v>11</v>
      </c>
      <c r="S517" s="148">
        <v>1043</v>
      </c>
      <c r="AA517" s="57">
        <v>7184</v>
      </c>
      <c r="AB517" s="57">
        <v>5405</v>
      </c>
      <c r="AC517" s="57">
        <v>324</v>
      </c>
      <c r="AD517" s="57">
        <v>245</v>
      </c>
      <c r="AE517" s="57">
        <v>16</v>
      </c>
      <c r="AF517" s="57">
        <v>53</v>
      </c>
      <c r="AG517" s="57">
        <v>12</v>
      </c>
      <c r="AH517" s="57">
        <v>26</v>
      </c>
      <c r="AI517" s="57">
        <v>96</v>
      </c>
      <c r="AJ517" s="57">
        <v>15</v>
      </c>
      <c r="AK517" s="57">
        <v>0</v>
      </c>
      <c r="AL517" s="57">
        <v>13</v>
      </c>
      <c r="AM517" s="57">
        <v>0</v>
      </c>
      <c r="AN517" s="57">
        <v>12</v>
      </c>
      <c r="AO517" s="57">
        <v>10</v>
      </c>
      <c r="AP517" s="57">
        <v>957</v>
      </c>
    </row>
    <row r="518" spans="1:42" hidden="1" x14ac:dyDescent="0.25">
      <c r="B518" s="57" t="s">
        <v>797</v>
      </c>
      <c r="C518" s="57" t="s">
        <v>806</v>
      </c>
      <c r="D518" s="57" t="s">
        <v>807</v>
      </c>
      <c r="E518" s="148">
        <v>10232</v>
      </c>
      <c r="F518" s="148">
        <v>8344</v>
      </c>
      <c r="G518" s="148">
        <v>226</v>
      </c>
      <c r="H518" s="148">
        <v>142</v>
      </c>
      <c r="I518" s="148">
        <v>119</v>
      </c>
      <c r="J518" s="148">
        <v>65</v>
      </c>
      <c r="K518" s="148">
        <v>12</v>
      </c>
      <c r="L518" s="148">
        <v>52</v>
      </c>
      <c r="M518" s="148">
        <v>99</v>
      </c>
      <c r="N518" s="148">
        <v>21</v>
      </c>
      <c r="O518" s="148">
        <v>0</v>
      </c>
      <c r="P518" s="148">
        <v>12</v>
      </c>
      <c r="Q518" s="148">
        <v>17</v>
      </c>
      <c r="R518" s="148">
        <v>18</v>
      </c>
      <c r="S518" s="148">
        <v>1105</v>
      </c>
      <c r="AA518" s="57">
        <v>8896</v>
      </c>
      <c r="AB518" s="57">
        <v>7073</v>
      </c>
      <c r="AC518" s="57">
        <v>301</v>
      </c>
      <c r="AD518" s="57">
        <v>160</v>
      </c>
      <c r="AE518" s="57">
        <v>17</v>
      </c>
      <c r="AF518" s="57">
        <v>62</v>
      </c>
      <c r="AG518" s="57">
        <v>8</v>
      </c>
      <c r="AH518" s="57">
        <v>48</v>
      </c>
      <c r="AI518" s="57">
        <v>108</v>
      </c>
      <c r="AJ518" s="57">
        <v>17</v>
      </c>
      <c r="AK518" s="57">
        <v>0</v>
      </c>
      <c r="AL518" s="57">
        <v>9</v>
      </c>
      <c r="AM518" s="57">
        <v>0</v>
      </c>
      <c r="AN518" s="57">
        <v>16</v>
      </c>
      <c r="AO518" s="57">
        <v>20</v>
      </c>
      <c r="AP518" s="57">
        <v>1057</v>
      </c>
    </row>
    <row r="519" spans="1:42" hidden="1" x14ac:dyDescent="0.25">
      <c r="B519" s="57" t="s">
        <v>797</v>
      </c>
      <c r="C519" s="57" t="s">
        <v>808</v>
      </c>
      <c r="D519" s="57" t="s">
        <v>809</v>
      </c>
      <c r="E519" s="148">
        <v>10357</v>
      </c>
      <c r="F519" s="148">
        <v>7460</v>
      </c>
      <c r="G519" s="148">
        <v>732</v>
      </c>
      <c r="H519" s="148">
        <v>312</v>
      </c>
      <c r="I519" s="148">
        <v>303</v>
      </c>
      <c r="J519" s="148">
        <v>148</v>
      </c>
      <c r="K519" s="148">
        <v>94</v>
      </c>
      <c r="L519" s="148">
        <v>223</v>
      </c>
      <c r="M519" s="148">
        <v>246</v>
      </c>
      <c r="N519" s="148">
        <v>101</v>
      </c>
      <c r="O519" s="148">
        <v>7</v>
      </c>
      <c r="P519" s="148">
        <v>78</v>
      </c>
      <c r="Q519" s="148">
        <v>55</v>
      </c>
      <c r="R519" s="148">
        <v>48</v>
      </c>
      <c r="S519" s="148">
        <v>550</v>
      </c>
      <c r="AA519" s="57">
        <v>11881</v>
      </c>
      <c r="AB519" s="57">
        <v>8763</v>
      </c>
      <c r="AC519" s="57">
        <v>942</v>
      </c>
      <c r="AD519" s="57">
        <v>317</v>
      </c>
      <c r="AE519" s="57">
        <v>130</v>
      </c>
      <c r="AF519" s="57">
        <v>226</v>
      </c>
      <c r="AG519" s="57">
        <v>91</v>
      </c>
      <c r="AH519" s="57">
        <v>203</v>
      </c>
      <c r="AI519" s="57">
        <v>270</v>
      </c>
      <c r="AJ519" s="57">
        <v>138</v>
      </c>
      <c r="AK519" s="57">
        <v>5</v>
      </c>
      <c r="AL519" s="57">
        <v>76</v>
      </c>
      <c r="AM519" s="57">
        <v>5</v>
      </c>
      <c r="AN519" s="57">
        <v>48</v>
      </c>
      <c r="AO519" s="57">
        <v>66</v>
      </c>
      <c r="AP519" s="57">
        <v>601</v>
      </c>
    </row>
    <row r="520" spans="1:42" hidden="1" x14ac:dyDescent="0.25">
      <c r="B520" s="57" t="s">
        <v>797</v>
      </c>
      <c r="C520" s="57" t="s">
        <v>810</v>
      </c>
      <c r="D520" s="57" t="s">
        <v>811</v>
      </c>
      <c r="E520" s="148">
        <v>9750</v>
      </c>
      <c r="F520" s="148">
        <v>7451</v>
      </c>
      <c r="G520" s="148">
        <v>470</v>
      </c>
      <c r="H520" s="148">
        <v>238</v>
      </c>
      <c r="I520" s="148">
        <v>166</v>
      </c>
      <c r="J520" s="148">
        <v>77</v>
      </c>
      <c r="K520" s="148">
        <v>25</v>
      </c>
      <c r="L520" s="148">
        <v>401</v>
      </c>
      <c r="M520" s="148">
        <v>197</v>
      </c>
      <c r="N520" s="148">
        <v>63</v>
      </c>
      <c r="O520" s="148">
        <v>0</v>
      </c>
      <c r="P520" s="148">
        <v>49</v>
      </c>
      <c r="Q520" s="148">
        <v>28</v>
      </c>
      <c r="R520" s="148">
        <v>32</v>
      </c>
      <c r="S520" s="148">
        <v>553</v>
      </c>
      <c r="AA520" s="57">
        <v>7443</v>
      </c>
      <c r="AB520" s="57">
        <v>5665</v>
      </c>
      <c r="AC520" s="57">
        <v>423</v>
      </c>
      <c r="AD520" s="57">
        <v>178</v>
      </c>
      <c r="AE520" s="57">
        <v>27</v>
      </c>
      <c r="AF520" s="57">
        <v>52</v>
      </c>
      <c r="AG520" s="57">
        <v>15</v>
      </c>
      <c r="AH520" s="57">
        <v>304</v>
      </c>
      <c r="AI520" s="57">
        <v>143</v>
      </c>
      <c r="AJ520" s="57">
        <v>47</v>
      </c>
      <c r="AK520" s="57">
        <v>1</v>
      </c>
      <c r="AL520" s="57">
        <v>38</v>
      </c>
      <c r="AM520" s="57">
        <v>3</v>
      </c>
      <c r="AN520" s="57">
        <v>15</v>
      </c>
      <c r="AO520" s="57">
        <v>24</v>
      </c>
      <c r="AP520" s="57">
        <v>508</v>
      </c>
    </row>
    <row r="521" spans="1:42" hidden="1" x14ac:dyDescent="0.25">
      <c r="B521" s="57" t="s">
        <v>797</v>
      </c>
      <c r="C521" s="57" t="s">
        <v>812</v>
      </c>
      <c r="D521" s="57" t="s">
        <v>813</v>
      </c>
      <c r="E521" s="148">
        <v>10955</v>
      </c>
      <c r="F521" s="148">
        <v>8010</v>
      </c>
      <c r="G521" s="148">
        <v>660</v>
      </c>
      <c r="H521" s="148">
        <v>366</v>
      </c>
      <c r="I521" s="148">
        <v>292</v>
      </c>
      <c r="J521" s="148">
        <v>141</v>
      </c>
      <c r="K521" s="148">
        <v>126</v>
      </c>
      <c r="L521" s="148">
        <v>243</v>
      </c>
      <c r="M521" s="148">
        <v>177</v>
      </c>
      <c r="N521" s="148">
        <v>81</v>
      </c>
      <c r="O521" s="148">
        <v>14</v>
      </c>
      <c r="P521" s="148">
        <v>101</v>
      </c>
      <c r="Q521" s="148">
        <v>45</v>
      </c>
      <c r="R521" s="148">
        <v>73</v>
      </c>
      <c r="S521" s="148">
        <v>626</v>
      </c>
      <c r="AA521" s="57">
        <v>25378</v>
      </c>
      <c r="AB521" s="57">
        <v>20053</v>
      </c>
      <c r="AC521" s="57">
        <v>1426</v>
      </c>
      <c r="AD521" s="57">
        <v>826</v>
      </c>
      <c r="AE521" s="57">
        <v>165</v>
      </c>
      <c r="AF521" s="57">
        <v>345</v>
      </c>
      <c r="AG521" s="57">
        <v>144</v>
      </c>
      <c r="AH521" s="57">
        <v>264</v>
      </c>
      <c r="AI521" s="57">
        <v>475</v>
      </c>
      <c r="AJ521" s="57">
        <v>129</v>
      </c>
      <c r="AK521" s="57">
        <v>11</v>
      </c>
      <c r="AL521" s="57">
        <v>172</v>
      </c>
      <c r="AM521" s="57">
        <v>7</v>
      </c>
      <c r="AN521" s="57">
        <v>80</v>
      </c>
      <c r="AO521" s="57">
        <v>132</v>
      </c>
      <c r="AP521" s="57">
        <v>1149</v>
      </c>
    </row>
    <row r="522" spans="1:42" hidden="1" x14ac:dyDescent="0.25">
      <c r="B522" s="57" t="s">
        <v>797</v>
      </c>
      <c r="C522" s="57" t="s">
        <v>814</v>
      </c>
      <c r="D522" s="57" t="s">
        <v>815</v>
      </c>
      <c r="E522" s="148">
        <v>10107</v>
      </c>
      <c r="F522" s="148">
        <v>7034</v>
      </c>
      <c r="G522" s="148">
        <v>533</v>
      </c>
      <c r="H522" s="148">
        <v>461</v>
      </c>
      <c r="I522" s="148">
        <v>222</v>
      </c>
      <c r="J522" s="148">
        <v>181</v>
      </c>
      <c r="K522" s="148">
        <v>65</v>
      </c>
      <c r="L522" s="148">
        <v>123</v>
      </c>
      <c r="M522" s="148">
        <v>197</v>
      </c>
      <c r="N522" s="148">
        <v>83</v>
      </c>
      <c r="O522" s="148">
        <v>1</v>
      </c>
      <c r="P522" s="148">
        <v>66</v>
      </c>
      <c r="Q522" s="148">
        <v>37</v>
      </c>
      <c r="R522" s="148">
        <v>37</v>
      </c>
      <c r="S522" s="148">
        <v>1067</v>
      </c>
      <c r="AA522" s="57">
        <v>9237</v>
      </c>
      <c r="AB522" s="57">
        <v>6604</v>
      </c>
      <c r="AC522" s="57">
        <v>559</v>
      </c>
      <c r="AD522" s="57">
        <v>348</v>
      </c>
      <c r="AE522" s="57">
        <v>58</v>
      </c>
      <c r="AF522" s="57">
        <v>154</v>
      </c>
      <c r="AG522" s="57">
        <v>46</v>
      </c>
      <c r="AH522" s="57">
        <v>104</v>
      </c>
      <c r="AI522" s="57">
        <v>211</v>
      </c>
      <c r="AJ522" s="57">
        <v>65</v>
      </c>
      <c r="AK522" s="57">
        <v>1</v>
      </c>
      <c r="AL522" s="57">
        <v>54</v>
      </c>
      <c r="AM522" s="57">
        <v>8</v>
      </c>
      <c r="AN522" s="57">
        <v>28</v>
      </c>
      <c r="AO522" s="57">
        <v>26</v>
      </c>
      <c r="AP522" s="57">
        <v>971</v>
      </c>
    </row>
    <row r="523" spans="1:42" hidden="1" x14ac:dyDescent="0.25">
      <c r="B523" s="57" t="s">
        <v>797</v>
      </c>
      <c r="C523" s="57" t="s">
        <v>816</v>
      </c>
      <c r="D523" s="57" t="s">
        <v>817</v>
      </c>
      <c r="E523" s="148">
        <v>9431</v>
      </c>
      <c r="F523" s="148">
        <v>7538</v>
      </c>
      <c r="G523" s="148">
        <v>304</v>
      </c>
      <c r="H523" s="148">
        <v>116</v>
      </c>
      <c r="I523" s="148">
        <v>157</v>
      </c>
      <c r="J523" s="148">
        <v>74</v>
      </c>
      <c r="K523" s="148">
        <v>21</v>
      </c>
      <c r="L523" s="148">
        <v>298</v>
      </c>
      <c r="M523" s="148">
        <v>171</v>
      </c>
      <c r="N523" s="148">
        <v>39</v>
      </c>
      <c r="O523" s="148">
        <v>2</v>
      </c>
      <c r="P523" s="148">
        <v>27</v>
      </c>
      <c r="Q523" s="148">
        <v>11</v>
      </c>
      <c r="R523" s="148">
        <v>28</v>
      </c>
      <c r="S523" s="148">
        <v>645</v>
      </c>
      <c r="AA523" s="57">
        <v>6334</v>
      </c>
      <c r="AB523" s="57">
        <v>4892</v>
      </c>
      <c r="AC523" s="57">
        <v>302</v>
      </c>
      <c r="AD523" s="57">
        <v>84</v>
      </c>
      <c r="AE523" s="57">
        <v>23</v>
      </c>
      <c r="AF523" s="57">
        <v>38</v>
      </c>
      <c r="AG523" s="57">
        <v>19</v>
      </c>
      <c r="AH523" s="57">
        <v>212</v>
      </c>
      <c r="AI523" s="57">
        <v>120</v>
      </c>
      <c r="AJ523" s="57">
        <v>22</v>
      </c>
      <c r="AK523" s="57">
        <v>2</v>
      </c>
      <c r="AL523" s="57">
        <v>15</v>
      </c>
      <c r="AM523" s="57">
        <v>0</v>
      </c>
      <c r="AN523" s="57">
        <v>9</v>
      </c>
      <c r="AO523" s="57">
        <v>18</v>
      </c>
      <c r="AP523" s="57">
        <v>578</v>
      </c>
    </row>
    <row r="524" spans="1:42" hidden="1" x14ac:dyDescent="0.25">
      <c r="B524" s="57" t="s">
        <v>797</v>
      </c>
      <c r="C524" s="57" t="s">
        <v>818</v>
      </c>
      <c r="D524" s="57" t="s">
        <v>819</v>
      </c>
      <c r="E524" s="148">
        <v>8969</v>
      </c>
      <c r="F524" s="148">
        <v>6625</v>
      </c>
      <c r="G524" s="148">
        <v>419</v>
      </c>
      <c r="H524" s="148">
        <v>167</v>
      </c>
      <c r="I524" s="148">
        <v>136</v>
      </c>
      <c r="J524" s="148">
        <v>81</v>
      </c>
      <c r="K524" s="148">
        <v>21</v>
      </c>
      <c r="L524" s="148">
        <v>505</v>
      </c>
      <c r="M524" s="148">
        <v>260</v>
      </c>
      <c r="N524" s="148">
        <v>30</v>
      </c>
      <c r="O524" s="148">
        <v>0</v>
      </c>
      <c r="P524" s="148">
        <v>28</v>
      </c>
      <c r="Q524" s="148">
        <v>18</v>
      </c>
      <c r="R524" s="148">
        <v>25</v>
      </c>
      <c r="S524" s="148">
        <v>654</v>
      </c>
      <c r="AA524" s="57">
        <v>6987</v>
      </c>
      <c r="AB524" s="57">
        <v>5093</v>
      </c>
      <c r="AC524" s="57">
        <v>399</v>
      </c>
      <c r="AD524" s="57">
        <v>122</v>
      </c>
      <c r="AE524" s="57">
        <v>30</v>
      </c>
      <c r="AF524" s="57">
        <v>71</v>
      </c>
      <c r="AG524" s="57">
        <v>20</v>
      </c>
      <c r="AH524" s="57">
        <v>384</v>
      </c>
      <c r="AI524" s="57">
        <v>178</v>
      </c>
      <c r="AJ524" s="57">
        <v>23</v>
      </c>
      <c r="AK524" s="57">
        <v>0</v>
      </c>
      <c r="AL524" s="57">
        <v>30</v>
      </c>
      <c r="AM524" s="57">
        <v>2</v>
      </c>
      <c r="AN524" s="57">
        <v>14</v>
      </c>
      <c r="AO524" s="57">
        <v>22</v>
      </c>
      <c r="AP524" s="57">
        <v>599</v>
      </c>
    </row>
    <row r="525" spans="1:42" hidden="1" x14ac:dyDescent="0.25">
      <c r="B525" s="57" t="s">
        <v>797</v>
      </c>
      <c r="C525" s="57" t="s">
        <v>820</v>
      </c>
      <c r="D525" s="57" t="s">
        <v>821</v>
      </c>
      <c r="E525" s="148">
        <v>10483</v>
      </c>
      <c r="F525" s="148">
        <v>7872</v>
      </c>
      <c r="G525" s="148">
        <v>549</v>
      </c>
      <c r="H525" s="148">
        <v>402</v>
      </c>
      <c r="I525" s="148">
        <v>254</v>
      </c>
      <c r="J525" s="148">
        <v>182</v>
      </c>
      <c r="K525" s="148">
        <v>47</v>
      </c>
      <c r="L525" s="148">
        <v>124</v>
      </c>
      <c r="M525" s="148">
        <v>134</v>
      </c>
      <c r="N525" s="148">
        <v>83</v>
      </c>
      <c r="O525" s="148">
        <v>6</v>
      </c>
      <c r="P525" s="148">
        <v>130</v>
      </c>
      <c r="Q525" s="148">
        <v>35</v>
      </c>
      <c r="R525" s="148">
        <v>78</v>
      </c>
      <c r="S525" s="148">
        <v>587</v>
      </c>
      <c r="AA525" s="57">
        <v>8402</v>
      </c>
      <c r="AB525" s="57">
        <v>6272</v>
      </c>
      <c r="AC525" s="57">
        <v>506</v>
      </c>
      <c r="AD525" s="57">
        <v>291</v>
      </c>
      <c r="AE525" s="57">
        <v>85</v>
      </c>
      <c r="AF525" s="57">
        <v>149</v>
      </c>
      <c r="AG525" s="57">
        <v>38</v>
      </c>
      <c r="AH525" s="57">
        <v>86</v>
      </c>
      <c r="AI525" s="57">
        <v>153</v>
      </c>
      <c r="AJ525" s="57">
        <v>69</v>
      </c>
      <c r="AK525" s="57">
        <v>5</v>
      </c>
      <c r="AL525" s="57">
        <v>83</v>
      </c>
      <c r="AM525" s="57">
        <v>4</v>
      </c>
      <c r="AN525" s="57">
        <v>23</v>
      </c>
      <c r="AO525" s="57">
        <v>51</v>
      </c>
      <c r="AP525" s="57">
        <v>587</v>
      </c>
    </row>
    <row r="526" spans="1:42" hidden="1" x14ac:dyDescent="0.25">
      <c r="B526" s="57" t="s">
        <v>797</v>
      </c>
      <c r="C526" s="57" t="s">
        <v>822</v>
      </c>
      <c r="D526" s="57" t="s">
        <v>823</v>
      </c>
      <c r="E526" s="148">
        <v>10459</v>
      </c>
      <c r="F526" s="148">
        <v>8188</v>
      </c>
      <c r="G526" s="148">
        <v>375</v>
      </c>
      <c r="H526" s="148">
        <v>314</v>
      </c>
      <c r="I526" s="148">
        <v>200</v>
      </c>
      <c r="J526" s="148">
        <v>143</v>
      </c>
      <c r="K526" s="148">
        <v>29</v>
      </c>
      <c r="L526" s="148">
        <v>85</v>
      </c>
      <c r="M526" s="148">
        <v>177</v>
      </c>
      <c r="N526" s="148">
        <v>33</v>
      </c>
      <c r="O526" s="148">
        <v>0</v>
      </c>
      <c r="P526" s="148">
        <v>73</v>
      </c>
      <c r="Q526" s="148">
        <v>18</v>
      </c>
      <c r="R526" s="148">
        <v>63</v>
      </c>
      <c r="S526" s="148">
        <v>761</v>
      </c>
      <c r="AA526" s="57">
        <v>7099</v>
      </c>
      <c r="AB526" s="57">
        <v>5361</v>
      </c>
      <c r="AC526" s="57">
        <v>305</v>
      </c>
      <c r="AD526" s="57">
        <v>197</v>
      </c>
      <c r="AE526" s="57">
        <v>49</v>
      </c>
      <c r="AF526" s="57">
        <v>86</v>
      </c>
      <c r="AG526" s="57">
        <v>19</v>
      </c>
      <c r="AH526" s="57">
        <v>56</v>
      </c>
      <c r="AI526" s="57">
        <v>187</v>
      </c>
      <c r="AJ526" s="57">
        <v>24</v>
      </c>
      <c r="AK526" s="57">
        <v>0</v>
      </c>
      <c r="AL526" s="57">
        <v>44</v>
      </c>
      <c r="AM526" s="57">
        <v>1</v>
      </c>
      <c r="AN526" s="57">
        <v>7</v>
      </c>
      <c r="AO526" s="57">
        <v>28</v>
      </c>
      <c r="AP526" s="57">
        <v>735</v>
      </c>
    </row>
    <row r="527" spans="1:42" hidden="1" x14ac:dyDescent="0.25">
      <c r="B527" s="57" t="s">
        <v>797</v>
      </c>
      <c r="C527" s="57" t="s">
        <v>824</v>
      </c>
      <c r="D527" s="57" t="s">
        <v>825</v>
      </c>
      <c r="E527" s="148">
        <v>9833</v>
      </c>
      <c r="F527" s="148">
        <v>7496</v>
      </c>
      <c r="G527" s="148">
        <v>411</v>
      </c>
      <c r="H527" s="148">
        <v>274</v>
      </c>
      <c r="I527" s="148">
        <v>184</v>
      </c>
      <c r="J527" s="148">
        <v>98</v>
      </c>
      <c r="K527" s="148">
        <v>22</v>
      </c>
      <c r="L527" s="148">
        <v>40</v>
      </c>
      <c r="M527" s="148">
        <v>340</v>
      </c>
      <c r="N527" s="148">
        <v>38</v>
      </c>
      <c r="O527" s="148">
        <v>2</v>
      </c>
      <c r="P527" s="148">
        <v>31</v>
      </c>
      <c r="Q527" s="148">
        <v>34</v>
      </c>
      <c r="R527" s="148">
        <v>24</v>
      </c>
      <c r="S527" s="148">
        <v>839</v>
      </c>
      <c r="AA527" s="57">
        <v>9955</v>
      </c>
      <c r="AB527" s="57">
        <v>7697</v>
      </c>
      <c r="AC527" s="57">
        <v>516</v>
      </c>
      <c r="AD527" s="57">
        <v>285</v>
      </c>
      <c r="AE527" s="57">
        <v>46</v>
      </c>
      <c r="AF527" s="57">
        <v>97</v>
      </c>
      <c r="AG527" s="57">
        <v>25</v>
      </c>
      <c r="AH527" s="57">
        <v>41</v>
      </c>
      <c r="AI527" s="57">
        <v>256</v>
      </c>
      <c r="AJ527" s="57">
        <v>41</v>
      </c>
      <c r="AK527" s="57">
        <v>2</v>
      </c>
      <c r="AL527" s="57">
        <v>30</v>
      </c>
      <c r="AM527" s="57">
        <v>0</v>
      </c>
      <c r="AN527" s="57">
        <v>21</v>
      </c>
      <c r="AO527" s="57">
        <v>25</v>
      </c>
      <c r="AP527" s="57">
        <v>873</v>
      </c>
    </row>
    <row r="528" spans="1:42" hidden="1" x14ac:dyDescent="0.25">
      <c r="B528" s="57" t="s">
        <v>797</v>
      </c>
      <c r="C528" s="57" t="s">
        <v>826</v>
      </c>
      <c r="D528" s="57" t="s">
        <v>827</v>
      </c>
      <c r="E528" s="148">
        <v>9578</v>
      </c>
      <c r="F528" s="148">
        <v>7740</v>
      </c>
      <c r="G528" s="148">
        <v>574</v>
      </c>
      <c r="H528" s="148">
        <v>169</v>
      </c>
      <c r="I528" s="148">
        <v>183</v>
      </c>
      <c r="J528" s="148">
        <v>63</v>
      </c>
      <c r="K528" s="148">
        <v>47</v>
      </c>
      <c r="L528" s="148">
        <v>58</v>
      </c>
      <c r="M528" s="148">
        <v>54</v>
      </c>
      <c r="N528" s="148">
        <v>37</v>
      </c>
      <c r="O528" s="148">
        <v>2</v>
      </c>
      <c r="P528" s="148">
        <v>75</v>
      </c>
      <c r="Q528" s="148">
        <v>27</v>
      </c>
      <c r="R528" s="148">
        <v>55</v>
      </c>
      <c r="S528" s="148">
        <v>494</v>
      </c>
      <c r="AA528" s="57">
        <v>6827</v>
      </c>
      <c r="AB528" s="57">
        <v>5413</v>
      </c>
      <c r="AC528" s="57">
        <v>466</v>
      </c>
      <c r="AD528" s="57">
        <v>126</v>
      </c>
      <c r="AE528" s="57">
        <v>27</v>
      </c>
      <c r="AF528" s="57">
        <v>42</v>
      </c>
      <c r="AG528" s="57">
        <v>37</v>
      </c>
      <c r="AH528" s="57">
        <v>44</v>
      </c>
      <c r="AI528" s="57">
        <v>48</v>
      </c>
      <c r="AJ528" s="57">
        <v>23</v>
      </c>
      <c r="AK528" s="57">
        <v>1</v>
      </c>
      <c r="AL528" s="57">
        <v>50</v>
      </c>
      <c r="AM528" s="57">
        <v>4</v>
      </c>
      <c r="AN528" s="57">
        <v>14</v>
      </c>
      <c r="AO528" s="57">
        <v>37</v>
      </c>
      <c r="AP528" s="57">
        <v>495</v>
      </c>
    </row>
    <row r="529" spans="1:42" hidden="1" x14ac:dyDescent="0.25">
      <c r="A529" s="57" t="s">
        <v>830</v>
      </c>
      <c r="B529" s="57" t="s">
        <v>830</v>
      </c>
      <c r="C529" s="57" t="s">
        <v>828</v>
      </c>
      <c r="D529" s="57" t="s">
        <v>829</v>
      </c>
      <c r="E529" s="148">
        <v>9675</v>
      </c>
      <c r="F529" s="148">
        <v>6532</v>
      </c>
      <c r="G529" s="148">
        <v>870</v>
      </c>
      <c r="H529" s="148">
        <v>164</v>
      </c>
      <c r="I529" s="148">
        <v>237</v>
      </c>
      <c r="J529" s="148">
        <v>200</v>
      </c>
      <c r="K529" s="148">
        <v>39</v>
      </c>
      <c r="L529" s="148">
        <v>284</v>
      </c>
      <c r="M529" s="148">
        <v>92</v>
      </c>
      <c r="N529" s="148">
        <v>296</v>
      </c>
      <c r="O529" s="148">
        <v>10</v>
      </c>
      <c r="P529" s="148">
        <v>194</v>
      </c>
      <c r="Q529" s="148">
        <v>80</v>
      </c>
      <c r="R529" s="148">
        <v>155</v>
      </c>
      <c r="S529" s="148">
        <v>522</v>
      </c>
      <c r="AA529" s="57">
        <v>42303</v>
      </c>
      <c r="AB529" s="57">
        <v>31880</v>
      </c>
      <c r="AC529" s="57">
        <v>3401</v>
      </c>
      <c r="AD529" s="57">
        <v>1262</v>
      </c>
      <c r="AE529" s="57">
        <v>215</v>
      </c>
      <c r="AF529" s="57">
        <v>1061</v>
      </c>
      <c r="AG529" s="57">
        <v>69</v>
      </c>
      <c r="AH529" s="57">
        <v>359</v>
      </c>
      <c r="AI529" s="57">
        <v>947</v>
      </c>
      <c r="AJ529" s="57">
        <v>473</v>
      </c>
      <c r="AK529" s="57">
        <v>28</v>
      </c>
      <c r="AL529" s="57">
        <v>619</v>
      </c>
      <c r="AM529" s="57">
        <v>14</v>
      </c>
      <c r="AN529" s="57">
        <v>243</v>
      </c>
      <c r="AO529" s="57">
        <v>596</v>
      </c>
      <c r="AP529" s="57">
        <v>1136</v>
      </c>
    </row>
    <row r="530" spans="1:42" hidden="1" x14ac:dyDescent="0.25">
      <c r="B530" s="57" t="s">
        <v>830</v>
      </c>
      <c r="C530" s="57" t="s">
        <v>831</v>
      </c>
      <c r="D530" s="57" t="s">
        <v>832</v>
      </c>
      <c r="E530" s="148">
        <v>15842</v>
      </c>
      <c r="F530" s="148">
        <v>10944</v>
      </c>
      <c r="G530" s="148">
        <v>1440</v>
      </c>
      <c r="H530" s="148">
        <v>434</v>
      </c>
      <c r="I530" s="148">
        <v>433</v>
      </c>
      <c r="J530" s="148">
        <v>426</v>
      </c>
      <c r="K530" s="148">
        <v>5</v>
      </c>
      <c r="L530" s="148">
        <v>60</v>
      </c>
      <c r="M530" s="148">
        <v>85</v>
      </c>
      <c r="N530" s="148">
        <v>56</v>
      </c>
      <c r="O530" s="148">
        <v>2</v>
      </c>
      <c r="P530" s="148">
        <v>339</v>
      </c>
      <c r="Q530" s="148">
        <v>204</v>
      </c>
      <c r="R530" s="148">
        <v>276</v>
      </c>
      <c r="S530" s="148">
        <v>1138</v>
      </c>
      <c r="AA530" s="57">
        <v>12801</v>
      </c>
      <c r="AB530" s="57">
        <v>9006</v>
      </c>
      <c r="AC530" s="57">
        <v>1122</v>
      </c>
      <c r="AD530" s="57">
        <v>331</v>
      </c>
      <c r="AE530" s="57">
        <v>46</v>
      </c>
      <c r="AF530" s="57">
        <v>433</v>
      </c>
      <c r="AG530" s="57">
        <v>5</v>
      </c>
      <c r="AH530" s="57">
        <v>44</v>
      </c>
      <c r="AI530" s="57">
        <v>156</v>
      </c>
      <c r="AJ530" s="57">
        <v>33</v>
      </c>
      <c r="AK530" s="57">
        <v>3</v>
      </c>
      <c r="AL530" s="57">
        <v>263</v>
      </c>
      <c r="AM530" s="57">
        <v>0</v>
      </c>
      <c r="AN530" s="57">
        <v>134</v>
      </c>
      <c r="AO530" s="57">
        <v>86</v>
      </c>
      <c r="AP530" s="57">
        <v>1139</v>
      </c>
    </row>
    <row r="531" spans="1:42" hidden="1" x14ac:dyDescent="0.25">
      <c r="B531" s="57" t="s">
        <v>830</v>
      </c>
      <c r="C531" s="57" t="s">
        <v>833</v>
      </c>
      <c r="D531" s="57" t="s">
        <v>834</v>
      </c>
      <c r="E531" s="148">
        <v>12852</v>
      </c>
      <c r="F531" s="148">
        <v>9462</v>
      </c>
      <c r="G531" s="148">
        <v>930</v>
      </c>
      <c r="H531" s="148">
        <v>223</v>
      </c>
      <c r="I531" s="148">
        <v>535</v>
      </c>
      <c r="J531" s="148">
        <v>197</v>
      </c>
      <c r="K531" s="148">
        <v>4</v>
      </c>
      <c r="L531" s="148">
        <v>35</v>
      </c>
      <c r="M531" s="148">
        <v>46</v>
      </c>
      <c r="N531" s="148">
        <v>39</v>
      </c>
      <c r="O531" s="148">
        <v>3</v>
      </c>
      <c r="P531" s="148">
        <v>228</v>
      </c>
      <c r="Q531" s="148">
        <v>75</v>
      </c>
      <c r="R531" s="148">
        <v>461</v>
      </c>
      <c r="S531" s="148">
        <v>614</v>
      </c>
      <c r="AA531" s="57">
        <v>9452</v>
      </c>
      <c r="AB531" s="57">
        <v>6767</v>
      </c>
      <c r="AC531" s="57">
        <v>929</v>
      </c>
      <c r="AD531" s="57">
        <v>261</v>
      </c>
      <c r="AE531" s="57">
        <v>32</v>
      </c>
      <c r="AF531" s="57">
        <v>241</v>
      </c>
      <c r="AG531" s="57">
        <v>5</v>
      </c>
      <c r="AH531" s="57">
        <v>30</v>
      </c>
      <c r="AI531" s="57">
        <v>120</v>
      </c>
      <c r="AJ531" s="57">
        <v>48</v>
      </c>
      <c r="AK531" s="57">
        <v>3</v>
      </c>
      <c r="AL531" s="57">
        <v>132</v>
      </c>
      <c r="AM531" s="57">
        <v>1</v>
      </c>
      <c r="AN531" s="57">
        <v>73</v>
      </c>
      <c r="AO531" s="57">
        <v>168</v>
      </c>
      <c r="AP531" s="57">
        <v>642</v>
      </c>
    </row>
    <row r="532" spans="1:42" hidden="1" x14ac:dyDescent="0.25">
      <c r="B532" s="57" t="s">
        <v>830</v>
      </c>
      <c r="C532" s="57" t="s">
        <v>835</v>
      </c>
      <c r="D532" s="57" t="s">
        <v>836</v>
      </c>
      <c r="E532" s="148">
        <v>13795</v>
      </c>
      <c r="F532" s="148">
        <v>9936</v>
      </c>
      <c r="G532" s="148">
        <v>1186</v>
      </c>
      <c r="H532" s="148">
        <v>199</v>
      </c>
      <c r="I532" s="148">
        <v>529</v>
      </c>
      <c r="J532" s="148">
        <v>224</v>
      </c>
      <c r="K532" s="148">
        <v>7</v>
      </c>
      <c r="L532" s="148">
        <v>31</v>
      </c>
      <c r="M532" s="148">
        <v>40</v>
      </c>
      <c r="N532" s="148">
        <v>49</v>
      </c>
      <c r="O532" s="148">
        <v>1</v>
      </c>
      <c r="P532" s="148">
        <v>290</v>
      </c>
      <c r="Q532" s="148">
        <v>78</v>
      </c>
      <c r="R532" s="148">
        <v>482</v>
      </c>
      <c r="S532" s="148">
        <v>743</v>
      </c>
      <c r="AA532" s="57">
        <v>10826</v>
      </c>
      <c r="AB532" s="57">
        <v>7749</v>
      </c>
      <c r="AC532" s="57">
        <v>1084</v>
      </c>
      <c r="AD532" s="57">
        <v>266</v>
      </c>
      <c r="AE532" s="57">
        <v>49</v>
      </c>
      <c r="AF532" s="57">
        <v>244</v>
      </c>
      <c r="AG532" s="57">
        <v>10</v>
      </c>
      <c r="AH532" s="57">
        <v>28</v>
      </c>
      <c r="AI532" s="57">
        <v>123</v>
      </c>
      <c r="AJ532" s="57">
        <v>49</v>
      </c>
      <c r="AK532" s="57">
        <v>1</v>
      </c>
      <c r="AL532" s="57">
        <v>179</v>
      </c>
      <c r="AM532" s="57">
        <v>4</v>
      </c>
      <c r="AN532" s="57">
        <v>64</v>
      </c>
      <c r="AO532" s="57">
        <v>194</v>
      </c>
      <c r="AP532" s="57">
        <v>782</v>
      </c>
    </row>
    <row r="533" spans="1:42" hidden="1" x14ac:dyDescent="0.25">
      <c r="B533" s="57" t="s">
        <v>830</v>
      </c>
      <c r="C533" s="57" t="s">
        <v>837</v>
      </c>
      <c r="D533" s="57" t="s">
        <v>838</v>
      </c>
      <c r="E533" s="148">
        <v>16784</v>
      </c>
      <c r="F533" s="148">
        <v>11235</v>
      </c>
      <c r="G533" s="148">
        <v>1600</v>
      </c>
      <c r="H533" s="148">
        <v>290</v>
      </c>
      <c r="I533" s="148">
        <v>340</v>
      </c>
      <c r="J533" s="148">
        <v>855</v>
      </c>
      <c r="K533" s="148">
        <v>12</v>
      </c>
      <c r="L533" s="148">
        <v>43</v>
      </c>
      <c r="M533" s="148">
        <v>73</v>
      </c>
      <c r="N533" s="148">
        <v>37</v>
      </c>
      <c r="O533" s="148">
        <v>3</v>
      </c>
      <c r="P533" s="148">
        <v>429</v>
      </c>
      <c r="Q533" s="148">
        <v>222</v>
      </c>
      <c r="R533" s="148">
        <v>168</v>
      </c>
      <c r="S533" s="148">
        <v>1477</v>
      </c>
      <c r="AA533" s="57">
        <v>14419</v>
      </c>
      <c r="AB533" s="57">
        <v>9939</v>
      </c>
      <c r="AC533" s="57">
        <v>1338</v>
      </c>
      <c r="AD533" s="57">
        <v>250</v>
      </c>
      <c r="AE533" s="57">
        <v>40</v>
      </c>
      <c r="AF533" s="57">
        <v>648</v>
      </c>
      <c r="AG533" s="57">
        <v>13</v>
      </c>
      <c r="AH533" s="57">
        <v>33</v>
      </c>
      <c r="AI533" s="57">
        <v>127</v>
      </c>
      <c r="AJ533" s="57">
        <v>37</v>
      </c>
      <c r="AK533" s="57">
        <v>2</v>
      </c>
      <c r="AL533" s="57">
        <v>326</v>
      </c>
      <c r="AM533" s="57">
        <v>3</v>
      </c>
      <c r="AN533" s="57">
        <v>153</v>
      </c>
      <c r="AO533" s="57">
        <v>75</v>
      </c>
      <c r="AP533" s="57">
        <v>1435</v>
      </c>
    </row>
    <row r="534" spans="1:42" hidden="1" x14ac:dyDescent="0.25">
      <c r="B534" s="57" t="s">
        <v>830</v>
      </c>
      <c r="C534" s="57" t="s">
        <v>839</v>
      </c>
      <c r="D534" s="57" t="s">
        <v>840</v>
      </c>
      <c r="E534" s="148">
        <v>15032</v>
      </c>
      <c r="F534" s="148">
        <v>10284</v>
      </c>
      <c r="G534" s="148">
        <v>1652</v>
      </c>
      <c r="H534" s="148">
        <v>293</v>
      </c>
      <c r="I534" s="148">
        <v>489</v>
      </c>
      <c r="J534" s="148">
        <v>344</v>
      </c>
      <c r="K534" s="148">
        <v>7</v>
      </c>
      <c r="L534" s="148">
        <v>54</v>
      </c>
      <c r="M534" s="148">
        <v>62</v>
      </c>
      <c r="N534" s="148">
        <v>31</v>
      </c>
      <c r="O534" s="148">
        <v>1</v>
      </c>
      <c r="P534" s="148">
        <v>314</v>
      </c>
      <c r="Q534" s="148">
        <v>231</v>
      </c>
      <c r="R534" s="148">
        <v>493</v>
      </c>
      <c r="S534" s="148">
        <v>777</v>
      </c>
      <c r="AA534" s="57">
        <v>10416</v>
      </c>
      <c r="AB534" s="57">
        <v>7072</v>
      </c>
      <c r="AC534" s="57">
        <v>1305</v>
      </c>
      <c r="AD534" s="57">
        <v>235</v>
      </c>
      <c r="AE534" s="57">
        <v>24</v>
      </c>
      <c r="AF534" s="57">
        <v>331</v>
      </c>
      <c r="AG534" s="57">
        <v>12</v>
      </c>
      <c r="AH534" s="57">
        <v>40</v>
      </c>
      <c r="AI534" s="57">
        <v>138</v>
      </c>
      <c r="AJ534" s="57">
        <v>30</v>
      </c>
      <c r="AK534" s="57">
        <v>1</v>
      </c>
      <c r="AL534" s="57">
        <v>214</v>
      </c>
      <c r="AM534" s="57">
        <v>3</v>
      </c>
      <c r="AN534" s="57">
        <v>126</v>
      </c>
      <c r="AO534" s="57">
        <v>108</v>
      </c>
      <c r="AP534" s="57">
        <v>777</v>
      </c>
    </row>
    <row r="535" spans="1:42" hidden="1" x14ac:dyDescent="0.25">
      <c r="B535" s="57" t="s">
        <v>830</v>
      </c>
      <c r="C535" s="57" t="s">
        <v>841</v>
      </c>
      <c r="D535" s="57" t="s">
        <v>842</v>
      </c>
      <c r="E535" s="148">
        <v>13712</v>
      </c>
      <c r="F535" s="148">
        <v>9754</v>
      </c>
      <c r="G535" s="148">
        <v>894</v>
      </c>
      <c r="H535" s="148">
        <v>396</v>
      </c>
      <c r="I535" s="148">
        <v>294</v>
      </c>
      <c r="J535" s="148">
        <v>388</v>
      </c>
      <c r="K535" s="148">
        <v>9</v>
      </c>
      <c r="L535" s="148">
        <v>37</v>
      </c>
      <c r="M535" s="148">
        <v>46</v>
      </c>
      <c r="N535" s="148">
        <v>45</v>
      </c>
      <c r="O535" s="148">
        <v>1</v>
      </c>
      <c r="P535" s="148">
        <v>252</v>
      </c>
      <c r="Q535" s="148">
        <v>114</v>
      </c>
      <c r="R535" s="148">
        <v>80</v>
      </c>
      <c r="S535" s="148">
        <v>1402</v>
      </c>
      <c r="AA535" s="57">
        <v>9984</v>
      </c>
      <c r="AB535" s="57">
        <v>6863</v>
      </c>
      <c r="AC535" s="57">
        <v>800</v>
      </c>
      <c r="AD535" s="57">
        <v>319</v>
      </c>
      <c r="AE535" s="57">
        <v>21</v>
      </c>
      <c r="AF535" s="57">
        <v>261</v>
      </c>
      <c r="AG535" s="57">
        <v>7</v>
      </c>
      <c r="AH535" s="57">
        <v>26</v>
      </c>
      <c r="AI535" s="57">
        <v>62</v>
      </c>
      <c r="AJ535" s="57">
        <v>26</v>
      </c>
      <c r="AK535" s="57">
        <v>3</v>
      </c>
      <c r="AL535" s="57">
        <v>167</v>
      </c>
      <c r="AM535" s="57">
        <v>3</v>
      </c>
      <c r="AN535" s="57">
        <v>92</v>
      </c>
      <c r="AO535" s="57">
        <v>35</v>
      </c>
      <c r="AP535" s="57">
        <v>1299</v>
      </c>
    </row>
    <row r="536" spans="1:42" hidden="1" x14ac:dyDescent="0.25">
      <c r="B536" s="57" t="s">
        <v>830</v>
      </c>
      <c r="C536" s="57" t="s">
        <v>843</v>
      </c>
      <c r="D536" s="57" t="s">
        <v>844</v>
      </c>
      <c r="E536" s="148">
        <v>15107</v>
      </c>
      <c r="F536" s="148">
        <v>10923</v>
      </c>
      <c r="G536" s="148">
        <v>1245</v>
      </c>
      <c r="H536" s="148">
        <v>384</v>
      </c>
      <c r="I536" s="148">
        <v>351</v>
      </c>
      <c r="J536" s="148">
        <v>361</v>
      </c>
      <c r="K536" s="148">
        <v>21</v>
      </c>
      <c r="L536" s="148">
        <v>63</v>
      </c>
      <c r="M536" s="148">
        <v>92</v>
      </c>
      <c r="N536" s="148">
        <v>62</v>
      </c>
      <c r="O536" s="148">
        <v>2</v>
      </c>
      <c r="P536" s="148">
        <v>262</v>
      </c>
      <c r="Q536" s="148">
        <v>225</v>
      </c>
      <c r="R536" s="148">
        <v>180</v>
      </c>
      <c r="S536" s="148">
        <v>936</v>
      </c>
      <c r="AA536" s="57">
        <v>18613</v>
      </c>
      <c r="AB536" s="57">
        <v>13589</v>
      </c>
      <c r="AC536" s="57">
        <v>1586</v>
      </c>
      <c r="AD536" s="57">
        <v>416</v>
      </c>
      <c r="AE536" s="57">
        <v>58</v>
      </c>
      <c r="AF536" s="57">
        <v>713</v>
      </c>
      <c r="AG536" s="57">
        <v>38</v>
      </c>
      <c r="AH536" s="57">
        <v>75</v>
      </c>
      <c r="AI536" s="57">
        <v>301</v>
      </c>
      <c r="AJ536" s="57">
        <v>128</v>
      </c>
      <c r="AK536" s="57">
        <v>2</v>
      </c>
      <c r="AL536" s="57">
        <v>327</v>
      </c>
      <c r="AM536" s="57">
        <v>7</v>
      </c>
      <c r="AN536" s="57">
        <v>179</v>
      </c>
      <c r="AO536" s="57">
        <v>155</v>
      </c>
      <c r="AP536" s="57">
        <v>1039</v>
      </c>
    </row>
    <row r="537" spans="1:42" hidden="1" x14ac:dyDescent="0.25">
      <c r="B537" s="57" t="s">
        <v>830</v>
      </c>
      <c r="C537" s="57" t="s">
        <v>845</v>
      </c>
      <c r="D537" s="57" t="s">
        <v>846</v>
      </c>
      <c r="E537" s="148">
        <v>14763</v>
      </c>
      <c r="F537" s="148">
        <v>10113</v>
      </c>
      <c r="G537" s="148">
        <v>1234</v>
      </c>
      <c r="H537" s="148">
        <v>607</v>
      </c>
      <c r="I537" s="148">
        <v>262</v>
      </c>
      <c r="J537" s="148">
        <v>426</v>
      </c>
      <c r="K537" s="148">
        <v>3</v>
      </c>
      <c r="L537" s="148">
        <v>25</v>
      </c>
      <c r="M537" s="148">
        <v>121</v>
      </c>
      <c r="N537" s="148">
        <v>43</v>
      </c>
      <c r="O537" s="148">
        <v>5</v>
      </c>
      <c r="P537" s="148">
        <v>295</v>
      </c>
      <c r="Q537" s="148">
        <v>182</v>
      </c>
      <c r="R537" s="148">
        <v>66</v>
      </c>
      <c r="S537" s="148">
        <v>1381</v>
      </c>
      <c r="AA537" s="57">
        <v>11231</v>
      </c>
      <c r="AB537" s="57">
        <v>7647</v>
      </c>
      <c r="AC537" s="57">
        <v>979</v>
      </c>
      <c r="AD537" s="57">
        <v>388</v>
      </c>
      <c r="AE537" s="57">
        <v>35</v>
      </c>
      <c r="AF537" s="57">
        <v>332</v>
      </c>
      <c r="AG537" s="57">
        <v>4</v>
      </c>
      <c r="AH537" s="57">
        <v>23</v>
      </c>
      <c r="AI537" s="57">
        <v>123</v>
      </c>
      <c r="AJ537" s="57">
        <v>34</v>
      </c>
      <c r="AK537" s="57">
        <v>1</v>
      </c>
      <c r="AL537" s="57">
        <v>216</v>
      </c>
      <c r="AM537" s="57">
        <v>3</v>
      </c>
      <c r="AN537" s="57">
        <v>122</v>
      </c>
      <c r="AO537" s="57">
        <v>28</v>
      </c>
      <c r="AP537" s="57">
        <v>1296</v>
      </c>
    </row>
    <row r="538" spans="1:42" hidden="1" x14ac:dyDescent="0.25">
      <c r="B538" s="57" t="s">
        <v>830</v>
      </c>
      <c r="C538" s="57" t="s">
        <v>847</v>
      </c>
      <c r="D538" s="57" t="s">
        <v>848</v>
      </c>
      <c r="E538" s="148">
        <v>17243</v>
      </c>
      <c r="F538" s="148">
        <v>11530</v>
      </c>
      <c r="G538" s="148">
        <v>1912</v>
      </c>
      <c r="H538" s="148">
        <v>422</v>
      </c>
      <c r="I538" s="148">
        <v>547</v>
      </c>
      <c r="J538" s="148">
        <v>486</v>
      </c>
      <c r="K538" s="148">
        <v>6</v>
      </c>
      <c r="L538" s="148">
        <v>56</v>
      </c>
      <c r="M538" s="148">
        <v>81</v>
      </c>
      <c r="N538" s="148">
        <v>63</v>
      </c>
      <c r="O538" s="148">
        <v>1</v>
      </c>
      <c r="P538" s="148">
        <v>322</v>
      </c>
      <c r="Q538" s="148">
        <v>275</v>
      </c>
      <c r="R538" s="148">
        <v>437</v>
      </c>
      <c r="S538" s="148">
        <v>1105</v>
      </c>
      <c r="AA538" s="57">
        <v>12054</v>
      </c>
      <c r="AB538" s="57">
        <v>8170</v>
      </c>
      <c r="AC538" s="57">
        <v>1334</v>
      </c>
      <c r="AD538" s="57">
        <v>330</v>
      </c>
      <c r="AE538" s="57">
        <v>48</v>
      </c>
      <c r="AF538" s="57">
        <v>429</v>
      </c>
      <c r="AG538" s="57">
        <v>9</v>
      </c>
      <c r="AH538" s="57">
        <v>48</v>
      </c>
      <c r="AI538" s="57">
        <v>89</v>
      </c>
      <c r="AJ538" s="57">
        <v>36</v>
      </c>
      <c r="AK538" s="57">
        <v>1</v>
      </c>
      <c r="AL538" s="57">
        <v>205</v>
      </c>
      <c r="AM538" s="57">
        <v>9</v>
      </c>
      <c r="AN538" s="57">
        <v>148</v>
      </c>
      <c r="AO538" s="57">
        <v>132</v>
      </c>
      <c r="AP538" s="57">
        <v>1066</v>
      </c>
    </row>
    <row r="539" spans="1:42" hidden="1" x14ac:dyDescent="0.25">
      <c r="B539" s="57" t="s">
        <v>830</v>
      </c>
      <c r="C539" s="57" t="s">
        <v>849</v>
      </c>
      <c r="D539" s="57" t="s">
        <v>850</v>
      </c>
      <c r="E539" s="148">
        <v>15106</v>
      </c>
      <c r="F539" s="148">
        <v>9866</v>
      </c>
      <c r="G539" s="148">
        <v>1742</v>
      </c>
      <c r="H539" s="148">
        <v>404</v>
      </c>
      <c r="I539" s="148">
        <v>505</v>
      </c>
      <c r="J539" s="148">
        <v>324</v>
      </c>
      <c r="K539" s="148">
        <v>63</v>
      </c>
      <c r="L539" s="148">
        <v>194</v>
      </c>
      <c r="M539" s="148">
        <v>88</v>
      </c>
      <c r="N539" s="148">
        <v>104</v>
      </c>
      <c r="O539" s="148">
        <v>15</v>
      </c>
      <c r="P539" s="148">
        <v>297</v>
      </c>
      <c r="Q539" s="148">
        <v>323</v>
      </c>
      <c r="R539" s="148">
        <v>249</v>
      </c>
      <c r="S539" s="148">
        <v>932</v>
      </c>
      <c r="AA539" s="57">
        <v>16154</v>
      </c>
      <c r="AB539" s="57">
        <v>11472</v>
      </c>
      <c r="AC539" s="57">
        <v>1581</v>
      </c>
      <c r="AD539" s="57">
        <v>438</v>
      </c>
      <c r="AE539" s="57">
        <v>110</v>
      </c>
      <c r="AF539" s="57">
        <v>475</v>
      </c>
      <c r="AG539" s="57">
        <v>55</v>
      </c>
      <c r="AH539" s="57">
        <v>145</v>
      </c>
      <c r="AI539" s="57">
        <v>195</v>
      </c>
      <c r="AJ539" s="57">
        <v>81</v>
      </c>
      <c r="AK539" s="57">
        <v>8</v>
      </c>
      <c r="AL539" s="57">
        <v>210</v>
      </c>
      <c r="AM539" s="57">
        <v>3</v>
      </c>
      <c r="AN539" s="57">
        <v>217</v>
      </c>
      <c r="AO539" s="57">
        <v>139</v>
      </c>
      <c r="AP539" s="57">
        <v>1025</v>
      </c>
    </row>
    <row r="540" spans="1:42" hidden="1" x14ac:dyDescent="0.25">
      <c r="B540" s="57" t="s">
        <v>830</v>
      </c>
      <c r="C540" s="57" t="s">
        <v>851</v>
      </c>
      <c r="D540" s="57" t="s">
        <v>852</v>
      </c>
      <c r="E540" s="148">
        <v>14262</v>
      </c>
      <c r="F540" s="148">
        <v>10110</v>
      </c>
      <c r="G540" s="148">
        <v>1231</v>
      </c>
      <c r="H540" s="148">
        <v>297</v>
      </c>
      <c r="I540" s="148">
        <v>359</v>
      </c>
      <c r="J540" s="148">
        <v>378</v>
      </c>
      <c r="K540" s="148">
        <v>26</v>
      </c>
      <c r="L540" s="148">
        <v>125</v>
      </c>
      <c r="M540" s="148">
        <v>60</v>
      </c>
      <c r="N540" s="148">
        <v>96</v>
      </c>
      <c r="O540" s="148">
        <v>12</v>
      </c>
      <c r="P540" s="148">
        <v>238</v>
      </c>
      <c r="Q540" s="148">
        <v>174</v>
      </c>
      <c r="R540" s="148">
        <v>135</v>
      </c>
      <c r="S540" s="148">
        <v>1021</v>
      </c>
      <c r="AA540" s="57">
        <v>16724</v>
      </c>
      <c r="AB540" s="57">
        <v>12260</v>
      </c>
      <c r="AC540" s="57">
        <v>1488</v>
      </c>
      <c r="AD540" s="57">
        <v>441</v>
      </c>
      <c r="AE540" s="57">
        <v>101</v>
      </c>
      <c r="AF540" s="57">
        <v>420</v>
      </c>
      <c r="AG540" s="57">
        <v>36</v>
      </c>
      <c r="AH540" s="57">
        <v>148</v>
      </c>
      <c r="AI540" s="57">
        <v>167</v>
      </c>
      <c r="AJ540" s="57">
        <v>83</v>
      </c>
      <c r="AK540" s="57">
        <v>11</v>
      </c>
      <c r="AL540" s="57">
        <v>236</v>
      </c>
      <c r="AM540" s="57">
        <v>7</v>
      </c>
      <c r="AN540" s="57">
        <v>135</v>
      </c>
      <c r="AO540" s="57">
        <v>138</v>
      </c>
      <c r="AP540" s="57">
        <v>1053</v>
      </c>
    </row>
    <row r="541" spans="1:42" hidden="1" x14ac:dyDescent="0.25">
      <c r="B541" s="57" t="s">
        <v>830</v>
      </c>
      <c r="C541" s="57" t="s">
        <v>853</v>
      </c>
      <c r="D541" s="57" t="s">
        <v>854</v>
      </c>
      <c r="E541" s="148">
        <v>14550</v>
      </c>
      <c r="F541" s="148">
        <v>9468</v>
      </c>
      <c r="G541" s="148">
        <v>1104</v>
      </c>
      <c r="H541" s="148">
        <v>1408</v>
      </c>
      <c r="I541" s="148">
        <v>321</v>
      </c>
      <c r="J541" s="148">
        <v>404</v>
      </c>
      <c r="K541" s="148">
        <v>10</v>
      </c>
      <c r="L541" s="148">
        <v>33</v>
      </c>
      <c r="M541" s="148">
        <v>197</v>
      </c>
      <c r="N541" s="148">
        <v>61</v>
      </c>
      <c r="O541" s="148">
        <v>2</v>
      </c>
      <c r="P541" s="148">
        <v>251</v>
      </c>
      <c r="Q541" s="148">
        <v>128</v>
      </c>
      <c r="R541" s="148">
        <v>135</v>
      </c>
      <c r="S541" s="148">
        <v>1028</v>
      </c>
      <c r="AA541" s="57">
        <v>10936</v>
      </c>
      <c r="AB541" s="57">
        <v>7137</v>
      </c>
      <c r="AC541" s="57">
        <v>940</v>
      </c>
      <c r="AD541" s="57">
        <v>868</v>
      </c>
      <c r="AE541" s="57">
        <v>59</v>
      </c>
      <c r="AF541" s="57">
        <v>319</v>
      </c>
      <c r="AG541" s="57">
        <v>7</v>
      </c>
      <c r="AH541" s="57">
        <v>24</v>
      </c>
      <c r="AI541" s="57">
        <v>197</v>
      </c>
      <c r="AJ541" s="57">
        <v>38</v>
      </c>
      <c r="AK541" s="57">
        <v>1</v>
      </c>
      <c r="AL541" s="57">
        <v>195</v>
      </c>
      <c r="AM541" s="57">
        <v>3</v>
      </c>
      <c r="AN541" s="57">
        <v>79</v>
      </c>
      <c r="AO541" s="57">
        <v>67</v>
      </c>
      <c r="AP541" s="57">
        <v>1002</v>
      </c>
    </row>
    <row r="542" spans="1:42" hidden="1" x14ac:dyDescent="0.25">
      <c r="B542" s="57" t="s">
        <v>830</v>
      </c>
      <c r="C542" s="57" t="s">
        <v>855</v>
      </c>
      <c r="D542" s="57" t="s">
        <v>856</v>
      </c>
      <c r="E542" s="148">
        <v>14777</v>
      </c>
      <c r="F542" s="148">
        <v>9245</v>
      </c>
      <c r="G542" s="148">
        <v>2158</v>
      </c>
      <c r="H542" s="148">
        <v>608</v>
      </c>
      <c r="I542" s="148">
        <v>339</v>
      </c>
      <c r="J542" s="148">
        <v>464</v>
      </c>
      <c r="K542" s="148">
        <v>29</v>
      </c>
      <c r="L542" s="148">
        <v>58</v>
      </c>
      <c r="M542" s="148">
        <v>41</v>
      </c>
      <c r="N542" s="148">
        <v>90</v>
      </c>
      <c r="O542" s="148">
        <v>8</v>
      </c>
      <c r="P542" s="148">
        <v>201</v>
      </c>
      <c r="Q542" s="148">
        <v>268</v>
      </c>
      <c r="R542" s="148">
        <v>157</v>
      </c>
      <c r="S542" s="148">
        <v>1111</v>
      </c>
      <c r="AA542" s="57">
        <v>10223</v>
      </c>
      <c r="AB542" s="57">
        <v>6596</v>
      </c>
      <c r="AC542" s="57">
        <v>1451</v>
      </c>
      <c r="AD542" s="57">
        <v>338</v>
      </c>
      <c r="AE542" s="57">
        <v>33</v>
      </c>
      <c r="AF542" s="57">
        <v>321</v>
      </c>
      <c r="AG542" s="57">
        <v>16</v>
      </c>
      <c r="AH542" s="57">
        <v>36</v>
      </c>
      <c r="AI542" s="57">
        <v>50</v>
      </c>
      <c r="AJ542" s="57">
        <v>52</v>
      </c>
      <c r="AK542" s="57">
        <v>3</v>
      </c>
      <c r="AL542" s="57">
        <v>140</v>
      </c>
      <c r="AM542" s="57">
        <v>8</v>
      </c>
      <c r="AN542" s="57">
        <v>141</v>
      </c>
      <c r="AO542" s="57">
        <v>46</v>
      </c>
      <c r="AP542" s="57">
        <v>992</v>
      </c>
    </row>
    <row r="543" spans="1:42" hidden="1" x14ac:dyDescent="0.25">
      <c r="B543" s="57" t="s">
        <v>830</v>
      </c>
      <c r="C543" s="57" t="s">
        <v>857</v>
      </c>
      <c r="D543" s="57" t="s">
        <v>858</v>
      </c>
      <c r="E543" s="148">
        <v>14263</v>
      </c>
      <c r="F543" s="148">
        <v>9775</v>
      </c>
      <c r="G543" s="148">
        <v>1297</v>
      </c>
      <c r="H543" s="148">
        <v>706</v>
      </c>
      <c r="I543" s="148">
        <v>333</v>
      </c>
      <c r="J543" s="148">
        <v>379</v>
      </c>
      <c r="K543" s="148">
        <v>11</v>
      </c>
      <c r="L543" s="148">
        <v>39</v>
      </c>
      <c r="M543" s="148">
        <v>96</v>
      </c>
      <c r="N543" s="148">
        <v>32</v>
      </c>
      <c r="O543" s="148">
        <v>12</v>
      </c>
      <c r="P543" s="148">
        <v>249</v>
      </c>
      <c r="Q543" s="148">
        <v>282</v>
      </c>
      <c r="R543" s="148">
        <v>155</v>
      </c>
      <c r="S543" s="148">
        <v>897</v>
      </c>
      <c r="AA543" s="57">
        <v>9147</v>
      </c>
      <c r="AB543" s="57">
        <v>6132</v>
      </c>
      <c r="AC543" s="57">
        <v>911</v>
      </c>
      <c r="AD543" s="57">
        <v>405</v>
      </c>
      <c r="AE543" s="57">
        <v>47</v>
      </c>
      <c r="AF543" s="57">
        <v>270</v>
      </c>
      <c r="AG543" s="57">
        <v>4</v>
      </c>
      <c r="AH543" s="57">
        <v>27</v>
      </c>
      <c r="AI543" s="57">
        <v>98</v>
      </c>
      <c r="AJ543" s="57">
        <v>18</v>
      </c>
      <c r="AK543" s="57">
        <v>4</v>
      </c>
      <c r="AL543" s="57">
        <v>187</v>
      </c>
      <c r="AM543" s="57">
        <v>3</v>
      </c>
      <c r="AN543" s="57">
        <v>163</v>
      </c>
      <c r="AO543" s="57">
        <v>45</v>
      </c>
      <c r="AP543" s="57">
        <v>833</v>
      </c>
    </row>
    <row r="544" spans="1:42" hidden="1" x14ac:dyDescent="0.25">
      <c r="B544" s="57" t="s">
        <v>830</v>
      </c>
      <c r="C544" s="57" t="s">
        <v>859</v>
      </c>
      <c r="D544" s="57" t="s">
        <v>860</v>
      </c>
      <c r="E544" s="148">
        <v>14336</v>
      </c>
      <c r="F544" s="148">
        <v>9494</v>
      </c>
      <c r="G544" s="148">
        <v>923</v>
      </c>
      <c r="H544" s="148">
        <v>1460</v>
      </c>
      <c r="I544" s="148">
        <v>256</v>
      </c>
      <c r="J544" s="148">
        <v>347</v>
      </c>
      <c r="K544" s="148">
        <v>6</v>
      </c>
      <c r="L544" s="148">
        <v>46</v>
      </c>
      <c r="M544" s="148">
        <v>299</v>
      </c>
      <c r="N544" s="148">
        <v>44</v>
      </c>
      <c r="O544" s="148">
        <v>9</v>
      </c>
      <c r="P544" s="148">
        <v>196</v>
      </c>
      <c r="Q544" s="148">
        <v>73</v>
      </c>
      <c r="R544" s="148">
        <v>78</v>
      </c>
      <c r="S544" s="148">
        <v>1105</v>
      </c>
      <c r="AA544" s="57">
        <v>9992</v>
      </c>
      <c r="AB544" s="57">
        <v>6461</v>
      </c>
      <c r="AC544" s="57">
        <v>759</v>
      </c>
      <c r="AD544" s="57">
        <v>999</v>
      </c>
      <c r="AE544" s="57">
        <v>38</v>
      </c>
      <c r="AF544" s="57">
        <v>226</v>
      </c>
      <c r="AG544" s="57">
        <v>3</v>
      </c>
      <c r="AH544" s="57">
        <v>36</v>
      </c>
      <c r="AI544" s="57">
        <v>222</v>
      </c>
      <c r="AJ544" s="57">
        <v>26</v>
      </c>
      <c r="AK544" s="57">
        <v>5</v>
      </c>
      <c r="AL544" s="57">
        <v>126</v>
      </c>
      <c r="AM544" s="57">
        <v>0</v>
      </c>
      <c r="AN544" s="57">
        <v>49</v>
      </c>
      <c r="AO544" s="57">
        <v>34</v>
      </c>
      <c r="AP544" s="57">
        <v>1008</v>
      </c>
    </row>
    <row r="545" spans="1:42" hidden="1" x14ac:dyDescent="0.25">
      <c r="B545" s="57" t="s">
        <v>830</v>
      </c>
      <c r="C545" s="57" t="s">
        <v>861</v>
      </c>
      <c r="D545" s="57" t="s">
        <v>862</v>
      </c>
      <c r="E545" s="148">
        <v>14906</v>
      </c>
      <c r="F545" s="148">
        <v>9706</v>
      </c>
      <c r="G545" s="148">
        <v>1244</v>
      </c>
      <c r="H545" s="148">
        <v>1288</v>
      </c>
      <c r="I545" s="148">
        <v>320</v>
      </c>
      <c r="J545" s="148">
        <v>443</v>
      </c>
      <c r="K545" s="148">
        <v>7</v>
      </c>
      <c r="L545" s="148">
        <v>29</v>
      </c>
      <c r="M545" s="148">
        <v>154</v>
      </c>
      <c r="N545" s="148">
        <v>67</v>
      </c>
      <c r="O545" s="148">
        <v>2</v>
      </c>
      <c r="P545" s="148">
        <v>247</v>
      </c>
      <c r="Q545" s="148">
        <v>196</v>
      </c>
      <c r="R545" s="148">
        <v>116</v>
      </c>
      <c r="S545" s="148">
        <v>1087</v>
      </c>
      <c r="AA545" s="57">
        <v>10582</v>
      </c>
      <c r="AB545" s="57">
        <v>6953</v>
      </c>
      <c r="AC545" s="57">
        <v>935</v>
      </c>
      <c r="AD545" s="57">
        <v>811</v>
      </c>
      <c r="AE545" s="57">
        <v>41</v>
      </c>
      <c r="AF545" s="57">
        <v>304</v>
      </c>
      <c r="AG545" s="57">
        <v>4</v>
      </c>
      <c r="AH545" s="57">
        <v>21</v>
      </c>
      <c r="AI545" s="57">
        <v>117</v>
      </c>
      <c r="AJ545" s="57">
        <v>54</v>
      </c>
      <c r="AK545" s="57">
        <v>0</v>
      </c>
      <c r="AL545" s="57">
        <v>162</v>
      </c>
      <c r="AM545" s="57">
        <v>0</v>
      </c>
      <c r="AN545" s="57">
        <v>122</v>
      </c>
      <c r="AO545" s="57">
        <v>59</v>
      </c>
      <c r="AP545" s="57">
        <v>999</v>
      </c>
    </row>
    <row r="546" spans="1:42" hidden="1" x14ac:dyDescent="0.25">
      <c r="B546" s="57" t="s">
        <v>830</v>
      </c>
      <c r="C546" s="57" t="s">
        <v>863</v>
      </c>
      <c r="D546" s="57" t="s">
        <v>864</v>
      </c>
      <c r="E546" s="148">
        <v>12526</v>
      </c>
      <c r="F546" s="148">
        <v>8934</v>
      </c>
      <c r="G546" s="148">
        <v>996</v>
      </c>
      <c r="H546" s="148">
        <v>329</v>
      </c>
      <c r="I546" s="148">
        <v>281</v>
      </c>
      <c r="J546" s="148">
        <v>437</v>
      </c>
      <c r="K546" s="148">
        <v>3</v>
      </c>
      <c r="L546" s="148">
        <v>17</v>
      </c>
      <c r="M546" s="148">
        <v>57</v>
      </c>
      <c r="N546" s="148">
        <v>29</v>
      </c>
      <c r="O546" s="148">
        <v>1</v>
      </c>
      <c r="P546" s="148">
        <v>180</v>
      </c>
      <c r="Q546" s="148">
        <v>167</v>
      </c>
      <c r="R546" s="148">
        <v>215</v>
      </c>
      <c r="S546" s="148">
        <v>880</v>
      </c>
      <c r="AA546" s="57">
        <v>7973</v>
      </c>
      <c r="AB546" s="57">
        <v>5482</v>
      </c>
      <c r="AC546" s="57">
        <v>806</v>
      </c>
      <c r="AD546" s="57">
        <v>231</v>
      </c>
      <c r="AE546" s="57">
        <v>14</v>
      </c>
      <c r="AF546" s="57">
        <v>278</v>
      </c>
      <c r="AG546" s="57">
        <v>3</v>
      </c>
      <c r="AH546" s="57">
        <v>16</v>
      </c>
      <c r="AI546" s="57">
        <v>58</v>
      </c>
      <c r="AJ546" s="57">
        <v>13</v>
      </c>
      <c r="AK546" s="57">
        <v>0</v>
      </c>
      <c r="AL546" s="57">
        <v>110</v>
      </c>
      <c r="AM546" s="57">
        <v>7</v>
      </c>
      <c r="AN546" s="57">
        <v>91</v>
      </c>
      <c r="AO546" s="57">
        <v>68</v>
      </c>
      <c r="AP546" s="57">
        <v>796</v>
      </c>
    </row>
    <row r="547" spans="1:42" hidden="1" x14ac:dyDescent="0.25">
      <c r="B547" s="57" t="s">
        <v>830</v>
      </c>
      <c r="C547" s="57" t="s">
        <v>865</v>
      </c>
      <c r="D547" s="57" t="s">
        <v>866</v>
      </c>
      <c r="E547" s="148">
        <v>13641</v>
      </c>
      <c r="F547" s="148">
        <v>10128</v>
      </c>
      <c r="G547" s="148">
        <v>916</v>
      </c>
      <c r="H547" s="148">
        <v>350</v>
      </c>
      <c r="I547" s="148">
        <v>286</v>
      </c>
      <c r="J547" s="148">
        <v>319</v>
      </c>
      <c r="K547" s="148">
        <v>14</v>
      </c>
      <c r="L547" s="148">
        <v>35</v>
      </c>
      <c r="M547" s="148">
        <v>87</v>
      </c>
      <c r="N547" s="148">
        <v>49</v>
      </c>
      <c r="O547" s="148">
        <v>7</v>
      </c>
      <c r="P547" s="148">
        <v>230</v>
      </c>
      <c r="Q547" s="148">
        <v>135</v>
      </c>
      <c r="R547" s="148">
        <v>113</v>
      </c>
      <c r="S547" s="148">
        <v>972</v>
      </c>
      <c r="AA547" s="57">
        <v>9630</v>
      </c>
      <c r="AB547" s="57">
        <v>7033</v>
      </c>
      <c r="AC547" s="57">
        <v>697</v>
      </c>
      <c r="AD547" s="57">
        <v>251</v>
      </c>
      <c r="AE547" s="57">
        <v>33</v>
      </c>
      <c r="AF547" s="57">
        <v>230</v>
      </c>
      <c r="AG547" s="57">
        <v>10</v>
      </c>
      <c r="AH547" s="57">
        <v>28</v>
      </c>
      <c r="AI547" s="57">
        <v>103</v>
      </c>
      <c r="AJ547" s="57">
        <v>28</v>
      </c>
      <c r="AK547" s="57">
        <v>5</v>
      </c>
      <c r="AL547" s="57">
        <v>146</v>
      </c>
      <c r="AM547" s="57">
        <v>4</v>
      </c>
      <c r="AN547" s="57">
        <v>87</v>
      </c>
      <c r="AO547" s="57">
        <v>43</v>
      </c>
      <c r="AP547" s="57">
        <v>932</v>
      </c>
    </row>
    <row r="548" spans="1:42" hidden="1" x14ac:dyDescent="0.25">
      <c r="B548" s="57" t="s">
        <v>830</v>
      </c>
      <c r="C548" s="57" t="s">
        <v>867</v>
      </c>
      <c r="D548" s="57" t="s">
        <v>868</v>
      </c>
      <c r="E548" s="148">
        <v>15771</v>
      </c>
      <c r="F548" s="148">
        <v>10848</v>
      </c>
      <c r="G548" s="148">
        <v>1501</v>
      </c>
      <c r="H548" s="148">
        <v>336</v>
      </c>
      <c r="I548" s="148">
        <v>343</v>
      </c>
      <c r="J548" s="148">
        <v>586</v>
      </c>
      <c r="K548" s="148">
        <v>7</v>
      </c>
      <c r="L548" s="148">
        <v>49</v>
      </c>
      <c r="M548" s="148">
        <v>75</v>
      </c>
      <c r="N548" s="148">
        <v>35</v>
      </c>
      <c r="O548" s="148">
        <v>3</v>
      </c>
      <c r="P548" s="148">
        <v>349</v>
      </c>
      <c r="Q548" s="148">
        <v>205</v>
      </c>
      <c r="R548" s="148">
        <v>150</v>
      </c>
      <c r="S548" s="148">
        <v>1284</v>
      </c>
      <c r="AA548" s="57">
        <v>10056</v>
      </c>
      <c r="AB548" s="57">
        <v>6777</v>
      </c>
      <c r="AC548" s="57">
        <v>1022</v>
      </c>
      <c r="AD548" s="57">
        <v>187</v>
      </c>
      <c r="AE548" s="57">
        <v>35</v>
      </c>
      <c r="AF548" s="57">
        <v>390</v>
      </c>
      <c r="AG548" s="57">
        <v>5</v>
      </c>
      <c r="AH548" s="57">
        <v>33</v>
      </c>
      <c r="AI548" s="57">
        <v>74</v>
      </c>
      <c r="AJ548" s="57">
        <v>20</v>
      </c>
      <c r="AK548" s="57">
        <v>1</v>
      </c>
      <c r="AL548" s="57">
        <v>211</v>
      </c>
      <c r="AM548" s="57">
        <v>4</v>
      </c>
      <c r="AN548" s="57">
        <v>104</v>
      </c>
      <c r="AO548" s="57">
        <v>43</v>
      </c>
      <c r="AP548" s="57">
        <v>1150</v>
      </c>
    </row>
    <row r="549" spans="1:42" hidden="1" x14ac:dyDescent="0.25">
      <c r="B549" s="57" t="s">
        <v>830</v>
      </c>
      <c r="C549" s="57" t="s">
        <v>869</v>
      </c>
      <c r="D549" s="57" t="s">
        <v>870</v>
      </c>
      <c r="E549" s="148">
        <v>14143</v>
      </c>
      <c r="F549" s="148">
        <v>9983</v>
      </c>
      <c r="G549" s="148">
        <v>1317</v>
      </c>
      <c r="H549" s="148">
        <v>284</v>
      </c>
      <c r="I549" s="148">
        <v>330</v>
      </c>
      <c r="J549" s="148">
        <v>468</v>
      </c>
      <c r="K549" s="148">
        <v>18</v>
      </c>
      <c r="L549" s="148">
        <v>62</v>
      </c>
      <c r="M549" s="148">
        <v>27</v>
      </c>
      <c r="N549" s="148">
        <v>43</v>
      </c>
      <c r="O549" s="148">
        <v>0</v>
      </c>
      <c r="P549" s="148">
        <v>286</v>
      </c>
      <c r="Q549" s="148">
        <v>190</v>
      </c>
      <c r="R549" s="148">
        <v>113</v>
      </c>
      <c r="S549" s="148">
        <v>1022</v>
      </c>
      <c r="AA549" s="57">
        <v>10644</v>
      </c>
      <c r="AB549" s="57">
        <v>7584</v>
      </c>
      <c r="AC549" s="57">
        <v>1028</v>
      </c>
      <c r="AD549" s="57">
        <v>161</v>
      </c>
      <c r="AE549" s="57">
        <v>49</v>
      </c>
      <c r="AF549" s="57">
        <v>373</v>
      </c>
      <c r="AG549" s="57">
        <v>15</v>
      </c>
      <c r="AH549" s="57">
        <v>34</v>
      </c>
      <c r="AI549" s="57">
        <v>50</v>
      </c>
      <c r="AJ549" s="57">
        <v>31</v>
      </c>
      <c r="AK549" s="57">
        <v>0</v>
      </c>
      <c r="AL549" s="57">
        <v>201</v>
      </c>
      <c r="AM549" s="57">
        <v>2</v>
      </c>
      <c r="AN549" s="57">
        <v>99</v>
      </c>
      <c r="AO549" s="57">
        <v>43</v>
      </c>
      <c r="AP549" s="57">
        <v>974</v>
      </c>
    </row>
    <row r="550" spans="1:42" hidden="1" x14ac:dyDescent="0.25">
      <c r="A550" s="57" t="s">
        <v>873</v>
      </c>
      <c r="B550" s="57" t="s">
        <v>873</v>
      </c>
      <c r="C550" s="57" t="s">
        <v>871</v>
      </c>
      <c r="D550" s="57" t="s">
        <v>872</v>
      </c>
      <c r="E550" s="148">
        <v>14775</v>
      </c>
      <c r="F550" s="148">
        <v>10321</v>
      </c>
      <c r="G550" s="148">
        <v>563</v>
      </c>
      <c r="H550" s="148">
        <v>353</v>
      </c>
      <c r="I550" s="148">
        <v>233</v>
      </c>
      <c r="J550" s="148">
        <v>540</v>
      </c>
      <c r="K550" s="148">
        <v>7</v>
      </c>
      <c r="L550" s="148">
        <v>31</v>
      </c>
      <c r="M550" s="148">
        <v>119</v>
      </c>
      <c r="N550" s="148">
        <v>32</v>
      </c>
      <c r="O550" s="148">
        <v>0</v>
      </c>
      <c r="P550" s="148">
        <v>291</v>
      </c>
      <c r="Q550" s="148">
        <v>55</v>
      </c>
      <c r="R550" s="148">
        <v>24</v>
      </c>
      <c r="S550" s="148">
        <v>2206</v>
      </c>
      <c r="AA550" s="57">
        <v>12084</v>
      </c>
      <c r="AB550" s="57">
        <v>8335</v>
      </c>
      <c r="AC550" s="57">
        <v>557</v>
      </c>
      <c r="AD550" s="57">
        <v>267</v>
      </c>
      <c r="AE550" s="57">
        <v>45</v>
      </c>
      <c r="AF550" s="57">
        <v>388</v>
      </c>
      <c r="AG550" s="57">
        <v>7</v>
      </c>
      <c r="AH550" s="57">
        <v>25</v>
      </c>
      <c r="AI550" s="57">
        <v>105</v>
      </c>
      <c r="AJ550" s="57">
        <v>22</v>
      </c>
      <c r="AK550" s="57">
        <v>0</v>
      </c>
      <c r="AL550" s="57">
        <v>214</v>
      </c>
      <c r="AM550" s="57">
        <v>0</v>
      </c>
      <c r="AN550" s="57">
        <v>34</v>
      </c>
      <c r="AO550" s="57">
        <v>21</v>
      </c>
      <c r="AP550" s="57">
        <v>2064</v>
      </c>
    </row>
    <row r="551" spans="1:42" hidden="1" x14ac:dyDescent="0.25">
      <c r="B551" s="57" t="s">
        <v>873</v>
      </c>
      <c r="C551" s="57" t="s">
        <v>874</v>
      </c>
      <c r="D551" s="57" t="s">
        <v>875</v>
      </c>
      <c r="E551" s="148">
        <v>14039</v>
      </c>
      <c r="F551" s="148">
        <v>10415</v>
      </c>
      <c r="G551" s="148">
        <v>710</v>
      </c>
      <c r="H551" s="148">
        <v>272</v>
      </c>
      <c r="I551" s="148">
        <v>361</v>
      </c>
      <c r="J551" s="148">
        <v>384</v>
      </c>
      <c r="K551" s="148">
        <v>5</v>
      </c>
      <c r="L551" s="148">
        <v>121</v>
      </c>
      <c r="M551" s="148">
        <v>176</v>
      </c>
      <c r="N551" s="148">
        <v>54</v>
      </c>
      <c r="O551" s="148">
        <v>1</v>
      </c>
      <c r="P551" s="148">
        <v>227</v>
      </c>
      <c r="Q551" s="148">
        <v>68</v>
      </c>
      <c r="R551" s="148">
        <v>130</v>
      </c>
      <c r="S551" s="148">
        <v>1115</v>
      </c>
      <c r="AA551" s="57">
        <v>12337</v>
      </c>
      <c r="AB551" s="57">
        <v>9125</v>
      </c>
      <c r="AC551" s="57">
        <v>704</v>
      </c>
      <c r="AD551" s="57">
        <v>292</v>
      </c>
      <c r="AE551" s="57">
        <v>68</v>
      </c>
      <c r="AF551" s="57">
        <v>388</v>
      </c>
      <c r="AG551" s="57">
        <v>4</v>
      </c>
      <c r="AH551" s="57">
        <v>76</v>
      </c>
      <c r="AI551" s="57">
        <v>194</v>
      </c>
      <c r="AJ551" s="57">
        <v>46</v>
      </c>
      <c r="AK551" s="57">
        <v>1</v>
      </c>
      <c r="AL551" s="57">
        <v>161</v>
      </c>
      <c r="AM551" s="57">
        <v>6</v>
      </c>
      <c r="AN551" s="57">
        <v>53</v>
      </c>
      <c r="AO551" s="57">
        <v>69</v>
      </c>
      <c r="AP551" s="57">
        <v>1150</v>
      </c>
    </row>
    <row r="552" spans="1:42" hidden="1" x14ac:dyDescent="0.25">
      <c r="B552" s="57" t="s">
        <v>873</v>
      </c>
      <c r="C552" s="57" t="s">
        <v>876</v>
      </c>
      <c r="D552" s="57" t="s">
        <v>877</v>
      </c>
      <c r="E552" s="148">
        <v>17156</v>
      </c>
      <c r="F552" s="148">
        <v>11581</v>
      </c>
      <c r="G552" s="148">
        <v>1270</v>
      </c>
      <c r="H552" s="148">
        <v>495</v>
      </c>
      <c r="I552" s="148">
        <v>487</v>
      </c>
      <c r="J552" s="148">
        <v>710</v>
      </c>
      <c r="K552" s="148">
        <v>24</v>
      </c>
      <c r="L552" s="148">
        <v>214</v>
      </c>
      <c r="M552" s="148">
        <v>333</v>
      </c>
      <c r="N552" s="148">
        <v>105</v>
      </c>
      <c r="O552" s="148">
        <v>2</v>
      </c>
      <c r="P552" s="148">
        <v>330</v>
      </c>
      <c r="Q552" s="148">
        <v>111</v>
      </c>
      <c r="R552" s="148">
        <v>168</v>
      </c>
      <c r="S552" s="148">
        <v>1326</v>
      </c>
      <c r="AA552" s="57">
        <v>13091</v>
      </c>
      <c r="AB552" s="57">
        <v>9122</v>
      </c>
      <c r="AC552" s="57">
        <v>1012</v>
      </c>
      <c r="AD552" s="57">
        <v>293</v>
      </c>
      <c r="AE552" s="57">
        <v>99</v>
      </c>
      <c r="AF552" s="57">
        <v>497</v>
      </c>
      <c r="AG552" s="57">
        <v>25</v>
      </c>
      <c r="AH552" s="57">
        <v>158</v>
      </c>
      <c r="AI552" s="57">
        <v>201</v>
      </c>
      <c r="AJ552" s="57">
        <v>82</v>
      </c>
      <c r="AK552" s="57">
        <v>2</v>
      </c>
      <c r="AL552" s="57">
        <v>252</v>
      </c>
      <c r="AM552" s="57">
        <v>11</v>
      </c>
      <c r="AN552" s="57">
        <v>60</v>
      </c>
      <c r="AO552" s="57">
        <v>80</v>
      </c>
      <c r="AP552" s="57">
        <v>1197</v>
      </c>
    </row>
    <row r="553" spans="1:42" hidden="1" x14ac:dyDescent="0.25">
      <c r="B553" s="57" t="s">
        <v>873</v>
      </c>
      <c r="C553" s="57" t="s">
        <v>878</v>
      </c>
      <c r="D553" s="57" t="s">
        <v>879</v>
      </c>
      <c r="E553" s="148">
        <v>15214</v>
      </c>
      <c r="F553" s="148">
        <v>11416</v>
      </c>
      <c r="G553" s="148">
        <v>624</v>
      </c>
      <c r="H553" s="148">
        <v>388</v>
      </c>
      <c r="I553" s="148">
        <v>290</v>
      </c>
      <c r="J553" s="148">
        <v>434</v>
      </c>
      <c r="K553" s="148">
        <v>5</v>
      </c>
      <c r="L553" s="148">
        <v>65</v>
      </c>
      <c r="M553" s="148">
        <v>207</v>
      </c>
      <c r="N553" s="148">
        <v>41</v>
      </c>
      <c r="O553" s="148">
        <v>1</v>
      </c>
      <c r="P553" s="148">
        <v>321</v>
      </c>
      <c r="Q553" s="148">
        <v>42</v>
      </c>
      <c r="R553" s="148">
        <v>24</v>
      </c>
      <c r="S553" s="148">
        <v>1356</v>
      </c>
      <c r="AA553" s="57">
        <v>11452</v>
      </c>
      <c r="AB553" s="57">
        <v>8417</v>
      </c>
      <c r="AC553" s="57">
        <v>595</v>
      </c>
      <c r="AD553" s="57">
        <v>297</v>
      </c>
      <c r="AE553" s="57">
        <v>57</v>
      </c>
      <c r="AF553" s="57">
        <v>332</v>
      </c>
      <c r="AG553" s="57">
        <v>9</v>
      </c>
      <c r="AH553" s="57">
        <v>43</v>
      </c>
      <c r="AI553" s="57">
        <v>144</v>
      </c>
      <c r="AJ553" s="57">
        <v>35</v>
      </c>
      <c r="AK553" s="57">
        <v>1</v>
      </c>
      <c r="AL553" s="57">
        <v>201</v>
      </c>
      <c r="AM553" s="57">
        <v>2</v>
      </c>
      <c r="AN553" s="57">
        <v>24</v>
      </c>
      <c r="AO553" s="57">
        <v>12</v>
      </c>
      <c r="AP553" s="57">
        <v>1283</v>
      </c>
    </row>
    <row r="554" spans="1:42" hidden="1" x14ac:dyDescent="0.25">
      <c r="B554" s="57" t="s">
        <v>873</v>
      </c>
      <c r="C554" s="57" t="s">
        <v>880</v>
      </c>
      <c r="D554" s="57" t="s">
        <v>881</v>
      </c>
      <c r="E554" s="148">
        <v>14937</v>
      </c>
      <c r="F554" s="148">
        <v>11144</v>
      </c>
      <c r="G554" s="148">
        <v>704</v>
      </c>
      <c r="H554" s="148">
        <v>498</v>
      </c>
      <c r="I554" s="148">
        <v>357</v>
      </c>
      <c r="J554" s="148">
        <v>387</v>
      </c>
      <c r="K554" s="148">
        <v>4</v>
      </c>
      <c r="L554" s="148">
        <v>80</v>
      </c>
      <c r="M554" s="148">
        <v>145</v>
      </c>
      <c r="N554" s="148">
        <v>64</v>
      </c>
      <c r="O554" s="148">
        <v>5</v>
      </c>
      <c r="P554" s="148">
        <v>206</v>
      </c>
      <c r="Q554" s="148">
        <v>53</v>
      </c>
      <c r="R554" s="148">
        <v>92</v>
      </c>
      <c r="S554" s="148">
        <v>1198</v>
      </c>
      <c r="AA554" s="57">
        <v>11201</v>
      </c>
      <c r="AB554" s="57">
        <v>8160</v>
      </c>
      <c r="AC554" s="57">
        <v>707</v>
      </c>
      <c r="AD554" s="57">
        <v>350</v>
      </c>
      <c r="AE554" s="57">
        <v>44</v>
      </c>
      <c r="AF554" s="57">
        <v>305</v>
      </c>
      <c r="AG554" s="57">
        <v>5</v>
      </c>
      <c r="AH554" s="57">
        <v>63</v>
      </c>
      <c r="AI554" s="57">
        <v>157</v>
      </c>
      <c r="AJ554" s="57">
        <v>56</v>
      </c>
      <c r="AK554" s="57">
        <v>2</v>
      </c>
      <c r="AL554" s="57">
        <v>153</v>
      </c>
      <c r="AM554" s="57">
        <v>1</v>
      </c>
      <c r="AN554" s="57">
        <v>30</v>
      </c>
      <c r="AO554" s="57">
        <v>41</v>
      </c>
      <c r="AP554" s="57">
        <v>1127</v>
      </c>
    </row>
    <row r="555" spans="1:42" hidden="1" x14ac:dyDescent="0.25">
      <c r="B555" s="57" t="s">
        <v>873</v>
      </c>
      <c r="C555" s="57" t="s">
        <v>882</v>
      </c>
      <c r="D555" s="57" t="s">
        <v>883</v>
      </c>
      <c r="E555" s="148">
        <v>14567</v>
      </c>
      <c r="F555" s="148">
        <v>10196</v>
      </c>
      <c r="G555" s="148">
        <v>411</v>
      </c>
      <c r="H555" s="148">
        <v>338</v>
      </c>
      <c r="I555" s="148">
        <v>244</v>
      </c>
      <c r="J555" s="148">
        <v>446</v>
      </c>
      <c r="K555" s="148">
        <v>8</v>
      </c>
      <c r="L555" s="148">
        <v>32</v>
      </c>
      <c r="M555" s="148">
        <v>160</v>
      </c>
      <c r="N555" s="148">
        <v>38</v>
      </c>
      <c r="O555" s="148">
        <v>3</v>
      </c>
      <c r="P555" s="148">
        <v>195</v>
      </c>
      <c r="Q555" s="148">
        <v>37</v>
      </c>
      <c r="R555" s="148">
        <v>20</v>
      </c>
      <c r="S555" s="148">
        <v>2439</v>
      </c>
      <c r="AA555" s="57">
        <v>11268</v>
      </c>
      <c r="AB555" s="57">
        <v>7764</v>
      </c>
      <c r="AC555" s="57">
        <v>409</v>
      </c>
      <c r="AD555" s="57">
        <v>241</v>
      </c>
      <c r="AE555" s="57">
        <v>48</v>
      </c>
      <c r="AF555" s="57">
        <v>261</v>
      </c>
      <c r="AG555" s="57">
        <v>7</v>
      </c>
      <c r="AH555" s="57">
        <v>20</v>
      </c>
      <c r="AI555" s="57">
        <v>133</v>
      </c>
      <c r="AJ555" s="57">
        <v>20</v>
      </c>
      <c r="AK555" s="57">
        <v>2</v>
      </c>
      <c r="AL555" s="57">
        <v>142</v>
      </c>
      <c r="AM555" s="57">
        <v>0</v>
      </c>
      <c r="AN555" s="57">
        <v>27</v>
      </c>
      <c r="AO555" s="57">
        <v>7</v>
      </c>
      <c r="AP555" s="57">
        <v>2187</v>
      </c>
    </row>
    <row r="556" spans="1:42" hidden="1" x14ac:dyDescent="0.25">
      <c r="B556" s="57" t="s">
        <v>873</v>
      </c>
      <c r="C556" s="57" t="s">
        <v>884</v>
      </c>
      <c r="D556" s="57" t="s">
        <v>885</v>
      </c>
      <c r="E556" s="148">
        <v>16603</v>
      </c>
      <c r="F556" s="148">
        <v>10688</v>
      </c>
      <c r="G556" s="148">
        <v>1092</v>
      </c>
      <c r="H556" s="148">
        <v>607</v>
      </c>
      <c r="I556" s="148">
        <v>354</v>
      </c>
      <c r="J556" s="148">
        <v>1021</v>
      </c>
      <c r="K556" s="148">
        <v>33</v>
      </c>
      <c r="L556" s="148">
        <v>288</v>
      </c>
      <c r="M556" s="148">
        <v>232</v>
      </c>
      <c r="N556" s="148">
        <v>132</v>
      </c>
      <c r="O556" s="148">
        <v>15</v>
      </c>
      <c r="P556" s="148">
        <v>261</v>
      </c>
      <c r="Q556" s="148">
        <v>156</v>
      </c>
      <c r="R556" s="148">
        <v>66</v>
      </c>
      <c r="S556" s="148">
        <v>1658</v>
      </c>
      <c r="AA556" s="57">
        <v>12831</v>
      </c>
      <c r="AB556" s="57">
        <v>8603</v>
      </c>
      <c r="AC556" s="57">
        <v>798</v>
      </c>
      <c r="AD556" s="57">
        <v>358</v>
      </c>
      <c r="AE556" s="57">
        <v>81</v>
      </c>
      <c r="AF556" s="57">
        <v>701</v>
      </c>
      <c r="AG556" s="57">
        <v>26</v>
      </c>
      <c r="AH556" s="57">
        <v>183</v>
      </c>
      <c r="AI556" s="57">
        <v>148</v>
      </c>
      <c r="AJ556" s="57">
        <v>76</v>
      </c>
      <c r="AK556" s="57">
        <v>7</v>
      </c>
      <c r="AL556" s="57">
        <v>161</v>
      </c>
      <c r="AM556" s="57">
        <v>2</v>
      </c>
      <c r="AN556" s="57">
        <v>99</v>
      </c>
      <c r="AO556" s="57">
        <v>35</v>
      </c>
      <c r="AP556" s="57">
        <v>1553</v>
      </c>
    </row>
    <row r="557" spans="1:42" hidden="1" x14ac:dyDescent="0.25">
      <c r="B557" s="57" t="s">
        <v>873</v>
      </c>
      <c r="C557" s="57" t="s">
        <v>886</v>
      </c>
      <c r="D557" s="57" t="s">
        <v>887</v>
      </c>
      <c r="E557" s="148">
        <v>14854</v>
      </c>
      <c r="F557" s="148">
        <v>10793</v>
      </c>
      <c r="G557" s="148">
        <v>769</v>
      </c>
      <c r="H557" s="148">
        <v>540</v>
      </c>
      <c r="I557" s="148">
        <v>331</v>
      </c>
      <c r="J557" s="148">
        <v>474</v>
      </c>
      <c r="K557" s="148">
        <v>3</v>
      </c>
      <c r="L557" s="148">
        <v>86</v>
      </c>
      <c r="M557" s="148">
        <v>81</v>
      </c>
      <c r="N557" s="148">
        <v>69</v>
      </c>
      <c r="O557" s="148">
        <v>8</v>
      </c>
      <c r="P557" s="148">
        <v>257</v>
      </c>
      <c r="Q557" s="148">
        <v>70</v>
      </c>
      <c r="R557" s="148">
        <v>74</v>
      </c>
      <c r="S557" s="148">
        <v>1299</v>
      </c>
      <c r="AA557" s="57">
        <v>10932</v>
      </c>
      <c r="AB557" s="57">
        <v>7811</v>
      </c>
      <c r="AC557" s="57">
        <v>653</v>
      </c>
      <c r="AD557" s="57">
        <v>400</v>
      </c>
      <c r="AE557" s="57">
        <v>32</v>
      </c>
      <c r="AF557" s="57">
        <v>378</v>
      </c>
      <c r="AG557" s="57">
        <v>3</v>
      </c>
      <c r="AH557" s="57">
        <v>54</v>
      </c>
      <c r="AI557" s="57">
        <v>81</v>
      </c>
      <c r="AJ557" s="57">
        <v>46</v>
      </c>
      <c r="AK557" s="57">
        <v>6</v>
      </c>
      <c r="AL557" s="57">
        <v>172</v>
      </c>
      <c r="AM557" s="57">
        <v>3</v>
      </c>
      <c r="AN557" s="57">
        <v>36</v>
      </c>
      <c r="AO557" s="57">
        <v>43</v>
      </c>
      <c r="AP557" s="57">
        <v>1214</v>
      </c>
    </row>
    <row r="558" spans="1:42" hidden="1" x14ac:dyDescent="0.25">
      <c r="B558" s="57" t="s">
        <v>873</v>
      </c>
      <c r="C558" s="57" t="s">
        <v>888</v>
      </c>
      <c r="D558" s="57" t="s">
        <v>889</v>
      </c>
      <c r="E558" s="148">
        <v>14648</v>
      </c>
      <c r="F558" s="148">
        <v>10661</v>
      </c>
      <c r="G558" s="148">
        <v>502</v>
      </c>
      <c r="H558" s="148">
        <v>482</v>
      </c>
      <c r="I558" s="148">
        <v>222</v>
      </c>
      <c r="J558" s="148">
        <v>494</v>
      </c>
      <c r="K558" s="148">
        <v>19</v>
      </c>
      <c r="L558" s="148">
        <v>53</v>
      </c>
      <c r="M558" s="148">
        <v>176</v>
      </c>
      <c r="N558" s="148">
        <v>50</v>
      </c>
      <c r="O558" s="148">
        <v>1</v>
      </c>
      <c r="P558" s="148">
        <v>131</v>
      </c>
      <c r="Q558" s="148">
        <v>30</v>
      </c>
      <c r="R558" s="148">
        <v>42</v>
      </c>
      <c r="S558" s="148">
        <v>1785</v>
      </c>
      <c r="AA558" s="57">
        <v>10309</v>
      </c>
      <c r="AB558" s="57">
        <v>7230</v>
      </c>
      <c r="AC558" s="57">
        <v>440</v>
      </c>
      <c r="AD558" s="57">
        <v>318</v>
      </c>
      <c r="AE558" s="57">
        <v>32</v>
      </c>
      <c r="AF558" s="57">
        <v>319</v>
      </c>
      <c r="AG558" s="57">
        <v>16</v>
      </c>
      <c r="AH558" s="57">
        <v>36</v>
      </c>
      <c r="AI558" s="57">
        <v>135</v>
      </c>
      <c r="AJ558" s="57">
        <v>32</v>
      </c>
      <c r="AK558" s="57">
        <v>0</v>
      </c>
      <c r="AL558" s="57">
        <v>75</v>
      </c>
      <c r="AM558" s="57">
        <v>3</v>
      </c>
      <c r="AN558" s="57">
        <v>17</v>
      </c>
      <c r="AO558" s="57">
        <v>19</v>
      </c>
      <c r="AP558" s="57">
        <v>1637</v>
      </c>
    </row>
    <row r="559" spans="1:42" hidden="1" x14ac:dyDescent="0.25">
      <c r="B559" s="57" t="s">
        <v>873</v>
      </c>
      <c r="C559" s="57" t="s">
        <v>890</v>
      </c>
      <c r="D559" s="57" t="s">
        <v>891</v>
      </c>
      <c r="E559" s="148">
        <v>14515</v>
      </c>
      <c r="F559" s="148">
        <v>10403</v>
      </c>
      <c r="G559" s="148">
        <v>700</v>
      </c>
      <c r="H559" s="148">
        <v>712</v>
      </c>
      <c r="I559" s="148">
        <v>302</v>
      </c>
      <c r="J559" s="148">
        <v>416</v>
      </c>
      <c r="K559" s="148">
        <v>13</v>
      </c>
      <c r="L559" s="148">
        <v>112</v>
      </c>
      <c r="M559" s="148">
        <v>202</v>
      </c>
      <c r="N559" s="148">
        <v>51</v>
      </c>
      <c r="O559" s="148">
        <v>3</v>
      </c>
      <c r="P559" s="148">
        <v>252</v>
      </c>
      <c r="Q559" s="148">
        <v>53</v>
      </c>
      <c r="R559" s="148">
        <v>92</v>
      </c>
      <c r="S559" s="148">
        <v>1204</v>
      </c>
      <c r="AA559" s="57">
        <v>9557</v>
      </c>
      <c r="AB559" s="57">
        <v>6655</v>
      </c>
      <c r="AC559" s="57">
        <v>558</v>
      </c>
      <c r="AD559" s="57">
        <v>468</v>
      </c>
      <c r="AE559" s="57">
        <v>53</v>
      </c>
      <c r="AF559" s="57">
        <v>275</v>
      </c>
      <c r="AG559" s="57">
        <v>5</v>
      </c>
      <c r="AH559" s="57">
        <v>69</v>
      </c>
      <c r="AI559" s="57">
        <v>131</v>
      </c>
      <c r="AJ559" s="57">
        <v>38</v>
      </c>
      <c r="AK559" s="57">
        <v>2</v>
      </c>
      <c r="AL559" s="57">
        <v>159</v>
      </c>
      <c r="AM559" s="57">
        <v>1</v>
      </c>
      <c r="AN559" s="57">
        <v>24</v>
      </c>
      <c r="AO559" s="57">
        <v>42</v>
      </c>
      <c r="AP559" s="57">
        <v>1077</v>
      </c>
    </row>
    <row r="560" spans="1:42" hidden="1" x14ac:dyDescent="0.25">
      <c r="B560" s="57" t="s">
        <v>873</v>
      </c>
      <c r="C560" s="57" t="s">
        <v>892</v>
      </c>
      <c r="D560" s="57" t="s">
        <v>893</v>
      </c>
      <c r="E560" s="148">
        <v>14573</v>
      </c>
      <c r="F560" s="148">
        <v>10860</v>
      </c>
      <c r="G560" s="148">
        <v>661</v>
      </c>
      <c r="H560" s="148">
        <v>411</v>
      </c>
      <c r="I560" s="148">
        <v>314</v>
      </c>
      <c r="J560" s="148">
        <v>333</v>
      </c>
      <c r="K560" s="148">
        <v>7</v>
      </c>
      <c r="L560" s="148">
        <v>102</v>
      </c>
      <c r="M560" s="148">
        <v>213</v>
      </c>
      <c r="N560" s="148">
        <v>54</v>
      </c>
      <c r="O560" s="148">
        <v>4</v>
      </c>
      <c r="P560" s="148">
        <v>192</v>
      </c>
      <c r="Q560" s="148">
        <v>63</v>
      </c>
      <c r="R560" s="148">
        <v>100</v>
      </c>
      <c r="S560" s="148">
        <v>1259</v>
      </c>
      <c r="AA560" s="57">
        <v>10463</v>
      </c>
      <c r="AB560" s="57">
        <v>7739</v>
      </c>
      <c r="AC560" s="57">
        <v>537</v>
      </c>
      <c r="AD560" s="57">
        <v>246</v>
      </c>
      <c r="AE560" s="57">
        <v>58</v>
      </c>
      <c r="AF560" s="57">
        <v>227</v>
      </c>
      <c r="AG560" s="57">
        <v>3</v>
      </c>
      <c r="AH560" s="57">
        <v>67</v>
      </c>
      <c r="AI560" s="57">
        <v>175</v>
      </c>
      <c r="AJ560" s="57">
        <v>25</v>
      </c>
      <c r="AK560" s="57">
        <v>4</v>
      </c>
      <c r="AL560" s="57">
        <v>123</v>
      </c>
      <c r="AM560" s="57">
        <v>6</v>
      </c>
      <c r="AN560" s="57">
        <v>29</v>
      </c>
      <c r="AO560" s="57">
        <v>27</v>
      </c>
      <c r="AP560" s="57">
        <v>1197</v>
      </c>
    </row>
    <row r="561" spans="1:42" hidden="1" x14ac:dyDescent="0.25">
      <c r="B561" s="57" t="s">
        <v>873</v>
      </c>
      <c r="C561" s="57" t="s">
        <v>894</v>
      </c>
      <c r="D561" s="57" t="s">
        <v>895</v>
      </c>
      <c r="E561" s="148">
        <v>17446</v>
      </c>
      <c r="F561" s="148">
        <v>11303</v>
      </c>
      <c r="G561" s="148">
        <v>1039</v>
      </c>
      <c r="H561" s="148">
        <v>783</v>
      </c>
      <c r="I561" s="148">
        <v>398</v>
      </c>
      <c r="J561" s="148">
        <v>739</v>
      </c>
      <c r="K561" s="148">
        <v>30</v>
      </c>
      <c r="L561" s="148">
        <v>297</v>
      </c>
      <c r="M561" s="148">
        <v>500</v>
      </c>
      <c r="N561" s="148">
        <v>113</v>
      </c>
      <c r="O561" s="148">
        <v>7</v>
      </c>
      <c r="P561" s="148">
        <v>358</v>
      </c>
      <c r="Q561" s="148">
        <v>105</v>
      </c>
      <c r="R561" s="148">
        <v>110</v>
      </c>
      <c r="S561" s="148">
        <v>1664</v>
      </c>
      <c r="AA561" s="57">
        <v>19202</v>
      </c>
      <c r="AB561" s="57">
        <v>13299</v>
      </c>
      <c r="AC561" s="57">
        <v>1100</v>
      </c>
      <c r="AD561" s="57">
        <v>597</v>
      </c>
      <c r="AE561" s="57">
        <v>106</v>
      </c>
      <c r="AF561" s="57">
        <v>938</v>
      </c>
      <c r="AG561" s="57">
        <v>34</v>
      </c>
      <c r="AH561" s="57">
        <v>227</v>
      </c>
      <c r="AI561" s="57">
        <v>486</v>
      </c>
      <c r="AJ561" s="57">
        <v>74</v>
      </c>
      <c r="AK561" s="57">
        <v>8</v>
      </c>
      <c r="AL561" s="57">
        <v>358</v>
      </c>
      <c r="AM561" s="57">
        <v>9</v>
      </c>
      <c r="AN561" s="57">
        <v>84</v>
      </c>
      <c r="AO561" s="57">
        <v>64</v>
      </c>
      <c r="AP561" s="57">
        <v>1818</v>
      </c>
    </row>
    <row r="562" spans="1:42" hidden="1" x14ac:dyDescent="0.25">
      <c r="B562" s="57" t="s">
        <v>873</v>
      </c>
      <c r="C562" s="57" t="s">
        <v>896</v>
      </c>
      <c r="D562" s="57" t="s">
        <v>897</v>
      </c>
      <c r="E562" s="148">
        <v>15756</v>
      </c>
      <c r="F562" s="148">
        <v>9921</v>
      </c>
      <c r="G562" s="148">
        <v>1041</v>
      </c>
      <c r="H562" s="148">
        <v>689</v>
      </c>
      <c r="I562" s="148">
        <v>279</v>
      </c>
      <c r="J562" s="148">
        <v>1308</v>
      </c>
      <c r="K562" s="148">
        <v>33</v>
      </c>
      <c r="L562" s="148">
        <v>246</v>
      </c>
      <c r="M562" s="148">
        <v>202</v>
      </c>
      <c r="N562" s="148">
        <v>94</v>
      </c>
      <c r="O562" s="148">
        <v>8</v>
      </c>
      <c r="P562" s="148">
        <v>327</v>
      </c>
      <c r="Q562" s="148">
        <v>175</v>
      </c>
      <c r="R562" s="148">
        <v>63</v>
      </c>
      <c r="S562" s="148">
        <v>1370</v>
      </c>
      <c r="AA562" s="57">
        <v>13906</v>
      </c>
      <c r="AB562" s="57">
        <v>9238</v>
      </c>
      <c r="AC562" s="57">
        <v>883</v>
      </c>
      <c r="AD562" s="57">
        <v>520</v>
      </c>
      <c r="AE562" s="57">
        <v>74</v>
      </c>
      <c r="AF562" s="57">
        <v>949</v>
      </c>
      <c r="AG562" s="57">
        <v>24</v>
      </c>
      <c r="AH562" s="57">
        <v>206</v>
      </c>
      <c r="AI562" s="57">
        <v>181</v>
      </c>
      <c r="AJ562" s="57">
        <v>66</v>
      </c>
      <c r="AK562" s="57">
        <v>7</v>
      </c>
      <c r="AL562" s="57">
        <v>273</v>
      </c>
      <c r="AM562" s="57">
        <v>7</v>
      </c>
      <c r="AN562" s="57">
        <v>108</v>
      </c>
      <c r="AO562" s="57">
        <v>27</v>
      </c>
      <c r="AP562" s="57">
        <v>1343</v>
      </c>
    </row>
    <row r="563" spans="1:42" hidden="1" x14ac:dyDescent="0.25">
      <c r="B563" s="57" t="s">
        <v>873</v>
      </c>
      <c r="C563" s="57" t="s">
        <v>898</v>
      </c>
      <c r="D563" s="57" t="s">
        <v>899</v>
      </c>
      <c r="E563" s="148">
        <v>15618</v>
      </c>
      <c r="F563" s="148">
        <v>11452</v>
      </c>
      <c r="G563" s="148">
        <v>711</v>
      </c>
      <c r="H563" s="148">
        <v>479</v>
      </c>
      <c r="I563" s="148">
        <v>326</v>
      </c>
      <c r="J563" s="148">
        <v>499</v>
      </c>
      <c r="K563" s="148">
        <v>8</v>
      </c>
      <c r="L563" s="148">
        <v>53</v>
      </c>
      <c r="M563" s="148">
        <v>107</v>
      </c>
      <c r="N563" s="148">
        <v>38</v>
      </c>
      <c r="O563" s="148">
        <v>4</v>
      </c>
      <c r="P563" s="148">
        <v>258</v>
      </c>
      <c r="Q563" s="148">
        <v>60</v>
      </c>
      <c r="R563" s="148">
        <v>91</v>
      </c>
      <c r="S563" s="148">
        <v>1532</v>
      </c>
      <c r="AA563" s="57">
        <v>10447</v>
      </c>
      <c r="AB563" s="57">
        <v>7380</v>
      </c>
      <c r="AC563" s="57">
        <v>617</v>
      </c>
      <c r="AD563" s="57">
        <v>288</v>
      </c>
      <c r="AE563" s="57">
        <v>58</v>
      </c>
      <c r="AF563" s="57">
        <v>328</v>
      </c>
      <c r="AG563" s="57">
        <v>5</v>
      </c>
      <c r="AH563" s="57">
        <v>39</v>
      </c>
      <c r="AI563" s="57">
        <v>81</v>
      </c>
      <c r="AJ563" s="57">
        <v>24</v>
      </c>
      <c r="AK563" s="57">
        <v>3</v>
      </c>
      <c r="AL563" s="57">
        <v>166</v>
      </c>
      <c r="AM563" s="57">
        <v>2</v>
      </c>
      <c r="AN563" s="57">
        <v>24</v>
      </c>
      <c r="AO563" s="57">
        <v>38</v>
      </c>
      <c r="AP563" s="57">
        <v>1394</v>
      </c>
    </row>
    <row r="564" spans="1:42" hidden="1" x14ac:dyDescent="0.25">
      <c r="B564" s="57" t="s">
        <v>873</v>
      </c>
      <c r="C564" s="57" t="s">
        <v>900</v>
      </c>
      <c r="D564" s="57" t="s">
        <v>901</v>
      </c>
      <c r="E564" s="148">
        <v>14916</v>
      </c>
      <c r="F564" s="148">
        <v>9862</v>
      </c>
      <c r="G564" s="148">
        <v>808</v>
      </c>
      <c r="H564" s="148">
        <v>577</v>
      </c>
      <c r="I564" s="148">
        <v>272</v>
      </c>
      <c r="J564" s="148">
        <v>841</v>
      </c>
      <c r="K564" s="148">
        <v>4</v>
      </c>
      <c r="L564" s="148">
        <v>113</v>
      </c>
      <c r="M564" s="148">
        <v>238</v>
      </c>
      <c r="N564" s="148">
        <v>47</v>
      </c>
      <c r="O564" s="148">
        <v>2</v>
      </c>
      <c r="P564" s="148">
        <v>332</v>
      </c>
      <c r="Q564" s="148">
        <v>67</v>
      </c>
      <c r="R564" s="148">
        <v>32</v>
      </c>
      <c r="S564" s="148">
        <v>1721</v>
      </c>
      <c r="AA564" s="57">
        <v>15633</v>
      </c>
      <c r="AB564" s="57">
        <v>10959</v>
      </c>
      <c r="AC564" s="57">
        <v>844</v>
      </c>
      <c r="AD564" s="57">
        <v>473</v>
      </c>
      <c r="AE564" s="57">
        <v>66</v>
      </c>
      <c r="AF564" s="57">
        <v>757</v>
      </c>
      <c r="AG564" s="57">
        <v>6</v>
      </c>
      <c r="AH564" s="57">
        <v>77</v>
      </c>
      <c r="AI564" s="57">
        <v>249</v>
      </c>
      <c r="AJ564" s="57">
        <v>43</v>
      </c>
      <c r="AK564" s="57">
        <v>2</v>
      </c>
      <c r="AL564" s="57">
        <v>271</v>
      </c>
      <c r="AM564" s="57">
        <v>1</v>
      </c>
      <c r="AN564" s="57">
        <v>53</v>
      </c>
      <c r="AO564" s="57">
        <v>42</v>
      </c>
      <c r="AP564" s="57">
        <v>1790</v>
      </c>
    </row>
    <row r="565" spans="1:42" hidden="1" x14ac:dyDescent="0.25">
      <c r="B565" s="57" t="s">
        <v>873</v>
      </c>
      <c r="C565" s="57" t="s">
        <v>902</v>
      </c>
      <c r="D565" s="57" t="s">
        <v>903</v>
      </c>
      <c r="E565" s="148">
        <v>15605</v>
      </c>
      <c r="F565" s="148">
        <v>10990</v>
      </c>
      <c r="G565" s="148">
        <v>702</v>
      </c>
      <c r="H565" s="148">
        <v>737</v>
      </c>
      <c r="I565" s="148">
        <v>303</v>
      </c>
      <c r="J565" s="148">
        <v>473</v>
      </c>
      <c r="K565" s="148">
        <v>8</v>
      </c>
      <c r="L565" s="148">
        <v>105</v>
      </c>
      <c r="M565" s="148">
        <v>154</v>
      </c>
      <c r="N565" s="148">
        <v>39</v>
      </c>
      <c r="O565" s="148">
        <v>2</v>
      </c>
      <c r="P565" s="148">
        <v>276</v>
      </c>
      <c r="Q565" s="148">
        <v>57</v>
      </c>
      <c r="R565" s="148">
        <v>54</v>
      </c>
      <c r="S565" s="148">
        <v>1705</v>
      </c>
      <c r="AA565" s="57">
        <v>11538</v>
      </c>
      <c r="AB565" s="57">
        <v>7893</v>
      </c>
      <c r="AC565" s="57">
        <v>637</v>
      </c>
      <c r="AD565" s="57">
        <v>567</v>
      </c>
      <c r="AE565" s="57">
        <v>56</v>
      </c>
      <c r="AF565" s="57">
        <v>316</v>
      </c>
      <c r="AG565" s="57">
        <v>6</v>
      </c>
      <c r="AH565" s="57">
        <v>93</v>
      </c>
      <c r="AI565" s="57">
        <v>148</v>
      </c>
      <c r="AJ565" s="57">
        <v>31</v>
      </c>
      <c r="AK565" s="57">
        <v>1</v>
      </c>
      <c r="AL565" s="57">
        <v>162</v>
      </c>
      <c r="AM565" s="57">
        <v>3</v>
      </c>
      <c r="AN565" s="57">
        <v>31</v>
      </c>
      <c r="AO565" s="57">
        <v>26</v>
      </c>
      <c r="AP565" s="57">
        <v>1568</v>
      </c>
    </row>
    <row r="566" spans="1:42" hidden="1" x14ac:dyDescent="0.25">
      <c r="B566" s="57" t="s">
        <v>873</v>
      </c>
      <c r="C566" s="57" t="s">
        <v>904</v>
      </c>
      <c r="D566" s="57" t="s">
        <v>905</v>
      </c>
      <c r="E566" s="148">
        <v>16414</v>
      </c>
      <c r="F566" s="148">
        <v>11328</v>
      </c>
      <c r="G566" s="148">
        <v>1040</v>
      </c>
      <c r="H566" s="148">
        <v>632</v>
      </c>
      <c r="I566" s="148">
        <v>371</v>
      </c>
      <c r="J566" s="148">
        <v>784</v>
      </c>
      <c r="K566" s="148">
        <v>29</v>
      </c>
      <c r="L566" s="148">
        <v>110</v>
      </c>
      <c r="M566" s="148">
        <v>120</v>
      </c>
      <c r="N566" s="148">
        <v>76</v>
      </c>
      <c r="O566" s="148">
        <v>3</v>
      </c>
      <c r="P566" s="148">
        <v>287</v>
      </c>
      <c r="Q566" s="148">
        <v>153</v>
      </c>
      <c r="R566" s="148">
        <v>129</v>
      </c>
      <c r="S566" s="148">
        <v>1352</v>
      </c>
      <c r="AA566" s="57">
        <v>11631</v>
      </c>
      <c r="AB566" s="57">
        <v>7975</v>
      </c>
      <c r="AC566" s="57">
        <v>782</v>
      </c>
      <c r="AD566" s="57">
        <v>430</v>
      </c>
      <c r="AE566" s="57">
        <v>55</v>
      </c>
      <c r="AF566" s="57">
        <v>541</v>
      </c>
      <c r="AG566" s="57">
        <v>11</v>
      </c>
      <c r="AH566" s="57">
        <v>65</v>
      </c>
      <c r="AI566" s="57">
        <v>101</v>
      </c>
      <c r="AJ566" s="57">
        <v>44</v>
      </c>
      <c r="AK566" s="57">
        <v>2</v>
      </c>
      <c r="AL566" s="57">
        <v>196</v>
      </c>
      <c r="AM566" s="57">
        <v>3</v>
      </c>
      <c r="AN566" s="57">
        <v>96</v>
      </c>
      <c r="AO566" s="57">
        <v>65</v>
      </c>
      <c r="AP566" s="57">
        <v>1265</v>
      </c>
    </row>
    <row r="567" spans="1:42" hidden="1" x14ac:dyDescent="0.25">
      <c r="B567" s="57" t="s">
        <v>873</v>
      </c>
      <c r="C567" s="57" t="s">
        <v>906</v>
      </c>
      <c r="D567" s="57" t="s">
        <v>907</v>
      </c>
      <c r="E567" s="148">
        <v>14249</v>
      </c>
      <c r="F567" s="148">
        <v>10117</v>
      </c>
      <c r="G567" s="148">
        <v>479</v>
      </c>
      <c r="H567" s="148">
        <v>351</v>
      </c>
      <c r="I567" s="148">
        <v>203</v>
      </c>
      <c r="J567" s="148">
        <v>539</v>
      </c>
      <c r="K567" s="148">
        <v>5</v>
      </c>
      <c r="L567" s="148">
        <v>18</v>
      </c>
      <c r="M567" s="148">
        <v>213</v>
      </c>
      <c r="N567" s="148">
        <v>21</v>
      </c>
      <c r="O567" s="148">
        <v>0</v>
      </c>
      <c r="P567" s="148">
        <v>268</v>
      </c>
      <c r="Q567" s="148">
        <v>38</v>
      </c>
      <c r="R567" s="148">
        <v>13</v>
      </c>
      <c r="S567" s="148">
        <v>1984</v>
      </c>
      <c r="AA567" s="57">
        <v>10716</v>
      </c>
      <c r="AB567" s="57">
        <v>7398</v>
      </c>
      <c r="AC567" s="57">
        <v>448</v>
      </c>
      <c r="AD567" s="57">
        <v>235</v>
      </c>
      <c r="AE567" s="57">
        <v>45</v>
      </c>
      <c r="AF567" s="57">
        <v>379</v>
      </c>
      <c r="AG567" s="57">
        <v>3</v>
      </c>
      <c r="AH567" s="57">
        <v>12</v>
      </c>
      <c r="AI567" s="57">
        <v>190</v>
      </c>
      <c r="AJ567" s="57">
        <v>14</v>
      </c>
      <c r="AK567" s="57">
        <v>0</v>
      </c>
      <c r="AL567" s="57">
        <v>180</v>
      </c>
      <c r="AM567" s="57">
        <v>1</v>
      </c>
      <c r="AN567" s="57">
        <v>27</v>
      </c>
      <c r="AO567" s="57">
        <v>3</v>
      </c>
      <c r="AP567" s="57">
        <v>1781</v>
      </c>
    </row>
    <row r="568" spans="1:42" hidden="1" x14ac:dyDescent="0.25">
      <c r="A568" s="57" t="s">
        <v>909</v>
      </c>
      <c r="B568" s="57" t="s">
        <v>909</v>
      </c>
      <c r="C568" s="57" t="s">
        <v>908</v>
      </c>
      <c r="D568" s="57" t="s">
        <v>39</v>
      </c>
      <c r="E568" s="148">
        <v>10323</v>
      </c>
      <c r="F568" s="148">
        <v>6988</v>
      </c>
      <c r="G568" s="148">
        <v>648</v>
      </c>
      <c r="H568" s="148">
        <v>477</v>
      </c>
      <c r="I568" s="148">
        <v>356</v>
      </c>
      <c r="J568" s="148">
        <v>319</v>
      </c>
      <c r="K568" s="148">
        <v>12</v>
      </c>
      <c r="L568" s="148">
        <v>99</v>
      </c>
      <c r="M568" s="148">
        <v>219</v>
      </c>
      <c r="N568" s="148">
        <v>100</v>
      </c>
      <c r="O568" s="148">
        <v>5</v>
      </c>
      <c r="P568" s="148">
        <v>109</v>
      </c>
      <c r="Q568" s="148">
        <v>91</v>
      </c>
      <c r="R568" s="148">
        <v>192</v>
      </c>
      <c r="S568" s="148">
        <v>708</v>
      </c>
      <c r="AA568" s="57">
        <v>12449</v>
      </c>
      <c r="AB568" s="57">
        <v>9029</v>
      </c>
      <c r="AC568" s="57">
        <v>786</v>
      </c>
      <c r="AD568" s="57">
        <v>563</v>
      </c>
      <c r="AE568" s="57">
        <v>80</v>
      </c>
      <c r="AF568" s="57">
        <v>275</v>
      </c>
      <c r="AG568" s="57">
        <v>16</v>
      </c>
      <c r="AH568" s="57">
        <v>84</v>
      </c>
      <c r="AI568" s="57">
        <v>291</v>
      </c>
      <c r="AJ568" s="57">
        <v>64</v>
      </c>
      <c r="AK568" s="57">
        <v>3</v>
      </c>
      <c r="AL568" s="57">
        <v>98</v>
      </c>
      <c r="AM568" s="57">
        <v>3</v>
      </c>
      <c r="AN568" s="57">
        <v>70</v>
      </c>
      <c r="AO568" s="57">
        <v>109</v>
      </c>
      <c r="AP568" s="57">
        <v>978</v>
      </c>
    </row>
    <row r="569" spans="1:42" hidden="1" x14ac:dyDescent="0.25">
      <c r="B569" s="57" t="s">
        <v>909</v>
      </c>
      <c r="C569" s="57" t="s">
        <v>910</v>
      </c>
      <c r="D569" s="57" t="s">
        <v>911</v>
      </c>
      <c r="E569" s="148">
        <v>9249</v>
      </c>
      <c r="F569" s="148">
        <v>6987</v>
      </c>
      <c r="G569" s="148">
        <v>431</v>
      </c>
      <c r="H569" s="148">
        <v>321</v>
      </c>
      <c r="I569" s="148">
        <v>257</v>
      </c>
      <c r="J569" s="148">
        <v>185</v>
      </c>
      <c r="K569" s="148">
        <v>11</v>
      </c>
      <c r="L569" s="148">
        <v>51</v>
      </c>
      <c r="M569" s="148">
        <v>155</v>
      </c>
      <c r="N569" s="148">
        <v>34</v>
      </c>
      <c r="O569" s="148">
        <v>0</v>
      </c>
      <c r="P569" s="148">
        <v>36</v>
      </c>
      <c r="Q569" s="148">
        <v>34</v>
      </c>
      <c r="R569" s="148">
        <v>46</v>
      </c>
      <c r="S569" s="148">
        <v>701</v>
      </c>
      <c r="AA569" s="57">
        <v>6072</v>
      </c>
      <c r="AB569" s="57">
        <v>4455</v>
      </c>
      <c r="AC569" s="57">
        <v>425</v>
      </c>
      <c r="AD569" s="57">
        <v>223</v>
      </c>
      <c r="AE569" s="57">
        <v>35</v>
      </c>
      <c r="AF569" s="57">
        <v>76</v>
      </c>
      <c r="AG569" s="57">
        <v>6</v>
      </c>
      <c r="AH569" s="57">
        <v>33</v>
      </c>
      <c r="AI569" s="57">
        <v>101</v>
      </c>
      <c r="AJ569" s="57">
        <v>23</v>
      </c>
      <c r="AK569" s="57">
        <v>1</v>
      </c>
      <c r="AL569" s="57">
        <v>22</v>
      </c>
      <c r="AM569" s="57">
        <v>0</v>
      </c>
      <c r="AN569" s="57">
        <v>21</v>
      </c>
      <c r="AO569" s="57">
        <v>22</v>
      </c>
      <c r="AP569" s="57">
        <v>629</v>
      </c>
    </row>
    <row r="570" spans="1:42" hidden="1" x14ac:dyDescent="0.25">
      <c r="B570" s="57" t="s">
        <v>909</v>
      </c>
      <c r="C570" s="57" t="s">
        <v>912</v>
      </c>
      <c r="D570" s="57" t="s">
        <v>913</v>
      </c>
      <c r="E570" s="148">
        <v>10712</v>
      </c>
      <c r="F570" s="148">
        <v>6717</v>
      </c>
      <c r="G570" s="148">
        <v>648</v>
      </c>
      <c r="H570" s="148">
        <v>1040</v>
      </c>
      <c r="I570" s="148">
        <v>269</v>
      </c>
      <c r="J570" s="148">
        <v>356</v>
      </c>
      <c r="K570" s="148">
        <v>27</v>
      </c>
      <c r="L570" s="148">
        <v>73</v>
      </c>
      <c r="M570" s="148">
        <v>508</v>
      </c>
      <c r="N570" s="148">
        <v>81</v>
      </c>
      <c r="O570" s="148">
        <v>0</v>
      </c>
      <c r="P570" s="148">
        <v>86</v>
      </c>
      <c r="Q570" s="148">
        <v>76</v>
      </c>
      <c r="R570" s="148">
        <v>96</v>
      </c>
      <c r="S570" s="148">
        <v>735</v>
      </c>
      <c r="AA570" s="57">
        <v>7705</v>
      </c>
      <c r="AB570" s="57">
        <v>4903</v>
      </c>
      <c r="AC570" s="57">
        <v>544</v>
      </c>
      <c r="AD570" s="57">
        <v>667</v>
      </c>
      <c r="AE570" s="57">
        <v>47</v>
      </c>
      <c r="AF570" s="57">
        <v>192</v>
      </c>
      <c r="AG570" s="57">
        <v>16</v>
      </c>
      <c r="AH570" s="57">
        <v>34</v>
      </c>
      <c r="AI570" s="57">
        <v>397</v>
      </c>
      <c r="AJ570" s="57">
        <v>48</v>
      </c>
      <c r="AK570" s="57">
        <v>1</v>
      </c>
      <c r="AL570" s="57">
        <v>58</v>
      </c>
      <c r="AM570" s="57">
        <v>2</v>
      </c>
      <c r="AN570" s="57">
        <v>38</v>
      </c>
      <c r="AO570" s="57">
        <v>27</v>
      </c>
      <c r="AP570" s="57">
        <v>731</v>
      </c>
    </row>
    <row r="571" spans="1:42" hidden="1" x14ac:dyDescent="0.25">
      <c r="B571" s="57" t="s">
        <v>909</v>
      </c>
      <c r="C571" s="57" t="s">
        <v>914</v>
      </c>
      <c r="D571" s="57" t="s">
        <v>915</v>
      </c>
      <c r="E571" s="148">
        <v>11474</v>
      </c>
      <c r="F571" s="148">
        <v>7567</v>
      </c>
      <c r="G571" s="148">
        <v>488</v>
      </c>
      <c r="H571" s="148">
        <v>744</v>
      </c>
      <c r="I571" s="148">
        <v>180</v>
      </c>
      <c r="J571" s="148">
        <v>412</v>
      </c>
      <c r="K571" s="148">
        <v>5</v>
      </c>
      <c r="L571" s="148">
        <v>17</v>
      </c>
      <c r="M571" s="148">
        <v>404</v>
      </c>
      <c r="N571" s="148">
        <v>62</v>
      </c>
      <c r="O571" s="148">
        <v>2</v>
      </c>
      <c r="P571" s="148">
        <v>61</v>
      </c>
      <c r="Q571" s="148">
        <v>52</v>
      </c>
      <c r="R571" s="148">
        <v>18</v>
      </c>
      <c r="S571" s="148">
        <v>1462</v>
      </c>
      <c r="AA571" s="57">
        <v>12329</v>
      </c>
      <c r="AB571" s="57">
        <v>8601</v>
      </c>
      <c r="AC571" s="57">
        <v>611</v>
      </c>
      <c r="AD571" s="57">
        <v>660</v>
      </c>
      <c r="AE571" s="57">
        <v>36</v>
      </c>
      <c r="AF571" s="57">
        <v>352</v>
      </c>
      <c r="AG571" s="57">
        <v>4</v>
      </c>
      <c r="AH571" s="57">
        <v>19</v>
      </c>
      <c r="AI571" s="57">
        <v>329</v>
      </c>
      <c r="AJ571" s="57">
        <v>33</v>
      </c>
      <c r="AK571" s="57">
        <v>2</v>
      </c>
      <c r="AL571" s="57">
        <v>76</v>
      </c>
      <c r="AM571" s="57">
        <v>0</v>
      </c>
      <c r="AN571" s="57">
        <v>38</v>
      </c>
      <c r="AO571" s="57">
        <v>30</v>
      </c>
      <c r="AP571" s="57">
        <v>1538</v>
      </c>
    </row>
    <row r="572" spans="1:42" hidden="1" x14ac:dyDescent="0.25">
      <c r="B572" s="57" t="s">
        <v>909</v>
      </c>
      <c r="C572" s="57" t="s">
        <v>916</v>
      </c>
      <c r="D572" s="57" t="s">
        <v>917</v>
      </c>
      <c r="E572" s="148">
        <v>9275</v>
      </c>
      <c r="F572" s="148">
        <v>6690</v>
      </c>
      <c r="G572" s="148">
        <v>481</v>
      </c>
      <c r="H572" s="148">
        <v>311</v>
      </c>
      <c r="I572" s="148">
        <v>340</v>
      </c>
      <c r="J572" s="148">
        <v>412</v>
      </c>
      <c r="K572" s="148">
        <v>18</v>
      </c>
      <c r="L572" s="148">
        <v>113</v>
      </c>
      <c r="M572" s="148">
        <v>158</v>
      </c>
      <c r="N572" s="148">
        <v>46</v>
      </c>
      <c r="O572" s="148">
        <v>4</v>
      </c>
      <c r="P572" s="148">
        <v>105</v>
      </c>
      <c r="Q572" s="148">
        <v>36</v>
      </c>
      <c r="R572" s="148">
        <v>157</v>
      </c>
      <c r="S572" s="148">
        <v>404</v>
      </c>
      <c r="AA572" s="57">
        <v>8074</v>
      </c>
      <c r="AB572" s="57">
        <v>5871</v>
      </c>
      <c r="AC572" s="57">
        <v>650</v>
      </c>
      <c r="AD572" s="57">
        <v>272</v>
      </c>
      <c r="AE572" s="57">
        <v>71</v>
      </c>
      <c r="AF572" s="57">
        <v>209</v>
      </c>
      <c r="AG572" s="57">
        <v>17</v>
      </c>
      <c r="AH572" s="57">
        <v>100</v>
      </c>
      <c r="AI572" s="57">
        <v>186</v>
      </c>
      <c r="AJ572" s="57">
        <v>43</v>
      </c>
      <c r="AK572" s="57">
        <v>3</v>
      </c>
      <c r="AL572" s="57">
        <v>80</v>
      </c>
      <c r="AM572" s="57">
        <v>2</v>
      </c>
      <c r="AN572" s="57">
        <v>30</v>
      </c>
      <c r="AO572" s="57">
        <v>88</v>
      </c>
      <c r="AP572" s="57">
        <v>452</v>
      </c>
    </row>
    <row r="573" spans="1:42" hidden="1" x14ac:dyDescent="0.25">
      <c r="B573" s="57" t="s">
        <v>909</v>
      </c>
      <c r="C573" s="57" t="s">
        <v>918</v>
      </c>
      <c r="D573" s="57" t="s">
        <v>919</v>
      </c>
      <c r="E573" s="148">
        <v>11240</v>
      </c>
      <c r="F573" s="148">
        <v>7207</v>
      </c>
      <c r="G573" s="148">
        <v>571</v>
      </c>
      <c r="H573" s="148">
        <v>734</v>
      </c>
      <c r="I573" s="148">
        <v>212</v>
      </c>
      <c r="J573" s="148">
        <v>506</v>
      </c>
      <c r="K573" s="148">
        <v>7</v>
      </c>
      <c r="L573" s="148">
        <v>25</v>
      </c>
      <c r="M573" s="148">
        <v>527</v>
      </c>
      <c r="N573" s="148">
        <v>53</v>
      </c>
      <c r="O573" s="148">
        <v>7</v>
      </c>
      <c r="P573" s="148">
        <v>121</v>
      </c>
      <c r="Q573" s="148">
        <v>41</v>
      </c>
      <c r="R573" s="148">
        <v>15</v>
      </c>
      <c r="S573" s="148">
        <v>1214</v>
      </c>
      <c r="AA573" s="57">
        <v>8299</v>
      </c>
      <c r="AB573" s="57">
        <v>5287</v>
      </c>
      <c r="AC573" s="57">
        <v>499</v>
      </c>
      <c r="AD573" s="57">
        <v>523</v>
      </c>
      <c r="AE573" s="57">
        <v>41</v>
      </c>
      <c r="AF573" s="57">
        <v>294</v>
      </c>
      <c r="AG573" s="57">
        <v>6</v>
      </c>
      <c r="AH573" s="57">
        <v>19</v>
      </c>
      <c r="AI573" s="57">
        <v>347</v>
      </c>
      <c r="AJ573" s="57">
        <v>28</v>
      </c>
      <c r="AK573" s="57">
        <v>6</v>
      </c>
      <c r="AL573" s="57">
        <v>83</v>
      </c>
      <c r="AM573" s="57">
        <v>0</v>
      </c>
      <c r="AN573" s="57">
        <v>29</v>
      </c>
      <c r="AO573" s="57">
        <v>13</v>
      </c>
      <c r="AP573" s="57">
        <v>1124</v>
      </c>
    </row>
    <row r="574" spans="1:42" hidden="1" x14ac:dyDescent="0.25">
      <c r="B574" s="57" t="s">
        <v>909</v>
      </c>
      <c r="C574" s="57" t="s">
        <v>920</v>
      </c>
      <c r="D574" s="57" t="s">
        <v>921</v>
      </c>
      <c r="E574" s="148">
        <v>9816</v>
      </c>
      <c r="F574" s="148">
        <v>6122</v>
      </c>
      <c r="G574" s="148">
        <v>448</v>
      </c>
      <c r="H574" s="148">
        <v>1194</v>
      </c>
      <c r="I574" s="148">
        <v>196</v>
      </c>
      <c r="J574" s="148">
        <v>244</v>
      </c>
      <c r="K574" s="148">
        <v>0</v>
      </c>
      <c r="L574" s="148">
        <v>31</v>
      </c>
      <c r="M574" s="148">
        <v>661</v>
      </c>
      <c r="N574" s="148">
        <v>50</v>
      </c>
      <c r="O574" s="148">
        <v>1</v>
      </c>
      <c r="P574" s="148">
        <v>83</v>
      </c>
      <c r="Q574" s="148">
        <v>44</v>
      </c>
      <c r="R574" s="148">
        <v>39</v>
      </c>
      <c r="S574" s="148">
        <v>703</v>
      </c>
      <c r="AA574" s="57">
        <v>6983</v>
      </c>
      <c r="AB574" s="57">
        <v>4303</v>
      </c>
      <c r="AC574" s="57">
        <v>412</v>
      </c>
      <c r="AD574" s="57">
        <v>858</v>
      </c>
      <c r="AE574" s="57">
        <v>18</v>
      </c>
      <c r="AF574" s="57">
        <v>153</v>
      </c>
      <c r="AG574" s="57">
        <v>0</v>
      </c>
      <c r="AH574" s="57">
        <v>23</v>
      </c>
      <c r="AI574" s="57">
        <v>442</v>
      </c>
      <c r="AJ574" s="57">
        <v>26</v>
      </c>
      <c r="AK574" s="57">
        <v>1</v>
      </c>
      <c r="AL574" s="57">
        <v>54</v>
      </c>
      <c r="AM574" s="57">
        <v>0</v>
      </c>
      <c r="AN574" s="57">
        <v>27</v>
      </c>
      <c r="AO574" s="57">
        <v>17</v>
      </c>
      <c r="AP574" s="57">
        <v>649</v>
      </c>
    </row>
    <row r="575" spans="1:42" hidden="1" x14ac:dyDescent="0.25">
      <c r="B575" s="57" t="s">
        <v>909</v>
      </c>
      <c r="C575" s="57" t="s">
        <v>922</v>
      </c>
      <c r="D575" s="57" t="s">
        <v>923</v>
      </c>
      <c r="E575" s="148">
        <v>8977</v>
      </c>
      <c r="F575" s="148">
        <v>6130</v>
      </c>
      <c r="G575" s="148">
        <v>697</v>
      </c>
      <c r="H575" s="148">
        <v>268</v>
      </c>
      <c r="I575" s="148">
        <v>346</v>
      </c>
      <c r="J575" s="148">
        <v>224</v>
      </c>
      <c r="K575" s="148">
        <v>29</v>
      </c>
      <c r="L575" s="148">
        <v>330</v>
      </c>
      <c r="M575" s="148">
        <v>208</v>
      </c>
      <c r="N575" s="148">
        <v>52</v>
      </c>
      <c r="O575" s="148">
        <v>4</v>
      </c>
      <c r="P575" s="148">
        <v>185</v>
      </c>
      <c r="Q575" s="148">
        <v>57</v>
      </c>
      <c r="R575" s="148">
        <v>179</v>
      </c>
      <c r="S575" s="148">
        <v>268</v>
      </c>
      <c r="AA575" s="57">
        <v>11371</v>
      </c>
      <c r="AB575" s="57">
        <v>8387</v>
      </c>
      <c r="AC575" s="57">
        <v>894</v>
      </c>
      <c r="AD575" s="57">
        <v>424</v>
      </c>
      <c r="AE575" s="57">
        <v>99</v>
      </c>
      <c r="AF575" s="57">
        <v>225</v>
      </c>
      <c r="AG575" s="57">
        <v>26</v>
      </c>
      <c r="AH575" s="57">
        <v>255</v>
      </c>
      <c r="AI575" s="57">
        <v>210</v>
      </c>
      <c r="AJ575" s="57">
        <v>58</v>
      </c>
      <c r="AK575" s="57">
        <v>4</v>
      </c>
      <c r="AL575" s="57">
        <v>158</v>
      </c>
      <c r="AM575" s="57">
        <v>2</v>
      </c>
      <c r="AN575" s="57">
        <v>64</v>
      </c>
      <c r="AO575" s="57">
        <v>167</v>
      </c>
      <c r="AP575" s="57">
        <v>398</v>
      </c>
    </row>
    <row r="576" spans="1:42" hidden="1" x14ac:dyDescent="0.25">
      <c r="B576" s="57" t="s">
        <v>909</v>
      </c>
      <c r="C576" s="57" t="s">
        <v>924</v>
      </c>
      <c r="D576" s="57" t="s">
        <v>925</v>
      </c>
      <c r="E576" s="148">
        <v>10273</v>
      </c>
      <c r="F576" s="148">
        <v>6348</v>
      </c>
      <c r="G576" s="148">
        <v>539</v>
      </c>
      <c r="H576" s="148">
        <v>1089</v>
      </c>
      <c r="I576" s="148">
        <v>213</v>
      </c>
      <c r="J576" s="148">
        <v>343</v>
      </c>
      <c r="K576" s="148">
        <v>18</v>
      </c>
      <c r="L576" s="148">
        <v>61</v>
      </c>
      <c r="M576" s="148">
        <v>466</v>
      </c>
      <c r="N576" s="148">
        <v>84</v>
      </c>
      <c r="O576" s="148">
        <v>5</v>
      </c>
      <c r="P576" s="148">
        <v>67</v>
      </c>
      <c r="Q576" s="148">
        <v>52</v>
      </c>
      <c r="R576" s="148">
        <v>43</v>
      </c>
      <c r="S576" s="148">
        <v>945</v>
      </c>
      <c r="AA576" s="57">
        <v>6979</v>
      </c>
      <c r="AB576" s="57">
        <v>4297</v>
      </c>
      <c r="AC576" s="57">
        <v>394</v>
      </c>
      <c r="AD576" s="57">
        <v>732</v>
      </c>
      <c r="AE576" s="57">
        <v>58</v>
      </c>
      <c r="AF576" s="57">
        <v>157</v>
      </c>
      <c r="AG576" s="57">
        <v>12</v>
      </c>
      <c r="AH576" s="57">
        <v>31</v>
      </c>
      <c r="AI576" s="57">
        <v>303</v>
      </c>
      <c r="AJ576" s="57">
        <v>46</v>
      </c>
      <c r="AK576" s="57">
        <v>4</v>
      </c>
      <c r="AL576" s="57">
        <v>42</v>
      </c>
      <c r="AM576" s="57">
        <v>1</v>
      </c>
      <c r="AN576" s="57">
        <v>33</v>
      </c>
      <c r="AO576" s="57">
        <v>16</v>
      </c>
      <c r="AP576" s="57">
        <v>853</v>
      </c>
    </row>
    <row r="577" spans="1:42" hidden="1" x14ac:dyDescent="0.25">
      <c r="B577" s="57" t="s">
        <v>909</v>
      </c>
      <c r="C577" s="57" t="s">
        <v>926</v>
      </c>
      <c r="D577" s="57" t="s">
        <v>927</v>
      </c>
      <c r="E577" s="148">
        <v>10024</v>
      </c>
      <c r="F577" s="148">
        <v>7042</v>
      </c>
      <c r="G577" s="148">
        <v>551</v>
      </c>
      <c r="H577" s="148">
        <v>695</v>
      </c>
      <c r="I577" s="148">
        <v>111</v>
      </c>
      <c r="J577" s="148">
        <v>308</v>
      </c>
      <c r="K577" s="148">
        <v>4</v>
      </c>
      <c r="L577" s="148">
        <v>11</v>
      </c>
      <c r="M577" s="148">
        <v>312</v>
      </c>
      <c r="N577" s="148">
        <v>19</v>
      </c>
      <c r="O577" s="148">
        <v>0</v>
      </c>
      <c r="P577" s="148">
        <v>77</v>
      </c>
      <c r="Q577" s="148">
        <v>61</v>
      </c>
      <c r="R577" s="148">
        <v>24</v>
      </c>
      <c r="S577" s="148">
        <v>809</v>
      </c>
      <c r="AA577" s="57">
        <v>6843</v>
      </c>
      <c r="AB577" s="57">
        <v>4646</v>
      </c>
      <c r="AC577" s="57">
        <v>422</v>
      </c>
      <c r="AD577" s="57">
        <v>518</v>
      </c>
      <c r="AE577" s="57">
        <v>14</v>
      </c>
      <c r="AF577" s="57">
        <v>186</v>
      </c>
      <c r="AG577" s="57">
        <v>2</v>
      </c>
      <c r="AH577" s="57">
        <v>8</v>
      </c>
      <c r="AI577" s="57">
        <v>212</v>
      </c>
      <c r="AJ577" s="57">
        <v>17</v>
      </c>
      <c r="AK577" s="57">
        <v>0</v>
      </c>
      <c r="AL577" s="57">
        <v>62</v>
      </c>
      <c r="AM577" s="57">
        <v>0</v>
      </c>
      <c r="AN577" s="57">
        <v>32</v>
      </c>
      <c r="AO577" s="57">
        <v>13</v>
      </c>
      <c r="AP577" s="57">
        <v>711</v>
      </c>
    </row>
    <row r="578" spans="1:42" hidden="1" x14ac:dyDescent="0.25">
      <c r="B578" s="57" t="s">
        <v>909</v>
      </c>
      <c r="C578" s="57" t="s">
        <v>928</v>
      </c>
      <c r="D578" s="57" t="s">
        <v>929</v>
      </c>
      <c r="E578" s="148">
        <v>9090</v>
      </c>
      <c r="F578" s="148">
        <v>7202</v>
      </c>
      <c r="G578" s="148">
        <v>324</v>
      </c>
      <c r="H578" s="148">
        <v>231</v>
      </c>
      <c r="I578" s="148">
        <v>194</v>
      </c>
      <c r="J578" s="148">
        <v>103</v>
      </c>
      <c r="K578" s="148">
        <v>3</v>
      </c>
      <c r="L578" s="148">
        <v>41</v>
      </c>
      <c r="M578" s="148">
        <v>131</v>
      </c>
      <c r="N578" s="148">
        <v>35</v>
      </c>
      <c r="O578" s="148">
        <v>1</v>
      </c>
      <c r="P578" s="148">
        <v>15</v>
      </c>
      <c r="Q578" s="148">
        <v>13</v>
      </c>
      <c r="R578" s="148">
        <v>14</v>
      </c>
      <c r="S578" s="148">
        <v>783</v>
      </c>
      <c r="AA578" s="57">
        <v>6720</v>
      </c>
      <c r="AB578" s="57">
        <v>5173</v>
      </c>
      <c r="AC578" s="57">
        <v>357</v>
      </c>
      <c r="AD578" s="57">
        <v>191</v>
      </c>
      <c r="AE578" s="57">
        <v>18</v>
      </c>
      <c r="AF578" s="57">
        <v>61</v>
      </c>
      <c r="AG578" s="57">
        <v>3</v>
      </c>
      <c r="AH578" s="57">
        <v>35</v>
      </c>
      <c r="AI578" s="57">
        <v>85</v>
      </c>
      <c r="AJ578" s="57">
        <v>25</v>
      </c>
      <c r="AK578" s="57">
        <v>1</v>
      </c>
      <c r="AL578" s="57">
        <v>13</v>
      </c>
      <c r="AM578" s="57">
        <v>1</v>
      </c>
      <c r="AN578" s="57">
        <v>5</v>
      </c>
      <c r="AO578" s="57">
        <v>7</v>
      </c>
      <c r="AP578" s="57">
        <v>745</v>
      </c>
    </row>
    <row r="579" spans="1:42" hidden="1" x14ac:dyDescent="0.25">
      <c r="B579" s="57" t="s">
        <v>909</v>
      </c>
      <c r="C579" s="57" t="s">
        <v>930</v>
      </c>
      <c r="D579" s="57" t="s">
        <v>931</v>
      </c>
      <c r="E579" s="148">
        <v>9485</v>
      </c>
      <c r="F579" s="148">
        <v>7055</v>
      </c>
      <c r="G579" s="148">
        <v>510</v>
      </c>
      <c r="H579" s="148">
        <v>318</v>
      </c>
      <c r="I579" s="148">
        <v>242</v>
      </c>
      <c r="J579" s="148">
        <v>215</v>
      </c>
      <c r="K579" s="148">
        <v>29</v>
      </c>
      <c r="L579" s="148">
        <v>87</v>
      </c>
      <c r="M579" s="148">
        <v>315</v>
      </c>
      <c r="N579" s="148">
        <v>35</v>
      </c>
      <c r="O579" s="148">
        <v>3</v>
      </c>
      <c r="P579" s="148">
        <v>59</v>
      </c>
      <c r="Q579" s="148">
        <v>38</v>
      </c>
      <c r="R579" s="148">
        <v>94</v>
      </c>
      <c r="S579" s="148">
        <v>485</v>
      </c>
      <c r="AA579" s="57">
        <v>8881</v>
      </c>
      <c r="AB579" s="57">
        <v>6830</v>
      </c>
      <c r="AC579" s="57">
        <v>563</v>
      </c>
      <c r="AD579" s="57">
        <v>245</v>
      </c>
      <c r="AE579" s="57">
        <v>44</v>
      </c>
      <c r="AF579" s="57">
        <v>146</v>
      </c>
      <c r="AG579" s="57">
        <v>22</v>
      </c>
      <c r="AH579" s="57">
        <v>67</v>
      </c>
      <c r="AI579" s="57">
        <v>252</v>
      </c>
      <c r="AJ579" s="57">
        <v>30</v>
      </c>
      <c r="AK579" s="57">
        <v>3</v>
      </c>
      <c r="AL579" s="57">
        <v>45</v>
      </c>
      <c r="AM579" s="57">
        <v>2</v>
      </c>
      <c r="AN579" s="57">
        <v>25</v>
      </c>
      <c r="AO579" s="57">
        <v>42</v>
      </c>
      <c r="AP579" s="57">
        <v>565</v>
      </c>
    </row>
    <row r="580" spans="1:42" hidden="1" x14ac:dyDescent="0.25">
      <c r="B580" s="57" t="s">
        <v>909</v>
      </c>
      <c r="C580" s="57" t="s">
        <v>932</v>
      </c>
      <c r="D580" s="57" t="s">
        <v>933</v>
      </c>
      <c r="E580" s="148">
        <v>10287</v>
      </c>
      <c r="F580" s="148">
        <v>7343</v>
      </c>
      <c r="G580" s="148">
        <v>363</v>
      </c>
      <c r="H580" s="148">
        <v>381</v>
      </c>
      <c r="I580" s="148">
        <v>118</v>
      </c>
      <c r="J580" s="148">
        <v>503</v>
      </c>
      <c r="K580" s="148">
        <v>9</v>
      </c>
      <c r="L580" s="148">
        <v>12</v>
      </c>
      <c r="M580" s="148">
        <v>225</v>
      </c>
      <c r="N580" s="148">
        <v>23</v>
      </c>
      <c r="O580" s="148">
        <v>0</v>
      </c>
      <c r="P580" s="148">
        <v>122</v>
      </c>
      <c r="Q580" s="148">
        <v>23</v>
      </c>
      <c r="R580" s="148">
        <v>11</v>
      </c>
      <c r="S580" s="148">
        <v>1154</v>
      </c>
      <c r="AA580" s="57">
        <v>7110</v>
      </c>
      <c r="AB580" s="57">
        <v>4931</v>
      </c>
      <c r="AC580" s="57">
        <v>312</v>
      </c>
      <c r="AD580" s="57">
        <v>278</v>
      </c>
      <c r="AE580" s="57">
        <v>12</v>
      </c>
      <c r="AF580" s="57">
        <v>306</v>
      </c>
      <c r="AG580" s="57">
        <v>7</v>
      </c>
      <c r="AH580" s="57">
        <v>5</v>
      </c>
      <c r="AI580" s="57">
        <v>149</v>
      </c>
      <c r="AJ580" s="57">
        <v>13</v>
      </c>
      <c r="AK580" s="57">
        <v>0</v>
      </c>
      <c r="AL580" s="57">
        <v>77</v>
      </c>
      <c r="AM580" s="57">
        <v>0</v>
      </c>
      <c r="AN580" s="57">
        <v>9</v>
      </c>
      <c r="AO580" s="57">
        <v>7</v>
      </c>
      <c r="AP580" s="57">
        <v>1004</v>
      </c>
    </row>
    <row r="581" spans="1:42" hidden="1" x14ac:dyDescent="0.25">
      <c r="B581" s="57" t="s">
        <v>909</v>
      </c>
      <c r="C581" s="57" t="s">
        <v>934</v>
      </c>
      <c r="D581" s="57" t="s">
        <v>935</v>
      </c>
      <c r="E581" s="148">
        <v>9968</v>
      </c>
      <c r="F581" s="148">
        <v>6605</v>
      </c>
      <c r="G581" s="148">
        <v>436</v>
      </c>
      <c r="H581" s="148">
        <v>586</v>
      </c>
      <c r="I581" s="148">
        <v>199</v>
      </c>
      <c r="J581" s="148">
        <v>225</v>
      </c>
      <c r="K581" s="148">
        <v>9</v>
      </c>
      <c r="L581" s="148">
        <v>36</v>
      </c>
      <c r="M581" s="148">
        <v>441</v>
      </c>
      <c r="N581" s="148">
        <v>65</v>
      </c>
      <c r="O581" s="148">
        <v>4</v>
      </c>
      <c r="P581" s="148">
        <v>51</v>
      </c>
      <c r="Q581" s="148">
        <v>36</v>
      </c>
      <c r="R581" s="148">
        <v>12</v>
      </c>
      <c r="S581" s="148">
        <v>1263</v>
      </c>
      <c r="AA581" s="57">
        <v>8153</v>
      </c>
      <c r="AB581" s="57">
        <v>5410</v>
      </c>
      <c r="AC581" s="57">
        <v>473</v>
      </c>
      <c r="AD581" s="57">
        <v>442</v>
      </c>
      <c r="AE581" s="57">
        <v>35</v>
      </c>
      <c r="AF581" s="57">
        <v>142</v>
      </c>
      <c r="AG581" s="57">
        <v>23</v>
      </c>
      <c r="AH581" s="57">
        <v>25</v>
      </c>
      <c r="AI581" s="57">
        <v>324</v>
      </c>
      <c r="AJ581" s="57">
        <v>39</v>
      </c>
      <c r="AK581" s="57">
        <v>3</v>
      </c>
      <c r="AL581" s="57">
        <v>36</v>
      </c>
      <c r="AM581" s="57">
        <v>2</v>
      </c>
      <c r="AN581" s="57">
        <v>20</v>
      </c>
      <c r="AO581" s="57">
        <v>22</v>
      </c>
      <c r="AP581" s="57">
        <v>1157</v>
      </c>
    </row>
    <row r="582" spans="1:42" hidden="1" x14ac:dyDescent="0.25">
      <c r="B582" s="57" t="s">
        <v>909</v>
      </c>
      <c r="C582" s="57" t="s">
        <v>936</v>
      </c>
      <c r="D582" s="57" t="s">
        <v>937</v>
      </c>
      <c r="E582" s="148">
        <v>9738</v>
      </c>
      <c r="F582" s="148">
        <v>7227</v>
      </c>
      <c r="G582" s="148">
        <v>444</v>
      </c>
      <c r="H582" s="148">
        <v>295</v>
      </c>
      <c r="I582" s="148">
        <v>314</v>
      </c>
      <c r="J582" s="148">
        <v>288</v>
      </c>
      <c r="K582" s="148">
        <v>18</v>
      </c>
      <c r="L582" s="148">
        <v>192</v>
      </c>
      <c r="M582" s="148">
        <v>112</v>
      </c>
      <c r="N582" s="148">
        <v>46</v>
      </c>
      <c r="O582" s="148">
        <v>3</v>
      </c>
      <c r="P582" s="148">
        <v>100</v>
      </c>
      <c r="Q582" s="148">
        <v>42</v>
      </c>
      <c r="R582" s="148">
        <v>85</v>
      </c>
      <c r="S582" s="148">
        <v>572</v>
      </c>
      <c r="AA582" s="57">
        <v>7971</v>
      </c>
      <c r="AB582" s="57">
        <v>5987</v>
      </c>
      <c r="AC582" s="57">
        <v>462</v>
      </c>
      <c r="AD582" s="57">
        <v>234</v>
      </c>
      <c r="AE582" s="57">
        <v>99</v>
      </c>
      <c r="AF582" s="57">
        <v>149</v>
      </c>
      <c r="AG582" s="57">
        <v>19</v>
      </c>
      <c r="AH582" s="57">
        <v>133</v>
      </c>
      <c r="AI582" s="57">
        <v>100</v>
      </c>
      <c r="AJ582" s="57">
        <v>38</v>
      </c>
      <c r="AK582" s="57">
        <v>1</v>
      </c>
      <c r="AL582" s="57">
        <v>72</v>
      </c>
      <c r="AM582" s="57">
        <v>5</v>
      </c>
      <c r="AN582" s="57">
        <v>36</v>
      </c>
      <c r="AO582" s="57">
        <v>56</v>
      </c>
      <c r="AP582" s="57">
        <v>580</v>
      </c>
    </row>
    <row r="583" spans="1:42" hidden="1" x14ac:dyDescent="0.25">
      <c r="B583" s="57" t="s">
        <v>909</v>
      </c>
      <c r="C583" s="57" t="s">
        <v>938</v>
      </c>
      <c r="D583" s="57" t="s">
        <v>939</v>
      </c>
      <c r="E583" s="148">
        <v>10414</v>
      </c>
      <c r="F583" s="148">
        <v>6885</v>
      </c>
      <c r="G583" s="148">
        <v>522</v>
      </c>
      <c r="H583" s="148">
        <v>507</v>
      </c>
      <c r="I583" s="148">
        <v>168</v>
      </c>
      <c r="J583" s="148">
        <v>235</v>
      </c>
      <c r="K583" s="148">
        <v>15</v>
      </c>
      <c r="L583" s="148">
        <v>71</v>
      </c>
      <c r="M583" s="148">
        <v>491</v>
      </c>
      <c r="N583" s="148">
        <v>54</v>
      </c>
      <c r="O583" s="148">
        <v>1</v>
      </c>
      <c r="P583" s="148">
        <v>31</v>
      </c>
      <c r="Q583" s="148">
        <v>33</v>
      </c>
      <c r="R583" s="148">
        <v>20</v>
      </c>
      <c r="S583" s="148">
        <v>1381</v>
      </c>
      <c r="AA583" s="57">
        <v>8032</v>
      </c>
      <c r="AB583" s="57">
        <v>5246</v>
      </c>
      <c r="AC583" s="57">
        <v>494</v>
      </c>
      <c r="AD583" s="57">
        <v>377</v>
      </c>
      <c r="AE583" s="57">
        <v>42</v>
      </c>
      <c r="AF583" s="57">
        <v>164</v>
      </c>
      <c r="AG583" s="57">
        <v>13</v>
      </c>
      <c r="AH583" s="57">
        <v>45</v>
      </c>
      <c r="AI583" s="57">
        <v>333</v>
      </c>
      <c r="AJ583" s="57">
        <v>35</v>
      </c>
      <c r="AK583" s="57">
        <v>0</v>
      </c>
      <c r="AL583" s="57">
        <v>32</v>
      </c>
      <c r="AM583" s="57">
        <v>1</v>
      </c>
      <c r="AN583" s="57">
        <v>23</v>
      </c>
      <c r="AO583" s="57">
        <v>14</v>
      </c>
      <c r="AP583" s="57">
        <v>1213</v>
      </c>
    </row>
    <row r="584" spans="1:42" hidden="1" x14ac:dyDescent="0.25">
      <c r="B584" s="57" t="s">
        <v>909</v>
      </c>
      <c r="C584" s="57" t="s">
        <v>940</v>
      </c>
      <c r="D584" s="57" t="s">
        <v>941</v>
      </c>
      <c r="E584" s="148">
        <v>9798</v>
      </c>
      <c r="F584" s="148">
        <v>6783</v>
      </c>
      <c r="G584" s="148">
        <v>640</v>
      </c>
      <c r="H584" s="148">
        <v>378</v>
      </c>
      <c r="I584" s="148">
        <v>335</v>
      </c>
      <c r="J584" s="148">
        <v>348</v>
      </c>
      <c r="K584" s="148">
        <v>18</v>
      </c>
      <c r="L584" s="148">
        <v>109</v>
      </c>
      <c r="M584" s="148">
        <v>178</v>
      </c>
      <c r="N584" s="148">
        <v>76</v>
      </c>
      <c r="O584" s="148">
        <v>14</v>
      </c>
      <c r="P584" s="148">
        <v>114</v>
      </c>
      <c r="Q584" s="148">
        <v>67</v>
      </c>
      <c r="R584" s="148">
        <v>185</v>
      </c>
      <c r="S584" s="148">
        <v>553</v>
      </c>
      <c r="AA584" s="57">
        <v>8526</v>
      </c>
      <c r="AB584" s="57">
        <v>6207</v>
      </c>
      <c r="AC584" s="57">
        <v>586</v>
      </c>
      <c r="AD584" s="57">
        <v>336</v>
      </c>
      <c r="AE584" s="57">
        <v>45</v>
      </c>
      <c r="AF584" s="57">
        <v>184</v>
      </c>
      <c r="AG584" s="57">
        <v>16</v>
      </c>
      <c r="AH584" s="57">
        <v>82</v>
      </c>
      <c r="AI584" s="57">
        <v>213</v>
      </c>
      <c r="AJ584" s="57">
        <v>53</v>
      </c>
      <c r="AK584" s="57">
        <v>9</v>
      </c>
      <c r="AL584" s="57">
        <v>86</v>
      </c>
      <c r="AM584" s="57">
        <v>2</v>
      </c>
      <c r="AN584" s="57">
        <v>37</v>
      </c>
      <c r="AO584" s="57">
        <v>83</v>
      </c>
      <c r="AP584" s="57">
        <v>587</v>
      </c>
    </row>
    <row r="585" spans="1:42" hidden="1" x14ac:dyDescent="0.25">
      <c r="B585" s="57" t="s">
        <v>909</v>
      </c>
      <c r="C585" s="57" t="s">
        <v>942</v>
      </c>
      <c r="D585" s="57" t="s">
        <v>70</v>
      </c>
      <c r="E585" s="148">
        <v>8491</v>
      </c>
      <c r="F585" s="148">
        <v>6508</v>
      </c>
      <c r="G585" s="148">
        <v>610</v>
      </c>
      <c r="H585" s="148">
        <v>108</v>
      </c>
      <c r="I585" s="148">
        <v>268</v>
      </c>
      <c r="J585" s="148">
        <v>102</v>
      </c>
      <c r="K585" s="148">
        <v>15</v>
      </c>
      <c r="L585" s="148">
        <v>174</v>
      </c>
      <c r="M585" s="148">
        <v>99</v>
      </c>
      <c r="N585" s="148">
        <v>68</v>
      </c>
      <c r="O585" s="148">
        <v>1</v>
      </c>
      <c r="P585" s="148">
        <v>154</v>
      </c>
      <c r="Q585" s="148">
        <v>20</v>
      </c>
      <c r="R585" s="148">
        <v>121</v>
      </c>
      <c r="S585" s="148">
        <v>243</v>
      </c>
      <c r="AA585" s="57">
        <v>8922</v>
      </c>
      <c r="AB585" s="57">
        <v>6767</v>
      </c>
      <c r="AC585" s="57">
        <v>712</v>
      </c>
      <c r="AD585" s="57">
        <v>254</v>
      </c>
      <c r="AE585" s="57">
        <v>126</v>
      </c>
      <c r="AF585" s="57">
        <v>112</v>
      </c>
      <c r="AG585" s="57">
        <v>15</v>
      </c>
      <c r="AH585" s="57">
        <v>143</v>
      </c>
      <c r="AI585" s="57">
        <v>116</v>
      </c>
      <c r="AJ585" s="57">
        <v>93</v>
      </c>
      <c r="AK585" s="57">
        <v>1</v>
      </c>
      <c r="AL585" s="57">
        <v>129</v>
      </c>
      <c r="AM585" s="57">
        <v>1</v>
      </c>
      <c r="AN585" s="57">
        <v>22</v>
      </c>
      <c r="AO585" s="57">
        <v>116</v>
      </c>
      <c r="AP585" s="57">
        <v>315</v>
      </c>
    </row>
    <row r="586" spans="1:42" hidden="1" x14ac:dyDescent="0.25">
      <c r="B586" s="57" t="s">
        <v>909</v>
      </c>
      <c r="C586" s="57" t="s">
        <v>943</v>
      </c>
      <c r="D586" s="57" t="s">
        <v>944</v>
      </c>
      <c r="E586" s="148">
        <v>9862</v>
      </c>
      <c r="F586" s="148">
        <v>7352</v>
      </c>
      <c r="G586" s="148">
        <v>439</v>
      </c>
      <c r="H586" s="148">
        <v>306</v>
      </c>
      <c r="I586" s="148">
        <v>272</v>
      </c>
      <c r="J586" s="148">
        <v>225</v>
      </c>
      <c r="K586" s="148">
        <v>13</v>
      </c>
      <c r="L586" s="148">
        <v>217</v>
      </c>
      <c r="M586" s="148">
        <v>225</v>
      </c>
      <c r="N586" s="148">
        <v>25</v>
      </c>
      <c r="O586" s="148">
        <v>0</v>
      </c>
      <c r="P586" s="148">
        <v>53</v>
      </c>
      <c r="Q586" s="148">
        <v>18</v>
      </c>
      <c r="R586" s="148">
        <v>59</v>
      </c>
      <c r="S586" s="148">
        <v>658</v>
      </c>
      <c r="AA586" s="57">
        <v>8525</v>
      </c>
      <c r="AB586" s="57">
        <v>6223</v>
      </c>
      <c r="AC586" s="57">
        <v>559</v>
      </c>
      <c r="AD586" s="57">
        <v>319</v>
      </c>
      <c r="AE586" s="57">
        <v>48</v>
      </c>
      <c r="AF586" s="57">
        <v>142</v>
      </c>
      <c r="AG586" s="57">
        <v>15</v>
      </c>
      <c r="AH586" s="57">
        <v>183</v>
      </c>
      <c r="AI586" s="57">
        <v>226</v>
      </c>
      <c r="AJ586" s="57">
        <v>22</v>
      </c>
      <c r="AK586" s="57">
        <v>2</v>
      </c>
      <c r="AL586" s="57">
        <v>43</v>
      </c>
      <c r="AM586" s="57">
        <v>2</v>
      </c>
      <c r="AN586" s="57">
        <v>13</v>
      </c>
      <c r="AO586" s="57">
        <v>49</v>
      </c>
      <c r="AP586" s="57">
        <v>679</v>
      </c>
    </row>
    <row r="587" spans="1:42" hidden="1" x14ac:dyDescent="0.25">
      <c r="B587" s="57" t="s">
        <v>909</v>
      </c>
      <c r="C587" s="57" t="s">
        <v>945</v>
      </c>
      <c r="D587" s="57" t="s">
        <v>946</v>
      </c>
      <c r="E587" s="148">
        <v>11197</v>
      </c>
      <c r="F587" s="148">
        <v>8358</v>
      </c>
      <c r="G587" s="148">
        <v>702</v>
      </c>
      <c r="H587" s="148">
        <v>364</v>
      </c>
      <c r="I587" s="148">
        <v>313</v>
      </c>
      <c r="J587" s="148">
        <v>279</v>
      </c>
      <c r="K587" s="148">
        <v>12</v>
      </c>
      <c r="L587" s="148">
        <v>101</v>
      </c>
      <c r="M587" s="148">
        <v>152</v>
      </c>
      <c r="N587" s="148">
        <v>44</v>
      </c>
      <c r="O587" s="148">
        <v>3</v>
      </c>
      <c r="P587" s="148">
        <v>120</v>
      </c>
      <c r="Q587" s="148">
        <v>57</v>
      </c>
      <c r="R587" s="148">
        <v>181</v>
      </c>
      <c r="S587" s="148">
        <v>511</v>
      </c>
      <c r="AA587" s="57">
        <v>10117</v>
      </c>
      <c r="AB587" s="57">
        <v>7537</v>
      </c>
      <c r="AC587" s="57">
        <v>726</v>
      </c>
      <c r="AD587" s="57">
        <v>364</v>
      </c>
      <c r="AE587" s="57">
        <v>71</v>
      </c>
      <c r="AF587" s="57">
        <v>182</v>
      </c>
      <c r="AG587" s="57">
        <v>10</v>
      </c>
      <c r="AH587" s="57">
        <v>80</v>
      </c>
      <c r="AI587" s="57">
        <v>157</v>
      </c>
      <c r="AJ587" s="57">
        <v>38</v>
      </c>
      <c r="AK587" s="57">
        <v>4</v>
      </c>
      <c r="AL587" s="57">
        <v>105</v>
      </c>
      <c r="AM587" s="57">
        <v>9</v>
      </c>
      <c r="AN587" s="57">
        <v>41</v>
      </c>
      <c r="AO587" s="57">
        <v>112</v>
      </c>
      <c r="AP587" s="57">
        <v>681</v>
      </c>
    </row>
    <row r="588" spans="1:42" hidden="1" x14ac:dyDescent="0.25">
      <c r="A588" s="57" t="s">
        <v>949</v>
      </c>
      <c r="B588" s="57" t="s">
        <v>949</v>
      </c>
      <c r="C588" s="57" t="s">
        <v>947</v>
      </c>
      <c r="D588" s="57" t="s">
        <v>948</v>
      </c>
      <c r="E588" s="148">
        <v>15141</v>
      </c>
      <c r="F588" s="148">
        <v>8814</v>
      </c>
      <c r="G588" s="148">
        <v>580</v>
      </c>
      <c r="H588" s="148">
        <v>2452</v>
      </c>
      <c r="I588" s="148">
        <v>268</v>
      </c>
      <c r="J588" s="148">
        <v>752</v>
      </c>
      <c r="K588" s="148">
        <v>45</v>
      </c>
      <c r="L588" s="148">
        <v>122</v>
      </c>
      <c r="M588" s="148">
        <v>558</v>
      </c>
      <c r="N588" s="148">
        <v>122</v>
      </c>
      <c r="O588" s="148">
        <v>10</v>
      </c>
      <c r="P588" s="148">
        <v>78</v>
      </c>
      <c r="Q588" s="148">
        <v>58</v>
      </c>
      <c r="R588" s="148">
        <v>37</v>
      </c>
      <c r="S588" s="148">
        <v>1245</v>
      </c>
      <c r="AA588" s="57">
        <v>21094</v>
      </c>
      <c r="AB588" s="57">
        <v>14214</v>
      </c>
      <c r="AC588" s="57">
        <v>849</v>
      </c>
      <c r="AD588" s="57">
        <v>2114</v>
      </c>
      <c r="AE588" s="57">
        <v>144</v>
      </c>
      <c r="AF588" s="57">
        <v>797</v>
      </c>
      <c r="AG588" s="57">
        <v>49</v>
      </c>
      <c r="AH588" s="57">
        <v>102</v>
      </c>
      <c r="AI588" s="57">
        <v>878</v>
      </c>
      <c r="AJ588" s="57">
        <v>94</v>
      </c>
      <c r="AK588" s="57">
        <v>8</v>
      </c>
      <c r="AL588" s="57">
        <v>120</v>
      </c>
      <c r="AM588" s="57">
        <v>6</v>
      </c>
      <c r="AN588" s="57">
        <v>55</v>
      </c>
      <c r="AO588" s="57">
        <v>68</v>
      </c>
      <c r="AP588" s="57">
        <v>1596</v>
      </c>
    </row>
    <row r="589" spans="1:42" hidden="1" x14ac:dyDescent="0.25">
      <c r="B589" s="57" t="s">
        <v>949</v>
      </c>
      <c r="C589" s="57" t="s">
        <v>950</v>
      </c>
      <c r="D589" s="57" t="s">
        <v>951</v>
      </c>
      <c r="E589" s="148">
        <v>15982</v>
      </c>
      <c r="F589" s="148">
        <v>9923</v>
      </c>
      <c r="G589" s="148">
        <v>541</v>
      </c>
      <c r="H589" s="148">
        <v>946</v>
      </c>
      <c r="I589" s="148">
        <v>116</v>
      </c>
      <c r="J589" s="148">
        <v>425</v>
      </c>
      <c r="K589" s="148">
        <v>5</v>
      </c>
      <c r="L589" s="148">
        <v>13</v>
      </c>
      <c r="M589" s="148">
        <v>2615</v>
      </c>
      <c r="N589" s="148">
        <v>225</v>
      </c>
      <c r="O589" s="148">
        <v>11</v>
      </c>
      <c r="P589" s="148">
        <v>76</v>
      </c>
      <c r="Q589" s="148">
        <v>62</v>
      </c>
      <c r="R589" s="148">
        <v>7</v>
      </c>
      <c r="S589" s="148">
        <v>1017</v>
      </c>
      <c r="AA589" s="57">
        <v>13019</v>
      </c>
      <c r="AB589" s="57">
        <v>8434</v>
      </c>
      <c r="AC589" s="57">
        <v>510</v>
      </c>
      <c r="AD589" s="57">
        <v>737</v>
      </c>
      <c r="AE589" s="57">
        <v>32</v>
      </c>
      <c r="AF589" s="57">
        <v>328</v>
      </c>
      <c r="AG589" s="57">
        <v>4</v>
      </c>
      <c r="AH589" s="57">
        <v>8</v>
      </c>
      <c r="AI589" s="57">
        <v>1750</v>
      </c>
      <c r="AJ589" s="57">
        <v>118</v>
      </c>
      <c r="AK589" s="57">
        <v>11</v>
      </c>
      <c r="AL589" s="57">
        <v>68</v>
      </c>
      <c r="AM589" s="57">
        <v>2</v>
      </c>
      <c r="AN589" s="57">
        <v>47</v>
      </c>
      <c r="AO589" s="57">
        <v>6</v>
      </c>
      <c r="AP589" s="57">
        <v>964</v>
      </c>
    </row>
    <row r="590" spans="1:42" hidden="1" x14ac:dyDescent="0.25">
      <c r="B590" s="57" t="s">
        <v>949</v>
      </c>
      <c r="C590" s="57" t="s">
        <v>952</v>
      </c>
      <c r="D590" s="57" t="s">
        <v>953</v>
      </c>
      <c r="E590" s="148">
        <v>14810</v>
      </c>
      <c r="F590" s="148">
        <v>8764</v>
      </c>
      <c r="G590" s="148">
        <v>774</v>
      </c>
      <c r="H590" s="148">
        <v>1511</v>
      </c>
      <c r="I590" s="148">
        <v>140</v>
      </c>
      <c r="J590" s="148">
        <v>844</v>
      </c>
      <c r="K590" s="148">
        <v>8</v>
      </c>
      <c r="L590" s="148">
        <v>46</v>
      </c>
      <c r="M590" s="148">
        <v>753</v>
      </c>
      <c r="N590" s="148">
        <v>111</v>
      </c>
      <c r="O590" s="148">
        <v>14</v>
      </c>
      <c r="P590" s="148">
        <v>104</v>
      </c>
      <c r="Q590" s="148">
        <v>147</v>
      </c>
      <c r="R590" s="148">
        <v>20</v>
      </c>
      <c r="S590" s="148">
        <v>1574</v>
      </c>
      <c r="AA590" s="57">
        <v>17366</v>
      </c>
      <c r="AB590" s="57">
        <v>11575</v>
      </c>
      <c r="AC590" s="57">
        <v>802</v>
      </c>
      <c r="AD590" s="57">
        <v>1398</v>
      </c>
      <c r="AE590" s="57">
        <v>66</v>
      </c>
      <c r="AF590" s="57">
        <v>732</v>
      </c>
      <c r="AG590" s="57">
        <v>9</v>
      </c>
      <c r="AH590" s="57">
        <v>41</v>
      </c>
      <c r="AI590" s="57">
        <v>646</v>
      </c>
      <c r="AJ590" s="57">
        <v>73</v>
      </c>
      <c r="AK590" s="57">
        <v>12</v>
      </c>
      <c r="AL590" s="57">
        <v>122</v>
      </c>
      <c r="AM590" s="57">
        <v>2</v>
      </c>
      <c r="AN590" s="57">
        <v>125</v>
      </c>
      <c r="AO590" s="57">
        <v>30</v>
      </c>
      <c r="AP590" s="57">
        <v>1733</v>
      </c>
    </row>
    <row r="591" spans="1:42" hidden="1" x14ac:dyDescent="0.25">
      <c r="B591" s="57" t="s">
        <v>949</v>
      </c>
      <c r="C591" s="57" t="s">
        <v>954</v>
      </c>
      <c r="D591" s="57" t="s">
        <v>955</v>
      </c>
      <c r="E591" s="148">
        <v>15996</v>
      </c>
      <c r="F591" s="148">
        <v>9017</v>
      </c>
      <c r="G591" s="148">
        <v>940</v>
      </c>
      <c r="H591" s="148">
        <v>1455</v>
      </c>
      <c r="I591" s="148">
        <v>249</v>
      </c>
      <c r="J591" s="148">
        <v>949</v>
      </c>
      <c r="K591" s="148">
        <v>65</v>
      </c>
      <c r="L591" s="148">
        <v>345</v>
      </c>
      <c r="M591" s="148">
        <v>844</v>
      </c>
      <c r="N591" s="148">
        <v>153</v>
      </c>
      <c r="O591" s="148">
        <v>14</v>
      </c>
      <c r="P591" s="148">
        <v>121</v>
      </c>
      <c r="Q591" s="148">
        <v>148</v>
      </c>
      <c r="R591" s="148">
        <v>74</v>
      </c>
      <c r="S591" s="148">
        <v>1622</v>
      </c>
      <c r="AA591" s="57">
        <v>12332</v>
      </c>
      <c r="AB591" s="57">
        <v>7357</v>
      </c>
      <c r="AC591" s="57">
        <v>703</v>
      </c>
      <c r="AD591" s="57">
        <v>1058</v>
      </c>
      <c r="AE591" s="57">
        <v>70</v>
      </c>
      <c r="AF591" s="57">
        <v>656</v>
      </c>
      <c r="AG591" s="57">
        <v>50</v>
      </c>
      <c r="AH591" s="57">
        <v>177</v>
      </c>
      <c r="AI591" s="57">
        <v>447</v>
      </c>
      <c r="AJ591" s="57">
        <v>89</v>
      </c>
      <c r="AK591" s="57">
        <v>11</v>
      </c>
      <c r="AL591" s="57">
        <v>86</v>
      </c>
      <c r="AM591" s="57">
        <v>4</v>
      </c>
      <c r="AN591" s="57">
        <v>91</v>
      </c>
      <c r="AO591" s="57">
        <v>37</v>
      </c>
      <c r="AP591" s="57">
        <v>1496</v>
      </c>
    </row>
    <row r="592" spans="1:42" hidden="1" x14ac:dyDescent="0.25">
      <c r="B592" s="57" t="s">
        <v>949</v>
      </c>
      <c r="C592" s="57" t="s">
        <v>956</v>
      </c>
      <c r="D592" s="57" t="s">
        <v>957</v>
      </c>
      <c r="E592" s="148">
        <v>13411</v>
      </c>
      <c r="F592" s="148">
        <v>7729</v>
      </c>
      <c r="G592" s="148">
        <v>613</v>
      </c>
      <c r="H592" s="148">
        <v>1937</v>
      </c>
      <c r="I592" s="148">
        <v>152</v>
      </c>
      <c r="J592" s="148">
        <v>804</v>
      </c>
      <c r="K592" s="148">
        <v>12</v>
      </c>
      <c r="L592" s="148">
        <v>50</v>
      </c>
      <c r="M592" s="148">
        <v>399</v>
      </c>
      <c r="N592" s="148">
        <v>115</v>
      </c>
      <c r="O592" s="148">
        <v>9</v>
      </c>
      <c r="P592" s="148">
        <v>51</v>
      </c>
      <c r="Q592" s="148">
        <v>74</v>
      </c>
      <c r="R592" s="148">
        <v>14</v>
      </c>
      <c r="S592" s="148">
        <v>1452</v>
      </c>
      <c r="AA592" s="57">
        <v>11115</v>
      </c>
      <c r="AB592" s="57">
        <v>6513</v>
      </c>
      <c r="AC592" s="57">
        <v>566</v>
      </c>
      <c r="AD592" s="57">
        <v>1449</v>
      </c>
      <c r="AE592" s="57">
        <v>53</v>
      </c>
      <c r="AF592" s="57">
        <v>586</v>
      </c>
      <c r="AG592" s="57">
        <v>14</v>
      </c>
      <c r="AH592" s="57">
        <v>33</v>
      </c>
      <c r="AI592" s="57">
        <v>326</v>
      </c>
      <c r="AJ592" s="57">
        <v>94</v>
      </c>
      <c r="AK592" s="57">
        <v>4</v>
      </c>
      <c r="AL592" s="57">
        <v>49</v>
      </c>
      <c r="AM592" s="57">
        <v>1</v>
      </c>
      <c r="AN592" s="57">
        <v>71</v>
      </c>
      <c r="AO592" s="57">
        <v>14</v>
      </c>
      <c r="AP592" s="57">
        <v>1342</v>
      </c>
    </row>
    <row r="593" spans="1:42" hidden="1" x14ac:dyDescent="0.25">
      <c r="B593" s="57" t="s">
        <v>949</v>
      </c>
      <c r="C593" s="57" t="s">
        <v>958</v>
      </c>
      <c r="D593" s="57" t="s">
        <v>959</v>
      </c>
      <c r="E593" s="148">
        <v>15917</v>
      </c>
      <c r="F593" s="148">
        <v>9018</v>
      </c>
      <c r="G593" s="148">
        <v>532</v>
      </c>
      <c r="H593" s="148">
        <v>869</v>
      </c>
      <c r="I593" s="148">
        <v>104</v>
      </c>
      <c r="J593" s="148">
        <v>388</v>
      </c>
      <c r="K593" s="148">
        <v>12</v>
      </c>
      <c r="L593" s="148">
        <v>19</v>
      </c>
      <c r="M593" s="148">
        <v>3690</v>
      </c>
      <c r="N593" s="148">
        <v>189</v>
      </c>
      <c r="O593" s="148">
        <v>5</v>
      </c>
      <c r="P593" s="148">
        <v>64</v>
      </c>
      <c r="Q593" s="148">
        <v>35</v>
      </c>
      <c r="R593" s="148">
        <v>29</v>
      </c>
      <c r="S593" s="148">
        <v>963</v>
      </c>
      <c r="AA593" s="57">
        <v>15413</v>
      </c>
      <c r="AB593" s="57">
        <v>9681</v>
      </c>
      <c r="AC593" s="57">
        <v>569</v>
      </c>
      <c r="AD593" s="57">
        <v>724</v>
      </c>
      <c r="AE593" s="57">
        <v>43</v>
      </c>
      <c r="AF593" s="57">
        <v>407</v>
      </c>
      <c r="AG593" s="57">
        <v>10</v>
      </c>
      <c r="AH593" s="57">
        <v>30</v>
      </c>
      <c r="AI593" s="57">
        <v>2664</v>
      </c>
      <c r="AJ593" s="57">
        <v>114</v>
      </c>
      <c r="AK593" s="57">
        <v>4</v>
      </c>
      <c r="AL593" s="57">
        <v>65</v>
      </c>
      <c r="AM593" s="57">
        <v>0</v>
      </c>
      <c r="AN593" s="57">
        <v>39</v>
      </c>
      <c r="AO593" s="57">
        <v>26</v>
      </c>
      <c r="AP593" s="57">
        <v>1037</v>
      </c>
    </row>
    <row r="594" spans="1:42" hidden="1" x14ac:dyDescent="0.25">
      <c r="B594" s="57" t="s">
        <v>949</v>
      </c>
      <c r="C594" s="57" t="s">
        <v>960</v>
      </c>
      <c r="D594" s="57" t="s">
        <v>961</v>
      </c>
      <c r="E594" s="148">
        <v>13866</v>
      </c>
      <c r="F594" s="148">
        <v>8845</v>
      </c>
      <c r="G594" s="148">
        <v>361</v>
      </c>
      <c r="H594" s="148">
        <v>448</v>
      </c>
      <c r="I594" s="148">
        <v>51</v>
      </c>
      <c r="J594" s="148">
        <v>225</v>
      </c>
      <c r="K594" s="148">
        <v>3</v>
      </c>
      <c r="L594" s="148">
        <v>10</v>
      </c>
      <c r="M594" s="148">
        <v>3197</v>
      </c>
      <c r="N594" s="148">
        <v>52</v>
      </c>
      <c r="O594" s="148">
        <v>2</v>
      </c>
      <c r="P594" s="148">
        <v>40</v>
      </c>
      <c r="Q594" s="148">
        <v>3</v>
      </c>
      <c r="R594" s="148">
        <v>6</v>
      </c>
      <c r="S594" s="148">
        <v>623</v>
      </c>
      <c r="AA594" s="57">
        <v>11236</v>
      </c>
      <c r="AB594" s="57">
        <v>7386</v>
      </c>
      <c r="AC594" s="57">
        <v>390</v>
      </c>
      <c r="AD594" s="57">
        <v>370</v>
      </c>
      <c r="AE594" s="57">
        <v>17</v>
      </c>
      <c r="AF594" s="57">
        <v>200</v>
      </c>
      <c r="AG594" s="57">
        <v>4</v>
      </c>
      <c r="AH594" s="57">
        <v>13</v>
      </c>
      <c r="AI594" s="57">
        <v>2142</v>
      </c>
      <c r="AJ594" s="57">
        <v>40</v>
      </c>
      <c r="AK594" s="57">
        <v>3</v>
      </c>
      <c r="AL594" s="57">
        <v>46</v>
      </c>
      <c r="AM594" s="57">
        <v>0</v>
      </c>
      <c r="AN594" s="57">
        <v>5</v>
      </c>
      <c r="AO594" s="57">
        <v>8</v>
      </c>
      <c r="AP594" s="57">
        <v>612</v>
      </c>
    </row>
    <row r="595" spans="1:42" hidden="1" x14ac:dyDescent="0.25">
      <c r="B595" s="57" t="s">
        <v>949</v>
      </c>
      <c r="C595" s="57" t="s">
        <v>962</v>
      </c>
      <c r="D595" s="57" t="s">
        <v>963</v>
      </c>
      <c r="E595" s="148">
        <v>15575</v>
      </c>
      <c r="F595" s="148">
        <v>9769</v>
      </c>
      <c r="G595" s="148">
        <v>722</v>
      </c>
      <c r="H595" s="148">
        <v>1166</v>
      </c>
      <c r="I595" s="148">
        <v>121</v>
      </c>
      <c r="J595" s="148">
        <v>695</v>
      </c>
      <c r="K595" s="148">
        <v>10</v>
      </c>
      <c r="L595" s="148">
        <v>17</v>
      </c>
      <c r="M595" s="148">
        <v>1247</v>
      </c>
      <c r="N595" s="148">
        <v>121</v>
      </c>
      <c r="O595" s="148">
        <v>4</v>
      </c>
      <c r="P595" s="148">
        <v>94</v>
      </c>
      <c r="Q595" s="148">
        <v>43</v>
      </c>
      <c r="R595" s="148">
        <v>13</v>
      </c>
      <c r="S595" s="148">
        <v>1553</v>
      </c>
      <c r="AA595" s="57">
        <v>12705</v>
      </c>
      <c r="AB595" s="57">
        <v>8104</v>
      </c>
      <c r="AC595" s="57">
        <v>630</v>
      </c>
      <c r="AD595" s="57">
        <v>910</v>
      </c>
      <c r="AE595" s="57">
        <v>40</v>
      </c>
      <c r="AF595" s="57">
        <v>487</v>
      </c>
      <c r="AG595" s="57">
        <v>10</v>
      </c>
      <c r="AH595" s="57">
        <v>14</v>
      </c>
      <c r="AI595" s="57">
        <v>851</v>
      </c>
      <c r="AJ595" s="57">
        <v>75</v>
      </c>
      <c r="AK595" s="57">
        <v>4</v>
      </c>
      <c r="AL595" s="57">
        <v>72</v>
      </c>
      <c r="AM595" s="57">
        <v>0</v>
      </c>
      <c r="AN595" s="57">
        <v>23</v>
      </c>
      <c r="AO595" s="57">
        <v>10</v>
      </c>
      <c r="AP595" s="57">
        <v>1475</v>
      </c>
    </row>
    <row r="596" spans="1:42" hidden="1" x14ac:dyDescent="0.25">
      <c r="B596" s="57" t="s">
        <v>949</v>
      </c>
      <c r="C596" s="57" t="s">
        <v>964</v>
      </c>
      <c r="D596" s="57" t="s">
        <v>965</v>
      </c>
      <c r="E596" s="148">
        <v>16257</v>
      </c>
      <c r="F596" s="148">
        <v>9976</v>
      </c>
      <c r="G596" s="148">
        <v>702</v>
      </c>
      <c r="H596" s="148">
        <v>1771</v>
      </c>
      <c r="I596" s="148">
        <v>232</v>
      </c>
      <c r="J596" s="148">
        <v>772</v>
      </c>
      <c r="K596" s="148">
        <v>34</v>
      </c>
      <c r="L596" s="148">
        <v>50</v>
      </c>
      <c r="M596" s="148">
        <v>1248</v>
      </c>
      <c r="N596" s="148">
        <v>88</v>
      </c>
      <c r="O596" s="148">
        <v>10</v>
      </c>
      <c r="P596" s="148">
        <v>139</v>
      </c>
      <c r="Q596" s="148">
        <v>103</v>
      </c>
      <c r="R596" s="148">
        <v>31</v>
      </c>
      <c r="S596" s="148">
        <v>1101</v>
      </c>
      <c r="AA596" s="57">
        <v>11764</v>
      </c>
      <c r="AB596" s="57">
        <v>7358</v>
      </c>
      <c r="AC596" s="57">
        <v>570</v>
      </c>
      <c r="AD596" s="57">
        <v>1205</v>
      </c>
      <c r="AE596" s="57">
        <v>55</v>
      </c>
      <c r="AF596" s="57">
        <v>509</v>
      </c>
      <c r="AG596" s="57">
        <v>34</v>
      </c>
      <c r="AH596" s="57">
        <v>32</v>
      </c>
      <c r="AI596" s="57">
        <v>759</v>
      </c>
      <c r="AJ596" s="57">
        <v>51</v>
      </c>
      <c r="AK596" s="57">
        <v>6</v>
      </c>
      <c r="AL596" s="57">
        <v>89</v>
      </c>
      <c r="AM596" s="57">
        <v>0</v>
      </c>
      <c r="AN596" s="57">
        <v>68</v>
      </c>
      <c r="AO596" s="57">
        <v>16</v>
      </c>
      <c r="AP596" s="57">
        <v>1012</v>
      </c>
    </row>
    <row r="597" spans="1:42" hidden="1" x14ac:dyDescent="0.25">
      <c r="B597" s="57" t="s">
        <v>949</v>
      </c>
      <c r="C597" s="57" t="s">
        <v>966</v>
      </c>
      <c r="D597" s="57" t="s">
        <v>967</v>
      </c>
      <c r="E597" s="148">
        <v>17362</v>
      </c>
      <c r="F597" s="148">
        <v>10338</v>
      </c>
      <c r="G597" s="148">
        <v>834</v>
      </c>
      <c r="H597" s="148">
        <v>1812</v>
      </c>
      <c r="I597" s="148">
        <v>276</v>
      </c>
      <c r="J597" s="148">
        <v>687</v>
      </c>
      <c r="K597" s="148">
        <v>37</v>
      </c>
      <c r="L597" s="148">
        <v>88</v>
      </c>
      <c r="M597" s="148">
        <v>1836</v>
      </c>
      <c r="N597" s="148">
        <v>117</v>
      </c>
      <c r="O597" s="148">
        <v>7</v>
      </c>
      <c r="P597" s="148">
        <v>147</v>
      </c>
      <c r="Q597" s="148">
        <v>71</v>
      </c>
      <c r="R597" s="148">
        <v>64</v>
      </c>
      <c r="S597" s="148">
        <v>1048</v>
      </c>
      <c r="AA597" s="57">
        <v>14213</v>
      </c>
      <c r="AB597" s="57">
        <v>9007</v>
      </c>
      <c r="AC597" s="57">
        <v>726</v>
      </c>
      <c r="AD597" s="57">
        <v>1228</v>
      </c>
      <c r="AE597" s="57">
        <v>74</v>
      </c>
      <c r="AF597" s="57">
        <v>537</v>
      </c>
      <c r="AG597" s="57">
        <v>38</v>
      </c>
      <c r="AH597" s="57">
        <v>66</v>
      </c>
      <c r="AI597" s="57">
        <v>1327</v>
      </c>
      <c r="AJ597" s="57">
        <v>76</v>
      </c>
      <c r="AK597" s="57">
        <v>7</v>
      </c>
      <c r="AL597" s="57">
        <v>98</v>
      </c>
      <c r="AM597" s="57">
        <v>4</v>
      </c>
      <c r="AN597" s="57">
        <v>40</v>
      </c>
      <c r="AO597" s="57">
        <v>38</v>
      </c>
      <c r="AP597" s="57">
        <v>947</v>
      </c>
    </row>
    <row r="598" spans="1:42" hidden="1" x14ac:dyDescent="0.25">
      <c r="B598" s="57" t="s">
        <v>949</v>
      </c>
      <c r="C598" s="57" t="s">
        <v>968</v>
      </c>
      <c r="D598" s="57" t="s">
        <v>969</v>
      </c>
      <c r="E598" s="148">
        <v>15885</v>
      </c>
      <c r="F598" s="148">
        <v>9508</v>
      </c>
      <c r="G598" s="148">
        <v>403</v>
      </c>
      <c r="H598" s="148">
        <v>614</v>
      </c>
      <c r="I598" s="148">
        <v>66</v>
      </c>
      <c r="J598" s="148">
        <v>288</v>
      </c>
      <c r="K598" s="148">
        <v>7</v>
      </c>
      <c r="L598" s="148">
        <v>12</v>
      </c>
      <c r="M598" s="148">
        <v>4133</v>
      </c>
      <c r="N598" s="148">
        <v>49</v>
      </c>
      <c r="O598" s="148">
        <v>1</v>
      </c>
      <c r="P598" s="148">
        <v>49</v>
      </c>
      <c r="Q598" s="148">
        <v>44</v>
      </c>
      <c r="R598" s="148">
        <v>4</v>
      </c>
      <c r="S598" s="148">
        <v>707</v>
      </c>
      <c r="AA598" s="57">
        <v>12739</v>
      </c>
      <c r="AB598" s="57">
        <v>7968</v>
      </c>
      <c r="AC598" s="57">
        <v>346</v>
      </c>
      <c r="AD598" s="57">
        <v>461</v>
      </c>
      <c r="AE598" s="57">
        <v>19</v>
      </c>
      <c r="AF598" s="57">
        <v>230</v>
      </c>
      <c r="AG598" s="57">
        <v>6</v>
      </c>
      <c r="AH598" s="57">
        <v>8</v>
      </c>
      <c r="AI598" s="57">
        <v>2881</v>
      </c>
      <c r="AJ598" s="57">
        <v>40</v>
      </c>
      <c r="AK598" s="57">
        <v>1</v>
      </c>
      <c r="AL598" s="57">
        <v>41</v>
      </c>
      <c r="AM598" s="57">
        <v>0</v>
      </c>
      <c r="AN598" s="57">
        <v>40</v>
      </c>
      <c r="AO598" s="57">
        <v>5</v>
      </c>
      <c r="AP598" s="57">
        <v>693</v>
      </c>
    </row>
    <row r="599" spans="1:42" hidden="1" x14ac:dyDescent="0.25">
      <c r="B599" s="57" t="s">
        <v>949</v>
      </c>
      <c r="C599" s="57" t="s">
        <v>970</v>
      </c>
      <c r="D599" s="57" t="s">
        <v>971</v>
      </c>
      <c r="E599" s="148">
        <v>15113</v>
      </c>
      <c r="F599" s="148">
        <v>9537</v>
      </c>
      <c r="G599" s="148">
        <v>385</v>
      </c>
      <c r="H599" s="148">
        <v>603</v>
      </c>
      <c r="I599" s="148">
        <v>71</v>
      </c>
      <c r="J599" s="148">
        <v>350</v>
      </c>
      <c r="K599" s="148">
        <v>3</v>
      </c>
      <c r="L599" s="148">
        <v>6</v>
      </c>
      <c r="M599" s="148">
        <v>3413</v>
      </c>
      <c r="N599" s="148">
        <v>63</v>
      </c>
      <c r="O599" s="148">
        <v>1</v>
      </c>
      <c r="P599" s="148">
        <v>63</v>
      </c>
      <c r="Q599" s="148">
        <v>31</v>
      </c>
      <c r="R599" s="148">
        <v>10</v>
      </c>
      <c r="S599" s="148">
        <v>577</v>
      </c>
      <c r="AA599" s="57">
        <v>13297</v>
      </c>
      <c r="AB599" s="57">
        <v>8905</v>
      </c>
      <c r="AC599" s="57">
        <v>427</v>
      </c>
      <c r="AD599" s="57">
        <v>450</v>
      </c>
      <c r="AE599" s="57">
        <v>12</v>
      </c>
      <c r="AF599" s="57">
        <v>261</v>
      </c>
      <c r="AG599" s="57">
        <v>3</v>
      </c>
      <c r="AH599" s="57">
        <v>6</v>
      </c>
      <c r="AI599" s="57">
        <v>2514</v>
      </c>
      <c r="AJ599" s="57">
        <v>53</v>
      </c>
      <c r="AK599" s="57">
        <v>0</v>
      </c>
      <c r="AL599" s="57">
        <v>58</v>
      </c>
      <c r="AM599" s="57">
        <v>0</v>
      </c>
      <c r="AN599" s="57">
        <v>20</v>
      </c>
      <c r="AO599" s="57">
        <v>20</v>
      </c>
      <c r="AP599" s="57">
        <v>568</v>
      </c>
    </row>
    <row r="600" spans="1:42" hidden="1" x14ac:dyDescent="0.25">
      <c r="B600" s="57" t="s">
        <v>949</v>
      </c>
      <c r="C600" s="57" t="s">
        <v>972</v>
      </c>
      <c r="D600" s="57" t="s">
        <v>973</v>
      </c>
      <c r="E600" s="148">
        <v>16633</v>
      </c>
      <c r="F600" s="148">
        <v>10502</v>
      </c>
      <c r="G600" s="148">
        <v>764</v>
      </c>
      <c r="H600" s="148">
        <v>760</v>
      </c>
      <c r="I600" s="148">
        <v>119</v>
      </c>
      <c r="J600" s="148">
        <v>559</v>
      </c>
      <c r="K600" s="148">
        <v>9</v>
      </c>
      <c r="L600" s="148">
        <v>2</v>
      </c>
      <c r="M600" s="148">
        <v>2546</v>
      </c>
      <c r="N600" s="148">
        <v>49</v>
      </c>
      <c r="O600" s="148">
        <v>2</v>
      </c>
      <c r="P600" s="148">
        <v>116</v>
      </c>
      <c r="Q600" s="148">
        <v>44</v>
      </c>
      <c r="R600" s="148">
        <v>5</v>
      </c>
      <c r="S600" s="148">
        <v>1156</v>
      </c>
      <c r="AA600" s="57">
        <v>13768</v>
      </c>
      <c r="AB600" s="57">
        <v>8925</v>
      </c>
      <c r="AC600" s="57">
        <v>653</v>
      </c>
      <c r="AD600" s="57">
        <v>627</v>
      </c>
      <c r="AE600" s="57">
        <v>50</v>
      </c>
      <c r="AF600" s="57">
        <v>387</v>
      </c>
      <c r="AG600" s="57">
        <v>9</v>
      </c>
      <c r="AH600" s="57">
        <v>3</v>
      </c>
      <c r="AI600" s="57">
        <v>1853</v>
      </c>
      <c r="AJ600" s="57">
        <v>36</v>
      </c>
      <c r="AK600" s="57">
        <v>2</v>
      </c>
      <c r="AL600" s="57">
        <v>89</v>
      </c>
      <c r="AM600" s="57">
        <v>0</v>
      </c>
      <c r="AN600" s="57">
        <v>33</v>
      </c>
      <c r="AO600" s="57">
        <v>8</v>
      </c>
      <c r="AP600" s="57">
        <v>1093</v>
      </c>
    </row>
    <row r="601" spans="1:42" hidden="1" x14ac:dyDescent="0.25">
      <c r="B601" s="57" t="s">
        <v>949</v>
      </c>
      <c r="C601" s="57" t="s">
        <v>974</v>
      </c>
      <c r="D601" s="57" t="s">
        <v>975</v>
      </c>
      <c r="E601" s="148">
        <v>15318</v>
      </c>
      <c r="F601" s="148">
        <v>9580</v>
      </c>
      <c r="G601" s="148">
        <v>493</v>
      </c>
      <c r="H601" s="148">
        <v>793</v>
      </c>
      <c r="I601" s="148">
        <v>146</v>
      </c>
      <c r="J601" s="148">
        <v>459</v>
      </c>
      <c r="K601" s="148">
        <v>5</v>
      </c>
      <c r="L601" s="148">
        <v>9</v>
      </c>
      <c r="M601" s="148">
        <v>2772</v>
      </c>
      <c r="N601" s="148">
        <v>45</v>
      </c>
      <c r="O601" s="148">
        <v>3</v>
      </c>
      <c r="P601" s="148">
        <v>94</v>
      </c>
      <c r="Q601" s="148">
        <v>61</v>
      </c>
      <c r="R601" s="148">
        <v>20</v>
      </c>
      <c r="S601" s="148">
        <v>838</v>
      </c>
      <c r="AA601" s="57">
        <v>12199</v>
      </c>
      <c r="AB601" s="57">
        <v>7921</v>
      </c>
      <c r="AC601" s="57">
        <v>459</v>
      </c>
      <c r="AD601" s="57">
        <v>577</v>
      </c>
      <c r="AE601" s="57">
        <v>37</v>
      </c>
      <c r="AF601" s="57">
        <v>348</v>
      </c>
      <c r="AG601" s="57">
        <v>5</v>
      </c>
      <c r="AH601" s="57">
        <v>6</v>
      </c>
      <c r="AI601" s="57">
        <v>1899</v>
      </c>
      <c r="AJ601" s="57">
        <v>38</v>
      </c>
      <c r="AK601" s="57">
        <v>3</v>
      </c>
      <c r="AL601" s="57">
        <v>68</v>
      </c>
      <c r="AM601" s="57">
        <v>1</v>
      </c>
      <c r="AN601" s="57">
        <v>45</v>
      </c>
      <c r="AO601" s="57">
        <v>11</v>
      </c>
      <c r="AP601" s="57">
        <v>781</v>
      </c>
    </row>
    <row r="602" spans="1:42" hidden="1" x14ac:dyDescent="0.25">
      <c r="B602" s="57" t="s">
        <v>949</v>
      </c>
      <c r="C602" s="57" t="s">
        <v>976</v>
      </c>
      <c r="D602" s="57" t="s">
        <v>977</v>
      </c>
      <c r="E602" s="148">
        <v>15470</v>
      </c>
      <c r="F602" s="148">
        <v>9501</v>
      </c>
      <c r="G602" s="148">
        <v>616</v>
      </c>
      <c r="H602" s="148">
        <v>1169</v>
      </c>
      <c r="I602" s="148">
        <v>141</v>
      </c>
      <c r="J602" s="148">
        <v>626</v>
      </c>
      <c r="K602" s="148">
        <v>2</v>
      </c>
      <c r="L602" s="148">
        <v>41</v>
      </c>
      <c r="M602" s="148">
        <v>1676</v>
      </c>
      <c r="N602" s="148">
        <v>237</v>
      </c>
      <c r="O602" s="148">
        <v>10</v>
      </c>
      <c r="P602" s="148">
        <v>82</v>
      </c>
      <c r="Q602" s="148">
        <v>101</v>
      </c>
      <c r="R602" s="148">
        <v>17</v>
      </c>
      <c r="S602" s="148">
        <v>1251</v>
      </c>
      <c r="AA602" s="57">
        <v>12285</v>
      </c>
      <c r="AB602" s="57">
        <v>7868</v>
      </c>
      <c r="AC602" s="57">
        <v>515</v>
      </c>
      <c r="AD602" s="57">
        <v>834</v>
      </c>
      <c r="AE602" s="57">
        <v>52</v>
      </c>
      <c r="AF602" s="57">
        <v>465</v>
      </c>
      <c r="AG602" s="57">
        <v>1</v>
      </c>
      <c r="AH602" s="57">
        <v>24</v>
      </c>
      <c r="AI602" s="57">
        <v>1057</v>
      </c>
      <c r="AJ602" s="57">
        <v>114</v>
      </c>
      <c r="AK602" s="57">
        <v>9</v>
      </c>
      <c r="AL602" s="57">
        <v>66</v>
      </c>
      <c r="AM602" s="57">
        <v>0</v>
      </c>
      <c r="AN602" s="57">
        <v>86</v>
      </c>
      <c r="AO602" s="57">
        <v>17</v>
      </c>
      <c r="AP602" s="57">
        <v>1177</v>
      </c>
    </row>
    <row r="603" spans="1:42" hidden="1" x14ac:dyDescent="0.25">
      <c r="B603" s="57" t="s">
        <v>949</v>
      </c>
      <c r="C603" s="57" t="s">
        <v>978</v>
      </c>
      <c r="D603" s="57" t="s">
        <v>979</v>
      </c>
      <c r="E603" s="148">
        <v>16404</v>
      </c>
      <c r="F603" s="148">
        <v>9780</v>
      </c>
      <c r="G603" s="148">
        <v>896</v>
      </c>
      <c r="H603" s="148">
        <v>1489</v>
      </c>
      <c r="I603" s="148">
        <v>161</v>
      </c>
      <c r="J603" s="148">
        <v>853</v>
      </c>
      <c r="K603" s="148">
        <v>6</v>
      </c>
      <c r="L603" s="148">
        <v>15</v>
      </c>
      <c r="M603" s="148">
        <v>1420</v>
      </c>
      <c r="N603" s="148">
        <v>244</v>
      </c>
      <c r="O603" s="148">
        <v>1</v>
      </c>
      <c r="P603" s="148">
        <v>105</v>
      </c>
      <c r="Q603" s="148">
        <v>91</v>
      </c>
      <c r="R603" s="148">
        <v>17</v>
      </c>
      <c r="S603" s="148">
        <v>1326</v>
      </c>
      <c r="AA603" s="57">
        <v>16620</v>
      </c>
      <c r="AB603" s="57">
        <v>10702</v>
      </c>
      <c r="AC603" s="57">
        <v>915</v>
      </c>
      <c r="AD603" s="57">
        <v>1199</v>
      </c>
      <c r="AE603" s="57">
        <v>50</v>
      </c>
      <c r="AF603" s="57">
        <v>849</v>
      </c>
      <c r="AG603" s="57">
        <v>8</v>
      </c>
      <c r="AH603" s="57">
        <v>13</v>
      </c>
      <c r="AI603" s="57">
        <v>1158</v>
      </c>
      <c r="AJ603" s="57">
        <v>189</v>
      </c>
      <c r="AK603" s="57">
        <v>1</v>
      </c>
      <c r="AL603" s="57">
        <v>98</v>
      </c>
      <c r="AM603" s="57">
        <v>1</v>
      </c>
      <c r="AN603" s="57">
        <v>91</v>
      </c>
      <c r="AO603" s="57">
        <v>41</v>
      </c>
      <c r="AP603" s="57">
        <v>1305</v>
      </c>
    </row>
    <row r="604" spans="1:42" hidden="1" x14ac:dyDescent="0.25">
      <c r="B604" s="57" t="s">
        <v>949</v>
      </c>
      <c r="C604" s="57" t="s">
        <v>980</v>
      </c>
      <c r="D604" s="57" t="s">
        <v>981</v>
      </c>
      <c r="E604" s="148">
        <v>10679</v>
      </c>
      <c r="F604" s="148">
        <v>5990</v>
      </c>
      <c r="G604" s="148">
        <v>688</v>
      </c>
      <c r="H604" s="148">
        <v>1060</v>
      </c>
      <c r="I604" s="148">
        <v>186</v>
      </c>
      <c r="J604" s="148">
        <v>732</v>
      </c>
      <c r="K604" s="148">
        <v>74</v>
      </c>
      <c r="L604" s="148">
        <v>116</v>
      </c>
      <c r="M604" s="148">
        <v>628</v>
      </c>
      <c r="N604" s="148">
        <v>91</v>
      </c>
      <c r="O604" s="148">
        <v>7</v>
      </c>
      <c r="P604" s="148">
        <v>122</v>
      </c>
      <c r="Q604" s="148">
        <v>61</v>
      </c>
      <c r="R604" s="148">
        <v>46</v>
      </c>
      <c r="S604" s="148">
        <v>878</v>
      </c>
      <c r="AA604" s="57">
        <v>11141</v>
      </c>
      <c r="AB604" s="57">
        <v>7217</v>
      </c>
      <c r="AC604" s="57">
        <v>682</v>
      </c>
      <c r="AD604" s="57">
        <v>805</v>
      </c>
      <c r="AE604" s="57">
        <v>54</v>
      </c>
      <c r="AF604" s="57">
        <v>544</v>
      </c>
      <c r="AG604" s="57">
        <v>56</v>
      </c>
      <c r="AH604" s="57">
        <v>77</v>
      </c>
      <c r="AI604" s="57">
        <v>415</v>
      </c>
      <c r="AJ604" s="57">
        <v>65</v>
      </c>
      <c r="AK604" s="57">
        <v>3</v>
      </c>
      <c r="AL604" s="57">
        <v>96</v>
      </c>
      <c r="AM604" s="57">
        <v>0</v>
      </c>
      <c r="AN604" s="57">
        <v>75</v>
      </c>
      <c r="AO604" s="57">
        <v>26</v>
      </c>
      <c r="AP604" s="57">
        <v>1026</v>
      </c>
    </row>
    <row r="605" spans="1:42" hidden="1" x14ac:dyDescent="0.25">
      <c r="B605" s="57" t="s">
        <v>949</v>
      </c>
      <c r="C605" s="57" t="s">
        <v>982</v>
      </c>
      <c r="D605" s="57" t="s">
        <v>983</v>
      </c>
      <c r="E605" s="148">
        <v>17768</v>
      </c>
      <c r="F605" s="148">
        <v>9760</v>
      </c>
      <c r="G605" s="148">
        <v>1165</v>
      </c>
      <c r="H605" s="148">
        <v>2030</v>
      </c>
      <c r="I605" s="148">
        <v>327</v>
      </c>
      <c r="J605" s="148">
        <v>763</v>
      </c>
      <c r="K605" s="148">
        <v>57</v>
      </c>
      <c r="L605" s="148">
        <v>246</v>
      </c>
      <c r="M605" s="148">
        <v>1479</v>
      </c>
      <c r="N605" s="148">
        <v>207</v>
      </c>
      <c r="O605" s="148">
        <v>27</v>
      </c>
      <c r="P605" s="148">
        <v>204</v>
      </c>
      <c r="Q605" s="148">
        <v>171</v>
      </c>
      <c r="R605" s="148">
        <v>133</v>
      </c>
      <c r="S605" s="148">
        <v>1199</v>
      </c>
      <c r="AA605" s="57">
        <v>23967</v>
      </c>
      <c r="AB605" s="57">
        <v>16046</v>
      </c>
      <c r="AC605" s="57">
        <v>1336</v>
      </c>
      <c r="AD605" s="57">
        <v>2004</v>
      </c>
      <c r="AE605" s="57">
        <v>137</v>
      </c>
      <c r="AF605" s="57">
        <v>942</v>
      </c>
      <c r="AG605" s="57">
        <v>48</v>
      </c>
      <c r="AH605" s="57">
        <v>149</v>
      </c>
      <c r="AI605" s="57">
        <v>1213</v>
      </c>
      <c r="AJ605" s="57">
        <v>181</v>
      </c>
      <c r="AK605" s="57">
        <v>18</v>
      </c>
      <c r="AL605" s="57">
        <v>244</v>
      </c>
      <c r="AM605" s="57">
        <v>2</v>
      </c>
      <c r="AN605" s="57">
        <v>102</v>
      </c>
      <c r="AO605" s="57">
        <v>114</v>
      </c>
      <c r="AP605" s="57">
        <v>1431</v>
      </c>
    </row>
    <row r="606" spans="1:42" hidden="1" x14ac:dyDescent="0.25">
      <c r="B606" s="57" t="s">
        <v>949</v>
      </c>
      <c r="C606" s="57" t="s">
        <v>984</v>
      </c>
      <c r="D606" s="57" t="s">
        <v>985</v>
      </c>
      <c r="E606" s="148">
        <v>14846</v>
      </c>
      <c r="F606" s="148">
        <v>8795</v>
      </c>
      <c r="G606" s="148">
        <v>613</v>
      </c>
      <c r="H606" s="148">
        <v>793</v>
      </c>
      <c r="I606" s="148">
        <v>79</v>
      </c>
      <c r="J606" s="148">
        <v>418</v>
      </c>
      <c r="K606" s="148">
        <v>9</v>
      </c>
      <c r="L606" s="148">
        <v>14</v>
      </c>
      <c r="M606" s="148">
        <v>2989</v>
      </c>
      <c r="N606" s="148">
        <v>135</v>
      </c>
      <c r="O606" s="148">
        <v>2</v>
      </c>
      <c r="P606" s="148">
        <v>40</v>
      </c>
      <c r="Q606" s="148">
        <v>23</v>
      </c>
      <c r="R606" s="148">
        <v>11</v>
      </c>
      <c r="S606" s="148">
        <v>925</v>
      </c>
      <c r="AA606" s="57">
        <v>11312</v>
      </c>
      <c r="AB606" s="57">
        <v>6943</v>
      </c>
      <c r="AC606" s="57">
        <v>534</v>
      </c>
      <c r="AD606" s="57">
        <v>606</v>
      </c>
      <c r="AE606" s="57">
        <v>29</v>
      </c>
      <c r="AF606" s="57">
        <v>266</v>
      </c>
      <c r="AG606" s="57">
        <v>11</v>
      </c>
      <c r="AH606" s="57">
        <v>9</v>
      </c>
      <c r="AI606" s="57">
        <v>1925</v>
      </c>
      <c r="AJ606" s="57">
        <v>59</v>
      </c>
      <c r="AK606" s="57">
        <v>1</v>
      </c>
      <c r="AL606" s="57">
        <v>34</v>
      </c>
      <c r="AM606" s="57">
        <v>0</v>
      </c>
      <c r="AN606" s="57">
        <v>19</v>
      </c>
      <c r="AO606" s="57">
        <v>8</v>
      </c>
      <c r="AP606" s="57">
        <v>868</v>
      </c>
    </row>
    <row r="607" spans="1:42" hidden="1" x14ac:dyDescent="0.25">
      <c r="B607" s="57" t="s">
        <v>949</v>
      </c>
      <c r="C607" s="57" t="s">
        <v>986</v>
      </c>
      <c r="D607" s="57" t="s">
        <v>987</v>
      </c>
      <c r="E607" s="148">
        <v>15551</v>
      </c>
      <c r="F607" s="148">
        <v>9433</v>
      </c>
      <c r="G607" s="148">
        <v>652</v>
      </c>
      <c r="H607" s="148">
        <v>1696</v>
      </c>
      <c r="I607" s="148">
        <v>215</v>
      </c>
      <c r="J607" s="148">
        <v>653</v>
      </c>
      <c r="K607" s="148">
        <v>22</v>
      </c>
      <c r="L607" s="148">
        <v>61</v>
      </c>
      <c r="M607" s="148">
        <v>1199</v>
      </c>
      <c r="N607" s="148">
        <v>192</v>
      </c>
      <c r="O607" s="148">
        <v>14</v>
      </c>
      <c r="P607" s="148">
        <v>115</v>
      </c>
      <c r="Q607" s="148">
        <v>68</v>
      </c>
      <c r="R607" s="148">
        <v>19</v>
      </c>
      <c r="S607" s="148">
        <v>1212</v>
      </c>
      <c r="AA607" s="57">
        <v>11852</v>
      </c>
      <c r="AB607" s="57">
        <v>7574</v>
      </c>
      <c r="AC607" s="57">
        <v>527</v>
      </c>
      <c r="AD607" s="57">
        <v>1145</v>
      </c>
      <c r="AE607" s="57">
        <v>70</v>
      </c>
      <c r="AF607" s="57">
        <v>444</v>
      </c>
      <c r="AG607" s="57">
        <v>7</v>
      </c>
      <c r="AH607" s="57">
        <v>33</v>
      </c>
      <c r="AI607" s="57">
        <v>697</v>
      </c>
      <c r="AJ607" s="57">
        <v>97</v>
      </c>
      <c r="AK607" s="57">
        <v>12</v>
      </c>
      <c r="AL607" s="57">
        <v>87</v>
      </c>
      <c r="AM607" s="57">
        <v>3</v>
      </c>
      <c r="AN607" s="57">
        <v>39</v>
      </c>
      <c r="AO607" s="57">
        <v>23</v>
      </c>
      <c r="AP607" s="57">
        <v>1094</v>
      </c>
    </row>
    <row r="608" spans="1:42" hidden="1" x14ac:dyDescent="0.25">
      <c r="A608" s="57" t="s">
        <v>990</v>
      </c>
      <c r="B608" s="57" t="s">
        <v>990</v>
      </c>
      <c r="C608" s="57" t="s">
        <v>988</v>
      </c>
      <c r="D608" s="57" t="s">
        <v>989</v>
      </c>
      <c r="E608" s="148">
        <v>14544</v>
      </c>
      <c r="F608" s="148">
        <v>10848</v>
      </c>
      <c r="G608" s="148">
        <v>515</v>
      </c>
      <c r="H608" s="148">
        <v>490</v>
      </c>
      <c r="I608" s="148">
        <v>175</v>
      </c>
      <c r="J608" s="148">
        <v>187</v>
      </c>
      <c r="K608" s="148">
        <v>12</v>
      </c>
      <c r="L608" s="148">
        <v>16</v>
      </c>
      <c r="M608" s="148">
        <v>1115</v>
      </c>
      <c r="N608" s="148">
        <v>47</v>
      </c>
      <c r="O608" s="148">
        <v>2</v>
      </c>
      <c r="P608" s="148">
        <v>49</v>
      </c>
      <c r="Q608" s="148">
        <v>19</v>
      </c>
      <c r="R608" s="148">
        <v>7</v>
      </c>
      <c r="S608" s="148">
        <v>1062</v>
      </c>
      <c r="AA608" s="57">
        <v>12621</v>
      </c>
      <c r="AB608" s="57">
        <v>9423</v>
      </c>
      <c r="AC608" s="57">
        <v>530</v>
      </c>
      <c r="AD608" s="57">
        <v>397</v>
      </c>
      <c r="AE608" s="57">
        <v>50</v>
      </c>
      <c r="AF608" s="57">
        <v>162</v>
      </c>
      <c r="AG608" s="57">
        <v>6</v>
      </c>
      <c r="AH608" s="57">
        <v>14</v>
      </c>
      <c r="AI608" s="57">
        <v>851</v>
      </c>
      <c r="AJ608" s="57">
        <v>53</v>
      </c>
      <c r="AK608" s="57">
        <v>0</v>
      </c>
      <c r="AL608" s="57">
        <v>39</v>
      </c>
      <c r="AM608" s="57">
        <v>0</v>
      </c>
      <c r="AN608" s="57">
        <v>13</v>
      </c>
      <c r="AO608" s="57">
        <v>7</v>
      </c>
      <c r="AP608" s="57">
        <v>1076</v>
      </c>
    </row>
    <row r="609" spans="2:42" hidden="1" x14ac:dyDescent="0.25">
      <c r="B609" s="57" t="s">
        <v>990</v>
      </c>
      <c r="C609" s="57" t="s">
        <v>991</v>
      </c>
      <c r="D609" s="57" t="s">
        <v>992</v>
      </c>
      <c r="E609" s="148">
        <v>12609</v>
      </c>
      <c r="F609" s="148">
        <v>10008</v>
      </c>
      <c r="G609" s="148">
        <v>337</v>
      </c>
      <c r="H609" s="148">
        <v>343</v>
      </c>
      <c r="I609" s="148">
        <v>133</v>
      </c>
      <c r="J609" s="148">
        <v>136</v>
      </c>
      <c r="K609" s="148">
        <v>3</v>
      </c>
      <c r="L609" s="148">
        <v>29</v>
      </c>
      <c r="M609" s="148">
        <v>916</v>
      </c>
      <c r="N609" s="148">
        <v>50</v>
      </c>
      <c r="O609" s="148">
        <v>2</v>
      </c>
      <c r="P609" s="148">
        <v>39</v>
      </c>
      <c r="Q609" s="148">
        <v>10</v>
      </c>
      <c r="R609" s="148">
        <v>9</v>
      </c>
      <c r="S609" s="148">
        <v>594</v>
      </c>
      <c r="AA609" s="57">
        <v>9361</v>
      </c>
      <c r="AB609" s="57">
        <v>7304</v>
      </c>
      <c r="AC609" s="57">
        <v>327</v>
      </c>
      <c r="AD609" s="57">
        <v>285</v>
      </c>
      <c r="AE609" s="57">
        <v>41</v>
      </c>
      <c r="AF609" s="57">
        <v>104</v>
      </c>
      <c r="AG609" s="57">
        <v>5</v>
      </c>
      <c r="AH609" s="57">
        <v>14</v>
      </c>
      <c r="AI609" s="57">
        <v>630</v>
      </c>
      <c r="AJ609" s="57">
        <v>34</v>
      </c>
      <c r="AK609" s="57">
        <v>2</v>
      </c>
      <c r="AL609" s="57">
        <v>35</v>
      </c>
      <c r="AM609" s="57">
        <v>0</v>
      </c>
      <c r="AN609" s="57">
        <v>5</v>
      </c>
      <c r="AO609" s="57">
        <v>7</v>
      </c>
      <c r="AP609" s="57">
        <v>568</v>
      </c>
    </row>
    <row r="610" spans="2:42" hidden="1" x14ac:dyDescent="0.25">
      <c r="B610" s="57" t="s">
        <v>990</v>
      </c>
      <c r="C610" s="57" t="s">
        <v>993</v>
      </c>
      <c r="D610" s="57" t="s">
        <v>994</v>
      </c>
      <c r="E610" s="148">
        <v>11658</v>
      </c>
      <c r="F610" s="148">
        <v>9328</v>
      </c>
      <c r="G610" s="148">
        <v>198</v>
      </c>
      <c r="H610" s="148">
        <v>437</v>
      </c>
      <c r="I610" s="148">
        <v>249</v>
      </c>
      <c r="J610" s="148">
        <v>101</v>
      </c>
      <c r="K610" s="148">
        <v>10</v>
      </c>
      <c r="L610" s="148">
        <v>46</v>
      </c>
      <c r="M610" s="148">
        <v>172</v>
      </c>
      <c r="N610" s="148">
        <v>49</v>
      </c>
      <c r="O610" s="148">
        <v>1</v>
      </c>
      <c r="P610" s="148">
        <v>70</v>
      </c>
      <c r="Q610" s="148">
        <v>15</v>
      </c>
      <c r="R610" s="148">
        <v>22</v>
      </c>
      <c r="S610" s="148">
        <v>960</v>
      </c>
      <c r="AA610" s="57">
        <v>8350</v>
      </c>
      <c r="AB610" s="57">
        <v>6507</v>
      </c>
      <c r="AC610" s="57">
        <v>267</v>
      </c>
      <c r="AD610" s="57">
        <v>311</v>
      </c>
      <c r="AE610" s="57">
        <v>28</v>
      </c>
      <c r="AF610" s="57">
        <v>70</v>
      </c>
      <c r="AG610" s="57">
        <v>6</v>
      </c>
      <c r="AH610" s="57">
        <v>22</v>
      </c>
      <c r="AI610" s="57">
        <v>142</v>
      </c>
      <c r="AJ610" s="57">
        <v>34</v>
      </c>
      <c r="AK610" s="57">
        <v>0</v>
      </c>
      <c r="AL610" s="57">
        <v>36</v>
      </c>
      <c r="AM610" s="57">
        <v>0</v>
      </c>
      <c r="AN610" s="57">
        <v>7</v>
      </c>
      <c r="AO610" s="57">
        <v>10</v>
      </c>
      <c r="AP610" s="57">
        <v>910</v>
      </c>
    </row>
    <row r="611" spans="2:42" hidden="1" x14ac:dyDescent="0.25">
      <c r="B611" s="57" t="s">
        <v>990</v>
      </c>
      <c r="C611" s="57" t="s">
        <v>995</v>
      </c>
      <c r="D611" s="57" t="s">
        <v>996</v>
      </c>
      <c r="E611" s="148">
        <v>14257</v>
      </c>
      <c r="F611" s="148">
        <v>10906</v>
      </c>
      <c r="G611" s="148">
        <v>351</v>
      </c>
      <c r="H611" s="148">
        <v>341</v>
      </c>
      <c r="I611" s="148">
        <v>220</v>
      </c>
      <c r="J611" s="148">
        <v>376</v>
      </c>
      <c r="K611" s="148">
        <v>2</v>
      </c>
      <c r="L611" s="148">
        <v>12</v>
      </c>
      <c r="M611" s="148">
        <v>685</v>
      </c>
      <c r="N611" s="148">
        <v>42</v>
      </c>
      <c r="O611" s="148">
        <v>0</v>
      </c>
      <c r="P611" s="148">
        <v>71</v>
      </c>
      <c r="Q611" s="148">
        <v>9</v>
      </c>
      <c r="R611" s="148">
        <v>12</v>
      </c>
      <c r="S611" s="148">
        <v>1230</v>
      </c>
      <c r="AA611" s="57">
        <v>10571</v>
      </c>
      <c r="AB611" s="57">
        <v>7901</v>
      </c>
      <c r="AC611" s="57">
        <v>403</v>
      </c>
      <c r="AD611" s="57">
        <v>261</v>
      </c>
      <c r="AE611" s="57">
        <v>23</v>
      </c>
      <c r="AF611" s="57">
        <v>253</v>
      </c>
      <c r="AG611" s="57">
        <v>3</v>
      </c>
      <c r="AH611" s="57">
        <v>10</v>
      </c>
      <c r="AI611" s="57">
        <v>469</v>
      </c>
      <c r="AJ611" s="57">
        <v>33</v>
      </c>
      <c r="AK611" s="57">
        <v>0</v>
      </c>
      <c r="AL611" s="57">
        <v>44</v>
      </c>
      <c r="AM611" s="57">
        <v>0</v>
      </c>
      <c r="AN611" s="57">
        <v>5</v>
      </c>
      <c r="AO611" s="57">
        <v>8</v>
      </c>
      <c r="AP611" s="57">
        <v>1158</v>
      </c>
    </row>
    <row r="612" spans="2:42" hidden="1" x14ac:dyDescent="0.25">
      <c r="B612" s="57" t="s">
        <v>990</v>
      </c>
      <c r="C612" s="57" t="s">
        <v>997</v>
      </c>
      <c r="D612" s="57" t="s">
        <v>998</v>
      </c>
      <c r="E612" s="148">
        <v>11516</v>
      </c>
      <c r="F612" s="148">
        <v>9438</v>
      </c>
      <c r="G612" s="148">
        <v>275</v>
      </c>
      <c r="H612" s="148">
        <v>299</v>
      </c>
      <c r="I612" s="148">
        <v>231</v>
      </c>
      <c r="J612" s="148">
        <v>135</v>
      </c>
      <c r="K612" s="148">
        <v>16</v>
      </c>
      <c r="L612" s="148">
        <v>24</v>
      </c>
      <c r="M612" s="148">
        <v>234</v>
      </c>
      <c r="N612" s="148">
        <v>66</v>
      </c>
      <c r="O612" s="148">
        <v>1</v>
      </c>
      <c r="P612" s="148">
        <v>94</v>
      </c>
      <c r="Q612" s="148">
        <v>25</v>
      </c>
      <c r="R612" s="148">
        <v>79</v>
      </c>
      <c r="S612" s="148">
        <v>599</v>
      </c>
      <c r="AA612" s="57">
        <v>9026</v>
      </c>
      <c r="AB612" s="57">
        <v>7357</v>
      </c>
      <c r="AC612" s="57">
        <v>308</v>
      </c>
      <c r="AD612" s="57">
        <v>246</v>
      </c>
      <c r="AE612" s="57">
        <v>24</v>
      </c>
      <c r="AF612" s="57">
        <v>107</v>
      </c>
      <c r="AG612" s="57">
        <v>8</v>
      </c>
      <c r="AH612" s="57">
        <v>21</v>
      </c>
      <c r="AI612" s="57">
        <v>209</v>
      </c>
      <c r="AJ612" s="57">
        <v>35</v>
      </c>
      <c r="AK612" s="57">
        <v>1</v>
      </c>
      <c r="AL612" s="57">
        <v>49</v>
      </c>
      <c r="AM612" s="57">
        <v>0</v>
      </c>
      <c r="AN612" s="57">
        <v>19</v>
      </c>
      <c r="AO612" s="57">
        <v>29</v>
      </c>
      <c r="AP612" s="57">
        <v>613</v>
      </c>
    </row>
    <row r="613" spans="2:42" hidden="1" x14ac:dyDescent="0.25">
      <c r="B613" s="57" t="s">
        <v>990</v>
      </c>
      <c r="C613" s="57" t="s">
        <v>999</v>
      </c>
      <c r="D613" s="57" t="s">
        <v>1000</v>
      </c>
      <c r="E613" s="148">
        <v>13241</v>
      </c>
      <c r="F613" s="148">
        <v>11294</v>
      </c>
      <c r="G613" s="148">
        <v>229</v>
      </c>
      <c r="H613" s="148">
        <v>258</v>
      </c>
      <c r="I613" s="148">
        <v>104</v>
      </c>
      <c r="J613" s="148">
        <v>79</v>
      </c>
      <c r="K613" s="148">
        <v>15</v>
      </c>
      <c r="L613" s="148">
        <v>11</v>
      </c>
      <c r="M613" s="148">
        <v>649</v>
      </c>
      <c r="N613" s="148">
        <v>53</v>
      </c>
      <c r="O613" s="148">
        <v>0</v>
      </c>
      <c r="P613" s="148">
        <v>64</v>
      </c>
      <c r="Q613" s="148">
        <v>1</v>
      </c>
      <c r="R613" s="148">
        <v>10</v>
      </c>
      <c r="S613" s="148">
        <v>474</v>
      </c>
      <c r="AA613" s="57">
        <v>11583</v>
      </c>
      <c r="AB613" s="57">
        <v>9628</v>
      </c>
      <c r="AC613" s="57">
        <v>346</v>
      </c>
      <c r="AD613" s="57">
        <v>246</v>
      </c>
      <c r="AE613" s="57">
        <v>37</v>
      </c>
      <c r="AF613" s="57">
        <v>100</v>
      </c>
      <c r="AG613" s="57">
        <v>17</v>
      </c>
      <c r="AH613" s="57">
        <v>29</v>
      </c>
      <c r="AI613" s="57">
        <v>504</v>
      </c>
      <c r="AJ613" s="57">
        <v>34</v>
      </c>
      <c r="AK613" s="57">
        <v>0</v>
      </c>
      <c r="AL613" s="57">
        <v>50</v>
      </c>
      <c r="AM613" s="57">
        <v>0</v>
      </c>
      <c r="AN613" s="57">
        <v>5</v>
      </c>
      <c r="AO613" s="57">
        <v>22</v>
      </c>
      <c r="AP613" s="57">
        <v>565</v>
      </c>
    </row>
    <row r="614" spans="2:42" hidden="1" x14ac:dyDescent="0.25">
      <c r="B614" s="57" t="s">
        <v>990</v>
      </c>
      <c r="C614" s="57" t="s">
        <v>1001</v>
      </c>
      <c r="D614" s="57" t="s">
        <v>1002</v>
      </c>
      <c r="E614" s="148">
        <v>14666</v>
      </c>
      <c r="F614" s="148">
        <v>9363</v>
      </c>
      <c r="G614" s="148">
        <v>531</v>
      </c>
      <c r="H614" s="148">
        <v>574</v>
      </c>
      <c r="I614" s="148">
        <v>149</v>
      </c>
      <c r="J614" s="148">
        <v>329</v>
      </c>
      <c r="K614" s="148">
        <v>36</v>
      </c>
      <c r="L614" s="148">
        <v>17</v>
      </c>
      <c r="M614" s="148">
        <v>2797</v>
      </c>
      <c r="N614" s="148">
        <v>55</v>
      </c>
      <c r="O614" s="148">
        <v>3</v>
      </c>
      <c r="P614" s="148">
        <v>40</v>
      </c>
      <c r="Q614" s="148">
        <v>12</v>
      </c>
      <c r="R614" s="148">
        <v>15</v>
      </c>
      <c r="S614" s="148">
        <v>745</v>
      </c>
      <c r="AA614" s="57">
        <v>17470</v>
      </c>
      <c r="AB614" s="57">
        <v>12378</v>
      </c>
      <c r="AC614" s="57">
        <v>700</v>
      </c>
      <c r="AD614" s="57">
        <v>590</v>
      </c>
      <c r="AE614" s="57">
        <v>43</v>
      </c>
      <c r="AF614" s="57">
        <v>365</v>
      </c>
      <c r="AG614" s="57">
        <v>35</v>
      </c>
      <c r="AH614" s="57">
        <v>15</v>
      </c>
      <c r="AI614" s="57">
        <v>2275</v>
      </c>
      <c r="AJ614" s="57">
        <v>51</v>
      </c>
      <c r="AK614" s="57">
        <v>3</v>
      </c>
      <c r="AL614" s="57">
        <v>56</v>
      </c>
      <c r="AM614" s="57">
        <v>0</v>
      </c>
      <c r="AN614" s="57">
        <v>11</v>
      </c>
      <c r="AO614" s="57">
        <v>22</v>
      </c>
      <c r="AP614" s="57">
        <v>926</v>
      </c>
    </row>
    <row r="615" spans="2:42" hidden="1" x14ac:dyDescent="0.25">
      <c r="B615" s="57" t="s">
        <v>990</v>
      </c>
      <c r="C615" s="57" t="s">
        <v>1003</v>
      </c>
      <c r="D615" s="57" t="s">
        <v>1004</v>
      </c>
      <c r="E615" s="148">
        <v>12780</v>
      </c>
      <c r="F615" s="148">
        <v>9829</v>
      </c>
      <c r="G615" s="148">
        <v>309</v>
      </c>
      <c r="H615" s="148">
        <v>415</v>
      </c>
      <c r="I615" s="148">
        <v>122</v>
      </c>
      <c r="J615" s="148">
        <v>226</v>
      </c>
      <c r="K615" s="148">
        <v>5</v>
      </c>
      <c r="L615" s="148">
        <v>10</v>
      </c>
      <c r="M615" s="148">
        <v>1112</v>
      </c>
      <c r="N615" s="148">
        <v>21</v>
      </c>
      <c r="O615" s="148">
        <v>2</v>
      </c>
      <c r="P615" s="148">
        <v>59</v>
      </c>
      <c r="Q615" s="148">
        <v>62</v>
      </c>
      <c r="R615" s="148">
        <v>6</v>
      </c>
      <c r="S615" s="148">
        <v>602</v>
      </c>
      <c r="AA615" s="57">
        <v>10346</v>
      </c>
      <c r="AB615" s="57">
        <v>7788</v>
      </c>
      <c r="AC615" s="57">
        <v>321</v>
      </c>
      <c r="AD615" s="57">
        <v>357</v>
      </c>
      <c r="AE615" s="57">
        <v>51</v>
      </c>
      <c r="AF615" s="57">
        <v>222</v>
      </c>
      <c r="AG615" s="57">
        <v>4</v>
      </c>
      <c r="AH615" s="57">
        <v>7</v>
      </c>
      <c r="AI615" s="57">
        <v>877</v>
      </c>
      <c r="AJ615" s="57">
        <v>22</v>
      </c>
      <c r="AK615" s="57">
        <v>1</v>
      </c>
      <c r="AL615" s="57">
        <v>48</v>
      </c>
      <c r="AM615" s="57">
        <v>1</v>
      </c>
      <c r="AN615" s="57">
        <v>32</v>
      </c>
      <c r="AO615" s="57">
        <v>6</v>
      </c>
      <c r="AP615" s="57">
        <v>609</v>
      </c>
    </row>
    <row r="616" spans="2:42" hidden="1" x14ac:dyDescent="0.25">
      <c r="B616" s="57" t="s">
        <v>990</v>
      </c>
      <c r="C616" s="57" t="s">
        <v>1005</v>
      </c>
      <c r="D616" s="57" t="s">
        <v>1006</v>
      </c>
      <c r="E616" s="148">
        <v>12630</v>
      </c>
      <c r="F616" s="148">
        <v>10035</v>
      </c>
      <c r="G616" s="148">
        <v>292</v>
      </c>
      <c r="H616" s="148">
        <v>530</v>
      </c>
      <c r="I616" s="148">
        <v>182</v>
      </c>
      <c r="J616" s="148">
        <v>118</v>
      </c>
      <c r="K616" s="148">
        <v>15</v>
      </c>
      <c r="L616" s="148">
        <v>22</v>
      </c>
      <c r="M616" s="148">
        <v>374</v>
      </c>
      <c r="N616" s="148">
        <v>40</v>
      </c>
      <c r="O616" s="148">
        <v>0</v>
      </c>
      <c r="P616" s="148">
        <v>52</v>
      </c>
      <c r="Q616" s="148">
        <v>12</v>
      </c>
      <c r="R616" s="148">
        <v>4</v>
      </c>
      <c r="S616" s="148">
        <v>954</v>
      </c>
      <c r="AA616" s="57">
        <v>10563</v>
      </c>
      <c r="AB616" s="57">
        <v>8312</v>
      </c>
      <c r="AC616" s="57">
        <v>322</v>
      </c>
      <c r="AD616" s="57">
        <v>435</v>
      </c>
      <c r="AE616" s="57">
        <v>52</v>
      </c>
      <c r="AF616" s="57">
        <v>102</v>
      </c>
      <c r="AG616" s="57">
        <v>12</v>
      </c>
      <c r="AH616" s="57">
        <v>16</v>
      </c>
      <c r="AI616" s="57">
        <v>311</v>
      </c>
      <c r="AJ616" s="57">
        <v>15</v>
      </c>
      <c r="AK616" s="57">
        <v>0</v>
      </c>
      <c r="AL616" s="57">
        <v>45</v>
      </c>
      <c r="AM616" s="57">
        <v>1</v>
      </c>
      <c r="AN616" s="57">
        <v>9</v>
      </c>
      <c r="AO616" s="57">
        <v>2</v>
      </c>
      <c r="AP616" s="57">
        <v>929</v>
      </c>
    </row>
    <row r="617" spans="2:42" hidden="1" x14ac:dyDescent="0.25">
      <c r="B617" s="57" t="s">
        <v>990</v>
      </c>
      <c r="C617" s="57" t="s">
        <v>1007</v>
      </c>
      <c r="D617" s="57" t="s">
        <v>1008</v>
      </c>
      <c r="E617" s="148">
        <v>12910</v>
      </c>
      <c r="F617" s="148">
        <v>10417</v>
      </c>
      <c r="G617" s="148">
        <v>272</v>
      </c>
      <c r="H617" s="148">
        <v>292</v>
      </c>
      <c r="I617" s="148">
        <v>187</v>
      </c>
      <c r="J617" s="148">
        <v>145</v>
      </c>
      <c r="K617" s="148">
        <v>10</v>
      </c>
      <c r="L617" s="148">
        <v>4</v>
      </c>
      <c r="M617" s="148">
        <v>448</v>
      </c>
      <c r="N617" s="148">
        <v>50</v>
      </c>
      <c r="O617" s="148">
        <v>4</v>
      </c>
      <c r="P617" s="148">
        <v>36</v>
      </c>
      <c r="Q617" s="148">
        <v>13</v>
      </c>
      <c r="R617" s="148">
        <v>9</v>
      </c>
      <c r="S617" s="148">
        <v>1023</v>
      </c>
      <c r="AA617" s="57">
        <v>10023</v>
      </c>
      <c r="AB617" s="57">
        <v>7951</v>
      </c>
      <c r="AC617" s="57">
        <v>299</v>
      </c>
      <c r="AD617" s="57">
        <v>212</v>
      </c>
      <c r="AE617" s="57">
        <v>57</v>
      </c>
      <c r="AF617" s="57">
        <v>101</v>
      </c>
      <c r="AG617" s="57">
        <v>7</v>
      </c>
      <c r="AH617" s="57">
        <v>3</v>
      </c>
      <c r="AI617" s="57">
        <v>345</v>
      </c>
      <c r="AJ617" s="57">
        <v>26</v>
      </c>
      <c r="AK617" s="57">
        <v>3</v>
      </c>
      <c r="AL617" s="57">
        <v>33</v>
      </c>
      <c r="AM617" s="57">
        <v>0</v>
      </c>
      <c r="AN617" s="57">
        <v>13</v>
      </c>
      <c r="AO617" s="57">
        <v>7</v>
      </c>
      <c r="AP617" s="57">
        <v>966</v>
      </c>
    </row>
    <row r="618" spans="2:42" hidden="1" x14ac:dyDescent="0.25">
      <c r="B618" s="57" t="s">
        <v>990</v>
      </c>
      <c r="C618" s="57" t="s">
        <v>1009</v>
      </c>
      <c r="D618" s="57" t="s">
        <v>1010</v>
      </c>
      <c r="E618" s="148">
        <v>13069</v>
      </c>
      <c r="F618" s="148">
        <v>9307</v>
      </c>
      <c r="G618" s="148">
        <v>348</v>
      </c>
      <c r="H618" s="148">
        <v>579</v>
      </c>
      <c r="I618" s="148">
        <v>196</v>
      </c>
      <c r="J618" s="148">
        <v>228</v>
      </c>
      <c r="K618" s="148">
        <v>5</v>
      </c>
      <c r="L618" s="148">
        <v>6</v>
      </c>
      <c r="M618" s="148">
        <v>1506</v>
      </c>
      <c r="N618" s="148">
        <v>22</v>
      </c>
      <c r="O618" s="148">
        <v>2</v>
      </c>
      <c r="P618" s="148">
        <v>80</v>
      </c>
      <c r="Q618" s="148">
        <v>11</v>
      </c>
      <c r="R618" s="148">
        <v>8</v>
      </c>
      <c r="S618" s="148">
        <v>771</v>
      </c>
      <c r="AA618" s="57">
        <v>10304</v>
      </c>
      <c r="AB618" s="57">
        <v>7233</v>
      </c>
      <c r="AC618" s="57">
        <v>395</v>
      </c>
      <c r="AD618" s="57">
        <v>482</v>
      </c>
      <c r="AE618" s="57">
        <v>35</v>
      </c>
      <c r="AF618" s="57">
        <v>173</v>
      </c>
      <c r="AG618" s="57">
        <v>5</v>
      </c>
      <c r="AH618" s="57">
        <v>6</v>
      </c>
      <c r="AI618" s="57">
        <v>1121</v>
      </c>
      <c r="AJ618" s="57">
        <v>16</v>
      </c>
      <c r="AK618" s="57">
        <v>0</v>
      </c>
      <c r="AL618" s="57">
        <v>59</v>
      </c>
      <c r="AM618" s="57">
        <v>0</v>
      </c>
      <c r="AN618" s="57">
        <v>13</v>
      </c>
      <c r="AO618" s="57">
        <v>24</v>
      </c>
      <c r="AP618" s="57">
        <v>742</v>
      </c>
    </row>
    <row r="619" spans="2:42" hidden="1" x14ac:dyDescent="0.25">
      <c r="B619" s="57" t="s">
        <v>990</v>
      </c>
      <c r="C619" s="57" t="s">
        <v>1011</v>
      </c>
      <c r="D619" s="57" t="s">
        <v>1012</v>
      </c>
      <c r="E619" s="148">
        <v>12953</v>
      </c>
      <c r="F619" s="148">
        <v>9601</v>
      </c>
      <c r="G619" s="148">
        <v>224</v>
      </c>
      <c r="H619" s="148">
        <v>586</v>
      </c>
      <c r="I619" s="148">
        <v>140</v>
      </c>
      <c r="J619" s="148">
        <v>186</v>
      </c>
      <c r="K619" s="148">
        <v>9</v>
      </c>
      <c r="L619" s="148">
        <v>23</v>
      </c>
      <c r="M619" s="148">
        <v>312</v>
      </c>
      <c r="N619" s="148">
        <v>30</v>
      </c>
      <c r="O619" s="148">
        <v>0</v>
      </c>
      <c r="P619" s="148">
        <v>41</v>
      </c>
      <c r="Q619" s="148">
        <v>7</v>
      </c>
      <c r="R619" s="148">
        <v>13</v>
      </c>
      <c r="S619" s="148">
        <v>1781</v>
      </c>
      <c r="AA619" s="57">
        <v>11444</v>
      </c>
      <c r="AB619" s="57">
        <v>8443</v>
      </c>
      <c r="AC619" s="57">
        <v>291</v>
      </c>
      <c r="AD619" s="57">
        <v>495</v>
      </c>
      <c r="AE619" s="57">
        <v>33</v>
      </c>
      <c r="AF619" s="57">
        <v>138</v>
      </c>
      <c r="AG619" s="57">
        <v>5</v>
      </c>
      <c r="AH619" s="57">
        <v>18</v>
      </c>
      <c r="AI619" s="57">
        <v>235</v>
      </c>
      <c r="AJ619" s="57">
        <v>17</v>
      </c>
      <c r="AK619" s="57">
        <v>0</v>
      </c>
      <c r="AL619" s="57">
        <v>36</v>
      </c>
      <c r="AM619" s="57">
        <v>1</v>
      </c>
      <c r="AN619" s="57">
        <v>3</v>
      </c>
      <c r="AO619" s="57">
        <v>10</v>
      </c>
      <c r="AP619" s="57">
        <v>1719</v>
      </c>
    </row>
    <row r="620" spans="2:42" hidden="1" x14ac:dyDescent="0.25">
      <c r="B620" s="57" t="s">
        <v>990</v>
      </c>
      <c r="C620" s="57" t="s">
        <v>1013</v>
      </c>
      <c r="D620" s="57" t="s">
        <v>1014</v>
      </c>
      <c r="E620" s="148">
        <v>16544</v>
      </c>
      <c r="F620" s="148">
        <v>10711</v>
      </c>
      <c r="G620" s="148">
        <v>510</v>
      </c>
      <c r="H620" s="148">
        <v>630</v>
      </c>
      <c r="I620" s="148">
        <v>167</v>
      </c>
      <c r="J620" s="148">
        <v>537</v>
      </c>
      <c r="K620" s="148">
        <v>20</v>
      </c>
      <c r="L620" s="148">
        <v>16</v>
      </c>
      <c r="M620" s="148">
        <v>2586</v>
      </c>
      <c r="N620" s="148">
        <v>56</v>
      </c>
      <c r="O620" s="148">
        <v>2</v>
      </c>
      <c r="P620" s="148">
        <v>95</v>
      </c>
      <c r="Q620" s="148">
        <v>13</v>
      </c>
      <c r="R620" s="148">
        <v>30</v>
      </c>
      <c r="S620" s="148">
        <v>1171</v>
      </c>
      <c r="AA620" s="57">
        <v>14809</v>
      </c>
      <c r="AB620" s="57">
        <v>9870</v>
      </c>
      <c r="AC620" s="57">
        <v>550</v>
      </c>
      <c r="AD620" s="57">
        <v>547</v>
      </c>
      <c r="AE620" s="57">
        <v>60</v>
      </c>
      <c r="AF620" s="57">
        <v>476</v>
      </c>
      <c r="AG620" s="57">
        <v>14</v>
      </c>
      <c r="AH620" s="57">
        <v>13</v>
      </c>
      <c r="AI620" s="57">
        <v>1949</v>
      </c>
      <c r="AJ620" s="57">
        <v>59</v>
      </c>
      <c r="AK620" s="57">
        <v>0</v>
      </c>
      <c r="AL620" s="57">
        <v>75</v>
      </c>
      <c r="AM620" s="57">
        <v>0</v>
      </c>
      <c r="AN620" s="57">
        <v>12</v>
      </c>
      <c r="AO620" s="57">
        <v>28</v>
      </c>
      <c r="AP620" s="57">
        <v>1156</v>
      </c>
    </row>
    <row r="621" spans="2:42" hidden="1" x14ac:dyDescent="0.25">
      <c r="B621" s="57" t="s">
        <v>990</v>
      </c>
      <c r="C621" s="57" t="s">
        <v>1015</v>
      </c>
      <c r="D621" s="57" t="s">
        <v>1016</v>
      </c>
      <c r="E621" s="148">
        <v>13672</v>
      </c>
      <c r="F621" s="148">
        <v>10622</v>
      </c>
      <c r="G621" s="148">
        <v>334</v>
      </c>
      <c r="H621" s="148">
        <v>430</v>
      </c>
      <c r="I621" s="148">
        <v>193</v>
      </c>
      <c r="J621" s="148">
        <v>164</v>
      </c>
      <c r="K621" s="148">
        <v>4</v>
      </c>
      <c r="L621" s="148">
        <v>6</v>
      </c>
      <c r="M621" s="148">
        <v>1132</v>
      </c>
      <c r="N621" s="148">
        <v>19</v>
      </c>
      <c r="O621" s="148">
        <v>0</v>
      </c>
      <c r="P621" s="148">
        <v>30</v>
      </c>
      <c r="Q621" s="148">
        <v>12</v>
      </c>
      <c r="R621" s="148">
        <v>9</v>
      </c>
      <c r="S621" s="148">
        <v>717</v>
      </c>
      <c r="AA621" s="57">
        <v>10460</v>
      </c>
      <c r="AB621" s="57">
        <v>7968</v>
      </c>
      <c r="AC621" s="57">
        <v>392</v>
      </c>
      <c r="AD621" s="57">
        <v>331</v>
      </c>
      <c r="AE621" s="57">
        <v>24</v>
      </c>
      <c r="AF621" s="57">
        <v>149</v>
      </c>
      <c r="AG621" s="57">
        <v>4</v>
      </c>
      <c r="AH621" s="57">
        <v>3</v>
      </c>
      <c r="AI621" s="57">
        <v>805</v>
      </c>
      <c r="AJ621" s="57">
        <v>18</v>
      </c>
      <c r="AK621" s="57">
        <v>0</v>
      </c>
      <c r="AL621" s="57">
        <v>31</v>
      </c>
      <c r="AM621" s="57">
        <v>0</v>
      </c>
      <c r="AN621" s="57">
        <v>10</v>
      </c>
      <c r="AO621" s="57">
        <v>9</v>
      </c>
      <c r="AP621" s="57">
        <v>716</v>
      </c>
    </row>
    <row r="622" spans="2:42" hidden="1" x14ac:dyDescent="0.25">
      <c r="B622" s="57" t="s">
        <v>990</v>
      </c>
      <c r="C622" s="57" t="s">
        <v>1017</v>
      </c>
      <c r="D622" s="57" t="s">
        <v>1018</v>
      </c>
      <c r="E622" s="148">
        <v>10422</v>
      </c>
      <c r="F622" s="148">
        <v>9044</v>
      </c>
      <c r="G622" s="148">
        <v>180</v>
      </c>
      <c r="H622" s="148">
        <v>183</v>
      </c>
      <c r="I622" s="148">
        <v>193</v>
      </c>
      <c r="J622" s="148">
        <v>82</v>
      </c>
      <c r="K622" s="148">
        <v>7</v>
      </c>
      <c r="L622" s="148">
        <v>22</v>
      </c>
      <c r="M622" s="148">
        <v>97</v>
      </c>
      <c r="N622" s="148">
        <v>37</v>
      </c>
      <c r="O622" s="148">
        <v>0</v>
      </c>
      <c r="P622" s="148">
        <v>56</v>
      </c>
      <c r="Q622" s="148">
        <v>14</v>
      </c>
      <c r="R622" s="148">
        <v>22</v>
      </c>
      <c r="S622" s="148">
        <v>485</v>
      </c>
      <c r="AA622" s="57">
        <v>8497</v>
      </c>
      <c r="AB622" s="57">
        <v>7168</v>
      </c>
      <c r="AC622" s="57">
        <v>297</v>
      </c>
      <c r="AD622" s="57">
        <v>217</v>
      </c>
      <c r="AE622" s="57">
        <v>21</v>
      </c>
      <c r="AF622" s="57">
        <v>88</v>
      </c>
      <c r="AG622" s="57">
        <v>4</v>
      </c>
      <c r="AH622" s="57">
        <v>14</v>
      </c>
      <c r="AI622" s="57">
        <v>80</v>
      </c>
      <c r="AJ622" s="57">
        <v>34</v>
      </c>
      <c r="AK622" s="57">
        <v>0</v>
      </c>
      <c r="AL622" s="57">
        <v>47</v>
      </c>
      <c r="AM622" s="57">
        <v>2</v>
      </c>
      <c r="AN622" s="57">
        <v>8</v>
      </c>
      <c r="AO622" s="57">
        <v>13</v>
      </c>
      <c r="AP622" s="57">
        <v>504</v>
      </c>
    </row>
    <row r="623" spans="2:42" hidden="1" x14ac:dyDescent="0.25">
      <c r="B623" s="57" t="s">
        <v>990</v>
      </c>
      <c r="C623" s="57" t="s">
        <v>1019</v>
      </c>
      <c r="D623" s="57" t="s">
        <v>1020</v>
      </c>
      <c r="E623" s="148">
        <v>16760</v>
      </c>
      <c r="F623" s="148">
        <v>12398</v>
      </c>
      <c r="G623" s="148">
        <v>704</v>
      </c>
      <c r="H623" s="148">
        <v>570</v>
      </c>
      <c r="I623" s="148">
        <v>223</v>
      </c>
      <c r="J623" s="148">
        <v>220</v>
      </c>
      <c r="K623" s="148">
        <v>15</v>
      </c>
      <c r="L623" s="148">
        <v>11</v>
      </c>
      <c r="M623" s="148">
        <v>1593</v>
      </c>
      <c r="N623" s="148">
        <v>66</v>
      </c>
      <c r="O623" s="148">
        <v>0</v>
      </c>
      <c r="P623" s="148">
        <v>66</v>
      </c>
      <c r="Q623" s="148">
        <v>6</v>
      </c>
      <c r="R623" s="148">
        <v>16</v>
      </c>
      <c r="S623" s="148">
        <v>872</v>
      </c>
      <c r="AA623" s="57">
        <v>13436</v>
      </c>
      <c r="AB623" s="57">
        <v>9962</v>
      </c>
      <c r="AC623" s="57">
        <v>671</v>
      </c>
      <c r="AD623" s="57">
        <v>436</v>
      </c>
      <c r="AE623" s="57">
        <v>61</v>
      </c>
      <c r="AF623" s="57">
        <v>183</v>
      </c>
      <c r="AG623" s="57">
        <v>9</v>
      </c>
      <c r="AH623" s="57">
        <v>6</v>
      </c>
      <c r="AI623" s="57">
        <v>1106</v>
      </c>
      <c r="AJ623" s="57">
        <v>40</v>
      </c>
      <c r="AK623" s="57">
        <v>0</v>
      </c>
      <c r="AL623" s="57">
        <v>53</v>
      </c>
      <c r="AM623" s="57">
        <v>0</v>
      </c>
      <c r="AN623" s="57">
        <v>9</v>
      </c>
      <c r="AO623" s="57">
        <v>20</v>
      </c>
      <c r="AP623" s="57">
        <v>880</v>
      </c>
    </row>
    <row r="624" spans="2:42" hidden="1" x14ac:dyDescent="0.25">
      <c r="B624" s="57" t="s">
        <v>990</v>
      </c>
      <c r="C624" s="57" t="s">
        <v>1021</v>
      </c>
      <c r="D624" s="57" t="s">
        <v>1022</v>
      </c>
      <c r="E624" s="148">
        <v>12044</v>
      </c>
      <c r="F624" s="148">
        <v>9605</v>
      </c>
      <c r="G624" s="148">
        <v>311</v>
      </c>
      <c r="H624" s="148">
        <v>418</v>
      </c>
      <c r="I624" s="148">
        <v>249</v>
      </c>
      <c r="J624" s="148">
        <v>210</v>
      </c>
      <c r="K624" s="148">
        <v>8</v>
      </c>
      <c r="L624" s="148">
        <v>33</v>
      </c>
      <c r="M624" s="148">
        <v>224</v>
      </c>
      <c r="N624" s="148">
        <v>41</v>
      </c>
      <c r="O624" s="148">
        <v>2</v>
      </c>
      <c r="P624" s="148">
        <v>74</v>
      </c>
      <c r="Q624" s="148">
        <v>33</v>
      </c>
      <c r="R624" s="148">
        <v>37</v>
      </c>
      <c r="S624" s="148">
        <v>799</v>
      </c>
      <c r="AA624" s="57">
        <v>8751</v>
      </c>
      <c r="AB624" s="57">
        <v>6842</v>
      </c>
      <c r="AC624" s="57">
        <v>314</v>
      </c>
      <c r="AD624" s="57">
        <v>334</v>
      </c>
      <c r="AE624" s="57">
        <v>61</v>
      </c>
      <c r="AF624" s="57">
        <v>143</v>
      </c>
      <c r="AG624" s="57">
        <v>3</v>
      </c>
      <c r="AH624" s="57">
        <v>24</v>
      </c>
      <c r="AI624" s="57">
        <v>167</v>
      </c>
      <c r="AJ624" s="57">
        <v>26</v>
      </c>
      <c r="AK624" s="57">
        <v>0</v>
      </c>
      <c r="AL624" s="57">
        <v>57</v>
      </c>
      <c r="AM624" s="57">
        <v>0</v>
      </c>
      <c r="AN624" s="57">
        <v>21</v>
      </c>
      <c r="AO624" s="57">
        <v>19</v>
      </c>
      <c r="AP624" s="57">
        <v>740</v>
      </c>
    </row>
    <row r="625" spans="1:42" hidden="1" x14ac:dyDescent="0.25">
      <c r="B625" s="57" t="s">
        <v>990</v>
      </c>
      <c r="C625" s="57" t="s">
        <v>1023</v>
      </c>
      <c r="D625" s="57" t="s">
        <v>1024</v>
      </c>
      <c r="E625" s="148">
        <v>15164</v>
      </c>
      <c r="F625" s="148">
        <v>10551</v>
      </c>
      <c r="G625" s="148">
        <v>463</v>
      </c>
      <c r="H625" s="148">
        <v>560</v>
      </c>
      <c r="I625" s="148">
        <v>226</v>
      </c>
      <c r="J625" s="148">
        <v>332</v>
      </c>
      <c r="K625" s="148">
        <v>13</v>
      </c>
      <c r="L625" s="148">
        <v>5</v>
      </c>
      <c r="M625" s="148">
        <v>1933</v>
      </c>
      <c r="N625" s="148">
        <v>31</v>
      </c>
      <c r="O625" s="148">
        <v>1</v>
      </c>
      <c r="P625" s="148">
        <v>57</v>
      </c>
      <c r="Q625" s="148">
        <v>3</v>
      </c>
      <c r="R625" s="148">
        <v>10</v>
      </c>
      <c r="S625" s="148">
        <v>979</v>
      </c>
      <c r="AA625" s="57">
        <v>15581</v>
      </c>
      <c r="AB625" s="57">
        <v>11008</v>
      </c>
      <c r="AC625" s="57">
        <v>731</v>
      </c>
      <c r="AD625" s="57">
        <v>551</v>
      </c>
      <c r="AE625" s="57">
        <v>29</v>
      </c>
      <c r="AF625" s="57">
        <v>386</v>
      </c>
      <c r="AG625" s="57">
        <v>14</v>
      </c>
      <c r="AH625" s="57">
        <v>6</v>
      </c>
      <c r="AI625" s="57">
        <v>1626</v>
      </c>
      <c r="AJ625" s="57">
        <v>59</v>
      </c>
      <c r="AK625" s="57">
        <v>1</v>
      </c>
      <c r="AL625" s="57">
        <v>70</v>
      </c>
      <c r="AM625" s="57">
        <v>0</v>
      </c>
      <c r="AN625" s="57">
        <v>6</v>
      </c>
      <c r="AO625" s="57">
        <v>24</v>
      </c>
      <c r="AP625" s="57">
        <v>1070</v>
      </c>
    </row>
    <row r="626" spans="1:42" hidden="1" x14ac:dyDescent="0.25">
      <c r="B626" s="57" t="s">
        <v>990</v>
      </c>
      <c r="C626" s="57" t="s">
        <v>1025</v>
      </c>
      <c r="D626" s="57" t="s">
        <v>1026</v>
      </c>
      <c r="E626" s="148">
        <v>11865</v>
      </c>
      <c r="F626" s="148">
        <v>9308</v>
      </c>
      <c r="G626" s="148">
        <v>328</v>
      </c>
      <c r="H626" s="148">
        <v>382</v>
      </c>
      <c r="I626" s="148">
        <v>360</v>
      </c>
      <c r="J626" s="148">
        <v>167</v>
      </c>
      <c r="K626" s="148">
        <v>19</v>
      </c>
      <c r="L626" s="148">
        <v>47</v>
      </c>
      <c r="M626" s="148">
        <v>244</v>
      </c>
      <c r="N626" s="148">
        <v>35</v>
      </c>
      <c r="O626" s="148">
        <v>4</v>
      </c>
      <c r="P626" s="148">
        <v>86</v>
      </c>
      <c r="Q626" s="148">
        <v>45</v>
      </c>
      <c r="R626" s="148">
        <v>63</v>
      </c>
      <c r="S626" s="148">
        <v>777</v>
      </c>
      <c r="AA626" s="57">
        <v>9055</v>
      </c>
      <c r="AB626" s="57">
        <v>6990</v>
      </c>
      <c r="AC626" s="57">
        <v>419</v>
      </c>
      <c r="AD626" s="57">
        <v>314</v>
      </c>
      <c r="AE626" s="57">
        <v>34</v>
      </c>
      <c r="AF626" s="57">
        <v>146</v>
      </c>
      <c r="AG626" s="57">
        <v>8</v>
      </c>
      <c r="AH626" s="57">
        <v>32</v>
      </c>
      <c r="AI626" s="57">
        <v>213</v>
      </c>
      <c r="AJ626" s="57">
        <v>16</v>
      </c>
      <c r="AK626" s="57">
        <v>1</v>
      </c>
      <c r="AL626" s="57">
        <v>56</v>
      </c>
      <c r="AM626" s="57">
        <v>3</v>
      </c>
      <c r="AN626" s="57">
        <v>12</v>
      </c>
      <c r="AO626" s="57">
        <v>20</v>
      </c>
      <c r="AP626" s="57">
        <v>791</v>
      </c>
    </row>
    <row r="627" spans="1:42" hidden="1" x14ac:dyDescent="0.25">
      <c r="B627" s="57" t="s">
        <v>990</v>
      </c>
      <c r="C627" s="57" t="s">
        <v>1027</v>
      </c>
      <c r="D627" s="57" t="s">
        <v>1028</v>
      </c>
      <c r="E627" s="148">
        <v>14123</v>
      </c>
      <c r="F627" s="148">
        <v>9567</v>
      </c>
      <c r="G627" s="148">
        <v>482</v>
      </c>
      <c r="H627" s="148">
        <v>594</v>
      </c>
      <c r="I627" s="148">
        <v>217</v>
      </c>
      <c r="J627" s="148">
        <v>270</v>
      </c>
      <c r="K627" s="148">
        <v>8</v>
      </c>
      <c r="L627" s="148">
        <v>29</v>
      </c>
      <c r="M627" s="148">
        <v>2018</v>
      </c>
      <c r="N627" s="148">
        <v>63</v>
      </c>
      <c r="O627" s="148">
        <v>1</v>
      </c>
      <c r="P627" s="148">
        <v>74</v>
      </c>
      <c r="Q627" s="148">
        <v>20</v>
      </c>
      <c r="R627" s="148">
        <v>9</v>
      </c>
      <c r="S627" s="148">
        <v>771</v>
      </c>
      <c r="AA627" s="57">
        <v>13269</v>
      </c>
      <c r="AB627" s="57">
        <v>9213</v>
      </c>
      <c r="AC627" s="57">
        <v>570</v>
      </c>
      <c r="AD627" s="57">
        <v>534</v>
      </c>
      <c r="AE627" s="57">
        <v>66</v>
      </c>
      <c r="AF627" s="57">
        <v>292</v>
      </c>
      <c r="AG627" s="57">
        <v>6</v>
      </c>
      <c r="AH627" s="57">
        <v>19</v>
      </c>
      <c r="AI627" s="57">
        <v>1580</v>
      </c>
      <c r="AJ627" s="57">
        <v>48</v>
      </c>
      <c r="AK627" s="57">
        <v>1</v>
      </c>
      <c r="AL627" s="57">
        <v>65</v>
      </c>
      <c r="AM627" s="57">
        <v>1</v>
      </c>
      <c r="AN627" s="57">
        <v>16</v>
      </c>
      <c r="AO627" s="57">
        <v>12</v>
      </c>
      <c r="AP627" s="57">
        <v>846</v>
      </c>
    </row>
    <row r="628" spans="1:42" hidden="1" x14ac:dyDescent="0.25">
      <c r="B628" s="57" t="s">
        <v>990</v>
      </c>
      <c r="C628" s="57" t="s">
        <v>1029</v>
      </c>
      <c r="D628" s="57" t="s">
        <v>1030</v>
      </c>
      <c r="E628" s="148">
        <v>11543</v>
      </c>
      <c r="F628" s="148">
        <v>9521</v>
      </c>
      <c r="G628" s="148">
        <v>247</v>
      </c>
      <c r="H628" s="148">
        <v>276</v>
      </c>
      <c r="I628" s="148">
        <v>318</v>
      </c>
      <c r="J628" s="148">
        <v>113</v>
      </c>
      <c r="K628" s="148">
        <v>6</v>
      </c>
      <c r="L628" s="148">
        <v>29</v>
      </c>
      <c r="M628" s="148">
        <v>143</v>
      </c>
      <c r="N628" s="148">
        <v>29</v>
      </c>
      <c r="O628" s="148">
        <v>0</v>
      </c>
      <c r="P628" s="148">
        <v>73</v>
      </c>
      <c r="Q628" s="148">
        <v>21</v>
      </c>
      <c r="R628" s="148">
        <v>51</v>
      </c>
      <c r="S628" s="148">
        <v>716</v>
      </c>
      <c r="AA628" s="57">
        <v>7501</v>
      </c>
      <c r="AB628" s="57">
        <v>6011</v>
      </c>
      <c r="AC628" s="57">
        <v>292</v>
      </c>
      <c r="AD628" s="57">
        <v>211</v>
      </c>
      <c r="AE628" s="57">
        <v>27</v>
      </c>
      <c r="AF628" s="57">
        <v>56</v>
      </c>
      <c r="AG628" s="57">
        <v>3</v>
      </c>
      <c r="AH628" s="57">
        <v>26</v>
      </c>
      <c r="AI628" s="57">
        <v>108</v>
      </c>
      <c r="AJ628" s="57">
        <v>19</v>
      </c>
      <c r="AK628" s="57">
        <v>0</v>
      </c>
      <c r="AL628" s="57">
        <v>44</v>
      </c>
      <c r="AM628" s="57">
        <v>5</v>
      </c>
      <c r="AN628" s="57">
        <v>10</v>
      </c>
      <c r="AO628" s="57">
        <v>22</v>
      </c>
      <c r="AP628" s="57">
        <v>667</v>
      </c>
    </row>
    <row r="629" spans="1:42" hidden="1" x14ac:dyDescent="0.25">
      <c r="A629" s="57" t="s">
        <v>1033</v>
      </c>
      <c r="B629" s="57" t="s">
        <v>1033</v>
      </c>
      <c r="C629" s="57" t="s">
        <v>1031</v>
      </c>
      <c r="D629" s="57" t="s">
        <v>1032</v>
      </c>
      <c r="E629" s="148">
        <v>10299</v>
      </c>
      <c r="F629" s="148">
        <v>7739</v>
      </c>
      <c r="G629" s="148">
        <v>869</v>
      </c>
      <c r="H629" s="148">
        <v>169</v>
      </c>
      <c r="I629" s="148">
        <v>297</v>
      </c>
      <c r="J629" s="148">
        <v>69</v>
      </c>
      <c r="K629" s="148">
        <v>36</v>
      </c>
      <c r="L629" s="148">
        <v>63</v>
      </c>
      <c r="M629" s="148">
        <v>44</v>
      </c>
      <c r="N629" s="148">
        <v>52</v>
      </c>
      <c r="O629" s="148">
        <v>8</v>
      </c>
      <c r="P629" s="148">
        <v>210</v>
      </c>
      <c r="Q629" s="148">
        <v>45</v>
      </c>
      <c r="R629" s="148">
        <v>210</v>
      </c>
      <c r="S629" s="148">
        <v>488</v>
      </c>
      <c r="AA629" s="57">
        <v>8289</v>
      </c>
      <c r="AB629" s="57">
        <v>6146</v>
      </c>
      <c r="AC629" s="57">
        <v>821</v>
      </c>
      <c r="AD629" s="57">
        <v>185</v>
      </c>
      <c r="AE629" s="57">
        <v>70</v>
      </c>
      <c r="AF629" s="57">
        <v>76</v>
      </c>
      <c r="AG629" s="57">
        <v>26</v>
      </c>
      <c r="AH629" s="57">
        <v>39</v>
      </c>
      <c r="AI629" s="57">
        <v>65</v>
      </c>
      <c r="AJ629" s="57">
        <v>49</v>
      </c>
      <c r="AK629" s="57">
        <v>3</v>
      </c>
      <c r="AL629" s="57">
        <v>152</v>
      </c>
      <c r="AM629" s="57">
        <v>3</v>
      </c>
      <c r="AN629" s="57">
        <v>39</v>
      </c>
      <c r="AO629" s="57">
        <v>145</v>
      </c>
      <c r="AP629" s="57">
        <v>470</v>
      </c>
    </row>
    <row r="630" spans="1:42" hidden="1" x14ac:dyDescent="0.25">
      <c r="B630" s="57" t="s">
        <v>1033</v>
      </c>
      <c r="C630" s="57" t="s">
        <v>1034</v>
      </c>
      <c r="D630" s="57" t="s">
        <v>1035</v>
      </c>
      <c r="E630" s="148">
        <v>10348</v>
      </c>
      <c r="F630" s="148">
        <v>8391</v>
      </c>
      <c r="G630" s="148">
        <v>626</v>
      </c>
      <c r="H630" s="148">
        <v>207</v>
      </c>
      <c r="I630" s="148">
        <v>251</v>
      </c>
      <c r="J630" s="148">
        <v>49</v>
      </c>
      <c r="K630" s="148">
        <v>24</v>
      </c>
      <c r="L630" s="148">
        <v>29</v>
      </c>
      <c r="M630" s="148">
        <v>40</v>
      </c>
      <c r="N630" s="148">
        <v>36</v>
      </c>
      <c r="O630" s="148">
        <v>0</v>
      </c>
      <c r="P630" s="148">
        <v>144</v>
      </c>
      <c r="Q630" s="148">
        <v>34</v>
      </c>
      <c r="R630" s="148">
        <v>149</v>
      </c>
      <c r="S630" s="148">
        <v>368</v>
      </c>
      <c r="AA630" s="57">
        <v>8447</v>
      </c>
      <c r="AB630" s="57">
        <v>6708</v>
      </c>
      <c r="AC630" s="57">
        <v>602</v>
      </c>
      <c r="AD630" s="57">
        <v>262</v>
      </c>
      <c r="AE630" s="57">
        <v>41</v>
      </c>
      <c r="AF630" s="57">
        <v>40</v>
      </c>
      <c r="AG630" s="57">
        <v>29</v>
      </c>
      <c r="AH630" s="57">
        <v>21</v>
      </c>
      <c r="AI630" s="57">
        <v>77</v>
      </c>
      <c r="AJ630" s="57">
        <v>31</v>
      </c>
      <c r="AK630" s="57">
        <v>1</v>
      </c>
      <c r="AL630" s="57">
        <v>115</v>
      </c>
      <c r="AM630" s="57">
        <v>4</v>
      </c>
      <c r="AN630" s="57">
        <v>22</v>
      </c>
      <c r="AO630" s="57">
        <v>94</v>
      </c>
      <c r="AP630" s="57">
        <v>400</v>
      </c>
    </row>
    <row r="631" spans="1:42" hidden="1" x14ac:dyDescent="0.25">
      <c r="B631" s="57" t="s">
        <v>1033</v>
      </c>
      <c r="C631" s="57" t="s">
        <v>1036</v>
      </c>
      <c r="D631" s="57" t="s">
        <v>1037</v>
      </c>
      <c r="E631" s="148">
        <v>10131</v>
      </c>
      <c r="F631" s="148">
        <v>8431</v>
      </c>
      <c r="G631" s="148">
        <v>295</v>
      </c>
      <c r="H631" s="148">
        <v>159</v>
      </c>
      <c r="I631" s="148">
        <v>277</v>
      </c>
      <c r="J631" s="148">
        <v>53</v>
      </c>
      <c r="K631" s="148">
        <v>11</v>
      </c>
      <c r="L631" s="148">
        <v>18</v>
      </c>
      <c r="M631" s="148">
        <v>58</v>
      </c>
      <c r="N631" s="148">
        <v>10</v>
      </c>
      <c r="O631" s="148">
        <v>0</v>
      </c>
      <c r="P631" s="148">
        <v>62</v>
      </c>
      <c r="Q631" s="148">
        <v>13</v>
      </c>
      <c r="R631" s="148">
        <v>78</v>
      </c>
      <c r="S631" s="148">
        <v>666</v>
      </c>
      <c r="AA631" s="57">
        <v>9436</v>
      </c>
      <c r="AB631" s="57">
        <v>7581</v>
      </c>
      <c r="AC631" s="57">
        <v>432</v>
      </c>
      <c r="AD631" s="57">
        <v>257</v>
      </c>
      <c r="AE631" s="57">
        <v>36</v>
      </c>
      <c r="AF631" s="57">
        <v>69</v>
      </c>
      <c r="AG631" s="57">
        <v>10</v>
      </c>
      <c r="AH631" s="57">
        <v>16</v>
      </c>
      <c r="AI631" s="57">
        <v>153</v>
      </c>
      <c r="AJ631" s="57">
        <v>18</v>
      </c>
      <c r="AK631" s="57">
        <v>1</v>
      </c>
      <c r="AL631" s="57">
        <v>54</v>
      </c>
      <c r="AM631" s="57">
        <v>1</v>
      </c>
      <c r="AN631" s="57">
        <v>8</v>
      </c>
      <c r="AO631" s="57">
        <v>46</v>
      </c>
      <c r="AP631" s="57">
        <v>754</v>
      </c>
    </row>
    <row r="632" spans="1:42" hidden="1" x14ac:dyDescent="0.25">
      <c r="B632" s="57" t="s">
        <v>1033</v>
      </c>
      <c r="C632" s="57" t="s">
        <v>1038</v>
      </c>
      <c r="D632" s="57" t="s">
        <v>1039</v>
      </c>
      <c r="E632" s="148">
        <v>10317</v>
      </c>
      <c r="F632" s="148">
        <v>7559</v>
      </c>
      <c r="G632" s="148">
        <v>895</v>
      </c>
      <c r="H632" s="148">
        <v>247</v>
      </c>
      <c r="I632" s="148">
        <v>286</v>
      </c>
      <c r="J632" s="148">
        <v>98</v>
      </c>
      <c r="K632" s="148">
        <v>22</v>
      </c>
      <c r="L632" s="148">
        <v>71</v>
      </c>
      <c r="M632" s="148">
        <v>49</v>
      </c>
      <c r="N632" s="148">
        <v>59</v>
      </c>
      <c r="O632" s="148">
        <v>3</v>
      </c>
      <c r="P632" s="148">
        <v>121</v>
      </c>
      <c r="Q632" s="148">
        <v>38</v>
      </c>
      <c r="R632" s="148">
        <v>104</v>
      </c>
      <c r="S632" s="148">
        <v>765</v>
      </c>
      <c r="AA632" s="57">
        <v>8554</v>
      </c>
      <c r="AB632" s="57">
        <v>6145</v>
      </c>
      <c r="AC632" s="57">
        <v>860</v>
      </c>
      <c r="AD632" s="57">
        <v>270</v>
      </c>
      <c r="AE632" s="57">
        <v>71</v>
      </c>
      <c r="AF632" s="57">
        <v>78</v>
      </c>
      <c r="AG632" s="57">
        <v>21</v>
      </c>
      <c r="AH632" s="57">
        <v>43</v>
      </c>
      <c r="AI632" s="57">
        <v>78</v>
      </c>
      <c r="AJ632" s="57">
        <v>41</v>
      </c>
      <c r="AK632" s="57">
        <v>1</v>
      </c>
      <c r="AL632" s="57">
        <v>102</v>
      </c>
      <c r="AM632" s="57">
        <v>3</v>
      </c>
      <c r="AN632" s="57">
        <v>30</v>
      </c>
      <c r="AO632" s="57">
        <v>74</v>
      </c>
      <c r="AP632" s="57">
        <v>737</v>
      </c>
    </row>
    <row r="633" spans="1:42" hidden="1" x14ac:dyDescent="0.25">
      <c r="B633" s="57" t="s">
        <v>1033</v>
      </c>
      <c r="C633" s="57" t="s">
        <v>1040</v>
      </c>
      <c r="D633" s="57" t="s">
        <v>1041</v>
      </c>
      <c r="E633" s="148">
        <v>9985</v>
      </c>
      <c r="F633" s="148">
        <v>8311</v>
      </c>
      <c r="G633" s="148">
        <v>274</v>
      </c>
      <c r="H633" s="148">
        <v>145</v>
      </c>
      <c r="I633" s="148">
        <v>188</v>
      </c>
      <c r="J633" s="148">
        <v>43</v>
      </c>
      <c r="K633" s="148">
        <v>9</v>
      </c>
      <c r="L633" s="148">
        <v>34</v>
      </c>
      <c r="M633" s="148">
        <v>65</v>
      </c>
      <c r="N633" s="148">
        <v>19</v>
      </c>
      <c r="O633" s="148">
        <v>0</v>
      </c>
      <c r="P633" s="148">
        <v>45</v>
      </c>
      <c r="Q633" s="148">
        <v>16</v>
      </c>
      <c r="R633" s="148">
        <v>44</v>
      </c>
      <c r="S633" s="148">
        <v>792</v>
      </c>
      <c r="AA633" s="57">
        <v>9145</v>
      </c>
      <c r="AB633" s="57">
        <v>7425</v>
      </c>
      <c r="AC633" s="57">
        <v>382</v>
      </c>
      <c r="AD633" s="57">
        <v>193</v>
      </c>
      <c r="AE633" s="57">
        <v>26</v>
      </c>
      <c r="AF633" s="57">
        <v>60</v>
      </c>
      <c r="AG633" s="57">
        <v>9</v>
      </c>
      <c r="AH633" s="57">
        <v>30</v>
      </c>
      <c r="AI633" s="57">
        <v>81</v>
      </c>
      <c r="AJ633" s="57">
        <v>18</v>
      </c>
      <c r="AK633" s="57">
        <v>0</v>
      </c>
      <c r="AL633" s="57">
        <v>42</v>
      </c>
      <c r="AM633" s="57">
        <v>2</v>
      </c>
      <c r="AN633" s="57">
        <v>15</v>
      </c>
      <c r="AO633" s="57">
        <v>34</v>
      </c>
      <c r="AP633" s="57">
        <v>828</v>
      </c>
    </row>
    <row r="634" spans="1:42" hidden="1" x14ac:dyDescent="0.25">
      <c r="B634" s="57" t="s">
        <v>1033</v>
      </c>
      <c r="C634" s="57" t="s">
        <v>1042</v>
      </c>
      <c r="D634" s="57" t="s">
        <v>1043</v>
      </c>
      <c r="E634" s="148">
        <v>9387</v>
      </c>
      <c r="F634" s="148">
        <v>7547</v>
      </c>
      <c r="G634" s="148">
        <v>259</v>
      </c>
      <c r="H634" s="148">
        <v>185</v>
      </c>
      <c r="I634" s="148">
        <v>191</v>
      </c>
      <c r="J634" s="148">
        <v>82</v>
      </c>
      <c r="K634" s="148">
        <v>5</v>
      </c>
      <c r="L634" s="148">
        <v>23</v>
      </c>
      <c r="M634" s="148">
        <v>69</v>
      </c>
      <c r="N634" s="148">
        <v>34</v>
      </c>
      <c r="O634" s="148">
        <v>3</v>
      </c>
      <c r="P634" s="148">
        <v>34</v>
      </c>
      <c r="Q634" s="148">
        <v>18</v>
      </c>
      <c r="R634" s="148">
        <v>30</v>
      </c>
      <c r="S634" s="148">
        <v>907</v>
      </c>
      <c r="AA634" s="57">
        <v>7251</v>
      </c>
      <c r="AB634" s="57">
        <v>5697</v>
      </c>
      <c r="AC634" s="57">
        <v>297</v>
      </c>
      <c r="AD634" s="57">
        <v>134</v>
      </c>
      <c r="AE634" s="57">
        <v>31</v>
      </c>
      <c r="AF634" s="57">
        <v>56</v>
      </c>
      <c r="AG634" s="57">
        <v>2</v>
      </c>
      <c r="AH634" s="57">
        <v>16</v>
      </c>
      <c r="AI634" s="57">
        <v>66</v>
      </c>
      <c r="AJ634" s="57">
        <v>26</v>
      </c>
      <c r="AK634" s="57">
        <v>3</v>
      </c>
      <c r="AL634" s="57">
        <v>26</v>
      </c>
      <c r="AM634" s="57">
        <v>1</v>
      </c>
      <c r="AN634" s="57">
        <v>10</v>
      </c>
      <c r="AO634" s="57">
        <v>28</v>
      </c>
      <c r="AP634" s="57">
        <v>858</v>
      </c>
    </row>
    <row r="635" spans="1:42" hidden="1" x14ac:dyDescent="0.25">
      <c r="B635" s="57" t="s">
        <v>1033</v>
      </c>
      <c r="C635" s="57" t="s">
        <v>1044</v>
      </c>
      <c r="D635" s="57" t="s">
        <v>1045</v>
      </c>
      <c r="E635" s="148">
        <v>10221</v>
      </c>
      <c r="F635" s="148">
        <v>8475</v>
      </c>
      <c r="G635" s="148">
        <v>373</v>
      </c>
      <c r="H635" s="148">
        <v>139</v>
      </c>
      <c r="I635" s="148">
        <v>249</v>
      </c>
      <c r="J635" s="148">
        <v>87</v>
      </c>
      <c r="K635" s="148">
        <v>34</v>
      </c>
      <c r="L635" s="148">
        <v>40</v>
      </c>
      <c r="M635" s="148">
        <v>45</v>
      </c>
      <c r="N635" s="148">
        <v>25</v>
      </c>
      <c r="O635" s="148">
        <v>0</v>
      </c>
      <c r="P635" s="148">
        <v>76</v>
      </c>
      <c r="Q635" s="148">
        <v>17</v>
      </c>
      <c r="R635" s="148">
        <v>86</v>
      </c>
      <c r="S635" s="148">
        <v>575</v>
      </c>
      <c r="AA635" s="57">
        <v>8322</v>
      </c>
      <c r="AB635" s="57">
        <v>6743</v>
      </c>
      <c r="AC635" s="57">
        <v>454</v>
      </c>
      <c r="AD635" s="57">
        <v>149</v>
      </c>
      <c r="AE635" s="57">
        <v>42</v>
      </c>
      <c r="AF635" s="57">
        <v>75</v>
      </c>
      <c r="AG635" s="57">
        <v>22</v>
      </c>
      <c r="AH635" s="57">
        <v>31</v>
      </c>
      <c r="AI635" s="57">
        <v>59</v>
      </c>
      <c r="AJ635" s="57">
        <v>26</v>
      </c>
      <c r="AK635" s="57">
        <v>0</v>
      </c>
      <c r="AL635" s="57">
        <v>59</v>
      </c>
      <c r="AM635" s="57">
        <v>4</v>
      </c>
      <c r="AN635" s="57">
        <v>11</v>
      </c>
      <c r="AO635" s="57">
        <v>64</v>
      </c>
      <c r="AP635" s="57">
        <v>583</v>
      </c>
    </row>
    <row r="636" spans="1:42" hidden="1" x14ac:dyDescent="0.25">
      <c r="B636" s="57" t="s">
        <v>1033</v>
      </c>
      <c r="C636" s="57" t="s">
        <v>1046</v>
      </c>
      <c r="D636" s="57" t="s">
        <v>303</v>
      </c>
      <c r="E636" s="148">
        <v>10313</v>
      </c>
      <c r="F636" s="148">
        <v>8050</v>
      </c>
      <c r="G636" s="148">
        <v>239</v>
      </c>
      <c r="H636" s="148">
        <v>284</v>
      </c>
      <c r="I636" s="148">
        <v>210</v>
      </c>
      <c r="J636" s="148">
        <v>112</v>
      </c>
      <c r="K636" s="148">
        <v>13</v>
      </c>
      <c r="L636" s="148">
        <v>7</v>
      </c>
      <c r="M636" s="148">
        <v>256</v>
      </c>
      <c r="N636" s="148">
        <v>29</v>
      </c>
      <c r="O636" s="148">
        <v>1</v>
      </c>
      <c r="P636" s="148">
        <v>36</v>
      </c>
      <c r="Q636" s="148">
        <v>13</v>
      </c>
      <c r="R636" s="148">
        <v>21</v>
      </c>
      <c r="S636" s="148">
        <v>1042</v>
      </c>
      <c r="AA636" s="57">
        <v>7254</v>
      </c>
      <c r="AB636" s="57">
        <v>5519</v>
      </c>
      <c r="AC636" s="57">
        <v>292</v>
      </c>
      <c r="AD636" s="57">
        <v>190</v>
      </c>
      <c r="AE636" s="57">
        <v>34</v>
      </c>
      <c r="AF636" s="57">
        <v>84</v>
      </c>
      <c r="AG636" s="57">
        <v>10</v>
      </c>
      <c r="AH636" s="57">
        <v>3</v>
      </c>
      <c r="AI636" s="57">
        <v>159</v>
      </c>
      <c r="AJ636" s="57">
        <v>16</v>
      </c>
      <c r="AK636" s="57">
        <v>0</v>
      </c>
      <c r="AL636" s="57">
        <v>24</v>
      </c>
      <c r="AM636" s="57">
        <v>3</v>
      </c>
      <c r="AN636" s="57">
        <v>9</v>
      </c>
      <c r="AO636" s="57">
        <v>17</v>
      </c>
      <c r="AP636" s="57">
        <v>894</v>
      </c>
    </row>
    <row r="637" spans="1:42" hidden="1" x14ac:dyDescent="0.25">
      <c r="B637" s="57" t="s">
        <v>1033</v>
      </c>
      <c r="C637" s="57" t="s">
        <v>1047</v>
      </c>
      <c r="D637" s="57" t="s">
        <v>1048</v>
      </c>
      <c r="E637" s="148">
        <v>11436</v>
      </c>
      <c r="F637" s="148">
        <v>8710</v>
      </c>
      <c r="G637" s="148">
        <v>717</v>
      </c>
      <c r="H637" s="148">
        <v>186</v>
      </c>
      <c r="I637" s="148">
        <v>332</v>
      </c>
      <c r="J637" s="148">
        <v>109</v>
      </c>
      <c r="K637" s="148">
        <v>54</v>
      </c>
      <c r="L637" s="148">
        <v>123</v>
      </c>
      <c r="M637" s="148">
        <v>91</v>
      </c>
      <c r="N637" s="148">
        <v>51</v>
      </c>
      <c r="O637" s="148">
        <v>9</v>
      </c>
      <c r="P637" s="148">
        <v>323</v>
      </c>
      <c r="Q637" s="148">
        <v>66</v>
      </c>
      <c r="R637" s="148">
        <v>166</v>
      </c>
      <c r="S637" s="148">
        <v>499</v>
      </c>
      <c r="AA637" s="57">
        <v>10185</v>
      </c>
      <c r="AB637" s="57">
        <v>7806</v>
      </c>
      <c r="AC637" s="57">
        <v>726</v>
      </c>
      <c r="AD637" s="57">
        <v>255</v>
      </c>
      <c r="AE637" s="57">
        <v>79</v>
      </c>
      <c r="AF637" s="57">
        <v>100</v>
      </c>
      <c r="AG637" s="57">
        <v>40</v>
      </c>
      <c r="AH637" s="57">
        <v>70</v>
      </c>
      <c r="AI637" s="57">
        <v>121</v>
      </c>
      <c r="AJ637" s="57">
        <v>47</v>
      </c>
      <c r="AK637" s="57">
        <v>2</v>
      </c>
      <c r="AL637" s="57">
        <v>221</v>
      </c>
      <c r="AM637" s="57">
        <v>8</v>
      </c>
      <c r="AN637" s="57">
        <v>49</v>
      </c>
      <c r="AO637" s="57">
        <v>117</v>
      </c>
      <c r="AP637" s="57">
        <v>544</v>
      </c>
    </row>
    <row r="638" spans="1:42" hidden="1" x14ac:dyDescent="0.25">
      <c r="B638" s="57" t="s">
        <v>1033</v>
      </c>
      <c r="C638" s="57" t="s">
        <v>1049</v>
      </c>
      <c r="D638" s="57" t="s">
        <v>1050</v>
      </c>
      <c r="E638" s="148">
        <v>10919</v>
      </c>
      <c r="F638" s="148">
        <v>8584</v>
      </c>
      <c r="G638" s="148">
        <v>544</v>
      </c>
      <c r="H638" s="148">
        <v>243</v>
      </c>
      <c r="I638" s="148">
        <v>290</v>
      </c>
      <c r="J638" s="148">
        <v>133</v>
      </c>
      <c r="K638" s="148">
        <v>34</v>
      </c>
      <c r="L638" s="148">
        <v>47</v>
      </c>
      <c r="M638" s="148">
        <v>36</v>
      </c>
      <c r="N638" s="148">
        <v>38</v>
      </c>
      <c r="O638" s="148">
        <v>0</v>
      </c>
      <c r="P638" s="148">
        <v>159</v>
      </c>
      <c r="Q638" s="148">
        <v>31</v>
      </c>
      <c r="R638" s="148">
        <v>187</v>
      </c>
      <c r="S638" s="148">
        <v>593</v>
      </c>
      <c r="AA638" s="57">
        <v>8673</v>
      </c>
      <c r="AB638" s="57">
        <v>6774</v>
      </c>
      <c r="AC638" s="57">
        <v>551</v>
      </c>
      <c r="AD638" s="57">
        <v>238</v>
      </c>
      <c r="AE638" s="57">
        <v>37</v>
      </c>
      <c r="AF638" s="57">
        <v>93</v>
      </c>
      <c r="AG638" s="57">
        <v>23</v>
      </c>
      <c r="AH638" s="57">
        <v>60</v>
      </c>
      <c r="AI638" s="57">
        <v>51</v>
      </c>
      <c r="AJ638" s="57">
        <v>37</v>
      </c>
      <c r="AK638" s="57">
        <v>1</v>
      </c>
      <c r="AL638" s="57">
        <v>100</v>
      </c>
      <c r="AM638" s="57">
        <v>4</v>
      </c>
      <c r="AN638" s="57">
        <v>24</v>
      </c>
      <c r="AO638" s="57">
        <v>92</v>
      </c>
      <c r="AP638" s="57">
        <v>588</v>
      </c>
    </row>
    <row r="639" spans="1:42" hidden="1" x14ac:dyDescent="0.25">
      <c r="B639" s="57" t="s">
        <v>1033</v>
      </c>
      <c r="C639" s="57" t="s">
        <v>1051</v>
      </c>
      <c r="D639" s="57" t="s">
        <v>1052</v>
      </c>
      <c r="E639" s="148">
        <v>10649</v>
      </c>
      <c r="F639" s="148">
        <v>8142</v>
      </c>
      <c r="G639" s="148">
        <v>648</v>
      </c>
      <c r="H639" s="148">
        <v>200</v>
      </c>
      <c r="I639" s="148">
        <v>340</v>
      </c>
      <c r="J639" s="148">
        <v>118</v>
      </c>
      <c r="K639" s="148">
        <v>30</v>
      </c>
      <c r="L639" s="148">
        <v>80</v>
      </c>
      <c r="M639" s="148">
        <v>93</v>
      </c>
      <c r="N639" s="148">
        <v>55</v>
      </c>
      <c r="O639" s="148">
        <v>3</v>
      </c>
      <c r="P639" s="148">
        <v>170</v>
      </c>
      <c r="Q639" s="148">
        <v>66</v>
      </c>
      <c r="R639" s="148">
        <v>149</v>
      </c>
      <c r="S639" s="148">
        <v>555</v>
      </c>
      <c r="AA639" s="57">
        <v>8546</v>
      </c>
      <c r="AB639" s="57">
        <v>6417</v>
      </c>
      <c r="AC639" s="57">
        <v>648</v>
      </c>
      <c r="AD639" s="57">
        <v>219</v>
      </c>
      <c r="AE639" s="57">
        <v>54</v>
      </c>
      <c r="AF639" s="57">
        <v>118</v>
      </c>
      <c r="AG639" s="57">
        <v>20</v>
      </c>
      <c r="AH639" s="57">
        <v>45</v>
      </c>
      <c r="AI639" s="57">
        <v>146</v>
      </c>
      <c r="AJ639" s="57">
        <v>30</v>
      </c>
      <c r="AK639" s="57">
        <v>1</v>
      </c>
      <c r="AL639" s="57">
        <v>130</v>
      </c>
      <c r="AM639" s="57">
        <v>15</v>
      </c>
      <c r="AN639" s="57">
        <v>29</v>
      </c>
      <c r="AO639" s="57">
        <v>95</v>
      </c>
      <c r="AP639" s="57">
        <v>579</v>
      </c>
    </row>
    <row r="640" spans="1:42" hidden="1" x14ac:dyDescent="0.25">
      <c r="B640" s="57" t="s">
        <v>1033</v>
      </c>
      <c r="C640" s="57" t="s">
        <v>1053</v>
      </c>
      <c r="D640" s="57" t="s">
        <v>1054</v>
      </c>
      <c r="E640" s="148">
        <v>11172</v>
      </c>
      <c r="F640" s="148">
        <v>9136</v>
      </c>
      <c r="G640" s="148">
        <v>564</v>
      </c>
      <c r="H640" s="148">
        <v>160</v>
      </c>
      <c r="I640" s="148">
        <v>353</v>
      </c>
      <c r="J640" s="148">
        <v>93</v>
      </c>
      <c r="K640" s="148">
        <v>23</v>
      </c>
      <c r="L640" s="148">
        <v>41</v>
      </c>
      <c r="M640" s="148">
        <v>62</v>
      </c>
      <c r="N640" s="148">
        <v>23</v>
      </c>
      <c r="O640" s="148">
        <v>2</v>
      </c>
      <c r="P640" s="148">
        <v>105</v>
      </c>
      <c r="Q640" s="148">
        <v>33</v>
      </c>
      <c r="R640" s="148">
        <v>182</v>
      </c>
      <c r="S640" s="148">
        <v>395</v>
      </c>
      <c r="AA640" s="57">
        <v>9547</v>
      </c>
      <c r="AB640" s="57">
        <v>7754</v>
      </c>
      <c r="AC640" s="57">
        <v>628</v>
      </c>
      <c r="AD640" s="57">
        <v>210</v>
      </c>
      <c r="AE640" s="57">
        <v>59</v>
      </c>
      <c r="AF640" s="57">
        <v>74</v>
      </c>
      <c r="AG640" s="57">
        <v>9</v>
      </c>
      <c r="AH640" s="57">
        <v>27</v>
      </c>
      <c r="AI640" s="57">
        <v>84</v>
      </c>
      <c r="AJ640" s="57">
        <v>23</v>
      </c>
      <c r="AK640" s="57">
        <v>2</v>
      </c>
      <c r="AL640" s="57">
        <v>63</v>
      </c>
      <c r="AM640" s="57">
        <v>6</v>
      </c>
      <c r="AN640" s="57">
        <v>21</v>
      </c>
      <c r="AO640" s="57">
        <v>95</v>
      </c>
      <c r="AP640" s="57">
        <v>492</v>
      </c>
    </row>
    <row r="641" spans="1:42" hidden="1" x14ac:dyDescent="0.25">
      <c r="B641" s="57" t="s">
        <v>1033</v>
      </c>
      <c r="C641" s="57" t="s">
        <v>1055</v>
      </c>
      <c r="D641" s="57" t="s">
        <v>1056</v>
      </c>
      <c r="E641" s="148">
        <v>10820</v>
      </c>
      <c r="F641" s="148">
        <v>7923</v>
      </c>
      <c r="G641" s="148">
        <v>952</v>
      </c>
      <c r="H641" s="148">
        <v>161</v>
      </c>
      <c r="I641" s="148">
        <v>346</v>
      </c>
      <c r="J641" s="148">
        <v>107</v>
      </c>
      <c r="K641" s="148">
        <v>45</v>
      </c>
      <c r="L641" s="148">
        <v>118</v>
      </c>
      <c r="M641" s="148">
        <v>77</v>
      </c>
      <c r="N641" s="148">
        <v>55</v>
      </c>
      <c r="O641" s="148">
        <v>8</v>
      </c>
      <c r="P641" s="148">
        <v>395</v>
      </c>
      <c r="Q641" s="148">
        <v>44</v>
      </c>
      <c r="R641" s="148">
        <v>207</v>
      </c>
      <c r="S641" s="148">
        <v>382</v>
      </c>
      <c r="AA641" s="57">
        <v>15382</v>
      </c>
      <c r="AB641" s="57">
        <v>11561</v>
      </c>
      <c r="AC641" s="57">
        <v>1404</v>
      </c>
      <c r="AD641" s="57">
        <v>435</v>
      </c>
      <c r="AE641" s="57">
        <v>105</v>
      </c>
      <c r="AF641" s="57">
        <v>212</v>
      </c>
      <c r="AG641" s="57">
        <v>60</v>
      </c>
      <c r="AH641" s="57">
        <v>97</v>
      </c>
      <c r="AI641" s="57">
        <v>251</v>
      </c>
      <c r="AJ641" s="57">
        <v>80</v>
      </c>
      <c r="AK641" s="57">
        <v>8</v>
      </c>
      <c r="AL641" s="57">
        <v>328</v>
      </c>
      <c r="AM641" s="57">
        <v>8</v>
      </c>
      <c r="AN641" s="57">
        <v>74</v>
      </c>
      <c r="AO641" s="57">
        <v>221</v>
      </c>
      <c r="AP641" s="57">
        <v>538</v>
      </c>
    </row>
    <row r="642" spans="1:42" hidden="1" x14ac:dyDescent="0.25">
      <c r="B642" s="57" t="s">
        <v>1033</v>
      </c>
      <c r="C642" s="57" t="s">
        <v>1057</v>
      </c>
      <c r="D642" s="57" t="s">
        <v>1058</v>
      </c>
      <c r="E642" s="148">
        <v>9987</v>
      </c>
      <c r="F642" s="148">
        <v>8330</v>
      </c>
      <c r="G642" s="148">
        <v>395</v>
      </c>
      <c r="H642" s="148">
        <v>150</v>
      </c>
      <c r="I642" s="148">
        <v>331</v>
      </c>
      <c r="J642" s="148">
        <v>60</v>
      </c>
      <c r="K642" s="148">
        <v>18</v>
      </c>
      <c r="L642" s="148">
        <v>39</v>
      </c>
      <c r="M642" s="148">
        <v>39</v>
      </c>
      <c r="N642" s="148">
        <v>18</v>
      </c>
      <c r="O642" s="148">
        <v>2</v>
      </c>
      <c r="P642" s="148">
        <v>84</v>
      </c>
      <c r="Q642" s="148">
        <v>26</v>
      </c>
      <c r="R642" s="148">
        <v>81</v>
      </c>
      <c r="S642" s="148">
        <v>414</v>
      </c>
      <c r="AA642" s="57">
        <v>8785</v>
      </c>
      <c r="AB642" s="57">
        <v>7120</v>
      </c>
      <c r="AC642" s="57">
        <v>564</v>
      </c>
      <c r="AD642" s="57">
        <v>224</v>
      </c>
      <c r="AE642" s="57">
        <v>33</v>
      </c>
      <c r="AF642" s="57">
        <v>72</v>
      </c>
      <c r="AG642" s="57">
        <v>16</v>
      </c>
      <c r="AH642" s="57">
        <v>34</v>
      </c>
      <c r="AI642" s="57">
        <v>82</v>
      </c>
      <c r="AJ642" s="57">
        <v>24</v>
      </c>
      <c r="AK642" s="57">
        <v>2</v>
      </c>
      <c r="AL642" s="57">
        <v>75</v>
      </c>
      <c r="AM642" s="57">
        <v>5</v>
      </c>
      <c r="AN642" s="57">
        <v>18</v>
      </c>
      <c r="AO642" s="57">
        <v>50</v>
      </c>
      <c r="AP642" s="57">
        <v>466</v>
      </c>
    </row>
    <row r="643" spans="1:42" hidden="1" x14ac:dyDescent="0.25">
      <c r="B643" s="57" t="s">
        <v>1033</v>
      </c>
      <c r="C643" s="57" t="s">
        <v>1059</v>
      </c>
      <c r="D643" s="57" t="s">
        <v>1060</v>
      </c>
      <c r="E643" s="148">
        <v>10330</v>
      </c>
      <c r="F643" s="148">
        <v>8742</v>
      </c>
      <c r="G643" s="148">
        <v>333</v>
      </c>
      <c r="H643" s="148">
        <v>166</v>
      </c>
      <c r="I643" s="148">
        <v>232</v>
      </c>
      <c r="J643" s="148">
        <v>65</v>
      </c>
      <c r="K643" s="148">
        <v>9</v>
      </c>
      <c r="L643" s="148">
        <v>32</v>
      </c>
      <c r="M643" s="148">
        <v>46</v>
      </c>
      <c r="N643" s="148">
        <v>20</v>
      </c>
      <c r="O643" s="148">
        <v>2</v>
      </c>
      <c r="P643" s="148">
        <v>82</v>
      </c>
      <c r="Q643" s="148">
        <v>18</v>
      </c>
      <c r="R643" s="148">
        <v>67</v>
      </c>
      <c r="S643" s="148">
        <v>516</v>
      </c>
      <c r="AA643" s="57">
        <v>12339</v>
      </c>
      <c r="AB643" s="57">
        <v>10271</v>
      </c>
      <c r="AC643" s="57">
        <v>635</v>
      </c>
      <c r="AD643" s="57">
        <v>238</v>
      </c>
      <c r="AE643" s="57">
        <v>39</v>
      </c>
      <c r="AF643" s="57">
        <v>119</v>
      </c>
      <c r="AG643" s="57">
        <v>19</v>
      </c>
      <c r="AH643" s="57">
        <v>44</v>
      </c>
      <c r="AI643" s="57">
        <v>116</v>
      </c>
      <c r="AJ643" s="57">
        <v>44</v>
      </c>
      <c r="AK643" s="57">
        <v>0</v>
      </c>
      <c r="AL643" s="57">
        <v>89</v>
      </c>
      <c r="AM643" s="57">
        <v>8</v>
      </c>
      <c r="AN643" s="57">
        <v>20</v>
      </c>
      <c r="AO643" s="57">
        <v>75</v>
      </c>
      <c r="AP643" s="57">
        <v>622</v>
      </c>
    </row>
    <row r="644" spans="1:42" hidden="1" x14ac:dyDescent="0.25">
      <c r="B644" s="57" t="s">
        <v>1033</v>
      </c>
      <c r="C644" s="57" t="s">
        <v>1061</v>
      </c>
      <c r="D644" s="57" t="s">
        <v>1062</v>
      </c>
      <c r="E644" s="148">
        <v>10396</v>
      </c>
      <c r="F644" s="148">
        <v>8017</v>
      </c>
      <c r="G644" s="148">
        <v>659</v>
      </c>
      <c r="H644" s="148">
        <v>211</v>
      </c>
      <c r="I644" s="148">
        <v>356</v>
      </c>
      <c r="J644" s="148">
        <v>68</v>
      </c>
      <c r="K644" s="148">
        <v>18</v>
      </c>
      <c r="L644" s="148">
        <v>56</v>
      </c>
      <c r="M644" s="148">
        <v>67</v>
      </c>
      <c r="N644" s="148">
        <v>26</v>
      </c>
      <c r="O644" s="148">
        <v>4</v>
      </c>
      <c r="P644" s="148">
        <v>226</v>
      </c>
      <c r="Q644" s="148">
        <v>45</v>
      </c>
      <c r="R644" s="148">
        <v>198</v>
      </c>
      <c r="S644" s="148">
        <v>445</v>
      </c>
      <c r="AA644" s="57">
        <v>11797</v>
      </c>
      <c r="AB644" s="57">
        <v>9318</v>
      </c>
      <c r="AC644" s="57">
        <v>811</v>
      </c>
      <c r="AD644" s="57">
        <v>290</v>
      </c>
      <c r="AE644" s="57">
        <v>71</v>
      </c>
      <c r="AF644" s="57">
        <v>113</v>
      </c>
      <c r="AG644" s="57">
        <v>14</v>
      </c>
      <c r="AH644" s="57">
        <v>56</v>
      </c>
      <c r="AI644" s="57">
        <v>142</v>
      </c>
      <c r="AJ644" s="57">
        <v>44</v>
      </c>
      <c r="AK644" s="57">
        <v>4</v>
      </c>
      <c r="AL644" s="57">
        <v>157</v>
      </c>
      <c r="AM644" s="57">
        <v>4</v>
      </c>
      <c r="AN644" s="57">
        <v>39</v>
      </c>
      <c r="AO644" s="57">
        <v>174</v>
      </c>
      <c r="AP644" s="57">
        <v>560</v>
      </c>
    </row>
    <row r="645" spans="1:42" hidden="1" x14ac:dyDescent="0.25">
      <c r="B645" s="57" t="s">
        <v>1033</v>
      </c>
      <c r="C645" s="57" t="s">
        <v>1063</v>
      </c>
      <c r="D645" s="57" t="s">
        <v>1064</v>
      </c>
      <c r="E645" s="148">
        <v>10528</v>
      </c>
      <c r="F645" s="148">
        <v>8570</v>
      </c>
      <c r="G645" s="148">
        <v>327</v>
      </c>
      <c r="H645" s="148">
        <v>230</v>
      </c>
      <c r="I645" s="148">
        <v>243</v>
      </c>
      <c r="J645" s="148">
        <v>67</v>
      </c>
      <c r="K645" s="148">
        <v>5</v>
      </c>
      <c r="L645" s="148">
        <v>38</v>
      </c>
      <c r="M645" s="148">
        <v>66</v>
      </c>
      <c r="N645" s="148">
        <v>41</v>
      </c>
      <c r="O645" s="148">
        <v>1</v>
      </c>
      <c r="P645" s="148">
        <v>49</v>
      </c>
      <c r="Q645" s="148">
        <v>28</v>
      </c>
      <c r="R645" s="148">
        <v>78</v>
      </c>
      <c r="S645" s="148">
        <v>785</v>
      </c>
      <c r="AA645" s="57">
        <v>7309</v>
      </c>
      <c r="AB645" s="57">
        <v>5767</v>
      </c>
      <c r="AC645" s="57">
        <v>320</v>
      </c>
      <c r="AD645" s="57">
        <v>186</v>
      </c>
      <c r="AE645" s="57">
        <v>17</v>
      </c>
      <c r="AF645" s="57">
        <v>51</v>
      </c>
      <c r="AG645" s="57">
        <v>4</v>
      </c>
      <c r="AH645" s="57">
        <v>29</v>
      </c>
      <c r="AI645" s="57">
        <v>75</v>
      </c>
      <c r="AJ645" s="57">
        <v>33</v>
      </c>
      <c r="AK645" s="57">
        <v>1</v>
      </c>
      <c r="AL645" s="57">
        <v>31</v>
      </c>
      <c r="AM645" s="57">
        <v>9</v>
      </c>
      <c r="AN645" s="57">
        <v>7</v>
      </c>
      <c r="AO645" s="57">
        <v>36</v>
      </c>
      <c r="AP645" s="57">
        <v>743</v>
      </c>
    </row>
    <row r="646" spans="1:42" hidden="1" x14ac:dyDescent="0.25">
      <c r="B646" s="57" t="s">
        <v>1033</v>
      </c>
      <c r="C646" s="57" t="s">
        <v>1065</v>
      </c>
      <c r="D646" s="57" t="s">
        <v>1066</v>
      </c>
      <c r="E646" s="148">
        <v>9752</v>
      </c>
      <c r="F646" s="148">
        <v>7713</v>
      </c>
      <c r="G646" s="148">
        <v>245</v>
      </c>
      <c r="H646" s="148">
        <v>289</v>
      </c>
      <c r="I646" s="148">
        <v>271</v>
      </c>
      <c r="J646" s="148">
        <v>70</v>
      </c>
      <c r="K646" s="148">
        <v>21</v>
      </c>
      <c r="L646" s="148">
        <v>25</v>
      </c>
      <c r="M646" s="148">
        <v>151</v>
      </c>
      <c r="N646" s="148">
        <v>42</v>
      </c>
      <c r="O646" s="148">
        <v>0</v>
      </c>
      <c r="P646" s="148">
        <v>39</v>
      </c>
      <c r="Q646" s="148">
        <v>8</v>
      </c>
      <c r="R646" s="148">
        <v>34</v>
      </c>
      <c r="S646" s="148">
        <v>844</v>
      </c>
      <c r="AA646" s="57">
        <v>6874</v>
      </c>
      <c r="AB646" s="57">
        <v>5239</v>
      </c>
      <c r="AC646" s="57">
        <v>317</v>
      </c>
      <c r="AD646" s="57">
        <v>202</v>
      </c>
      <c r="AE646" s="57">
        <v>17</v>
      </c>
      <c r="AF646" s="57">
        <v>60</v>
      </c>
      <c r="AG646" s="57">
        <v>23</v>
      </c>
      <c r="AH646" s="57">
        <v>16</v>
      </c>
      <c r="AI646" s="57">
        <v>134</v>
      </c>
      <c r="AJ646" s="57">
        <v>20</v>
      </c>
      <c r="AK646" s="57">
        <v>0</v>
      </c>
      <c r="AL646" s="57">
        <v>28</v>
      </c>
      <c r="AM646" s="57">
        <v>1</v>
      </c>
      <c r="AN646" s="57">
        <v>10</v>
      </c>
      <c r="AO646" s="57">
        <v>12</v>
      </c>
      <c r="AP646" s="57">
        <v>795</v>
      </c>
    </row>
    <row r="647" spans="1:42" hidden="1" x14ac:dyDescent="0.25">
      <c r="A647" s="57" t="s">
        <v>1068</v>
      </c>
      <c r="B647" s="57" t="s">
        <v>1068</v>
      </c>
      <c r="C647" s="57" t="s">
        <v>1067</v>
      </c>
      <c r="D647" s="57" t="s">
        <v>74</v>
      </c>
      <c r="E647" s="148">
        <v>13174</v>
      </c>
      <c r="F647" s="148">
        <v>9174</v>
      </c>
      <c r="G647" s="148">
        <v>865</v>
      </c>
      <c r="H647" s="148">
        <v>250</v>
      </c>
      <c r="I647" s="148">
        <v>235</v>
      </c>
      <c r="J647" s="148">
        <v>849</v>
      </c>
      <c r="K647" s="148">
        <v>19</v>
      </c>
      <c r="L647" s="148">
        <v>76</v>
      </c>
      <c r="M647" s="148">
        <v>113</v>
      </c>
      <c r="N647" s="148">
        <v>68</v>
      </c>
      <c r="O647" s="148">
        <v>6</v>
      </c>
      <c r="P647" s="148">
        <v>229</v>
      </c>
      <c r="Q647" s="148">
        <v>169</v>
      </c>
      <c r="R647" s="148">
        <v>81</v>
      </c>
      <c r="S647" s="148">
        <v>1040</v>
      </c>
      <c r="AA647" s="57">
        <v>12840</v>
      </c>
      <c r="AB647" s="57">
        <v>9092</v>
      </c>
      <c r="AC647" s="57">
        <v>1004</v>
      </c>
      <c r="AD647" s="57">
        <v>218</v>
      </c>
      <c r="AE647" s="57">
        <v>56</v>
      </c>
      <c r="AF647" s="57">
        <v>703</v>
      </c>
      <c r="AG647" s="57">
        <v>22</v>
      </c>
      <c r="AH647" s="57">
        <v>73</v>
      </c>
      <c r="AI647" s="57">
        <v>136</v>
      </c>
      <c r="AJ647" s="57">
        <v>41</v>
      </c>
      <c r="AK647" s="57">
        <v>6</v>
      </c>
      <c r="AL647" s="57">
        <v>236</v>
      </c>
      <c r="AM647" s="57">
        <v>8</v>
      </c>
      <c r="AN647" s="57">
        <v>114</v>
      </c>
      <c r="AO647" s="57">
        <v>90</v>
      </c>
      <c r="AP647" s="57">
        <v>1041</v>
      </c>
    </row>
    <row r="648" spans="1:42" hidden="1" x14ac:dyDescent="0.25">
      <c r="B648" s="57" t="s">
        <v>1068</v>
      </c>
      <c r="C648" s="57" t="s">
        <v>1069</v>
      </c>
      <c r="D648" s="57" t="s">
        <v>1070</v>
      </c>
      <c r="E648" s="148">
        <v>15032</v>
      </c>
      <c r="F648" s="148">
        <v>9725</v>
      </c>
      <c r="G648" s="148">
        <v>1089</v>
      </c>
      <c r="H648" s="148">
        <v>336</v>
      </c>
      <c r="I648" s="148">
        <v>287</v>
      </c>
      <c r="J648" s="148">
        <v>1288</v>
      </c>
      <c r="K648" s="148">
        <v>12</v>
      </c>
      <c r="L648" s="148">
        <v>101</v>
      </c>
      <c r="M648" s="148">
        <v>112</v>
      </c>
      <c r="N648" s="148">
        <v>95</v>
      </c>
      <c r="O648" s="148">
        <v>4</v>
      </c>
      <c r="P648" s="148">
        <v>263</v>
      </c>
      <c r="Q648" s="148">
        <v>311</v>
      </c>
      <c r="R648" s="148">
        <v>105</v>
      </c>
      <c r="S648" s="148">
        <v>1304</v>
      </c>
      <c r="AA648" s="57">
        <v>13273</v>
      </c>
      <c r="AB648" s="57">
        <v>8946</v>
      </c>
      <c r="AC648" s="57">
        <v>953</v>
      </c>
      <c r="AD648" s="57">
        <v>238</v>
      </c>
      <c r="AE648" s="57">
        <v>47</v>
      </c>
      <c r="AF648" s="57">
        <v>995</v>
      </c>
      <c r="AG648" s="57">
        <v>12</v>
      </c>
      <c r="AH648" s="57">
        <v>69</v>
      </c>
      <c r="AI648" s="57">
        <v>179</v>
      </c>
      <c r="AJ648" s="57">
        <v>67</v>
      </c>
      <c r="AK648" s="57">
        <v>4</v>
      </c>
      <c r="AL648" s="57">
        <v>223</v>
      </c>
      <c r="AM648" s="57">
        <v>0</v>
      </c>
      <c r="AN648" s="57">
        <v>200</v>
      </c>
      <c r="AO648" s="57">
        <v>53</v>
      </c>
      <c r="AP648" s="57">
        <v>1287</v>
      </c>
    </row>
    <row r="649" spans="1:42" hidden="1" x14ac:dyDescent="0.25">
      <c r="B649" s="57" t="s">
        <v>1068</v>
      </c>
      <c r="C649" s="57" t="s">
        <v>1071</v>
      </c>
      <c r="D649" s="57" t="s">
        <v>1072</v>
      </c>
      <c r="E649" s="148">
        <v>14941</v>
      </c>
      <c r="F649" s="148">
        <v>10261</v>
      </c>
      <c r="G649" s="148">
        <v>1131</v>
      </c>
      <c r="H649" s="148">
        <v>270</v>
      </c>
      <c r="I649" s="148">
        <v>495</v>
      </c>
      <c r="J649" s="148">
        <v>410</v>
      </c>
      <c r="K649" s="148">
        <v>41</v>
      </c>
      <c r="L649" s="148">
        <v>395</v>
      </c>
      <c r="M649" s="148">
        <v>216</v>
      </c>
      <c r="N649" s="148">
        <v>154</v>
      </c>
      <c r="O649" s="148">
        <v>7</v>
      </c>
      <c r="P649" s="148">
        <v>307</v>
      </c>
      <c r="Q649" s="148">
        <v>122</v>
      </c>
      <c r="R649" s="148">
        <v>253</v>
      </c>
      <c r="S649" s="148">
        <v>879</v>
      </c>
      <c r="AA649" s="57">
        <v>67283</v>
      </c>
      <c r="AB649" s="57">
        <v>52754</v>
      </c>
      <c r="AC649" s="57">
        <v>4620</v>
      </c>
      <c r="AD649" s="57">
        <v>1770</v>
      </c>
      <c r="AE649" s="57">
        <v>374</v>
      </c>
      <c r="AF649" s="57">
        <v>1402</v>
      </c>
      <c r="AG649" s="57">
        <v>117</v>
      </c>
      <c r="AH649" s="57">
        <v>550</v>
      </c>
      <c r="AI649" s="57">
        <v>1341</v>
      </c>
      <c r="AJ649" s="57">
        <v>335</v>
      </c>
      <c r="AK649" s="57">
        <v>29</v>
      </c>
      <c r="AL649" s="57">
        <v>760</v>
      </c>
      <c r="AM649" s="57">
        <v>35</v>
      </c>
      <c r="AN649" s="57">
        <v>362</v>
      </c>
      <c r="AO649" s="57">
        <v>1013</v>
      </c>
      <c r="AP649" s="57">
        <v>1821</v>
      </c>
    </row>
    <row r="650" spans="1:42" hidden="1" x14ac:dyDescent="0.25">
      <c r="B650" s="57" t="s">
        <v>1068</v>
      </c>
      <c r="C650" s="57" t="s">
        <v>1073</v>
      </c>
      <c r="D650" s="57" t="s">
        <v>1074</v>
      </c>
      <c r="E650" s="148">
        <v>15178</v>
      </c>
      <c r="F650" s="148">
        <v>10096</v>
      </c>
      <c r="G650" s="148">
        <v>1210</v>
      </c>
      <c r="H650" s="148">
        <v>376</v>
      </c>
      <c r="I650" s="148">
        <v>467</v>
      </c>
      <c r="J650" s="148">
        <v>718</v>
      </c>
      <c r="K650" s="148">
        <v>62</v>
      </c>
      <c r="L650" s="148">
        <v>258</v>
      </c>
      <c r="M650" s="148">
        <v>260</v>
      </c>
      <c r="N650" s="148">
        <v>214</v>
      </c>
      <c r="O650" s="148">
        <v>7</v>
      </c>
      <c r="P650" s="148">
        <v>297</v>
      </c>
      <c r="Q650" s="148">
        <v>167</v>
      </c>
      <c r="R650" s="148">
        <v>237</v>
      </c>
      <c r="S650" s="148">
        <v>809</v>
      </c>
      <c r="AA650" s="57">
        <v>21709</v>
      </c>
      <c r="AB650" s="57">
        <v>15716</v>
      </c>
      <c r="AC650" s="57">
        <v>1728</v>
      </c>
      <c r="AD650" s="57">
        <v>517</v>
      </c>
      <c r="AE650" s="57">
        <v>119</v>
      </c>
      <c r="AF650" s="57">
        <v>883</v>
      </c>
      <c r="AG650" s="57">
        <v>59</v>
      </c>
      <c r="AH650" s="57">
        <v>221</v>
      </c>
      <c r="AI650" s="57">
        <v>434</v>
      </c>
      <c r="AJ650" s="57">
        <v>223</v>
      </c>
      <c r="AK650" s="57">
        <v>11</v>
      </c>
      <c r="AL650" s="57">
        <v>341</v>
      </c>
      <c r="AM650" s="57">
        <v>13</v>
      </c>
      <c r="AN650" s="57">
        <v>170</v>
      </c>
      <c r="AO650" s="57">
        <v>211</v>
      </c>
      <c r="AP650" s="57">
        <v>1063</v>
      </c>
    </row>
    <row r="651" spans="1:42" hidden="1" x14ac:dyDescent="0.25">
      <c r="B651" s="57" t="s">
        <v>1068</v>
      </c>
      <c r="C651" s="57" t="s">
        <v>1075</v>
      </c>
      <c r="D651" s="57" t="s">
        <v>1076</v>
      </c>
      <c r="E651" s="148">
        <v>11812</v>
      </c>
      <c r="F651" s="148">
        <v>8806</v>
      </c>
      <c r="G651" s="148">
        <v>523</v>
      </c>
      <c r="H651" s="148">
        <v>236</v>
      </c>
      <c r="I651" s="148">
        <v>262</v>
      </c>
      <c r="J651" s="148">
        <v>463</v>
      </c>
      <c r="K651" s="148">
        <v>9</v>
      </c>
      <c r="L651" s="148">
        <v>106</v>
      </c>
      <c r="M651" s="148">
        <v>71</v>
      </c>
      <c r="N651" s="148">
        <v>51</v>
      </c>
      <c r="O651" s="148">
        <v>1</v>
      </c>
      <c r="P651" s="148">
        <v>192</v>
      </c>
      <c r="Q651" s="148">
        <v>61</v>
      </c>
      <c r="R651" s="148">
        <v>87</v>
      </c>
      <c r="S651" s="148">
        <v>944</v>
      </c>
      <c r="AA651" s="57">
        <v>8855</v>
      </c>
      <c r="AB651" s="57">
        <v>6510</v>
      </c>
      <c r="AC651" s="57">
        <v>493</v>
      </c>
      <c r="AD651" s="57">
        <v>153</v>
      </c>
      <c r="AE651" s="57">
        <v>36</v>
      </c>
      <c r="AF651" s="57">
        <v>315</v>
      </c>
      <c r="AG651" s="57">
        <v>10</v>
      </c>
      <c r="AH651" s="57">
        <v>82</v>
      </c>
      <c r="AI651" s="57">
        <v>62</v>
      </c>
      <c r="AJ651" s="57">
        <v>42</v>
      </c>
      <c r="AK651" s="57">
        <v>0</v>
      </c>
      <c r="AL651" s="57">
        <v>146</v>
      </c>
      <c r="AM651" s="57">
        <v>1</v>
      </c>
      <c r="AN651" s="57">
        <v>44</v>
      </c>
      <c r="AO651" s="57">
        <v>50</v>
      </c>
      <c r="AP651" s="57">
        <v>911</v>
      </c>
    </row>
    <row r="652" spans="1:42" hidden="1" x14ac:dyDescent="0.25">
      <c r="B652" s="57" t="s">
        <v>1068</v>
      </c>
      <c r="C652" s="57" t="s">
        <v>1077</v>
      </c>
      <c r="D652" s="57" t="s">
        <v>1078</v>
      </c>
      <c r="E652" s="148">
        <v>12321</v>
      </c>
      <c r="F652" s="148">
        <v>9781</v>
      </c>
      <c r="G652" s="148">
        <v>531</v>
      </c>
      <c r="H652" s="148">
        <v>215</v>
      </c>
      <c r="I652" s="148">
        <v>326</v>
      </c>
      <c r="J652" s="148">
        <v>189</v>
      </c>
      <c r="K652" s="148">
        <v>6</v>
      </c>
      <c r="L652" s="148">
        <v>30</v>
      </c>
      <c r="M652" s="148">
        <v>58</v>
      </c>
      <c r="N652" s="148">
        <v>35</v>
      </c>
      <c r="O652" s="148">
        <v>4</v>
      </c>
      <c r="P652" s="148">
        <v>158</v>
      </c>
      <c r="Q652" s="148">
        <v>76</v>
      </c>
      <c r="R652" s="148">
        <v>148</v>
      </c>
      <c r="S652" s="148">
        <v>764</v>
      </c>
      <c r="AA652" s="57">
        <v>8761</v>
      </c>
      <c r="AB652" s="57">
        <v>6770</v>
      </c>
      <c r="AC652" s="57">
        <v>510</v>
      </c>
      <c r="AD652" s="57">
        <v>177</v>
      </c>
      <c r="AE652" s="57">
        <v>34</v>
      </c>
      <c r="AF652" s="57">
        <v>149</v>
      </c>
      <c r="AG652" s="57">
        <v>8</v>
      </c>
      <c r="AH652" s="57">
        <v>30</v>
      </c>
      <c r="AI652" s="57">
        <v>76</v>
      </c>
      <c r="AJ652" s="57">
        <v>30</v>
      </c>
      <c r="AK652" s="57">
        <v>2</v>
      </c>
      <c r="AL652" s="57">
        <v>110</v>
      </c>
      <c r="AM652" s="57">
        <v>7</v>
      </c>
      <c r="AN652" s="57">
        <v>54</v>
      </c>
      <c r="AO652" s="57">
        <v>52</v>
      </c>
      <c r="AP652" s="57">
        <v>752</v>
      </c>
    </row>
    <row r="653" spans="1:42" hidden="1" x14ac:dyDescent="0.25">
      <c r="B653" s="57" t="s">
        <v>1068</v>
      </c>
      <c r="C653" s="57" t="s">
        <v>1079</v>
      </c>
      <c r="D653" s="57" t="s">
        <v>1080</v>
      </c>
      <c r="E653" s="148">
        <v>11557</v>
      </c>
      <c r="F653" s="148">
        <v>7470</v>
      </c>
      <c r="G653" s="148">
        <v>897</v>
      </c>
      <c r="H653" s="148">
        <v>425</v>
      </c>
      <c r="I653" s="148">
        <v>322</v>
      </c>
      <c r="J653" s="148">
        <v>628</v>
      </c>
      <c r="K653" s="148">
        <v>15</v>
      </c>
      <c r="L653" s="148">
        <v>130</v>
      </c>
      <c r="M653" s="148">
        <v>114</v>
      </c>
      <c r="N653" s="148">
        <v>91</v>
      </c>
      <c r="O653" s="148">
        <v>17</v>
      </c>
      <c r="P653" s="148">
        <v>145</v>
      </c>
      <c r="Q653" s="148">
        <v>234</v>
      </c>
      <c r="R653" s="148">
        <v>70</v>
      </c>
      <c r="S653" s="148">
        <v>999</v>
      </c>
      <c r="AA653" s="57">
        <v>9720</v>
      </c>
      <c r="AB653" s="57">
        <v>6480</v>
      </c>
      <c r="AC653" s="57">
        <v>788</v>
      </c>
      <c r="AD653" s="57">
        <v>260</v>
      </c>
      <c r="AE653" s="57">
        <v>49</v>
      </c>
      <c r="AF653" s="57">
        <v>530</v>
      </c>
      <c r="AG653" s="57">
        <v>11</v>
      </c>
      <c r="AH653" s="57">
        <v>81</v>
      </c>
      <c r="AI653" s="57">
        <v>134</v>
      </c>
      <c r="AJ653" s="57">
        <v>59</v>
      </c>
      <c r="AK653" s="57">
        <v>16</v>
      </c>
      <c r="AL653" s="57">
        <v>143</v>
      </c>
      <c r="AM653" s="57">
        <v>3</v>
      </c>
      <c r="AN653" s="57">
        <v>144</v>
      </c>
      <c r="AO653" s="57">
        <v>31</v>
      </c>
      <c r="AP653" s="57">
        <v>991</v>
      </c>
    </row>
    <row r="654" spans="1:42" hidden="1" x14ac:dyDescent="0.25">
      <c r="B654" s="57" t="s">
        <v>1068</v>
      </c>
      <c r="C654" s="57" t="s">
        <v>1081</v>
      </c>
      <c r="D654" s="57" t="s">
        <v>1082</v>
      </c>
      <c r="E654" s="148">
        <v>12839</v>
      </c>
      <c r="F654" s="148">
        <v>8116</v>
      </c>
      <c r="G654" s="148">
        <v>929</v>
      </c>
      <c r="H654" s="148">
        <v>385</v>
      </c>
      <c r="I654" s="148">
        <v>261</v>
      </c>
      <c r="J654" s="148">
        <v>1087</v>
      </c>
      <c r="K654" s="148">
        <v>14</v>
      </c>
      <c r="L654" s="148">
        <v>91</v>
      </c>
      <c r="M654" s="148">
        <v>108</v>
      </c>
      <c r="N654" s="148">
        <v>69</v>
      </c>
      <c r="O654" s="148">
        <v>3</v>
      </c>
      <c r="P654" s="148">
        <v>140</v>
      </c>
      <c r="Q654" s="148">
        <v>300</v>
      </c>
      <c r="R654" s="148">
        <v>43</v>
      </c>
      <c r="S654" s="148">
        <v>1293</v>
      </c>
      <c r="AA654" s="57">
        <v>10078</v>
      </c>
      <c r="AB654" s="57">
        <v>6654</v>
      </c>
      <c r="AC654" s="57">
        <v>738</v>
      </c>
      <c r="AD654" s="57">
        <v>216</v>
      </c>
      <c r="AE654" s="57">
        <v>42</v>
      </c>
      <c r="AF654" s="57">
        <v>741</v>
      </c>
      <c r="AG654" s="57">
        <v>7</v>
      </c>
      <c r="AH654" s="57">
        <v>63</v>
      </c>
      <c r="AI654" s="57">
        <v>95</v>
      </c>
      <c r="AJ654" s="57">
        <v>39</v>
      </c>
      <c r="AK654" s="57">
        <v>2</v>
      </c>
      <c r="AL654" s="57">
        <v>119</v>
      </c>
      <c r="AM654" s="57">
        <v>2</v>
      </c>
      <c r="AN654" s="57">
        <v>166</v>
      </c>
      <c r="AO654" s="57">
        <v>18</v>
      </c>
      <c r="AP654" s="57">
        <v>1176</v>
      </c>
    </row>
    <row r="655" spans="1:42" hidden="1" x14ac:dyDescent="0.25">
      <c r="B655" s="57" t="s">
        <v>1068</v>
      </c>
      <c r="C655" s="57" t="s">
        <v>1083</v>
      </c>
      <c r="D655" s="57" t="s">
        <v>395</v>
      </c>
      <c r="E655" s="148">
        <v>15362</v>
      </c>
      <c r="F655" s="148">
        <v>10199</v>
      </c>
      <c r="G655" s="148">
        <v>1241</v>
      </c>
      <c r="H655" s="148">
        <v>345</v>
      </c>
      <c r="I655" s="148">
        <v>488</v>
      </c>
      <c r="J655" s="148">
        <v>542</v>
      </c>
      <c r="K655" s="148">
        <v>15</v>
      </c>
      <c r="L655" s="148">
        <v>158</v>
      </c>
      <c r="M655" s="148">
        <v>159</v>
      </c>
      <c r="N655" s="148">
        <v>145</v>
      </c>
      <c r="O655" s="148">
        <v>13</v>
      </c>
      <c r="P655" s="148">
        <v>316</v>
      </c>
      <c r="Q655" s="148">
        <v>173</v>
      </c>
      <c r="R655" s="148">
        <v>263</v>
      </c>
      <c r="S655" s="148">
        <v>1305</v>
      </c>
      <c r="AA655" s="57">
        <v>20637</v>
      </c>
      <c r="AB655" s="57">
        <v>14699</v>
      </c>
      <c r="AC655" s="57">
        <v>1629</v>
      </c>
      <c r="AD655" s="57">
        <v>594</v>
      </c>
      <c r="AE655" s="57">
        <v>127</v>
      </c>
      <c r="AF655" s="57">
        <v>703</v>
      </c>
      <c r="AG655" s="57">
        <v>21</v>
      </c>
      <c r="AH655" s="57">
        <v>185</v>
      </c>
      <c r="AI655" s="57">
        <v>296</v>
      </c>
      <c r="AJ655" s="57">
        <v>158</v>
      </c>
      <c r="AK655" s="57">
        <v>8</v>
      </c>
      <c r="AL655" s="57">
        <v>323</v>
      </c>
      <c r="AM655" s="57">
        <v>19</v>
      </c>
      <c r="AN655" s="57">
        <v>166</v>
      </c>
      <c r="AO655" s="57">
        <v>223</v>
      </c>
      <c r="AP655" s="57">
        <v>1486</v>
      </c>
    </row>
    <row r="656" spans="1:42" hidden="1" x14ac:dyDescent="0.25">
      <c r="B656" s="57" t="s">
        <v>1068</v>
      </c>
      <c r="C656" s="57" t="s">
        <v>1084</v>
      </c>
      <c r="D656" s="57" t="s">
        <v>1085</v>
      </c>
      <c r="E656" s="148">
        <v>14130</v>
      </c>
      <c r="F656" s="148">
        <v>9077</v>
      </c>
      <c r="G656" s="148">
        <v>945</v>
      </c>
      <c r="H656" s="148">
        <v>360</v>
      </c>
      <c r="I656" s="148">
        <v>256</v>
      </c>
      <c r="J656" s="148">
        <v>1260</v>
      </c>
      <c r="K656" s="148">
        <v>16</v>
      </c>
      <c r="L656" s="148">
        <v>71</v>
      </c>
      <c r="M656" s="148">
        <v>111</v>
      </c>
      <c r="N656" s="148">
        <v>69</v>
      </c>
      <c r="O656" s="148">
        <v>6</v>
      </c>
      <c r="P656" s="148">
        <v>174</v>
      </c>
      <c r="Q656" s="148">
        <v>225</v>
      </c>
      <c r="R656" s="148">
        <v>50</v>
      </c>
      <c r="S656" s="148">
        <v>1509</v>
      </c>
      <c r="AA656" s="57">
        <v>12862</v>
      </c>
      <c r="AB656" s="57">
        <v>8625</v>
      </c>
      <c r="AC656" s="57">
        <v>887</v>
      </c>
      <c r="AD656" s="57">
        <v>284</v>
      </c>
      <c r="AE656" s="57">
        <v>59</v>
      </c>
      <c r="AF656" s="57">
        <v>972</v>
      </c>
      <c r="AG656" s="57">
        <v>11</v>
      </c>
      <c r="AH656" s="57">
        <v>54</v>
      </c>
      <c r="AI656" s="57">
        <v>89</v>
      </c>
      <c r="AJ656" s="57">
        <v>47</v>
      </c>
      <c r="AK656" s="57">
        <v>3</v>
      </c>
      <c r="AL656" s="57">
        <v>143</v>
      </c>
      <c r="AM656" s="57">
        <v>4</v>
      </c>
      <c r="AN656" s="57">
        <v>122</v>
      </c>
      <c r="AO656" s="57">
        <v>30</v>
      </c>
      <c r="AP656" s="57">
        <v>1532</v>
      </c>
    </row>
    <row r="657" spans="1:42" hidden="1" x14ac:dyDescent="0.25">
      <c r="B657" s="57" t="s">
        <v>1068</v>
      </c>
      <c r="C657" s="57" t="s">
        <v>1086</v>
      </c>
      <c r="D657" s="57" t="s">
        <v>1087</v>
      </c>
      <c r="E657" s="148">
        <v>14136</v>
      </c>
      <c r="F657" s="148">
        <v>9347</v>
      </c>
      <c r="G657" s="148">
        <v>1139</v>
      </c>
      <c r="H657" s="148">
        <v>423</v>
      </c>
      <c r="I657" s="148">
        <v>386</v>
      </c>
      <c r="J657" s="148">
        <v>678</v>
      </c>
      <c r="K657" s="148">
        <v>29</v>
      </c>
      <c r="L657" s="148">
        <v>210</v>
      </c>
      <c r="M657" s="148">
        <v>121</v>
      </c>
      <c r="N657" s="148">
        <v>105</v>
      </c>
      <c r="O657" s="148">
        <v>14</v>
      </c>
      <c r="P657" s="148">
        <v>162</v>
      </c>
      <c r="Q657" s="148">
        <v>198</v>
      </c>
      <c r="R657" s="148">
        <v>97</v>
      </c>
      <c r="S657" s="148">
        <v>1227</v>
      </c>
      <c r="AA657" s="57">
        <v>11245</v>
      </c>
      <c r="AB657" s="57">
        <v>7714</v>
      </c>
      <c r="AC657" s="57">
        <v>836</v>
      </c>
      <c r="AD657" s="57">
        <v>297</v>
      </c>
      <c r="AE657" s="57">
        <v>75</v>
      </c>
      <c r="AF657" s="57">
        <v>507</v>
      </c>
      <c r="AG657" s="57">
        <v>25</v>
      </c>
      <c r="AH657" s="57">
        <v>170</v>
      </c>
      <c r="AI657" s="57">
        <v>107</v>
      </c>
      <c r="AJ657" s="57">
        <v>68</v>
      </c>
      <c r="AK657" s="57">
        <v>11</v>
      </c>
      <c r="AL657" s="57">
        <v>105</v>
      </c>
      <c r="AM657" s="57">
        <v>5</v>
      </c>
      <c r="AN657" s="57">
        <v>143</v>
      </c>
      <c r="AO657" s="57">
        <v>32</v>
      </c>
      <c r="AP657" s="57">
        <v>1150</v>
      </c>
    </row>
    <row r="658" spans="1:42" hidden="1" x14ac:dyDescent="0.25">
      <c r="B658" s="57" t="s">
        <v>1068</v>
      </c>
      <c r="C658" s="57" t="s">
        <v>1088</v>
      </c>
      <c r="D658" s="57" t="s">
        <v>1089</v>
      </c>
      <c r="E658" s="148">
        <v>13620</v>
      </c>
      <c r="F658" s="148">
        <v>9221</v>
      </c>
      <c r="G658" s="148">
        <v>754</v>
      </c>
      <c r="H658" s="148">
        <v>362</v>
      </c>
      <c r="I658" s="148">
        <v>287</v>
      </c>
      <c r="J658" s="148">
        <v>905</v>
      </c>
      <c r="K658" s="148">
        <v>8</v>
      </c>
      <c r="L658" s="148">
        <v>49</v>
      </c>
      <c r="M658" s="148">
        <v>126</v>
      </c>
      <c r="N658" s="148">
        <v>33</v>
      </c>
      <c r="O658" s="148">
        <v>2</v>
      </c>
      <c r="P658" s="148">
        <v>258</v>
      </c>
      <c r="Q658" s="148">
        <v>126</v>
      </c>
      <c r="R658" s="148">
        <v>73</v>
      </c>
      <c r="S658" s="148">
        <v>1416</v>
      </c>
      <c r="AA658" s="57">
        <v>9638</v>
      </c>
      <c r="AB658" s="57">
        <v>6453</v>
      </c>
      <c r="AC658" s="57">
        <v>645</v>
      </c>
      <c r="AD658" s="57">
        <v>207</v>
      </c>
      <c r="AE658" s="57">
        <v>21</v>
      </c>
      <c r="AF658" s="57">
        <v>618</v>
      </c>
      <c r="AG658" s="57">
        <v>6</v>
      </c>
      <c r="AH658" s="57">
        <v>32</v>
      </c>
      <c r="AI658" s="57">
        <v>82</v>
      </c>
      <c r="AJ658" s="57">
        <v>23</v>
      </c>
      <c r="AK658" s="57">
        <v>2</v>
      </c>
      <c r="AL658" s="57">
        <v>160</v>
      </c>
      <c r="AM658" s="57">
        <v>2</v>
      </c>
      <c r="AN658" s="57">
        <v>88</v>
      </c>
      <c r="AO658" s="57">
        <v>24</v>
      </c>
      <c r="AP658" s="57">
        <v>1275</v>
      </c>
    </row>
    <row r="659" spans="1:42" hidden="1" x14ac:dyDescent="0.25">
      <c r="B659" s="57" t="s">
        <v>1068</v>
      </c>
      <c r="C659" s="57" t="s">
        <v>1090</v>
      </c>
      <c r="D659" s="57" t="s">
        <v>1091</v>
      </c>
      <c r="E659" s="148">
        <v>14719</v>
      </c>
      <c r="F659" s="148">
        <v>9726</v>
      </c>
      <c r="G659" s="148">
        <v>838</v>
      </c>
      <c r="H659" s="148">
        <v>416</v>
      </c>
      <c r="I659" s="148">
        <v>199</v>
      </c>
      <c r="J659" s="148">
        <v>1527</v>
      </c>
      <c r="K659" s="148">
        <v>13</v>
      </c>
      <c r="L659" s="148">
        <v>88</v>
      </c>
      <c r="M659" s="148">
        <v>86</v>
      </c>
      <c r="N659" s="148">
        <v>41</v>
      </c>
      <c r="O659" s="148">
        <v>5</v>
      </c>
      <c r="P659" s="148">
        <v>224</v>
      </c>
      <c r="Q659" s="148">
        <v>250</v>
      </c>
      <c r="R659" s="148">
        <v>41</v>
      </c>
      <c r="S659" s="148">
        <v>1266</v>
      </c>
      <c r="AA659" s="57">
        <v>11459</v>
      </c>
      <c r="AB659" s="57">
        <v>7773</v>
      </c>
      <c r="AC659" s="57">
        <v>649</v>
      </c>
      <c r="AD659" s="57">
        <v>233</v>
      </c>
      <c r="AE659" s="57">
        <v>40</v>
      </c>
      <c r="AF659" s="57">
        <v>1021</v>
      </c>
      <c r="AG659" s="57">
        <v>14</v>
      </c>
      <c r="AH659" s="57">
        <v>61</v>
      </c>
      <c r="AI659" s="57">
        <v>82</v>
      </c>
      <c r="AJ659" s="57">
        <v>26</v>
      </c>
      <c r="AK659" s="57">
        <v>3</v>
      </c>
      <c r="AL659" s="57">
        <v>199</v>
      </c>
      <c r="AM659" s="57">
        <v>9</v>
      </c>
      <c r="AN659" s="57">
        <v>158</v>
      </c>
      <c r="AO659" s="57">
        <v>36</v>
      </c>
      <c r="AP659" s="57">
        <v>1155</v>
      </c>
    </row>
    <row r="660" spans="1:42" hidden="1" x14ac:dyDescent="0.25">
      <c r="B660" s="57" t="s">
        <v>1068</v>
      </c>
      <c r="C660" s="57" t="s">
        <v>1092</v>
      </c>
      <c r="D660" s="57" t="s">
        <v>1093</v>
      </c>
      <c r="E660" s="148">
        <v>13518</v>
      </c>
      <c r="F660" s="148">
        <v>10033</v>
      </c>
      <c r="G660" s="148">
        <v>727</v>
      </c>
      <c r="H660" s="148">
        <v>267</v>
      </c>
      <c r="I660" s="148">
        <v>330</v>
      </c>
      <c r="J660" s="148">
        <v>502</v>
      </c>
      <c r="K660" s="148">
        <v>5</v>
      </c>
      <c r="L660" s="148">
        <v>34</v>
      </c>
      <c r="M660" s="148">
        <v>66</v>
      </c>
      <c r="N660" s="148">
        <v>15</v>
      </c>
      <c r="O660" s="148">
        <v>2</v>
      </c>
      <c r="P660" s="148">
        <v>201</v>
      </c>
      <c r="Q660" s="148">
        <v>77</v>
      </c>
      <c r="R660" s="148">
        <v>119</v>
      </c>
      <c r="S660" s="148">
        <v>1140</v>
      </c>
      <c r="AA660" s="57">
        <v>8429</v>
      </c>
      <c r="AB660" s="57">
        <v>6035</v>
      </c>
      <c r="AC660" s="57">
        <v>558</v>
      </c>
      <c r="AD660" s="57">
        <v>165</v>
      </c>
      <c r="AE660" s="57">
        <v>27</v>
      </c>
      <c r="AF660" s="57">
        <v>324</v>
      </c>
      <c r="AG660" s="57">
        <v>2</v>
      </c>
      <c r="AH660" s="57">
        <v>27</v>
      </c>
      <c r="AI660" s="57">
        <v>50</v>
      </c>
      <c r="AJ660" s="57">
        <v>13</v>
      </c>
      <c r="AK660" s="57">
        <v>1</v>
      </c>
      <c r="AL660" s="57">
        <v>113</v>
      </c>
      <c r="AM660" s="57">
        <v>1</v>
      </c>
      <c r="AN660" s="57">
        <v>35</v>
      </c>
      <c r="AO660" s="57">
        <v>42</v>
      </c>
      <c r="AP660" s="57">
        <v>1036</v>
      </c>
    </row>
    <row r="661" spans="1:42" hidden="1" x14ac:dyDescent="0.25">
      <c r="B661" s="57" t="s">
        <v>1068</v>
      </c>
      <c r="C661" s="57" t="s">
        <v>1094</v>
      </c>
      <c r="D661" s="57" t="s">
        <v>1095</v>
      </c>
      <c r="E661" s="148">
        <v>14390</v>
      </c>
      <c r="F661" s="148">
        <v>9009</v>
      </c>
      <c r="G661" s="148">
        <v>1496</v>
      </c>
      <c r="H661" s="148">
        <v>434</v>
      </c>
      <c r="I661" s="148">
        <v>494</v>
      </c>
      <c r="J661" s="148">
        <v>457</v>
      </c>
      <c r="K661" s="148">
        <v>20</v>
      </c>
      <c r="L661" s="148">
        <v>254</v>
      </c>
      <c r="M661" s="148">
        <v>149</v>
      </c>
      <c r="N661" s="148">
        <v>139</v>
      </c>
      <c r="O661" s="148">
        <v>15</v>
      </c>
      <c r="P661" s="148">
        <v>376</v>
      </c>
      <c r="Q661" s="148">
        <v>203</v>
      </c>
      <c r="R661" s="148">
        <v>271</v>
      </c>
      <c r="S661" s="148">
        <v>1073</v>
      </c>
      <c r="AA661" s="57">
        <v>36989</v>
      </c>
      <c r="AB661" s="57">
        <v>27343</v>
      </c>
      <c r="AC661" s="57">
        <v>2801</v>
      </c>
      <c r="AD661" s="57">
        <v>1063</v>
      </c>
      <c r="AE661" s="57">
        <v>222</v>
      </c>
      <c r="AF661" s="57">
        <v>1044</v>
      </c>
      <c r="AG661" s="57">
        <v>42</v>
      </c>
      <c r="AH661" s="57">
        <v>422</v>
      </c>
      <c r="AI661" s="57">
        <v>713</v>
      </c>
      <c r="AJ661" s="57">
        <v>329</v>
      </c>
      <c r="AK661" s="57">
        <v>15</v>
      </c>
      <c r="AL661" s="57">
        <v>615</v>
      </c>
      <c r="AM661" s="57">
        <v>20</v>
      </c>
      <c r="AN661" s="57">
        <v>303</v>
      </c>
      <c r="AO661" s="57">
        <v>657</v>
      </c>
      <c r="AP661" s="57">
        <v>1400</v>
      </c>
    </row>
    <row r="662" spans="1:42" hidden="1" x14ac:dyDescent="0.25">
      <c r="B662" s="57" t="s">
        <v>1068</v>
      </c>
      <c r="C662" s="57" t="s">
        <v>1096</v>
      </c>
      <c r="D662" s="57" t="s">
        <v>1097</v>
      </c>
      <c r="E662" s="148">
        <v>13743</v>
      </c>
      <c r="F662" s="148">
        <v>8383</v>
      </c>
      <c r="G662" s="148">
        <v>1044</v>
      </c>
      <c r="H662" s="148">
        <v>572</v>
      </c>
      <c r="I662" s="148">
        <v>380</v>
      </c>
      <c r="J662" s="148">
        <v>584</v>
      </c>
      <c r="K662" s="148">
        <v>41</v>
      </c>
      <c r="L662" s="148">
        <v>501</v>
      </c>
      <c r="M662" s="148">
        <v>272</v>
      </c>
      <c r="N662" s="148">
        <v>244</v>
      </c>
      <c r="O662" s="148">
        <v>10</v>
      </c>
      <c r="P662" s="148">
        <v>152</v>
      </c>
      <c r="Q662" s="148">
        <v>204</v>
      </c>
      <c r="R662" s="148">
        <v>150</v>
      </c>
      <c r="S662" s="148">
        <v>1206</v>
      </c>
      <c r="AA662" s="57">
        <v>10378</v>
      </c>
      <c r="AB662" s="57">
        <v>6727</v>
      </c>
      <c r="AC662" s="57">
        <v>699</v>
      </c>
      <c r="AD662" s="57">
        <v>327</v>
      </c>
      <c r="AE662" s="57">
        <v>105</v>
      </c>
      <c r="AF662" s="57">
        <v>425</v>
      </c>
      <c r="AG662" s="57">
        <v>26</v>
      </c>
      <c r="AH662" s="57">
        <v>323</v>
      </c>
      <c r="AI662" s="57">
        <v>194</v>
      </c>
      <c r="AJ662" s="57">
        <v>124</v>
      </c>
      <c r="AK662" s="57">
        <v>8</v>
      </c>
      <c r="AL662" s="57">
        <v>93</v>
      </c>
      <c r="AM662" s="57">
        <v>3</v>
      </c>
      <c r="AN662" s="57">
        <v>111</v>
      </c>
      <c r="AO662" s="57">
        <v>55</v>
      </c>
      <c r="AP662" s="57">
        <v>1158</v>
      </c>
    </row>
    <row r="663" spans="1:42" hidden="1" x14ac:dyDescent="0.25">
      <c r="B663" s="57" t="s">
        <v>1068</v>
      </c>
      <c r="C663" s="57" t="s">
        <v>1098</v>
      </c>
      <c r="D663" s="57" t="s">
        <v>1099</v>
      </c>
      <c r="E663" s="148">
        <v>13780</v>
      </c>
      <c r="F663" s="148">
        <v>8791</v>
      </c>
      <c r="G663" s="148">
        <v>984</v>
      </c>
      <c r="H663" s="148">
        <v>614</v>
      </c>
      <c r="I663" s="148">
        <v>326</v>
      </c>
      <c r="J663" s="148">
        <v>732</v>
      </c>
      <c r="K663" s="148">
        <v>20</v>
      </c>
      <c r="L663" s="148">
        <v>152</v>
      </c>
      <c r="M663" s="148">
        <v>109</v>
      </c>
      <c r="N663" s="148">
        <v>75</v>
      </c>
      <c r="O663" s="148">
        <v>12</v>
      </c>
      <c r="P663" s="148">
        <v>135</v>
      </c>
      <c r="Q663" s="148">
        <v>322</v>
      </c>
      <c r="R663" s="148">
        <v>79</v>
      </c>
      <c r="S663" s="148">
        <v>1429</v>
      </c>
      <c r="AA663" s="57">
        <v>10747</v>
      </c>
      <c r="AB663" s="57">
        <v>7063</v>
      </c>
      <c r="AC663" s="57">
        <v>767</v>
      </c>
      <c r="AD663" s="57">
        <v>348</v>
      </c>
      <c r="AE663" s="57">
        <v>64</v>
      </c>
      <c r="AF663" s="57">
        <v>528</v>
      </c>
      <c r="AG663" s="57">
        <v>9</v>
      </c>
      <c r="AH663" s="57">
        <v>99</v>
      </c>
      <c r="AI663" s="57">
        <v>91</v>
      </c>
      <c r="AJ663" s="57">
        <v>51</v>
      </c>
      <c r="AK663" s="57">
        <v>8</v>
      </c>
      <c r="AL663" s="57">
        <v>104</v>
      </c>
      <c r="AM663" s="57">
        <v>3</v>
      </c>
      <c r="AN663" s="57">
        <v>161</v>
      </c>
      <c r="AO663" s="57">
        <v>34</v>
      </c>
      <c r="AP663" s="57">
        <v>1417</v>
      </c>
    </row>
    <row r="664" spans="1:42" hidden="1" x14ac:dyDescent="0.25">
      <c r="B664" s="57" t="s">
        <v>1068</v>
      </c>
      <c r="C664" s="57" t="s">
        <v>1100</v>
      </c>
      <c r="D664" s="57" t="s">
        <v>1101</v>
      </c>
      <c r="E664" s="148">
        <v>12629</v>
      </c>
      <c r="F664" s="148">
        <v>9124</v>
      </c>
      <c r="G664" s="148">
        <v>740</v>
      </c>
      <c r="H664" s="148">
        <v>301</v>
      </c>
      <c r="I664" s="148">
        <v>288</v>
      </c>
      <c r="J664" s="148">
        <v>578</v>
      </c>
      <c r="K664" s="148">
        <v>13</v>
      </c>
      <c r="L664" s="148">
        <v>127</v>
      </c>
      <c r="M664" s="148">
        <v>107</v>
      </c>
      <c r="N664" s="148">
        <v>98</v>
      </c>
      <c r="O664" s="148">
        <v>0</v>
      </c>
      <c r="P664" s="148">
        <v>189</v>
      </c>
      <c r="Q664" s="148">
        <v>146</v>
      </c>
      <c r="R664" s="148">
        <v>112</v>
      </c>
      <c r="S664" s="148">
        <v>806</v>
      </c>
      <c r="AA664" s="57">
        <v>8595</v>
      </c>
      <c r="AB664" s="57">
        <v>6102</v>
      </c>
      <c r="AC664" s="57">
        <v>629</v>
      </c>
      <c r="AD664" s="57">
        <v>183</v>
      </c>
      <c r="AE664" s="57">
        <v>30</v>
      </c>
      <c r="AF664" s="57">
        <v>395</v>
      </c>
      <c r="AG664" s="57">
        <v>10</v>
      </c>
      <c r="AH664" s="57">
        <v>90</v>
      </c>
      <c r="AI664" s="57">
        <v>76</v>
      </c>
      <c r="AJ664" s="57">
        <v>58</v>
      </c>
      <c r="AK664" s="57">
        <v>0</v>
      </c>
      <c r="AL664" s="57">
        <v>112</v>
      </c>
      <c r="AM664" s="57">
        <v>15</v>
      </c>
      <c r="AN664" s="57">
        <v>74</v>
      </c>
      <c r="AO664" s="57">
        <v>45</v>
      </c>
      <c r="AP664" s="57">
        <v>776</v>
      </c>
    </row>
    <row r="665" spans="1:42" hidden="1" x14ac:dyDescent="0.25">
      <c r="B665" s="57" t="s">
        <v>1068</v>
      </c>
      <c r="C665" s="57" t="s">
        <v>1102</v>
      </c>
      <c r="D665" s="57" t="s">
        <v>1103</v>
      </c>
      <c r="E665" s="148">
        <v>13435</v>
      </c>
      <c r="F665" s="148">
        <v>8391</v>
      </c>
      <c r="G665" s="148">
        <v>1146</v>
      </c>
      <c r="H665" s="148">
        <v>604</v>
      </c>
      <c r="I665" s="148">
        <v>416</v>
      </c>
      <c r="J665" s="148">
        <v>558</v>
      </c>
      <c r="K665" s="148">
        <v>48</v>
      </c>
      <c r="L665" s="148">
        <v>492</v>
      </c>
      <c r="M665" s="148">
        <v>222</v>
      </c>
      <c r="N665" s="148">
        <v>179</v>
      </c>
      <c r="O665" s="148">
        <v>13</v>
      </c>
      <c r="P665" s="148">
        <v>185</v>
      </c>
      <c r="Q665" s="148">
        <v>145</v>
      </c>
      <c r="R665" s="148">
        <v>229</v>
      </c>
      <c r="S665" s="148">
        <v>807</v>
      </c>
      <c r="AA665" s="57">
        <v>8353</v>
      </c>
      <c r="AB665" s="57">
        <v>5547</v>
      </c>
      <c r="AC665" s="57">
        <v>607</v>
      </c>
      <c r="AD665" s="57">
        <v>337</v>
      </c>
      <c r="AE665" s="57">
        <v>96</v>
      </c>
      <c r="AF665" s="57">
        <v>276</v>
      </c>
      <c r="AG665" s="57">
        <v>36</v>
      </c>
      <c r="AH665" s="57">
        <v>278</v>
      </c>
      <c r="AI665" s="57">
        <v>93</v>
      </c>
      <c r="AJ665" s="57">
        <v>76</v>
      </c>
      <c r="AK665" s="57">
        <v>7</v>
      </c>
      <c r="AL665" s="57">
        <v>87</v>
      </c>
      <c r="AM665" s="57">
        <v>3</v>
      </c>
      <c r="AN665" s="57">
        <v>50</v>
      </c>
      <c r="AO665" s="57">
        <v>67</v>
      </c>
      <c r="AP665" s="57">
        <v>793</v>
      </c>
    </row>
    <row r="666" spans="1:42" hidden="1" x14ac:dyDescent="0.25">
      <c r="B666" s="57" t="s">
        <v>1068</v>
      </c>
      <c r="C666" s="57" t="s">
        <v>1104</v>
      </c>
      <c r="D666" s="57" t="s">
        <v>1105</v>
      </c>
      <c r="E666" s="148">
        <v>15565</v>
      </c>
      <c r="F666" s="148">
        <v>10854</v>
      </c>
      <c r="G666" s="148">
        <v>755</v>
      </c>
      <c r="H666" s="148">
        <v>352</v>
      </c>
      <c r="I666" s="148">
        <v>291</v>
      </c>
      <c r="J666" s="148">
        <v>962</v>
      </c>
      <c r="K666" s="148">
        <v>10</v>
      </c>
      <c r="L666" s="148">
        <v>104</v>
      </c>
      <c r="M666" s="148">
        <v>197</v>
      </c>
      <c r="N666" s="148">
        <v>83</v>
      </c>
      <c r="O666" s="148">
        <v>3</v>
      </c>
      <c r="P666" s="148">
        <v>261</v>
      </c>
      <c r="Q666" s="148">
        <v>165</v>
      </c>
      <c r="R666" s="148">
        <v>86</v>
      </c>
      <c r="S666" s="148">
        <v>1442</v>
      </c>
      <c r="AA666" s="57">
        <v>13123</v>
      </c>
      <c r="AB666" s="57">
        <v>9091</v>
      </c>
      <c r="AC666" s="57">
        <v>714</v>
      </c>
      <c r="AD666" s="57">
        <v>259</v>
      </c>
      <c r="AE666" s="57">
        <v>47</v>
      </c>
      <c r="AF666" s="57">
        <v>798</v>
      </c>
      <c r="AG666" s="57">
        <v>10</v>
      </c>
      <c r="AH666" s="57">
        <v>83</v>
      </c>
      <c r="AI666" s="57">
        <v>266</v>
      </c>
      <c r="AJ666" s="57">
        <v>47</v>
      </c>
      <c r="AK666" s="57">
        <v>1</v>
      </c>
      <c r="AL666" s="57">
        <v>231</v>
      </c>
      <c r="AM666" s="57">
        <v>9</v>
      </c>
      <c r="AN666" s="57">
        <v>96</v>
      </c>
      <c r="AO666" s="57">
        <v>43</v>
      </c>
      <c r="AP666" s="57">
        <v>1428</v>
      </c>
    </row>
    <row r="667" spans="1:42" hidden="1" x14ac:dyDescent="0.25">
      <c r="B667" s="57" t="s">
        <v>1068</v>
      </c>
      <c r="C667" s="57" t="s">
        <v>1106</v>
      </c>
      <c r="D667" s="57" t="s">
        <v>70</v>
      </c>
      <c r="E667" s="148">
        <v>12402</v>
      </c>
      <c r="F667" s="148">
        <v>10354</v>
      </c>
      <c r="G667" s="148">
        <v>484</v>
      </c>
      <c r="H667" s="148">
        <v>139</v>
      </c>
      <c r="I667" s="148">
        <v>292</v>
      </c>
      <c r="J667" s="148">
        <v>124</v>
      </c>
      <c r="K667" s="148">
        <v>3</v>
      </c>
      <c r="L667" s="148">
        <v>58</v>
      </c>
      <c r="M667" s="148">
        <v>40</v>
      </c>
      <c r="N667" s="148">
        <v>28</v>
      </c>
      <c r="O667" s="148">
        <v>2</v>
      </c>
      <c r="P667" s="148">
        <v>154</v>
      </c>
      <c r="Q667" s="148">
        <v>52</v>
      </c>
      <c r="R667" s="148">
        <v>133</v>
      </c>
      <c r="S667" s="148">
        <v>539</v>
      </c>
      <c r="AA667" s="57">
        <v>9520</v>
      </c>
      <c r="AB667" s="57">
        <v>7770</v>
      </c>
      <c r="AC667" s="57">
        <v>537</v>
      </c>
      <c r="AD667" s="57">
        <v>146</v>
      </c>
      <c r="AE667" s="57">
        <v>36</v>
      </c>
      <c r="AF667" s="57">
        <v>100</v>
      </c>
      <c r="AG667" s="57">
        <v>2</v>
      </c>
      <c r="AH667" s="57">
        <v>50</v>
      </c>
      <c r="AI667" s="57">
        <v>46</v>
      </c>
      <c r="AJ667" s="57">
        <v>32</v>
      </c>
      <c r="AK667" s="57">
        <v>2</v>
      </c>
      <c r="AL667" s="57">
        <v>124</v>
      </c>
      <c r="AM667" s="57">
        <v>4</v>
      </c>
      <c r="AN667" s="57">
        <v>53</v>
      </c>
      <c r="AO667" s="57">
        <v>78</v>
      </c>
      <c r="AP667" s="57">
        <v>540</v>
      </c>
    </row>
    <row r="668" spans="1:42" hidden="1" x14ac:dyDescent="0.25">
      <c r="A668" s="57" t="s">
        <v>1109</v>
      </c>
      <c r="B668" s="57" t="s">
        <v>1109</v>
      </c>
      <c r="C668" s="57" t="s">
        <v>1107</v>
      </c>
      <c r="D668" s="57" t="s">
        <v>1108</v>
      </c>
      <c r="E668" s="148">
        <v>10309</v>
      </c>
      <c r="F668" s="148">
        <v>8579</v>
      </c>
      <c r="G668" s="148">
        <v>223</v>
      </c>
      <c r="H668" s="148">
        <v>129</v>
      </c>
      <c r="I668" s="148">
        <v>123</v>
      </c>
      <c r="J668" s="148">
        <v>104</v>
      </c>
      <c r="K668" s="148">
        <v>2</v>
      </c>
      <c r="L668" s="148">
        <v>18</v>
      </c>
      <c r="M668" s="148">
        <v>119</v>
      </c>
      <c r="N668" s="148">
        <v>11</v>
      </c>
      <c r="O668" s="148">
        <v>1</v>
      </c>
      <c r="P668" s="148">
        <v>24</v>
      </c>
      <c r="Q668" s="148">
        <v>9</v>
      </c>
      <c r="R668" s="148">
        <v>8</v>
      </c>
      <c r="S668" s="148">
        <v>959</v>
      </c>
      <c r="AA668" s="57">
        <v>12266</v>
      </c>
      <c r="AB668" s="57">
        <v>9888</v>
      </c>
      <c r="AC668" s="57">
        <v>417</v>
      </c>
      <c r="AD668" s="57">
        <v>246</v>
      </c>
      <c r="AE668" s="57">
        <v>16</v>
      </c>
      <c r="AF668" s="57">
        <v>169</v>
      </c>
      <c r="AG668" s="57">
        <v>3</v>
      </c>
      <c r="AH668" s="57">
        <v>15</v>
      </c>
      <c r="AI668" s="57">
        <v>152</v>
      </c>
      <c r="AJ668" s="57">
        <v>28</v>
      </c>
      <c r="AK668" s="57">
        <v>2</v>
      </c>
      <c r="AL668" s="57">
        <v>47</v>
      </c>
      <c r="AM668" s="57">
        <v>4</v>
      </c>
      <c r="AN668" s="57">
        <v>22</v>
      </c>
      <c r="AO668" s="57">
        <v>32</v>
      </c>
      <c r="AP668" s="57">
        <v>1225</v>
      </c>
    </row>
    <row r="669" spans="1:42" hidden="1" x14ac:dyDescent="0.25">
      <c r="B669" s="57" t="s">
        <v>1109</v>
      </c>
      <c r="C669" s="57" t="s">
        <v>1110</v>
      </c>
      <c r="D669" s="57" t="s">
        <v>1111</v>
      </c>
      <c r="E669" s="148">
        <v>10667</v>
      </c>
      <c r="F669" s="148">
        <v>8546</v>
      </c>
      <c r="G669" s="148">
        <v>202</v>
      </c>
      <c r="H669" s="148">
        <v>101</v>
      </c>
      <c r="I669" s="148">
        <v>119</v>
      </c>
      <c r="J669" s="148">
        <v>118</v>
      </c>
      <c r="K669" s="148">
        <v>5</v>
      </c>
      <c r="L669" s="148">
        <v>21</v>
      </c>
      <c r="M669" s="148">
        <v>140</v>
      </c>
      <c r="N669" s="148">
        <v>28</v>
      </c>
      <c r="O669" s="148">
        <v>0</v>
      </c>
      <c r="P669" s="148">
        <v>25</v>
      </c>
      <c r="Q669" s="148">
        <v>7</v>
      </c>
      <c r="R669" s="148">
        <v>8</v>
      </c>
      <c r="S669" s="148">
        <v>1347</v>
      </c>
      <c r="AA669" s="57">
        <v>8259</v>
      </c>
      <c r="AB669" s="57">
        <v>6451</v>
      </c>
      <c r="AC669" s="57">
        <v>255</v>
      </c>
      <c r="AD669" s="57">
        <v>79</v>
      </c>
      <c r="AE669" s="57">
        <v>10</v>
      </c>
      <c r="AF669" s="57">
        <v>90</v>
      </c>
      <c r="AG669" s="57">
        <v>3</v>
      </c>
      <c r="AH669" s="57">
        <v>18</v>
      </c>
      <c r="AI669" s="57">
        <v>101</v>
      </c>
      <c r="AJ669" s="57">
        <v>22</v>
      </c>
      <c r="AK669" s="57">
        <v>0</v>
      </c>
      <c r="AL669" s="57">
        <v>14</v>
      </c>
      <c r="AM669" s="57">
        <v>1</v>
      </c>
      <c r="AN669" s="57">
        <v>5</v>
      </c>
      <c r="AO669" s="57">
        <v>5</v>
      </c>
      <c r="AP669" s="57">
        <v>1205</v>
      </c>
    </row>
    <row r="670" spans="1:42" hidden="1" x14ac:dyDescent="0.25">
      <c r="B670" s="57" t="s">
        <v>1109</v>
      </c>
      <c r="C670" s="57" t="s">
        <v>1112</v>
      </c>
      <c r="D670" s="57" t="s">
        <v>565</v>
      </c>
      <c r="E670" s="148">
        <v>10048</v>
      </c>
      <c r="F670" s="148">
        <v>8234</v>
      </c>
      <c r="G670" s="148">
        <v>241</v>
      </c>
      <c r="H670" s="148">
        <v>185</v>
      </c>
      <c r="I670" s="148">
        <v>151</v>
      </c>
      <c r="J670" s="148">
        <v>163</v>
      </c>
      <c r="K670" s="148">
        <v>31</v>
      </c>
      <c r="L670" s="148">
        <v>69</v>
      </c>
      <c r="M670" s="148">
        <v>179</v>
      </c>
      <c r="N670" s="148">
        <v>36</v>
      </c>
      <c r="O670" s="148">
        <v>1</v>
      </c>
      <c r="P670" s="148">
        <v>23</v>
      </c>
      <c r="Q670" s="148">
        <v>24</v>
      </c>
      <c r="R670" s="148">
        <v>22</v>
      </c>
      <c r="S670" s="148">
        <v>689</v>
      </c>
      <c r="AA670" s="57">
        <v>9377</v>
      </c>
      <c r="AB670" s="57">
        <v>7513</v>
      </c>
      <c r="AC670" s="57">
        <v>412</v>
      </c>
      <c r="AD670" s="57">
        <v>172</v>
      </c>
      <c r="AE670" s="57">
        <v>31</v>
      </c>
      <c r="AF670" s="57">
        <v>163</v>
      </c>
      <c r="AG670" s="57">
        <v>24</v>
      </c>
      <c r="AH670" s="57">
        <v>53</v>
      </c>
      <c r="AI670" s="57">
        <v>152</v>
      </c>
      <c r="AJ670" s="57">
        <v>53</v>
      </c>
      <c r="AK670" s="57">
        <v>2</v>
      </c>
      <c r="AL670" s="57">
        <v>42</v>
      </c>
      <c r="AM670" s="57">
        <v>3</v>
      </c>
      <c r="AN670" s="57">
        <v>19</v>
      </c>
      <c r="AO670" s="57">
        <v>35</v>
      </c>
      <c r="AP670" s="57">
        <v>703</v>
      </c>
    </row>
    <row r="671" spans="1:42" hidden="1" x14ac:dyDescent="0.25">
      <c r="B671" s="57" t="s">
        <v>1109</v>
      </c>
      <c r="C671" s="57" t="s">
        <v>1113</v>
      </c>
      <c r="D671" s="57" t="s">
        <v>1114</v>
      </c>
      <c r="E671" s="148">
        <v>10039</v>
      </c>
      <c r="F671" s="148">
        <v>8298</v>
      </c>
      <c r="G671" s="148">
        <v>209</v>
      </c>
      <c r="H671" s="148">
        <v>145</v>
      </c>
      <c r="I671" s="148">
        <v>190</v>
      </c>
      <c r="J671" s="148">
        <v>108</v>
      </c>
      <c r="K671" s="148">
        <v>3</v>
      </c>
      <c r="L671" s="148">
        <v>19</v>
      </c>
      <c r="M671" s="148">
        <v>50</v>
      </c>
      <c r="N671" s="148">
        <v>41</v>
      </c>
      <c r="O671" s="148">
        <v>0</v>
      </c>
      <c r="P671" s="148">
        <v>27</v>
      </c>
      <c r="Q671" s="148">
        <v>14</v>
      </c>
      <c r="R671" s="148">
        <v>28</v>
      </c>
      <c r="S671" s="148">
        <v>907</v>
      </c>
      <c r="AA671" s="57">
        <v>7764</v>
      </c>
      <c r="AB671" s="57">
        <v>6249</v>
      </c>
      <c r="AC671" s="57">
        <v>304</v>
      </c>
      <c r="AD671" s="57">
        <v>118</v>
      </c>
      <c r="AE671" s="57">
        <v>16</v>
      </c>
      <c r="AF671" s="57">
        <v>75</v>
      </c>
      <c r="AG671" s="57">
        <v>3</v>
      </c>
      <c r="AH671" s="57">
        <v>12</v>
      </c>
      <c r="AI671" s="57">
        <v>54</v>
      </c>
      <c r="AJ671" s="57">
        <v>32</v>
      </c>
      <c r="AK671" s="57">
        <v>0</v>
      </c>
      <c r="AL671" s="57">
        <v>20</v>
      </c>
      <c r="AM671" s="57">
        <v>0</v>
      </c>
      <c r="AN671" s="57">
        <v>16</v>
      </c>
      <c r="AO671" s="57">
        <v>26</v>
      </c>
      <c r="AP671" s="57">
        <v>839</v>
      </c>
    </row>
    <row r="672" spans="1:42" hidden="1" x14ac:dyDescent="0.25">
      <c r="B672" s="57" t="s">
        <v>1109</v>
      </c>
      <c r="C672" s="57" t="s">
        <v>1115</v>
      </c>
      <c r="D672" s="57" t="s">
        <v>1116</v>
      </c>
      <c r="E672" s="148">
        <v>9715</v>
      </c>
      <c r="F672" s="148">
        <v>8350</v>
      </c>
      <c r="G672" s="148">
        <v>135</v>
      </c>
      <c r="H672" s="148">
        <v>67</v>
      </c>
      <c r="I672" s="148">
        <v>119</v>
      </c>
      <c r="J672" s="148">
        <v>64</v>
      </c>
      <c r="K672" s="148">
        <v>9</v>
      </c>
      <c r="L672" s="148">
        <v>32</v>
      </c>
      <c r="M672" s="148">
        <v>69</v>
      </c>
      <c r="N672" s="148">
        <v>25</v>
      </c>
      <c r="O672" s="148">
        <v>0</v>
      </c>
      <c r="P672" s="148">
        <v>13</v>
      </c>
      <c r="Q672" s="148">
        <v>13</v>
      </c>
      <c r="R672" s="148">
        <v>22</v>
      </c>
      <c r="S672" s="148">
        <v>797</v>
      </c>
      <c r="AA672" s="57">
        <v>7113</v>
      </c>
      <c r="AB672" s="57">
        <v>5991</v>
      </c>
      <c r="AC672" s="57">
        <v>156</v>
      </c>
      <c r="AD672" s="57">
        <v>61</v>
      </c>
      <c r="AE672" s="57">
        <v>3</v>
      </c>
      <c r="AF672" s="57">
        <v>42</v>
      </c>
      <c r="AG672" s="57">
        <v>4</v>
      </c>
      <c r="AH672" s="57">
        <v>17</v>
      </c>
      <c r="AI672" s="57">
        <v>59</v>
      </c>
      <c r="AJ672" s="57">
        <v>18</v>
      </c>
      <c r="AK672" s="57">
        <v>0</v>
      </c>
      <c r="AL672" s="57">
        <v>7</v>
      </c>
      <c r="AM672" s="57">
        <v>0</v>
      </c>
      <c r="AN672" s="57">
        <v>8</v>
      </c>
      <c r="AO672" s="57">
        <v>17</v>
      </c>
      <c r="AP672" s="57">
        <v>730</v>
      </c>
    </row>
    <row r="673" spans="1:42" hidden="1" x14ac:dyDescent="0.25">
      <c r="B673" s="57" t="s">
        <v>1109</v>
      </c>
      <c r="C673" s="57" t="s">
        <v>1117</v>
      </c>
      <c r="D673" s="57" t="s">
        <v>1118</v>
      </c>
      <c r="E673" s="148">
        <v>10285</v>
      </c>
      <c r="F673" s="148">
        <v>8851</v>
      </c>
      <c r="G673" s="148">
        <v>182</v>
      </c>
      <c r="H673" s="148">
        <v>100</v>
      </c>
      <c r="I673" s="148">
        <v>181</v>
      </c>
      <c r="J673" s="148">
        <v>64</v>
      </c>
      <c r="K673" s="148">
        <v>13</v>
      </c>
      <c r="L673" s="148">
        <v>46</v>
      </c>
      <c r="M673" s="148">
        <v>115</v>
      </c>
      <c r="N673" s="148">
        <v>38</v>
      </c>
      <c r="O673" s="148">
        <v>0</v>
      </c>
      <c r="P673" s="148">
        <v>25</v>
      </c>
      <c r="Q673" s="148">
        <v>12</v>
      </c>
      <c r="R673" s="148">
        <v>21</v>
      </c>
      <c r="S673" s="148">
        <v>637</v>
      </c>
      <c r="AA673" s="57">
        <v>9102</v>
      </c>
      <c r="AB673" s="57">
        <v>7689</v>
      </c>
      <c r="AC673" s="57">
        <v>292</v>
      </c>
      <c r="AD673" s="57">
        <v>104</v>
      </c>
      <c r="AE673" s="57">
        <v>30</v>
      </c>
      <c r="AF673" s="57">
        <v>66</v>
      </c>
      <c r="AG673" s="57">
        <v>12</v>
      </c>
      <c r="AH673" s="57">
        <v>38</v>
      </c>
      <c r="AI673" s="57">
        <v>109</v>
      </c>
      <c r="AJ673" s="57">
        <v>34</v>
      </c>
      <c r="AK673" s="57">
        <v>0</v>
      </c>
      <c r="AL673" s="57">
        <v>25</v>
      </c>
      <c r="AM673" s="57">
        <v>0</v>
      </c>
      <c r="AN673" s="57">
        <v>7</v>
      </c>
      <c r="AO673" s="57">
        <v>20</v>
      </c>
      <c r="AP673" s="57">
        <v>676</v>
      </c>
    </row>
    <row r="674" spans="1:42" hidden="1" x14ac:dyDescent="0.25">
      <c r="B674" s="57" t="s">
        <v>1109</v>
      </c>
      <c r="C674" s="57" t="s">
        <v>1119</v>
      </c>
      <c r="D674" s="57" t="s">
        <v>1120</v>
      </c>
      <c r="E674" s="148">
        <v>10641</v>
      </c>
      <c r="F674" s="148">
        <v>9008</v>
      </c>
      <c r="G674" s="148">
        <v>214</v>
      </c>
      <c r="H674" s="148">
        <v>111</v>
      </c>
      <c r="I674" s="148">
        <v>170</v>
      </c>
      <c r="J674" s="148">
        <v>59</v>
      </c>
      <c r="K674" s="148">
        <v>7</v>
      </c>
      <c r="L674" s="148">
        <v>74</v>
      </c>
      <c r="M674" s="148">
        <v>102</v>
      </c>
      <c r="N674" s="148">
        <v>22</v>
      </c>
      <c r="O674" s="148">
        <v>1</v>
      </c>
      <c r="P674" s="148">
        <v>27</v>
      </c>
      <c r="Q674" s="148">
        <v>14</v>
      </c>
      <c r="R674" s="148">
        <v>15</v>
      </c>
      <c r="S674" s="148">
        <v>817</v>
      </c>
      <c r="AA674" s="57">
        <v>7974</v>
      </c>
      <c r="AB674" s="57">
        <v>6544</v>
      </c>
      <c r="AC674" s="57">
        <v>250</v>
      </c>
      <c r="AD674" s="57">
        <v>88</v>
      </c>
      <c r="AE674" s="57">
        <v>30</v>
      </c>
      <c r="AF674" s="57">
        <v>51</v>
      </c>
      <c r="AG674" s="57">
        <v>7</v>
      </c>
      <c r="AH674" s="57">
        <v>51</v>
      </c>
      <c r="AI674" s="57">
        <v>102</v>
      </c>
      <c r="AJ674" s="57">
        <v>17</v>
      </c>
      <c r="AK674" s="57">
        <v>1</v>
      </c>
      <c r="AL674" s="57">
        <v>21</v>
      </c>
      <c r="AM674" s="57">
        <v>0</v>
      </c>
      <c r="AN674" s="57">
        <v>13</v>
      </c>
      <c r="AO674" s="57">
        <v>12</v>
      </c>
      <c r="AP674" s="57">
        <v>787</v>
      </c>
    </row>
    <row r="675" spans="1:42" hidden="1" x14ac:dyDescent="0.25">
      <c r="B675" s="57" t="s">
        <v>1109</v>
      </c>
      <c r="C675" s="57" t="s">
        <v>1121</v>
      </c>
      <c r="D675" s="57" t="s">
        <v>939</v>
      </c>
      <c r="E675" s="148">
        <v>11949</v>
      </c>
      <c r="F675" s="148">
        <v>8313</v>
      </c>
      <c r="G675" s="148">
        <v>320</v>
      </c>
      <c r="H675" s="148">
        <v>372</v>
      </c>
      <c r="I675" s="148">
        <v>140</v>
      </c>
      <c r="J675" s="148">
        <v>224</v>
      </c>
      <c r="K675" s="148">
        <v>20</v>
      </c>
      <c r="L675" s="148">
        <v>44</v>
      </c>
      <c r="M675" s="148">
        <v>245</v>
      </c>
      <c r="N675" s="148">
        <v>125</v>
      </c>
      <c r="O675" s="148">
        <v>1</v>
      </c>
      <c r="P675" s="148">
        <v>41</v>
      </c>
      <c r="Q675" s="148">
        <v>30</v>
      </c>
      <c r="R675" s="148">
        <v>10</v>
      </c>
      <c r="S675" s="148">
        <v>2064</v>
      </c>
      <c r="AA675" s="57">
        <v>11740</v>
      </c>
      <c r="AB675" s="57">
        <v>8320</v>
      </c>
      <c r="AC675" s="57">
        <v>469</v>
      </c>
      <c r="AD675" s="57">
        <v>295</v>
      </c>
      <c r="AE675" s="57">
        <v>45</v>
      </c>
      <c r="AF675" s="57">
        <v>244</v>
      </c>
      <c r="AG675" s="57">
        <v>15</v>
      </c>
      <c r="AH675" s="57">
        <v>36</v>
      </c>
      <c r="AI675" s="57">
        <v>228</v>
      </c>
      <c r="AJ675" s="57">
        <v>110</v>
      </c>
      <c r="AK675" s="57">
        <v>0</v>
      </c>
      <c r="AL675" s="57">
        <v>55</v>
      </c>
      <c r="AM675" s="57">
        <v>1</v>
      </c>
      <c r="AN675" s="57">
        <v>26</v>
      </c>
      <c r="AO675" s="57">
        <v>21</v>
      </c>
      <c r="AP675" s="57">
        <v>1875</v>
      </c>
    </row>
    <row r="676" spans="1:42" hidden="1" x14ac:dyDescent="0.25">
      <c r="B676" s="57" t="s">
        <v>1109</v>
      </c>
      <c r="C676" s="57" t="s">
        <v>1122</v>
      </c>
      <c r="D676" s="57" t="s">
        <v>1123</v>
      </c>
      <c r="E676" s="148">
        <v>10712</v>
      </c>
      <c r="F676" s="148">
        <v>8967</v>
      </c>
      <c r="G676" s="148">
        <v>245</v>
      </c>
      <c r="H676" s="148">
        <v>147</v>
      </c>
      <c r="I676" s="148">
        <v>160</v>
      </c>
      <c r="J676" s="148">
        <v>66</v>
      </c>
      <c r="K676" s="148">
        <v>6</v>
      </c>
      <c r="L676" s="148">
        <v>22</v>
      </c>
      <c r="M676" s="148">
        <v>181</v>
      </c>
      <c r="N676" s="148">
        <v>62</v>
      </c>
      <c r="O676" s="148">
        <v>2</v>
      </c>
      <c r="P676" s="148">
        <v>15</v>
      </c>
      <c r="Q676" s="148">
        <v>15</v>
      </c>
      <c r="R676" s="148">
        <v>20</v>
      </c>
      <c r="S676" s="148">
        <v>804</v>
      </c>
      <c r="AA676" s="57">
        <v>8410</v>
      </c>
      <c r="AB676" s="57">
        <v>6842</v>
      </c>
      <c r="AC676" s="57">
        <v>318</v>
      </c>
      <c r="AD676" s="57">
        <v>120</v>
      </c>
      <c r="AE676" s="57">
        <v>17</v>
      </c>
      <c r="AF676" s="57">
        <v>48</v>
      </c>
      <c r="AG676" s="57">
        <v>5</v>
      </c>
      <c r="AH676" s="57">
        <v>21</v>
      </c>
      <c r="AI676" s="57">
        <v>151</v>
      </c>
      <c r="AJ676" s="57">
        <v>45</v>
      </c>
      <c r="AK676" s="57">
        <v>0</v>
      </c>
      <c r="AL676" s="57">
        <v>14</v>
      </c>
      <c r="AM676" s="57">
        <v>1</v>
      </c>
      <c r="AN676" s="57">
        <v>9</v>
      </c>
      <c r="AO676" s="57">
        <v>16</v>
      </c>
      <c r="AP676" s="57">
        <v>803</v>
      </c>
    </row>
    <row r="677" spans="1:42" hidden="1" x14ac:dyDescent="0.25">
      <c r="B677" s="57" t="s">
        <v>1109</v>
      </c>
      <c r="C677" s="57" t="s">
        <v>1124</v>
      </c>
      <c r="D677" s="57" t="s">
        <v>1125</v>
      </c>
      <c r="E677" s="148">
        <v>10993</v>
      </c>
      <c r="F677" s="148">
        <v>7732</v>
      </c>
      <c r="G677" s="148">
        <v>374</v>
      </c>
      <c r="H677" s="148">
        <v>506</v>
      </c>
      <c r="I677" s="148">
        <v>251</v>
      </c>
      <c r="J677" s="148">
        <v>232</v>
      </c>
      <c r="K677" s="148">
        <v>17</v>
      </c>
      <c r="L677" s="148">
        <v>110</v>
      </c>
      <c r="M677" s="148">
        <v>280</v>
      </c>
      <c r="N677" s="148">
        <v>107</v>
      </c>
      <c r="O677" s="148">
        <v>0</v>
      </c>
      <c r="P677" s="148">
        <v>48</v>
      </c>
      <c r="Q677" s="148">
        <v>38</v>
      </c>
      <c r="R677" s="148">
        <v>17</v>
      </c>
      <c r="S677" s="148">
        <v>1281</v>
      </c>
      <c r="AA677" s="57">
        <v>17746</v>
      </c>
      <c r="AB677" s="57">
        <v>13587</v>
      </c>
      <c r="AC677" s="57">
        <v>651</v>
      </c>
      <c r="AD677" s="57">
        <v>532</v>
      </c>
      <c r="AE677" s="57">
        <v>68</v>
      </c>
      <c r="AF677" s="57">
        <v>512</v>
      </c>
      <c r="AG677" s="57">
        <v>17</v>
      </c>
      <c r="AH677" s="57">
        <v>80</v>
      </c>
      <c r="AI677" s="57">
        <v>370</v>
      </c>
      <c r="AJ677" s="57">
        <v>99</v>
      </c>
      <c r="AK677" s="57">
        <v>1</v>
      </c>
      <c r="AL677" s="57">
        <v>87</v>
      </c>
      <c r="AM677" s="57">
        <v>1</v>
      </c>
      <c r="AN677" s="57">
        <v>55</v>
      </c>
      <c r="AO677" s="57">
        <v>33</v>
      </c>
      <c r="AP677" s="57">
        <v>1653</v>
      </c>
    </row>
    <row r="678" spans="1:42" hidden="1" x14ac:dyDescent="0.25">
      <c r="B678" s="57" t="s">
        <v>1109</v>
      </c>
      <c r="C678" s="57" t="s">
        <v>1126</v>
      </c>
      <c r="D678" s="57" t="s">
        <v>1127</v>
      </c>
      <c r="E678" s="148">
        <v>10355</v>
      </c>
      <c r="F678" s="148">
        <v>7925</v>
      </c>
      <c r="G678" s="148">
        <v>383</v>
      </c>
      <c r="H678" s="148">
        <v>201</v>
      </c>
      <c r="I678" s="148">
        <v>189</v>
      </c>
      <c r="J678" s="148">
        <v>149</v>
      </c>
      <c r="K678" s="148">
        <v>12</v>
      </c>
      <c r="L678" s="148">
        <v>54</v>
      </c>
      <c r="M678" s="148">
        <v>174</v>
      </c>
      <c r="N678" s="148">
        <v>56</v>
      </c>
      <c r="O678" s="148">
        <v>2</v>
      </c>
      <c r="P678" s="148">
        <v>22</v>
      </c>
      <c r="Q678" s="148">
        <v>28</v>
      </c>
      <c r="R678" s="148">
        <v>16</v>
      </c>
      <c r="S678" s="148">
        <v>1144</v>
      </c>
      <c r="AA678" s="57">
        <v>7550</v>
      </c>
      <c r="AB678" s="57">
        <v>5579</v>
      </c>
      <c r="AC678" s="57">
        <v>389</v>
      </c>
      <c r="AD678" s="57">
        <v>137</v>
      </c>
      <c r="AE678" s="57">
        <v>40</v>
      </c>
      <c r="AF678" s="57">
        <v>82</v>
      </c>
      <c r="AG678" s="57">
        <v>8</v>
      </c>
      <c r="AH678" s="57">
        <v>36</v>
      </c>
      <c r="AI678" s="57">
        <v>134</v>
      </c>
      <c r="AJ678" s="57">
        <v>37</v>
      </c>
      <c r="AK678" s="57">
        <v>2</v>
      </c>
      <c r="AL678" s="57">
        <v>13</v>
      </c>
      <c r="AM678" s="57">
        <v>0</v>
      </c>
      <c r="AN678" s="57">
        <v>20</v>
      </c>
      <c r="AO678" s="57">
        <v>11</v>
      </c>
      <c r="AP678" s="57">
        <v>1062</v>
      </c>
    </row>
    <row r="679" spans="1:42" hidden="1" x14ac:dyDescent="0.25">
      <c r="B679" s="57" t="s">
        <v>1109</v>
      </c>
      <c r="C679" s="57" t="s">
        <v>1128</v>
      </c>
      <c r="D679" s="57" t="s">
        <v>1129</v>
      </c>
      <c r="E679" s="148">
        <v>9599</v>
      </c>
      <c r="F679" s="148">
        <v>6850</v>
      </c>
      <c r="G679" s="148">
        <v>360</v>
      </c>
      <c r="H679" s="148">
        <v>396</v>
      </c>
      <c r="I679" s="148">
        <v>161</v>
      </c>
      <c r="J679" s="148">
        <v>209</v>
      </c>
      <c r="K679" s="148">
        <v>46</v>
      </c>
      <c r="L679" s="148">
        <v>79</v>
      </c>
      <c r="M679" s="148">
        <v>342</v>
      </c>
      <c r="N679" s="148">
        <v>65</v>
      </c>
      <c r="O679" s="148">
        <v>4</v>
      </c>
      <c r="P679" s="148">
        <v>76</v>
      </c>
      <c r="Q679" s="148">
        <v>33</v>
      </c>
      <c r="R679" s="148">
        <v>42</v>
      </c>
      <c r="S679" s="148">
        <v>936</v>
      </c>
      <c r="AA679" s="57">
        <v>8013</v>
      </c>
      <c r="AB679" s="57">
        <v>5830</v>
      </c>
      <c r="AC679" s="57">
        <v>380</v>
      </c>
      <c r="AD679" s="57">
        <v>231</v>
      </c>
      <c r="AE679" s="57">
        <v>31</v>
      </c>
      <c r="AF679" s="57">
        <v>169</v>
      </c>
      <c r="AG679" s="57">
        <v>34</v>
      </c>
      <c r="AH679" s="57">
        <v>58</v>
      </c>
      <c r="AI679" s="57">
        <v>237</v>
      </c>
      <c r="AJ679" s="57">
        <v>40</v>
      </c>
      <c r="AK679" s="57">
        <v>2</v>
      </c>
      <c r="AL679" s="57">
        <v>63</v>
      </c>
      <c r="AM679" s="57">
        <v>1</v>
      </c>
      <c r="AN679" s="57">
        <v>26</v>
      </c>
      <c r="AO679" s="57">
        <v>39</v>
      </c>
      <c r="AP679" s="57">
        <v>872</v>
      </c>
    </row>
    <row r="680" spans="1:42" hidden="1" x14ac:dyDescent="0.25">
      <c r="B680" s="57" t="s">
        <v>1109</v>
      </c>
      <c r="C680" s="57" t="s">
        <v>1130</v>
      </c>
      <c r="D680" s="57" t="s">
        <v>1131</v>
      </c>
      <c r="E680" s="148">
        <v>10536</v>
      </c>
      <c r="F680" s="148">
        <v>8184</v>
      </c>
      <c r="G680" s="148">
        <v>345</v>
      </c>
      <c r="H680" s="148">
        <v>340</v>
      </c>
      <c r="I680" s="148">
        <v>213</v>
      </c>
      <c r="J680" s="148">
        <v>196</v>
      </c>
      <c r="K680" s="148">
        <v>27</v>
      </c>
      <c r="L680" s="148">
        <v>60</v>
      </c>
      <c r="M680" s="148">
        <v>318</v>
      </c>
      <c r="N680" s="148">
        <v>28</v>
      </c>
      <c r="O680" s="148">
        <v>0</v>
      </c>
      <c r="P680" s="148">
        <v>43</v>
      </c>
      <c r="Q680" s="148">
        <v>31</v>
      </c>
      <c r="R680" s="148">
        <v>39</v>
      </c>
      <c r="S680" s="148">
        <v>712</v>
      </c>
      <c r="AA680" s="57">
        <v>7265</v>
      </c>
      <c r="AB680" s="57">
        <v>5561</v>
      </c>
      <c r="AC680" s="57">
        <v>331</v>
      </c>
      <c r="AD680" s="57">
        <v>210</v>
      </c>
      <c r="AE680" s="57">
        <v>42</v>
      </c>
      <c r="AF680" s="57">
        <v>100</v>
      </c>
      <c r="AG680" s="57">
        <v>13</v>
      </c>
      <c r="AH680" s="57">
        <v>41</v>
      </c>
      <c r="AI680" s="57">
        <v>201</v>
      </c>
      <c r="AJ680" s="57">
        <v>29</v>
      </c>
      <c r="AK680" s="57">
        <v>0</v>
      </c>
      <c r="AL680" s="57">
        <v>24</v>
      </c>
      <c r="AM680" s="57">
        <v>4</v>
      </c>
      <c r="AN680" s="57">
        <v>19</v>
      </c>
      <c r="AO680" s="57">
        <v>22</v>
      </c>
      <c r="AP680" s="57">
        <v>668</v>
      </c>
    </row>
    <row r="681" spans="1:42" hidden="1" x14ac:dyDescent="0.25">
      <c r="B681" s="57" t="s">
        <v>1109</v>
      </c>
      <c r="C681" s="57" t="s">
        <v>1132</v>
      </c>
      <c r="D681" s="57" t="s">
        <v>1133</v>
      </c>
      <c r="E681" s="148">
        <v>10163</v>
      </c>
      <c r="F681" s="148">
        <v>8105</v>
      </c>
      <c r="G681" s="148">
        <v>192</v>
      </c>
      <c r="H681" s="148">
        <v>195</v>
      </c>
      <c r="I681" s="148">
        <v>130</v>
      </c>
      <c r="J681" s="148">
        <v>147</v>
      </c>
      <c r="K681" s="148">
        <v>4</v>
      </c>
      <c r="L681" s="148">
        <v>32</v>
      </c>
      <c r="M681" s="148">
        <v>81</v>
      </c>
      <c r="N681" s="148">
        <v>32</v>
      </c>
      <c r="O681" s="148">
        <v>2</v>
      </c>
      <c r="P681" s="148">
        <v>7</v>
      </c>
      <c r="Q681" s="148">
        <v>6</v>
      </c>
      <c r="R681" s="148">
        <v>13</v>
      </c>
      <c r="S681" s="148">
        <v>1217</v>
      </c>
      <c r="AA681" s="57">
        <v>7335</v>
      </c>
      <c r="AB681" s="57">
        <v>5646</v>
      </c>
      <c r="AC681" s="57">
        <v>215</v>
      </c>
      <c r="AD681" s="57">
        <v>143</v>
      </c>
      <c r="AE681" s="57">
        <v>16</v>
      </c>
      <c r="AF681" s="57">
        <v>90</v>
      </c>
      <c r="AG681" s="57">
        <v>5</v>
      </c>
      <c r="AH681" s="57">
        <v>20</v>
      </c>
      <c r="AI681" s="57">
        <v>71</v>
      </c>
      <c r="AJ681" s="57">
        <v>23</v>
      </c>
      <c r="AK681" s="57">
        <v>1</v>
      </c>
      <c r="AL681" s="57">
        <v>12</v>
      </c>
      <c r="AM681" s="57">
        <v>1</v>
      </c>
      <c r="AN681" s="57">
        <v>9</v>
      </c>
      <c r="AO681" s="57">
        <v>9</v>
      </c>
      <c r="AP681" s="57">
        <v>1074</v>
      </c>
    </row>
    <row r="682" spans="1:42" hidden="1" x14ac:dyDescent="0.25">
      <c r="B682" s="57" t="s">
        <v>1109</v>
      </c>
      <c r="C682" s="57" t="s">
        <v>1134</v>
      </c>
      <c r="D682" s="57" t="s">
        <v>1135</v>
      </c>
      <c r="E682" s="148">
        <v>10650</v>
      </c>
      <c r="F682" s="148">
        <v>8735</v>
      </c>
      <c r="G682" s="148">
        <v>214</v>
      </c>
      <c r="H682" s="148">
        <v>147</v>
      </c>
      <c r="I682" s="148">
        <v>169</v>
      </c>
      <c r="J682" s="148">
        <v>121</v>
      </c>
      <c r="K682" s="148">
        <v>9</v>
      </c>
      <c r="L682" s="148">
        <v>29</v>
      </c>
      <c r="M682" s="148">
        <v>138</v>
      </c>
      <c r="N682" s="148">
        <v>29</v>
      </c>
      <c r="O682" s="148">
        <v>1</v>
      </c>
      <c r="P682" s="148">
        <v>27</v>
      </c>
      <c r="Q682" s="148">
        <v>9</v>
      </c>
      <c r="R682" s="148">
        <v>15</v>
      </c>
      <c r="S682" s="148">
        <v>1007</v>
      </c>
      <c r="AA682" s="57">
        <v>7957</v>
      </c>
      <c r="AB682" s="57">
        <v>6328</v>
      </c>
      <c r="AC682" s="57">
        <v>248</v>
      </c>
      <c r="AD682" s="57">
        <v>127</v>
      </c>
      <c r="AE682" s="57">
        <v>18</v>
      </c>
      <c r="AF682" s="57">
        <v>105</v>
      </c>
      <c r="AG682" s="57">
        <v>8</v>
      </c>
      <c r="AH682" s="57">
        <v>15</v>
      </c>
      <c r="AI682" s="57">
        <v>116</v>
      </c>
      <c r="AJ682" s="57">
        <v>12</v>
      </c>
      <c r="AK682" s="57">
        <v>1</v>
      </c>
      <c r="AL682" s="57">
        <v>28</v>
      </c>
      <c r="AM682" s="57">
        <v>1</v>
      </c>
      <c r="AN682" s="57">
        <v>10</v>
      </c>
      <c r="AO682" s="57">
        <v>15</v>
      </c>
      <c r="AP682" s="57">
        <v>925</v>
      </c>
    </row>
    <row r="683" spans="1:42" hidden="1" x14ac:dyDescent="0.25">
      <c r="B683" s="57" t="s">
        <v>1109</v>
      </c>
      <c r="C683" s="57" t="s">
        <v>1136</v>
      </c>
      <c r="D683" s="57" t="s">
        <v>1137</v>
      </c>
      <c r="E683" s="148">
        <v>10200</v>
      </c>
      <c r="F683" s="148">
        <v>8219</v>
      </c>
      <c r="G683" s="148">
        <v>213</v>
      </c>
      <c r="H683" s="148">
        <v>157</v>
      </c>
      <c r="I683" s="148">
        <v>157</v>
      </c>
      <c r="J683" s="148">
        <v>149</v>
      </c>
      <c r="K683" s="148">
        <v>4</v>
      </c>
      <c r="L683" s="148">
        <v>16</v>
      </c>
      <c r="M683" s="148">
        <v>146</v>
      </c>
      <c r="N683" s="148">
        <v>45</v>
      </c>
      <c r="O683" s="148">
        <v>0</v>
      </c>
      <c r="P683" s="148">
        <v>40</v>
      </c>
      <c r="Q683" s="148">
        <v>16</v>
      </c>
      <c r="R683" s="148">
        <v>22</v>
      </c>
      <c r="S683" s="148">
        <v>1016</v>
      </c>
      <c r="AA683" s="57">
        <v>9176</v>
      </c>
      <c r="AB683" s="57">
        <v>7290</v>
      </c>
      <c r="AC683" s="57">
        <v>305</v>
      </c>
      <c r="AD683" s="57">
        <v>147</v>
      </c>
      <c r="AE683" s="57">
        <v>35</v>
      </c>
      <c r="AF683" s="57">
        <v>123</v>
      </c>
      <c r="AG683" s="57">
        <v>4</v>
      </c>
      <c r="AH683" s="57">
        <v>12</v>
      </c>
      <c r="AI683" s="57">
        <v>131</v>
      </c>
      <c r="AJ683" s="57">
        <v>33</v>
      </c>
      <c r="AK683" s="57">
        <v>0</v>
      </c>
      <c r="AL683" s="57">
        <v>30</v>
      </c>
      <c r="AM683" s="57">
        <v>3</v>
      </c>
      <c r="AN683" s="57">
        <v>13</v>
      </c>
      <c r="AO683" s="57">
        <v>16</v>
      </c>
      <c r="AP683" s="57">
        <v>1034</v>
      </c>
    </row>
    <row r="684" spans="1:42" hidden="1" x14ac:dyDescent="0.25">
      <c r="B684" s="57" t="s">
        <v>1109</v>
      </c>
      <c r="C684" s="57" t="s">
        <v>1138</v>
      </c>
      <c r="D684" s="57" t="s">
        <v>1139</v>
      </c>
      <c r="E684" s="148">
        <v>11630</v>
      </c>
      <c r="F684" s="148">
        <v>8477</v>
      </c>
      <c r="G684" s="148">
        <v>273</v>
      </c>
      <c r="H684" s="148">
        <v>306</v>
      </c>
      <c r="I684" s="148">
        <v>147</v>
      </c>
      <c r="J684" s="148">
        <v>204</v>
      </c>
      <c r="K684" s="148">
        <v>8</v>
      </c>
      <c r="L684" s="148">
        <v>32</v>
      </c>
      <c r="M684" s="148">
        <v>190</v>
      </c>
      <c r="N684" s="148">
        <v>50</v>
      </c>
      <c r="O684" s="148">
        <v>0</v>
      </c>
      <c r="P684" s="148">
        <v>41</v>
      </c>
      <c r="Q684" s="148">
        <v>37</v>
      </c>
      <c r="R684" s="148">
        <v>14</v>
      </c>
      <c r="S684" s="148">
        <v>1851</v>
      </c>
      <c r="AA684" s="57">
        <v>8760</v>
      </c>
      <c r="AB684" s="57">
        <v>6202</v>
      </c>
      <c r="AC684" s="57">
        <v>270</v>
      </c>
      <c r="AD684" s="57">
        <v>244</v>
      </c>
      <c r="AE684" s="57">
        <v>27</v>
      </c>
      <c r="AF684" s="57">
        <v>143</v>
      </c>
      <c r="AG684" s="57">
        <v>6</v>
      </c>
      <c r="AH684" s="57">
        <v>21</v>
      </c>
      <c r="AI684" s="57">
        <v>116</v>
      </c>
      <c r="AJ684" s="57">
        <v>20</v>
      </c>
      <c r="AK684" s="57">
        <v>0</v>
      </c>
      <c r="AL684" s="57">
        <v>29</v>
      </c>
      <c r="AM684" s="57">
        <v>2</v>
      </c>
      <c r="AN684" s="57">
        <v>30</v>
      </c>
      <c r="AO684" s="57">
        <v>12</v>
      </c>
      <c r="AP684" s="57">
        <v>1638</v>
      </c>
    </row>
    <row r="685" spans="1:42" hidden="1" x14ac:dyDescent="0.25">
      <c r="B685" s="57" t="s">
        <v>1109</v>
      </c>
      <c r="C685" s="57" t="s">
        <v>1140</v>
      </c>
      <c r="D685" s="57" t="s">
        <v>1141</v>
      </c>
      <c r="E685" s="148">
        <v>11655</v>
      </c>
      <c r="F685" s="148">
        <v>9324</v>
      </c>
      <c r="G685" s="148">
        <v>287</v>
      </c>
      <c r="H685" s="148">
        <v>234</v>
      </c>
      <c r="I685" s="148">
        <v>244</v>
      </c>
      <c r="J685" s="148">
        <v>148</v>
      </c>
      <c r="K685" s="148">
        <v>12</v>
      </c>
      <c r="L685" s="148">
        <v>163</v>
      </c>
      <c r="M685" s="148">
        <v>200</v>
      </c>
      <c r="N685" s="148">
        <v>42</v>
      </c>
      <c r="O685" s="148">
        <v>0</v>
      </c>
      <c r="P685" s="148">
        <v>34</v>
      </c>
      <c r="Q685" s="148">
        <v>30</v>
      </c>
      <c r="R685" s="148">
        <v>30</v>
      </c>
      <c r="S685" s="148">
        <v>907</v>
      </c>
      <c r="AA685" s="57">
        <v>8894</v>
      </c>
      <c r="AB685" s="57">
        <v>7009</v>
      </c>
      <c r="AC685" s="57">
        <v>361</v>
      </c>
      <c r="AD685" s="57">
        <v>180</v>
      </c>
      <c r="AE685" s="57">
        <v>42</v>
      </c>
      <c r="AF685" s="57">
        <v>76</v>
      </c>
      <c r="AG685" s="57">
        <v>10</v>
      </c>
      <c r="AH685" s="57">
        <v>129</v>
      </c>
      <c r="AI685" s="57">
        <v>144</v>
      </c>
      <c r="AJ685" s="57">
        <v>42</v>
      </c>
      <c r="AK685" s="57">
        <v>0</v>
      </c>
      <c r="AL685" s="57">
        <v>22</v>
      </c>
      <c r="AM685" s="57">
        <v>1</v>
      </c>
      <c r="AN685" s="57">
        <v>20</v>
      </c>
      <c r="AO685" s="57">
        <v>20</v>
      </c>
      <c r="AP685" s="57">
        <v>838</v>
      </c>
    </row>
    <row r="686" spans="1:42" hidden="1" x14ac:dyDescent="0.25">
      <c r="A686" s="57" t="s">
        <v>1144</v>
      </c>
      <c r="B686" s="57" t="s">
        <v>1144</v>
      </c>
      <c r="C686" s="57" t="s">
        <v>1142</v>
      </c>
      <c r="D686" s="57" t="s">
        <v>1143</v>
      </c>
      <c r="E686" s="148">
        <v>13683</v>
      </c>
      <c r="F686" s="148">
        <v>9958</v>
      </c>
      <c r="G686" s="148">
        <v>1002</v>
      </c>
      <c r="H686" s="148">
        <v>220</v>
      </c>
      <c r="I686" s="148">
        <v>367</v>
      </c>
      <c r="J686" s="148">
        <v>102</v>
      </c>
      <c r="K686" s="148">
        <v>25</v>
      </c>
      <c r="L686" s="148">
        <v>92</v>
      </c>
      <c r="M686" s="148">
        <v>447</v>
      </c>
      <c r="N686" s="148">
        <v>46</v>
      </c>
      <c r="O686" s="148">
        <v>6</v>
      </c>
      <c r="P686" s="148">
        <v>168</v>
      </c>
      <c r="Q686" s="148">
        <v>52</v>
      </c>
      <c r="R686" s="148">
        <v>207</v>
      </c>
      <c r="S686" s="148">
        <v>991</v>
      </c>
      <c r="AA686" s="57">
        <v>12541</v>
      </c>
      <c r="AB686" s="57">
        <v>9381</v>
      </c>
      <c r="AC686" s="57">
        <v>777</v>
      </c>
      <c r="AD686" s="57">
        <v>205</v>
      </c>
      <c r="AE686" s="57">
        <v>96</v>
      </c>
      <c r="AF686" s="57">
        <v>185</v>
      </c>
      <c r="AG686" s="57">
        <v>20</v>
      </c>
      <c r="AH686" s="57">
        <v>72</v>
      </c>
      <c r="AI686" s="57">
        <v>475</v>
      </c>
      <c r="AJ686" s="57">
        <v>53</v>
      </c>
      <c r="AK686" s="57">
        <v>6</v>
      </c>
      <c r="AL686" s="57">
        <v>128</v>
      </c>
      <c r="AM686" s="57">
        <v>6</v>
      </c>
      <c r="AN686" s="57">
        <v>54</v>
      </c>
      <c r="AO686" s="57">
        <v>74</v>
      </c>
      <c r="AP686" s="57">
        <v>1009</v>
      </c>
    </row>
    <row r="687" spans="1:42" hidden="1" x14ac:dyDescent="0.25">
      <c r="B687" s="57" t="s">
        <v>1144</v>
      </c>
      <c r="C687" s="57" t="s">
        <v>1145</v>
      </c>
      <c r="D687" s="57" t="s">
        <v>1146</v>
      </c>
      <c r="E687" s="148">
        <v>14166</v>
      </c>
      <c r="F687" s="148">
        <v>10088</v>
      </c>
      <c r="G687" s="148">
        <v>870</v>
      </c>
      <c r="H687" s="148">
        <v>252</v>
      </c>
      <c r="I687" s="148">
        <v>255</v>
      </c>
      <c r="J687" s="148">
        <v>131</v>
      </c>
      <c r="K687" s="148">
        <v>17</v>
      </c>
      <c r="L687" s="148">
        <v>257</v>
      </c>
      <c r="M687" s="148">
        <v>1026</v>
      </c>
      <c r="N687" s="148">
        <v>69</v>
      </c>
      <c r="O687" s="148">
        <v>14</v>
      </c>
      <c r="P687" s="148">
        <v>124</v>
      </c>
      <c r="Q687" s="148">
        <v>70</v>
      </c>
      <c r="R687" s="148">
        <v>150</v>
      </c>
      <c r="S687" s="148">
        <v>843</v>
      </c>
      <c r="AA687" s="57">
        <v>12799</v>
      </c>
      <c r="AB687" s="57">
        <v>9430</v>
      </c>
      <c r="AC687" s="57">
        <v>634</v>
      </c>
      <c r="AD687" s="57">
        <v>208</v>
      </c>
      <c r="AE687" s="57">
        <v>79</v>
      </c>
      <c r="AF687" s="57">
        <v>174</v>
      </c>
      <c r="AG687" s="57">
        <v>19</v>
      </c>
      <c r="AH687" s="57">
        <v>212</v>
      </c>
      <c r="AI687" s="57">
        <v>935</v>
      </c>
      <c r="AJ687" s="57">
        <v>75</v>
      </c>
      <c r="AK687" s="57">
        <v>11</v>
      </c>
      <c r="AL687" s="57">
        <v>97</v>
      </c>
      <c r="AM687" s="57">
        <v>6</v>
      </c>
      <c r="AN687" s="57">
        <v>41</v>
      </c>
      <c r="AO687" s="57">
        <v>40</v>
      </c>
      <c r="AP687" s="57">
        <v>838</v>
      </c>
    </row>
    <row r="688" spans="1:42" hidden="1" x14ac:dyDescent="0.25">
      <c r="B688" s="57" t="s">
        <v>1144</v>
      </c>
      <c r="C688" s="57" t="s">
        <v>1147</v>
      </c>
      <c r="D688" s="57" t="s">
        <v>1148</v>
      </c>
      <c r="E688" s="148">
        <v>19461</v>
      </c>
      <c r="F688" s="148">
        <v>11710</v>
      </c>
      <c r="G688" s="148">
        <v>1448</v>
      </c>
      <c r="H688" s="148">
        <v>970</v>
      </c>
      <c r="I688" s="148">
        <v>530</v>
      </c>
      <c r="J688" s="148">
        <v>357</v>
      </c>
      <c r="K688" s="148">
        <v>115</v>
      </c>
      <c r="L688" s="148">
        <v>768</v>
      </c>
      <c r="M688" s="148">
        <v>1192</v>
      </c>
      <c r="N688" s="148">
        <v>338</v>
      </c>
      <c r="O688" s="148">
        <v>41</v>
      </c>
      <c r="P688" s="148">
        <v>270</v>
      </c>
      <c r="Q688" s="148">
        <v>176</v>
      </c>
      <c r="R688" s="148">
        <v>348</v>
      </c>
      <c r="S688" s="148">
        <v>1198</v>
      </c>
      <c r="AA688" s="57">
        <v>24515</v>
      </c>
      <c r="AB688" s="57">
        <v>17712</v>
      </c>
      <c r="AC688" s="57">
        <v>1328</v>
      </c>
      <c r="AD688" s="57">
        <v>822</v>
      </c>
      <c r="AE688" s="57">
        <v>155</v>
      </c>
      <c r="AF688" s="57">
        <v>484</v>
      </c>
      <c r="AG688" s="57">
        <v>74</v>
      </c>
      <c r="AH688" s="57">
        <v>468</v>
      </c>
      <c r="AI688" s="57">
        <v>1281</v>
      </c>
      <c r="AJ688" s="57">
        <v>195</v>
      </c>
      <c r="AK688" s="57">
        <v>28</v>
      </c>
      <c r="AL688" s="57">
        <v>212</v>
      </c>
      <c r="AM688" s="57">
        <v>15</v>
      </c>
      <c r="AN688" s="57">
        <v>112</v>
      </c>
      <c r="AO688" s="57">
        <v>220</v>
      </c>
      <c r="AP688" s="57">
        <v>1409</v>
      </c>
    </row>
    <row r="689" spans="1:42" hidden="1" x14ac:dyDescent="0.25">
      <c r="B689" s="57" t="s">
        <v>1144</v>
      </c>
      <c r="C689" s="57" t="s">
        <v>1149</v>
      </c>
      <c r="D689" s="57" t="s">
        <v>1150</v>
      </c>
      <c r="E689" s="148">
        <v>14781</v>
      </c>
      <c r="F689" s="148">
        <v>10924</v>
      </c>
      <c r="G689" s="148">
        <v>800</v>
      </c>
      <c r="H689" s="148">
        <v>373</v>
      </c>
      <c r="I689" s="148">
        <v>299</v>
      </c>
      <c r="J689" s="148">
        <v>143</v>
      </c>
      <c r="K689" s="148">
        <v>13</v>
      </c>
      <c r="L689" s="148">
        <v>85</v>
      </c>
      <c r="M689" s="148">
        <v>359</v>
      </c>
      <c r="N689" s="148">
        <v>71</v>
      </c>
      <c r="O689" s="148">
        <v>5</v>
      </c>
      <c r="P689" s="148">
        <v>157</v>
      </c>
      <c r="Q689" s="148">
        <v>77</v>
      </c>
      <c r="R689" s="148">
        <v>147</v>
      </c>
      <c r="S689" s="148">
        <v>1328</v>
      </c>
      <c r="AA689" s="57">
        <v>11870</v>
      </c>
      <c r="AB689" s="57">
        <v>8771</v>
      </c>
      <c r="AC689" s="57">
        <v>618</v>
      </c>
      <c r="AD689" s="57">
        <v>265</v>
      </c>
      <c r="AE689" s="57">
        <v>54</v>
      </c>
      <c r="AF689" s="57">
        <v>171</v>
      </c>
      <c r="AG689" s="57">
        <v>15</v>
      </c>
      <c r="AH689" s="57">
        <v>50</v>
      </c>
      <c r="AI689" s="57">
        <v>344</v>
      </c>
      <c r="AJ689" s="57">
        <v>43</v>
      </c>
      <c r="AK689" s="57">
        <v>4</v>
      </c>
      <c r="AL689" s="57">
        <v>98</v>
      </c>
      <c r="AM689" s="57">
        <v>4</v>
      </c>
      <c r="AN689" s="57">
        <v>39</v>
      </c>
      <c r="AO689" s="57">
        <v>60</v>
      </c>
      <c r="AP689" s="57">
        <v>1334</v>
      </c>
    </row>
    <row r="690" spans="1:42" hidden="1" x14ac:dyDescent="0.25">
      <c r="B690" s="57" t="s">
        <v>1144</v>
      </c>
      <c r="C690" s="57" t="s">
        <v>1151</v>
      </c>
      <c r="D690" s="57" t="s">
        <v>1152</v>
      </c>
      <c r="E690" s="148">
        <v>12939</v>
      </c>
      <c r="F690" s="148">
        <v>9690</v>
      </c>
      <c r="G690" s="148">
        <v>619</v>
      </c>
      <c r="H690" s="148">
        <v>260</v>
      </c>
      <c r="I690" s="148">
        <v>259</v>
      </c>
      <c r="J690" s="148">
        <v>102</v>
      </c>
      <c r="K690" s="148">
        <v>14</v>
      </c>
      <c r="L690" s="148">
        <v>90</v>
      </c>
      <c r="M690" s="148">
        <v>499</v>
      </c>
      <c r="N690" s="148">
        <v>53</v>
      </c>
      <c r="O690" s="148">
        <v>20</v>
      </c>
      <c r="P690" s="148">
        <v>122</v>
      </c>
      <c r="Q690" s="148">
        <v>59</v>
      </c>
      <c r="R690" s="148">
        <v>107</v>
      </c>
      <c r="S690" s="148">
        <v>1045</v>
      </c>
      <c r="AA690" s="57">
        <v>9908</v>
      </c>
      <c r="AB690" s="57">
        <v>7478</v>
      </c>
      <c r="AC690" s="57">
        <v>468</v>
      </c>
      <c r="AD690" s="57">
        <v>185</v>
      </c>
      <c r="AE690" s="57">
        <v>36</v>
      </c>
      <c r="AF690" s="57">
        <v>94</v>
      </c>
      <c r="AG690" s="57">
        <v>11</v>
      </c>
      <c r="AH690" s="57">
        <v>61</v>
      </c>
      <c r="AI690" s="57">
        <v>387</v>
      </c>
      <c r="AJ690" s="57">
        <v>39</v>
      </c>
      <c r="AK690" s="57">
        <v>19</v>
      </c>
      <c r="AL690" s="57">
        <v>67</v>
      </c>
      <c r="AM690" s="57">
        <v>2</v>
      </c>
      <c r="AN690" s="57">
        <v>36</v>
      </c>
      <c r="AO690" s="57">
        <v>43</v>
      </c>
      <c r="AP690" s="57">
        <v>982</v>
      </c>
    </row>
    <row r="691" spans="1:42" hidden="1" x14ac:dyDescent="0.25">
      <c r="B691" s="57" t="s">
        <v>1144</v>
      </c>
      <c r="C691" s="57" t="s">
        <v>1153</v>
      </c>
      <c r="D691" s="57" t="s">
        <v>1154</v>
      </c>
      <c r="E691" s="148">
        <v>14480</v>
      </c>
      <c r="F691" s="148">
        <v>10515</v>
      </c>
      <c r="G691" s="148">
        <v>483</v>
      </c>
      <c r="H691" s="148">
        <v>361</v>
      </c>
      <c r="I691" s="148">
        <v>189</v>
      </c>
      <c r="J691" s="148">
        <v>197</v>
      </c>
      <c r="K691" s="148">
        <v>18</v>
      </c>
      <c r="L691" s="148">
        <v>139</v>
      </c>
      <c r="M691" s="148">
        <v>1057</v>
      </c>
      <c r="N691" s="148">
        <v>65</v>
      </c>
      <c r="O691" s="148">
        <v>11</v>
      </c>
      <c r="P691" s="148">
        <v>95</v>
      </c>
      <c r="Q691" s="148">
        <v>51</v>
      </c>
      <c r="R691" s="148">
        <v>58</v>
      </c>
      <c r="S691" s="148">
        <v>1241</v>
      </c>
      <c r="AA691" s="57">
        <v>13017</v>
      </c>
      <c r="AB691" s="57">
        <v>9758</v>
      </c>
      <c r="AC691" s="57">
        <v>392</v>
      </c>
      <c r="AD691" s="57">
        <v>297</v>
      </c>
      <c r="AE691" s="57">
        <v>50</v>
      </c>
      <c r="AF691" s="57">
        <v>187</v>
      </c>
      <c r="AG691" s="57">
        <v>15</v>
      </c>
      <c r="AH691" s="57">
        <v>92</v>
      </c>
      <c r="AI691" s="57">
        <v>784</v>
      </c>
      <c r="AJ691" s="57">
        <v>39</v>
      </c>
      <c r="AK691" s="57">
        <v>8</v>
      </c>
      <c r="AL691" s="57">
        <v>74</v>
      </c>
      <c r="AM691" s="57">
        <v>4</v>
      </c>
      <c r="AN691" s="57">
        <v>24</v>
      </c>
      <c r="AO691" s="57">
        <v>22</v>
      </c>
      <c r="AP691" s="57">
        <v>1271</v>
      </c>
    </row>
    <row r="692" spans="1:42" hidden="1" x14ac:dyDescent="0.25">
      <c r="B692" s="57" t="s">
        <v>1144</v>
      </c>
      <c r="C692" s="57" t="s">
        <v>1155</v>
      </c>
      <c r="D692" s="57" t="s">
        <v>1156</v>
      </c>
      <c r="E692" s="148">
        <v>14859</v>
      </c>
      <c r="F692" s="148">
        <v>10711</v>
      </c>
      <c r="G692" s="148">
        <v>495</v>
      </c>
      <c r="H692" s="148">
        <v>459</v>
      </c>
      <c r="I692" s="148">
        <v>165</v>
      </c>
      <c r="J692" s="148">
        <v>203</v>
      </c>
      <c r="K692" s="148">
        <v>11</v>
      </c>
      <c r="L692" s="148">
        <v>106</v>
      </c>
      <c r="M692" s="148">
        <v>899</v>
      </c>
      <c r="N692" s="148">
        <v>42</v>
      </c>
      <c r="O692" s="148">
        <v>21</v>
      </c>
      <c r="P692" s="148">
        <v>76</v>
      </c>
      <c r="Q692" s="148">
        <v>54</v>
      </c>
      <c r="R692" s="148">
        <v>52</v>
      </c>
      <c r="S692" s="148">
        <v>1565</v>
      </c>
      <c r="AA692" s="57">
        <v>12939</v>
      </c>
      <c r="AB692" s="57">
        <v>9606</v>
      </c>
      <c r="AC692" s="57">
        <v>409</v>
      </c>
      <c r="AD692" s="57">
        <v>292</v>
      </c>
      <c r="AE692" s="57">
        <v>48</v>
      </c>
      <c r="AF692" s="57">
        <v>161</v>
      </c>
      <c r="AG692" s="57">
        <v>6</v>
      </c>
      <c r="AH692" s="57">
        <v>57</v>
      </c>
      <c r="AI692" s="57">
        <v>681</v>
      </c>
      <c r="AJ692" s="57">
        <v>21</v>
      </c>
      <c r="AK692" s="57">
        <v>17</v>
      </c>
      <c r="AL692" s="57">
        <v>75</v>
      </c>
      <c r="AM692" s="57">
        <v>0</v>
      </c>
      <c r="AN692" s="57">
        <v>31</v>
      </c>
      <c r="AO692" s="57">
        <v>26</v>
      </c>
      <c r="AP692" s="57">
        <v>1509</v>
      </c>
    </row>
    <row r="693" spans="1:42" hidden="1" x14ac:dyDescent="0.25">
      <c r="B693" s="57" t="s">
        <v>1144</v>
      </c>
      <c r="C693" s="57" t="s">
        <v>1157</v>
      </c>
      <c r="D693" s="57" t="s">
        <v>1158</v>
      </c>
      <c r="E693" s="148">
        <v>15986</v>
      </c>
      <c r="F693" s="148">
        <v>10920</v>
      </c>
      <c r="G693" s="148">
        <v>1019</v>
      </c>
      <c r="H693" s="148">
        <v>584</v>
      </c>
      <c r="I693" s="148">
        <v>272</v>
      </c>
      <c r="J693" s="148">
        <v>205</v>
      </c>
      <c r="K693" s="148">
        <v>25</v>
      </c>
      <c r="L693" s="148">
        <v>245</v>
      </c>
      <c r="M693" s="148">
        <v>935</v>
      </c>
      <c r="N693" s="148">
        <v>100</v>
      </c>
      <c r="O693" s="148">
        <v>26</v>
      </c>
      <c r="P693" s="148">
        <v>144</v>
      </c>
      <c r="Q693" s="148">
        <v>82</v>
      </c>
      <c r="R693" s="148">
        <v>153</v>
      </c>
      <c r="S693" s="148">
        <v>1276</v>
      </c>
      <c r="AA693" s="57">
        <v>13405</v>
      </c>
      <c r="AB693" s="57">
        <v>9832</v>
      </c>
      <c r="AC693" s="57">
        <v>612</v>
      </c>
      <c r="AD693" s="57">
        <v>340</v>
      </c>
      <c r="AE693" s="57">
        <v>81</v>
      </c>
      <c r="AF693" s="57">
        <v>203</v>
      </c>
      <c r="AG693" s="57">
        <v>15</v>
      </c>
      <c r="AH693" s="57">
        <v>144</v>
      </c>
      <c r="AI693" s="57">
        <v>661</v>
      </c>
      <c r="AJ693" s="57">
        <v>59</v>
      </c>
      <c r="AK693" s="57">
        <v>18</v>
      </c>
      <c r="AL693" s="57">
        <v>80</v>
      </c>
      <c r="AM693" s="57">
        <v>1</v>
      </c>
      <c r="AN693" s="57">
        <v>48</v>
      </c>
      <c r="AO693" s="57">
        <v>55</v>
      </c>
      <c r="AP693" s="57">
        <v>1256</v>
      </c>
    </row>
    <row r="694" spans="1:42" hidden="1" x14ac:dyDescent="0.25">
      <c r="B694" s="57" t="s">
        <v>1144</v>
      </c>
      <c r="C694" s="57" t="s">
        <v>1159</v>
      </c>
      <c r="D694" s="57" t="s">
        <v>1160</v>
      </c>
      <c r="E694" s="148">
        <v>15190</v>
      </c>
      <c r="F694" s="148">
        <v>10761</v>
      </c>
      <c r="G694" s="148">
        <v>968</v>
      </c>
      <c r="H694" s="148">
        <v>347</v>
      </c>
      <c r="I694" s="148">
        <v>296</v>
      </c>
      <c r="J694" s="148">
        <v>147</v>
      </c>
      <c r="K694" s="148">
        <v>50</v>
      </c>
      <c r="L694" s="148">
        <v>270</v>
      </c>
      <c r="M694" s="148">
        <v>788</v>
      </c>
      <c r="N694" s="148">
        <v>100</v>
      </c>
      <c r="O694" s="148">
        <v>36</v>
      </c>
      <c r="P694" s="148">
        <v>168</v>
      </c>
      <c r="Q694" s="148">
        <v>74</v>
      </c>
      <c r="R694" s="148">
        <v>165</v>
      </c>
      <c r="S694" s="148">
        <v>1020</v>
      </c>
      <c r="AA694" s="57">
        <v>16676</v>
      </c>
      <c r="AB694" s="57">
        <v>12198</v>
      </c>
      <c r="AC694" s="57">
        <v>1102</v>
      </c>
      <c r="AD694" s="57">
        <v>345</v>
      </c>
      <c r="AE694" s="57">
        <v>134</v>
      </c>
      <c r="AF694" s="57">
        <v>278</v>
      </c>
      <c r="AG694" s="57">
        <v>71</v>
      </c>
      <c r="AH694" s="57">
        <v>290</v>
      </c>
      <c r="AI694" s="57">
        <v>683</v>
      </c>
      <c r="AJ694" s="57">
        <v>117</v>
      </c>
      <c r="AK694" s="57">
        <v>33</v>
      </c>
      <c r="AL694" s="57">
        <v>199</v>
      </c>
      <c r="AM694" s="57">
        <v>5</v>
      </c>
      <c r="AN694" s="57">
        <v>53</v>
      </c>
      <c r="AO694" s="57">
        <v>115</v>
      </c>
      <c r="AP694" s="57">
        <v>1053</v>
      </c>
    </row>
    <row r="695" spans="1:42" hidden="1" x14ac:dyDescent="0.25">
      <c r="B695" s="57" t="s">
        <v>1144</v>
      </c>
      <c r="C695" s="57" t="s">
        <v>1161</v>
      </c>
      <c r="D695" s="57" t="s">
        <v>1162</v>
      </c>
      <c r="E695" s="148">
        <v>13354</v>
      </c>
      <c r="F695" s="148">
        <v>9611</v>
      </c>
      <c r="G695" s="148">
        <v>619</v>
      </c>
      <c r="H695" s="148">
        <v>340</v>
      </c>
      <c r="I695" s="148">
        <v>154</v>
      </c>
      <c r="J695" s="148">
        <v>172</v>
      </c>
      <c r="K695" s="148">
        <v>34</v>
      </c>
      <c r="L695" s="148">
        <v>143</v>
      </c>
      <c r="M695" s="148">
        <v>972</v>
      </c>
      <c r="N695" s="148">
        <v>46</v>
      </c>
      <c r="O695" s="148">
        <v>28</v>
      </c>
      <c r="P695" s="148">
        <v>69</v>
      </c>
      <c r="Q695" s="148">
        <v>64</v>
      </c>
      <c r="R695" s="148">
        <v>93</v>
      </c>
      <c r="S695" s="148">
        <v>1009</v>
      </c>
      <c r="AA695" s="57">
        <v>12018</v>
      </c>
      <c r="AB695" s="57">
        <v>9083</v>
      </c>
      <c r="AC695" s="57">
        <v>452</v>
      </c>
      <c r="AD695" s="57">
        <v>229</v>
      </c>
      <c r="AE695" s="57">
        <v>21</v>
      </c>
      <c r="AF695" s="57">
        <v>194</v>
      </c>
      <c r="AG695" s="57">
        <v>31</v>
      </c>
      <c r="AH695" s="57">
        <v>107</v>
      </c>
      <c r="AI695" s="57">
        <v>704</v>
      </c>
      <c r="AJ695" s="57">
        <v>34</v>
      </c>
      <c r="AK695" s="57">
        <v>13</v>
      </c>
      <c r="AL695" s="57">
        <v>60</v>
      </c>
      <c r="AM695" s="57">
        <v>1</v>
      </c>
      <c r="AN695" s="57">
        <v>36</v>
      </c>
      <c r="AO695" s="57">
        <v>34</v>
      </c>
      <c r="AP695" s="57">
        <v>1019</v>
      </c>
    </row>
    <row r="696" spans="1:42" hidden="1" x14ac:dyDescent="0.25">
      <c r="B696" s="57" t="s">
        <v>1144</v>
      </c>
      <c r="C696" s="57" t="s">
        <v>1163</v>
      </c>
      <c r="D696" s="57" t="s">
        <v>1164</v>
      </c>
      <c r="E696" s="148">
        <v>23084</v>
      </c>
      <c r="F696" s="148">
        <v>13347</v>
      </c>
      <c r="G696" s="148">
        <v>2080</v>
      </c>
      <c r="H696" s="148">
        <v>1068</v>
      </c>
      <c r="I696" s="148">
        <v>811</v>
      </c>
      <c r="J696" s="148">
        <v>432</v>
      </c>
      <c r="K696" s="148">
        <v>124</v>
      </c>
      <c r="L696" s="148">
        <v>1090</v>
      </c>
      <c r="M696" s="148">
        <v>1392</v>
      </c>
      <c r="N696" s="148">
        <v>392</v>
      </c>
      <c r="O696" s="148">
        <v>60</v>
      </c>
      <c r="P696" s="148">
        <v>553</v>
      </c>
      <c r="Q696" s="148">
        <v>244</v>
      </c>
      <c r="R696" s="148">
        <v>494</v>
      </c>
      <c r="S696" s="148">
        <v>997</v>
      </c>
      <c r="AA696" s="57">
        <v>117498</v>
      </c>
      <c r="AB696" s="57">
        <v>84174</v>
      </c>
      <c r="AC696" s="57">
        <v>11449</v>
      </c>
      <c r="AD696" s="57">
        <v>3516</v>
      </c>
      <c r="AE696" s="57">
        <v>1250</v>
      </c>
      <c r="AF696" s="57">
        <v>2214</v>
      </c>
      <c r="AG696" s="57">
        <v>333</v>
      </c>
      <c r="AH696" s="57">
        <v>1530</v>
      </c>
      <c r="AI696" s="57">
        <v>4420</v>
      </c>
      <c r="AJ696" s="57">
        <v>953</v>
      </c>
      <c r="AK696" s="57">
        <v>88</v>
      </c>
      <c r="AL696" s="57">
        <v>2655</v>
      </c>
      <c r="AM696" s="57">
        <v>81</v>
      </c>
      <c r="AN696" s="57">
        <v>517</v>
      </c>
      <c r="AO696" s="57">
        <v>2382</v>
      </c>
      <c r="AP696" s="57">
        <v>1936</v>
      </c>
    </row>
    <row r="697" spans="1:42" hidden="1" x14ac:dyDescent="0.25">
      <c r="B697" s="57" t="s">
        <v>1144</v>
      </c>
      <c r="C697" s="57" t="s">
        <v>1165</v>
      </c>
      <c r="D697" s="57" t="s">
        <v>1166</v>
      </c>
      <c r="E697" s="148">
        <v>16238</v>
      </c>
      <c r="F697" s="148">
        <v>12316</v>
      </c>
      <c r="G697" s="148">
        <v>659</v>
      </c>
      <c r="H697" s="148">
        <v>348</v>
      </c>
      <c r="I697" s="148">
        <v>197</v>
      </c>
      <c r="J697" s="148">
        <v>138</v>
      </c>
      <c r="K697" s="148">
        <v>20</v>
      </c>
      <c r="L697" s="148">
        <v>103</v>
      </c>
      <c r="M697" s="148">
        <v>978</v>
      </c>
      <c r="N697" s="148">
        <v>68</v>
      </c>
      <c r="O697" s="148">
        <v>17</v>
      </c>
      <c r="P697" s="148">
        <v>112</v>
      </c>
      <c r="Q697" s="148">
        <v>72</v>
      </c>
      <c r="R697" s="148">
        <v>92</v>
      </c>
      <c r="S697" s="148">
        <v>1118</v>
      </c>
      <c r="AA697" s="57">
        <v>13597</v>
      </c>
      <c r="AB697" s="57">
        <v>10497</v>
      </c>
      <c r="AC697" s="57">
        <v>503</v>
      </c>
      <c r="AD697" s="57">
        <v>238</v>
      </c>
      <c r="AE697" s="57">
        <v>48</v>
      </c>
      <c r="AF697" s="57">
        <v>131</v>
      </c>
      <c r="AG697" s="57">
        <v>18</v>
      </c>
      <c r="AH697" s="57">
        <v>61</v>
      </c>
      <c r="AI697" s="57">
        <v>794</v>
      </c>
      <c r="AJ697" s="57">
        <v>55</v>
      </c>
      <c r="AK697" s="57">
        <v>15</v>
      </c>
      <c r="AL697" s="57">
        <v>71</v>
      </c>
      <c r="AM697" s="57">
        <v>2</v>
      </c>
      <c r="AN697" s="57">
        <v>50</v>
      </c>
      <c r="AO697" s="57">
        <v>39</v>
      </c>
      <c r="AP697" s="57">
        <v>1075</v>
      </c>
    </row>
    <row r="698" spans="1:42" hidden="1" x14ac:dyDescent="0.25">
      <c r="B698" s="57" t="s">
        <v>1144</v>
      </c>
      <c r="C698" s="57" t="s">
        <v>1167</v>
      </c>
      <c r="D698" s="57" t="s">
        <v>1168</v>
      </c>
      <c r="E698" s="148">
        <v>12411</v>
      </c>
      <c r="F698" s="148">
        <v>8595</v>
      </c>
      <c r="G698" s="148">
        <v>1254</v>
      </c>
      <c r="H698" s="148">
        <v>366</v>
      </c>
      <c r="I698" s="148">
        <v>400</v>
      </c>
      <c r="J698" s="148">
        <v>109</v>
      </c>
      <c r="K698" s="148">
        <v>22</v>
      </c>
      <c r="L698" s="148">
        <v>135</v>
      </c>
      <c r="M698" s="148">
        <v>351</v>
      </c>
      <c r="N698" s="148">
        <v>97</v>
      </c>
      <c r="O698" s="148">
        <v>11</v>
      </c>
      <c r="P698" s="148">
        <v>203</v>
      </c>
      <c r="Q698" s="148">
        <v>66</v>
      </c>
      <c r="R698" s="148">
        <v>273</v>
      </c>
      <c r="S698" s="148">
        <v>529</v>
      </c>
      <c r="AA698" s="57">
        <v>19633</v>
      </c>
      <c r="AB698" s="57">
        <v>15101</v>
      </c>
      <c r="AC698" s="57">
        <v>1470</v>
      </c>
      <c r="AD698" s="57">
        <v>520</v>
      </c>
      <c r="AE698" s="57">
        <v>115</v>
      </c>
      <c r="AF698" s="57">
        <v>226</v>
      </c>
      <c r="AG698" s="57">
        <v>25</v>
      </c>
      <c r="AH698" s="57">
        <v>271</v>
      </c>
      <c r="AI698" s="57">
        <v>518</v>
      </c>
      <c r="AJ698" s="57">
        <v>86</v>
      </c>
      <c r="AK698" s="57">
        <v>13</v>
      </c>
      <c r="AL698" s="57">
        <v>220</v>
      </c>
      <c r="AM698" s="57">
        <v>15</v>
      </c>
      <c r="AN698" s="57">
        <v>65</v>
      </c>
      <c r="AO698" s="57">
        <v>291</v>
      </c>
      <c r="AP698" s="57">
        <v>697</v>
      </c>
    </row>
    <row r="699" spans="1:42" hidden="1" x14ac:dyDescent="0.25">
      <c r="B699" s="57" t="s">
        <v>1144</v>
      </c>
      <c r="C699" s="57" t="s">
        <v>1169</v>
      </c>
      <c r="D699" s="57" t="s">
        <v>1170</v>
      </c>
      <c r="E699" s="148">
        <v>15110</v>
      </c>
      <c r="F699" s="148">
        <v>10770</v>
      </c>
      <c r="G699" s="148">
        <v>866</v>
      </c>
      <c r="H699" s="148">
        <v>410</v>
      </c>
      <c r="I699" s="148">
        <v>293</v>
      </c>
      <c r="J699" s="148">
        <v>155</v>
      </c>
      <c r="K699" s="148">
        <v>14</v>
      </c>
      <c r="L699" s="148">
        <v>208</v>
      </c>
      <c r="M699" s="148">
        <v>1117</v>
      </c>
      <c r="N699" s="148">
        <v>88</v>
      </c>
      <c r="O699" s="148">
        <v>23</v>
      </c>
      <c r="P699" s="148">
        <v>127</v>
      </c>
      <c r="Q699" s="148">
        <v>79</v>
      </c>
      <c r="R699" s="148">
        <v>153</v>
      </c>
      <c r="S699" s="148">
        <v>807</v>
      </c>
      <c r="AA699" s="57">
        <v>12276</v>
      </c>
      <c r="AB699" s="57">
        <v>9176</v>
      </c>
      <c r="AC699" s="57">
        <v>549</v>
      </c>
      <c r="AD699" s="57">
        <v>277</v>
      </c>
      <c r="AE699" s="57">
        <v>68</v>
      </c>
      <c r="AF699" s="57">
        <v>139</v>
      </c>
      <c r="AG699" s="57">
        <v>10</v>
      </c>
      <c r="AH699" s="57">
        <v>128</v>
      </c>
      <c r="AI699" s="57">
        <v>903</v>
      </c>
      <c r="AJ699" s="57">
        <v>40</v>
      </c>
      <c r="AK699" s="57">
        <v>17</v>
      </c>
      <c r="AL699" s="57">
        <v>81</v>
      </c>
      <c r="AM699" s="57">
        <v>0</v>
      </c>
      <c r="AN699" s="57">
        <v>53</v>
      </c>
      <c r="AO699" s="57">
        <v>43</v>
      </c>
      <c r="AP699" s="57">
        <v>792</v>
      </c>
    </row>
    <row r="700" spans="1:42" hidden="1" x14ac:dyDescent="0.25">
      <c r="B700" s="57" t="s">
        <v>1144</v>
      </c>
      <c r="C700" s="57" t="s">
        <v>1171</v>
      </c>
      <c r="D700" s="57" t="s">
        <v>1172</v>
      </c>
      <c r="E700" s="148">
        <v>10286</v>
      </c>
      <c r="F700" s="148">
        <v>6947</v>
      </c>
      <c r="G700" s="148">
        <v>1109</v>
      </c>
      <c r="H700" s="148">
        <v>226</v>
      </c>
      <c r="I700" s="148">
        <v>261</v>
      </c>
      <c r="J700" s="148">
        <v>91</v>
      </c>
      <c r="K700" s="148">
        <v>22</v>
      </c>
      <c r="L700" s="148">
        <v>151</v>
      </c>
      <c r="M700" s="148">
        <v>522</v>
      </c>
      <c r="N700" s="148">
        <v>58</v>
      </c>
      <c r="O700" s="148">
        <v>9</v>
      </c>
      <c r="P700" s="148">
        <v>221</v>
      </c>
      <c r="Q700" s="148">
        <v>54</v>
      </c>
      <c r="R700" s="148">
        <v>208</v>
      </c>
      <c r="S700" s="148">
        <v>407</v>
      </c>
      <c r="AA700" s="57">
        <v>28811</v>
      </c>
      <c r="AB700" s="57">
        <v>21396</v>
      </c>
      <c r="AC700" s="57">
        <v>2442</v>
      </c>
      <c r="AD700" s="57">
        <v>729</v>
      </c>
      <c r="AE700" s="57">
        <v>194</v>
      </c>
      <c r="AF700" s="57">
        <v>479</v>
      </c>
      <c r="AG700" s="57">
        <v>42</v>
      </c>
      <c r="AH700" s="57">
        <v>270</v>
      </c>
      <c r="AI700" s="57">
        <v>1260</v>
      </c>
      <c r="AJ700" s="57">
        <v>159</v>
      </c>
      <c r="AK700" s="57">
        <v>18</v>
      </c>
      <c r="AL700" s="57">
        <v>503</v>
      </c>
      <c r="AM700" s="57">
        <v>19</v>
      </c>
      <c r="AN700" s="57">
        <v>137</v>
      </c>
      <c r="AO700" s="57">
        <v>538</v>
      </c>
      <c r="AP700" s="57">
        <v>625</v>
      </c>
    </row>
    <row r="701" spans="1:42" hidden="1" x14ac:dyDescent="0.25">
      <c r="B701" s="57" t="s">
        <v>1144</v>
      </c>
      <c r="C701" s="57" t="s">
        <v>1173</v>
      </c>
      <c r="D701" s="57" t="s">
        <v>1174</v>
      </c>
      <c r="E701" s="148">
        <v>13206</v>
      </c>
      <c r="F701" s="148">
        <v>9428</v>
      </c>
      <c r="G701" s="148">
        <v>1071</v>
      </c>
      <c r="H701" s="148">
        <v>209</v>
      </c>
      <c r="I701" s="148">
        <v>345</v>
      </c>
      <c r="J701" s="148">
        <v>168</v>
      </c>
      <c r="K701" s="148">
        <v>15</v>
      </c>
      <c r="L701" s="148">
        <v>95</v>
      </c>
      <c r="M701" s="148">
        <v>458</v>
      </c>
      <c r="N701" s="148">
        <v>39</v>
      </c>
      <c r="O701" s="148">
        <v>7</v>
      </c>
      <c r="P701" s="148">
        <v>239</v>
      </c>
      <c r="Q701" s="148">
        <v>66</v>
      </c>
      <c r="R701" s="148">
        <v>236</v>
      </c>
      <c r="S701" s="148">
        <v>830</v>
      </c>
      <c r="AA701" s="57">
        <v>10916</v>
      </c>
      <c r="AB701" s="57">
        <v>8112</v>
      </c>
      <c r="AC701" s="57">
        <v>790</v>
      </c>
      <c r="AD701" s="57">
        <v>181</v>
      </c>
      <c r="AE701" s="57">
        <v>72</v>
      </c>
      <c r="AF701" s="57">
        <v>135</v>
      </c>
      <c r="AG701" s="57">
        <v>14</v>
      </c>
      <c r="AH701" s="57">
        <v>85</v>
      </c>
      <c r="AI701" s="57">
        <v>406</v>
      </c>
      <c r="AJ701" s="57">
        <v>27</v>
      </c>
      <c r="AK701" s="57">
        <v>5</v>
      </c>
      <c r="AL701" s="57">
        <v>129</v>
      </c>
      <c r="AM701" s="57">
        <v>1</v>
      </c>
      <c r="AN701" s="57">
        <v>45</v>
      </c>
      <c r="AO701" s="57">
        <v>111</v>
      </c>
      <c r="AP701" s="57">
        <v>803</v>
      </c>
    </row>
    <row r="702" spans="1:42" hidden="1" x14ac:dyDescent="0.25">
      <c r="B702" s="57" t="s">
        <v>1144</v>
      </c>
      <c r="C702" s="57" t="s">
        <v>1175</v>
      </c>
      <c r="D702" s="57" t="s">
        <v>1176</v>
      </c>
      <c r="E702" s="148">
        <v>14862</v>
      </c>
      <c r="F702" s="148">
        <v>10240</v>
      </c>
      <c r="G702" s="148">
        <v>1327</v>
      </c>
      <c r="H702" s="148">
        <v>332</v>
      </c>
      <c r="I702" s="148">
        <v>306</v>
      </c>
      <c r="J702" s="148">
        <v>165</v>
      </c>
      <c r="K702" s="148">
        <v>28</v>
      </c>
      <c r="L702" s="148">
        <v>155</v>
      </c>
      <c r="M702" s="148">
        <v>1040</v>
      </c>
      <c r="N702" s="148">
        <v>174</v>
      </c>
      <c r="O702" s="148">
        <v>14</v>
      </c>
      <c r="P702" s="148">
        <v>194</v>
      </c>
      <c r="Q702" s="148">
        <v>75</v>
      </c>
      <c r="R702" s="148">
        <v>226</v>
      </c>
      <c r="S702" s="148">
        <v>586</v>
      </c>
      <c r="AA702" s="57">
        <v>25781</v>
      </c>
      <c r="AB702" s="57">
        <v>20110</v>
      </c>
      <c r="AC702" s="57">
        <v>1413</v>
      </c>
      <c r="AD702" s="57">
        <v>517</v>
      </c>
      <c r="AE702" s="57">
        <v>129</v>
      </c>
      <c r="AF702" s="57">
        <v>447</v>
      </c>
      <c r="AG702" s="57">
        <v>42</v>
      </c>
      <c r="AH702" s="57">
        <v>149</v>
      </c>
      <c r="AI702" s="57">
        <v>1437</v>
      </c>
      <c r="AJ702" s="57">
        <v>155</v>
      </c>
      <c r="AK702" s="57">
        <v>14</v>
      </c>
      <c r="AL702" s="57">
        <v>243</v>
      </c>
      <c r="AM702" s="57">
        <v>8</v>
      </c>
      <c r="AN702" s="57">
        <v>80</v>
      </c>
      <c r="AO702" s="57">
        <v>174</v>
      </c>
      <c r="AP702" s="57">
        <v>863</v>
      </c>
    </row>
    <row r="703" spans="1:42" hidden="1" x14ac:dyDescent="0.25">
      <c r="A703" s="57" t="s">
        <v>1179</v>
      </c>
      <c r="B703" s="57" t="s">
        <v>1179</v>
      </c>
      <c r="C703" s="57" t="s">
        <v>1177</v>
      </c>
      <c r="D703" s="57" t="s">
        <v>1178</v>
      </c>
      <c r="E703" s="148">
        <v>13799</v>
      </c>
      <c r="F703" s="148">
        <v>8060</v>
      </c>
      <c r="G703" s="148">
        <v>1062</v>
      </c>
      <c r="H703" s="148">
        <v>1732</v>
      </c>
      <c r="I703" s="148">
        <v>227</v>
      </c>
      <c r="J703" s="148">
        <v>605</v>
      </c>
      <c r="K703" s="148">
        <v>4</v>
      </c>
      <c r="L703" s="148">
        <v>30</v>
      </c>
      <c r="M703" s="148">
        <v>607</v>
      </c>
      <c r="N703" s="148">
        <v>60</v>
      </c>
      <c r="O703" s="148">
        <v>17</v>
      </c>
      <c r="P703" s="148">
        <v>151</v>
      </c>
      <c r="Q703" s="148">
        <v>66</v>
      </c>
      <c r="R703" s="148">
        <v>35</v>
      </c>
      <c r="S703" s="148">
        <v>1143</v>
      </c>
      <c r="AA703" s="57">
        <v>10305</v>
      </c>
      <c r="AB703" s="57">
        <v>6082</v>
      </c>
      <c r="AC703" s="57">
        <v>905</v>
      </c>
      <c r="AD703" s="57">
        <v>1206</v>
      </c>
      <c r="AE703" s="57">
        <v>65</v>
      </c>
      <c r="AF703" s="57">
        <v>370</v>
      </c>
      <c r="AG703" s="57">
        <v>5</v>
      </c>
      <c r="AH703" s="57">
        <v>12</v>
      </c>
      <c r="AI703" s="57">
        <v>385</v>
      </c>
      <c r="AJ703" s="57">
        <v>41</v>
      </c>
      <c r="AK703" s="57">
        <v>15</v>
      </c>
      <c r="AL703" s="57">
        <v>102</v>
      </c>
      <c r="AM703" s="57">
        <v>3</v>
      </c>
      <c r="AN703" s="57">
        <v>54</v>
      </c>
      <c r="AO703" s="57">
        <v>14</v>
      </c>
      <c r="AP703" s="57">
        <v>1046</v>
      </c>
    </row>
    <row r="704" spans="1:42" hidden="1" x14ac:dyDescent="0.25">
      <c r="B704" s="57" t="s">
        <v>1179</v>
      </c>
      <c r="C704" s="57" t="s">
        <v>1180</v>
      </c>
      <c r="D704" s="57" t="s">
        <v>1181</v>
      </c>
      <c r="E704" s="148">
        <v>12700</v>
      </c>
      <c r="F704" s="148">
        <v>7473</v>
      </c>
      <c r="G704" s="148">
        <v>785</v>
      </c>
      <c r="H704" s="148">
        <v>1447</v>
      </c>
      <c r="I704" s="148">
        <v>264</v>
      </c>
      <c r="J704" s="148">
        <v>493</v>
      </c>
      <c r="K704" s="148">
        <v>5</v>
      </c>
      <c r="L704" s="148">
        <v>55</v>
      </c>
      <c r="M704" s="148">
        <v>721</v>
      </c>
      <c r="N704" s="148">
        <v>49</v>
      </c>
      <c r="O704" s="148">
        <v>15</v>
      </c>
      <c r="P704" s="148">
        <v>136</v>
      </c>
      <c r="Q704" s="148">
        <v>96</v>
      </c>
      <c r="R704" s="148">
        <v>29</v>
      </c>
      <c r="S704" s="148">
        <v>1132</v>
      </c>
      <c r="AA704" s="57">
        <v>9714</v>
      </c>
      <c r="AB704" s="57">
        <v>5995</v>
      </c>
      <c r="AC704" s="57">
        <v>639</v>
      </c>
      <c r="AD704" s="57">
        <v>951</v>
      </c>
      <c r="AE704" s="57">
        <v>79</v>
      </c>
      <c r="AF704" s="57">
        <v>332</v>
      </c>
      <c r="AG704" s="57">
        <v>5</v>
      </c>
      <c r="AH704" s="57">
        <v>36</v>
      </c>
      <c r="AI704" s="57">
        <v>465</v>
      </c>
      <c r="AJ704" s="57">
        <v>38</v>
      </c>
      <c r="AK704" s="57">
        <v>15</v>
      </c>
      <c r="AL704" s="57">
        <v>95</v>
      </c>
      <c r="AM704" s="57">
        <v>3</v>
      </c>
      <c r="AN704" s="57">
        <v>64</v>
      </c>
      <c r="AO704" s="57">
        <v>18</v>
      </c>
      <c r="AP704" s="57">
        <v>979</v>
      </c>
    </row>
    <row r="705" spans="2:42" hidden="1" x14ac:dyDescent="0.25">
      <c r="B705" s="57" t="s">
        <v>1179</v>
      </c>
      <c r="C705" s="57" t="s">
        <v>1182</v>
      </c>
      <c r="D705" s="57" t="s">
        <v>1183</v>
      </c>
      <c r="E705" s="148">
        <v>14086</v>
      </c>
      <c r="F705" s="148">
        <v>9690</v>
      </c>
      <c r="G705" s="148">
        <v>532</v>
      </c>
      <c r="H705" s="148">
        <v>1279</v>
      </c>
      <c r="I705" s="148">
        <v>225</v>
      </c>
      <c r="J705" s="148">
        <v>316</v>
      </c>
      <c r="K705" s="148">
        <v>9</v>
      </c>
      <c r="L705" s="148">
        <v>31</v>
      </c>
      <c r="M705" s="148">
        <v>459</v>
      </c>
      <c r="N705" s="148">
        <v>66</v>
      </c>
      <c r="O705" s="148">
        <v>4</v>
      </c>
      <c r="P705" s="148">
        <v>107</v>
      </c>
      <c r="Q705" s="148">
        <v>59</v>
      </c>
      <c r="R705" s="148">
        <v>22</v>
      </c>
      <c r="S705" s="148">
        <v>1287</v>
      </c>
      <c r="AA705" s="57">
        <v>12659</v>
      </c>
      <c r="AB705" s="57">
        <v>8857</v>
      </c>
      <c r="AC705" s="57">
        <v>558</v>
      </c>
      <c r="AD705" s="57">
        <v>996</v>
      </c>
      <c r="AE705" s="57">
        <v>61</v>
      </c>
      <c r="AF705" s="57">
        <v>297</v>
      </c>
      <c r="AG705" s="57">
        <v>7</v>
      </c>
      <c r="AH705" s="57">
        <v>23</v>
      </c>
      <c r="AI705" s="57">
        <v>403</v>
      </c>
      <c r="AJ705" s="57">
        <v>52</v>
      </c>
      <c r="AK705" s="57">
        <v>5</v>
      </c>
      <c r="AL705" s="57">
        <v>89</v>
      </c>
      <c r="AM705" s="57">
        <v>0</v>
      </c>
      <c r="AN705" s="57">
        <v>34</v>
      </c>
      <c r="AO705" s="57">
        <v>23</v>
      </c>
      <c r="AP705" s="57">
        <v>1254</v>
      </c>
    </row>
    <row r="706" spans="2:42" hidden="1" x14ac:dyDescent="0.25">
      <c r="B706" s="57" t="s">
        <v>1179</v>
      </c>
      <c r="C706" s="57" t="s">
        <v>1184</v>
      </c>
      <c r="D706" s="57" t="s">
        <v>1185</v>
      </c>
      <c r="E706" s="148">
        <v>10287</v>
      </c>
      <c r="F706" s="148">
        <v>8511</v>
      </c>
      <c r="G706" s="148">
        <v>177</v>
      </c>
      <c r="H706" s="148">
        <v>180</v>
      </c>
      <c r="I706" s="148">
        <v>166</v>
      </c>
      <c r="J706" s="148">
        <v>62</v>
      </c>
      <c r="K706" s="148">
        <v>2</v>
      </c>
      <c r="L706" s="148">
        <v>11</v>
      </c>
      <c r="M706" s="148">
        <v>37</v>
      </c>
      <c r="N706" s="148">
        <v>10</v>
      </c>
      <c r="O706" s="148">
        <v>2</v>
      </c>
      <c r="P706" s="148">
        <v>25</v>
      </c>
      <c r="Q706" s="148">
        <v>13</v>
      </c>
      <c r="R706" s="148">
        <v>11</v>
      </c>
      <c r="S706" s="148">
        <v>1080</v>
      </c>
      <c r="AA706" s="57">
        <v>8713</v>
      </c>
      <c r="AB706" s="57">
        <v>7011</v>
      </c>
      <c r="AC706" s="57">
        <v>237</v>
      </c>
      <c r="AD706" s="57">
        <v>164</v>
      </c>
      <c r="AE706" s="57">
        <v>38</v>
      </c>
      <c r="AF706" s="57">
        <v>73</v>
      </c>
      <c r="AG706" s="57">
        <v>2</v>
      </c>
      <c r="AH706" s="57">
        <v>19</v>
      </c>
      <c r="AI706" s="57">
        <v>54</v>
      </c>
      <c r="AJ706" s="57">
        <v>14</v>
      </c>
      <c r="AK706" s="57">
        <v>1</v>
      </c>
      <c r="AL706" s="57">
        <v>26</v>
      </c>
      <c r="AM706" s="57">
        <v>3</v>
      </c>
      <c r="AN706" s="57">
        <v>11</v>
      </c>
      <c r="AO706" s="57">
        <v>5</v>
      </c>
      <c r="AP706" s="57">
        <v>1055</v>
      </c>
    </row>
    <row r="707" spans="2:42" hidden="1" x14ac:dyDescent="0.25">
      <c r="B707" s="57" t="s">
        <v>1179</v>
      </c>
      <c r="C707" s="57" t="s">
        <v>1186</v>
      </c>
      <c r="D707" s="57" t="s">
        <v>1187</v>
      </c>
      <c r="E707" s="148">
        <v>10730</v>
      </c>
      <c r="F707" s="148">
        <v>9035</v>
      </c>
      <c r="G707" s="148">
        <v>177</v>
      </c>
      <c r="H707" s="148">
        <v>197</v>
      </c>
      <c r="I707" s="148">
        <v>179</v>
      </c>
      <c r="J707" s="148">
        <v>100</v>
      </c>
      <c r="K707" s="148">
        <v>0</v>
      </c>
      <c r="L707" s="148">
        <v>15</v>
      </c>
      <c r="M707" s="148">
        <v>52</v>
      </c>
      <c r="N707" s="148">
        <v>15</v>
      </c>
      <c r="O707" s="148">
        <v>3</v>
      </c>
      <c r="P707" s="148">
        <v>41</v>
      </c>
      <c r="Q707" s="148">
        <v>13</v>
      </c>
      <c r="R707" s="148">
        <v>13</v>
      </c>
      <c r="S707" s="148">
        <v>890</v>
      </c>
      <c r="AA707" s="57">
        <v>7594</v>
      </c>
      <c r="AB707" s="57">
        <v>6184</v>
      </c>
      <c r="AC707" s="57">
        <v>229</v>
      </c>
      <c r="AD707" s="57">
        <v>166</v>
      </c>
      <c r="AE707" s="57">
        <v>34</v>
      </c>
      <c r="AF707" s="57">
        <v>62</v>
      </c>
      <c r="AG707" s="57">
        <v>0</v>
      </c>
      <c r="AH707" s="57">
        <v>10</v>
      </c>
      <c r="AI707" s="57">
        <v>43</v>
      </c>
      <c r="AJ707" s="57">
        <v>11</v>
      </c>
      <c r="AK707" s="57">
        <v>3</v>
      </c>
      <c r="AL707" s="57">
        <v>26</v>
      </c>
      <c r="AM707" s="57">
        <v>1</v>
      </c>
      <c r="AN707" s="57">
        <v>8</v>
      </c>
      <c r="AO707" s="57">
        <v>8</v>
      </c>
      <c r="AP707" s="57">
        <v>809</v>
      </c>
    </row>
    <row r="708" spans="2:42" hidden="1" x14ac:dyDescent="0.25">
      <c r="B708" s="57" t="s">
        <v>1179</v>
      </c>
      <c r="C708" s="57" t="s">
        <v>1188</v>
      </c>
      <c r="D708" s="57" t="s">
        <v>1189</v>
      </c>
      <c r="E708" s="148">
        <v>12609</v>
      </c>
      <c r="F708" s="148">
        <v>8526</v>
      </c>
      <c r="G708" s="148">
        <v>376</v>
      </c>
      <c r="H708" s="148">
        <v>1227</v>
      </c>
      <c r="I708" s="148">
        <v>240</v>
      </c>
      <c r="J708" s="148">
        <v>312</v>
      </c>
      <c r="K708" s="148">
        <v>12</v>
      </c>
      <c r="L708" s="148">
        <v>71</v>
      </c>
      <c r="M708" s="148">
        <v>739</v>
      </c>
      <c r="N708" s="148">
        <v>57</v>
      </c>
      <c r="O708" s="148">
        <v>1</v>
      </c>
      <c r="P708" s="148">
        <v>88</v>
      </c>
      <c r="Q708" s="148">
        <v>50</v>
      </c>
      <c r="R708" s="148">
        <v>41</v>
      </c>
      <c r="S708" s="148">
        <v>869</v>
      </c>
      <c r="AA708" s="57">
        <v>13776</v>
      </c>
      <c r="AB708" s="57">
        <v>9765</v>
      </c>
      <c r="AC708" s="57">
        <v>661</v>
      </c>
      <c r="AD708" s="57">
        <v>975</v>
      </c>
      <c r="AE708" s="57">
        <v>52</v>
      </c>
      <c r="AF708" s="57">
        <v>401</v>
      </c>
      <c r="AG708" s="57">
        <v>19</v>
      </c>
      <c r="AH708" s="57">
        <v>58</v>
      </c>
      <c r="AI708" s="57">
        <v>698</v>
      </c>
      <c r="AJ708" s="57">
        <v>110</v>
      </c>
      <c r="AK708" s="57">
        <v>1</v>
      </c>
      <c r="AL708" s="57">
        <v>102</v>
      </c>
      <c r="AM708" s="57">
        <v>2</v>
      </c>
      <c r="AN708" s="57">
        <v>27</v>
      </c>
      <c r="AO708" s="57">
        <v>30</v>
      </c>
      <c r="AP708" s="57">
        <v>875</v>
      </c>
    </row>
    <row r="709" spans="2:42" hidden="1" x14ac:dyDescent="0.25">
      <c r="B709" s="57" t="s">
        <v>1179</v>
      </c>
      <c r="C709" s="57" t="s">
        <v>1190</v>
      </c>
      <c r="D709" s="57" t="s">
        <v>1191</v>
      </c>
      <c r="E709" s="148">
        <v>14604</v>
      </c>
      <c r="F709" s="148">
        <v>8307</v>
      </c>
      <c r="G709" s="148">
        <v>839</v>
      </c>
      <c r="H709" s="148">
        <v>2384</v>
      </c>
      <c r="I709" s="148">
        <v>417</v>
      </c>
      <c r="J709" s="148">
        <v>539</v>
      </c>
      <c r="K709" s="148">
        <v>3</v>
      </c>
      <c r="L709" s="148">
        <v>82</v>
      </c>
      <c r="M709" s="148">
        <v>809</v>
      </c>
      <c r="N709" s="148">
        <v>66</v>
      </c>
      <c r="O709" s="148">
        <v>5</v>
      </c>
      <c r="P709" s="148">
        <v>140</v>
      </c>
      <c r="Q709" s="148">
        <v>76</v>
      </c>
      <c r="R709" s="148">
        <v>64</v>
      </c>
      <c r="S709" s="148">
        <v>873</v>
      </c>
      <c r="AA709" s="57">
        <v>9833</v>
      </c>
      <c r="AB709" s="57">
        <v>5729</v>
      </c>
      <c r="AC709" s="57">
        <v>634</v>
      </c>
      <c r="AD709" s="57">
        <v>1545</v>
      </c>
      <c r="AE709" s="57">
        <v>79</v>
      </c>
      <c r="AF709" s="57">
        <v>317</v>
      </c>
      <c r="AG709" s="57">
        <v>2</v>
      </c>
      <c r="AH709" s="57">
        <v>56</v>
      </c>
      <c r="AI709" s="57">
        <v>505</v>
      </c>
      <c r="AJ709" s="57">
        <v>36</v>
      </c>
      <c r="AK709" s="57">
        <v>4</v>
      </c>
      <c r="AL709" s="57">
        <v>78</v>
      </c>
      <c r="AM709" s="57">
        <v>2</v>
      </c>
      <c r="AN709" s="57">
        <v>48</v>
      </c>
      <c r="AO709" s="57">
        <v>21</v>
      </c>
      <c r="AP709" s="57">
        <v>777</v>
      </c>
    </row>
    <row r="710" spans="2:42" hidden="1" x14ac:dyDescent="0.25">
      <c r="B710" s="57" t="s">
        <v>1179</v>
      </c>
      <c r="C710" s="57" t="s">
        <v>1192</v>
      </c>
      <c r="D710" s="57" t="s">
        <v>1193</v>
      </c>
      <c r="E710" s="148">
        <v>11355</v>
      </c>
      <c r="F710" s="148">
        <v>9148</v>
      </c>
      <c r="G710" s="148">
        <v>259</v>
      </c>
      <c r="H710" s="148">
        <v>395</v>
      </c>
      <c r="I710" s="148">
        <v>202</v>
      </c>
      <c r="J710" s="148">
        <v>132</v>
      </c>
      <c r="K710" s="148">
        <v>6</v>
      </c>
      <c r="L710" s="148">
        <v>17</v>
      </c>
      <c r="M710" s="148">
        <v>148</v>
      </c>
      <c r="N710" s="148">
        <v>23</v>
      </c>
      <c r="O710" s="148">
        <v>0</v>
      </c>
      <c r="P710" s="148">
        <v>53</v>
      </c>
      <c r="Q710" s="148">
        <v>34</v>
      </c>
      <c r="R710" s="148">
        <v>25</v>
      </c>
      <c r="S710" s="148">
        <v>913</v>
      </c>
      <c r="AA710" s="57">
        <v>9319</v>
      </c>
      <c r="AB710" s="57">
        <v>7016</v>
      </c>
      <c r="AC710" s="57">
        <v>369</v>
      </c>
      <c r="AD710" s="57">
        <v>337</v>
      </c>
      <c r="AE710" s="57">
        <v>54</v>
      </c>
      <c r="AF710" s="57">
        <v>282</v>
      </c>
      <c r="AG710" s="57">
        <v>13</v>
      </c>
      <c r="AH710" s="57">
        <v>17</v>
      </c>
      <c r="AI710" s="57">
        <v>216</v>
      </c>
      <c r="AJ710" s="57">
        <v>15</v>
      </c>
      <c r="AK710" s="57">
        <v>0</v>
      </c>
      <c r="AL710" s="57">
        <v>52</v>
      </c>
      <c r="AM710" s="57">
        <v>0</v>
      </c>
      <c r="AN710" s="57">
        <v>22</v>
      </c>
      <c r="AO710" s="57">
        <v>15</v>
      </c>
      <c r="AP710" s="57">
        <v>911</v>
      </c>
    </row>
    <row r="711" spans="2:42" hidden="1" x14ac:dyDescent="0.25">
      <c r="B711" s="57" t="s">
        <v>1179</v>
      </c>
      <c r="C711" s="57" t="s">
        <v>1194</v>
      </c>
      <c r="D711" s="57" t="s">
        <v>1195</v>
      </c>
      <c r="E711" s="148">
        <v>11058</v>
      </c>
      <c r="F711" s="148">
        <v>8845</v>
      </c>
      <c r="G711" s="148">
        <v>188</v>
      </c>
      <c r="H711" s="148">
        <v>247</v>
      </c>
      <c r="I711" s="148">
        <v>189</v>
      </c>
      <c r="J711" s="148">
        <v>120</v>
      </c>
      <c r="K711" s="148">
        <v>3</v>
      </c>
      <c r="L711" s="148">
        <v>8</v>
      </c>
      <c r="M711" s="148">
        <v>64</v>
      </c>
      <c r="N711" s="148">
        <v>12</v>
      </c>
      <c r="O711" s="148">
        <v>0</v>
      </c>
      <c r="P711" s="148">
        <v>37</v>
      </c>
      <c r="Q711" s="148">
        <v>16</v>
      </c>
      <c r="R711" s="148">
        <v>22</v>
      </c>
      <c r="S711" s="148">
        <v>1307</v>
      </c>
      <c r="AA711" s="57">
        <v>8547</v>
      </c>
      <c r="AB711" s="57">
        <v>6559</v>
      </c>
      <c r="AC711" s="57">
        <v>282</v>
      </c>
      <c r="AD711" s="57">
        <v>182</v>
      </c>
      <c r="AE711" s="57">
        <v>35</v>
      </c>
      <c r="AF711" s="57">
        <v>129</v>
      </c>
      <c r="AG711" s="57">
        <v>1</v>
      </c>
      <c r="AH711" s="57">
        <v>6</v>
      </c>
      <c r="AI711" s="57">
        <v>67</v>
      </c>
      <c r="AJ711" s="57">
        <v>17</v>
      </c>
      <c r="AK711" s="57">
        <v>0</v>
      </c>
      <c r="AL711" s="57">
        <v>40</v>
      </c>
      <c r="AM711" s="57">
        <v>0</v>
      </c>
      <c r="AN711" s="57">
        <v>11</v>
      </c>
      <c r="AO711" s="57">
        <v>19</v>
      </c>
      <c r="AP711" s="57">
        <v>1199</v>
      </c>
    </row>
    <row r="712" spans="2:42" hidden="1" x14ac:dyDescent="0.25">
      <c r="B712" s="57" t="s">
        <v>1179</v>
      </c>
      <c r="C712" s="57" t="s">
        <v>1196</v>
      </c>
      <c r="D712" s="57" t="s">
        <v>1197</v>
      </c>
      <c r="E712" s="148">
        <v>14127</v>
      </c>
      <c r="F712" s="148">
        <v>9119</v>
      </c>
      <c r="G712" s="148">
        <v>646</v>
      </c>
      <c r="H712" s="148">
        <v>1563</v>
      </c>
      <c r="I712" s="148">
        <v>331</v>
      </c>
      <c r="J712" s="148">
        <v>354</v>
      </c>
      <c r="K712" s="148">
        <v>7</v>
      </c>
      <c r="L712" s="148">
        <v>93</v>
      </c>
      <c r="M712" s="148">
        <v>577</v>
      </c>
      <c r="N712" s="148">
        <v>81</v>
      </c>
      <c r="O712" s="148">
        <v>6</v>
      </c>
      <c r="P712" s="148">
        <v>132</v>
      </c>
      <c r="Q712" s="148">
        <v>121</v>
      </c>
      <c r="R712" s="148">
        <v>42</v>
      </c>
      <c r="S712" s="148">
        <v>1055</v>
      </c>
      <c r="AA712" s="57">
        <v>11931</v>
      </c>
      <c r="AB712" s="57">
        <v>7891</v>
      </c>
      <c r="AC712" s="57">
        <v>617</v>
      </c>
      <c r="AD712" s="57">
        <v>1157</v>
      </c>
      <c r="AE712" s="57">
        <v>87</v>
      </c>
      <c r="AF712" s="57">
        <v>301</v>
      </c>
      <c r="AG712" s="57">
        <v>7</v>
      </c>
      <c r="AH712" s="57">
        <v>67</v>
      </c>
      <c r="AI712" s="57">
        <v>515</v>
      </c>
      <c r="AJ712" s="57">
        <v>51</v>
      </c>
      <c r="AK712" s="57">
        <v>5</v>
      </c>
      <c r="AL712" s="57">
        <v>96</v>
      </c>
      <c r="AM712" s="57">
        <v>48</v>
      </c>
      <c r="AN712" s="57">
        <v>59</v>
      </c>
      <c r="AO712" s="57">
        <v>24</v>
      </c>
      <c r="AP712" s="57">
        <v>1006</v>
      </c>
    </row>
    <row r="713" spans="2:42" hidden="1" x14ac:dyDescent="0.25">
      <c r="B713" s="57" t="s">
        <v>1179</v>
      </c>
      <c r="C713" s="57" t="s">
        <v>1198</v>
      </c>
      <c r="D713" s="57" t="s">
        <v>1199</v>
      </c>
      <c r="E713" s="148">
        <v>13194</v>
      </c>
      <c r="F713" s="148">
        <v>8670</v>
      </c>
      <c r="G713" s="148">
        <v>514</v>
      </c>
      <c r="H713" s="148">
        <v>1217</v>
      </c>
      <c r="I713" s="148">
        <v>199</v>
      </c>
      <c r="J713" s="148">
        <v>348</v>
      </c>
      <c r="K713" s="148">
        <v>5</v>
      </c>
      <c r="L713" s="148">
        <v>25</v>
      </c>
      <c r="M713" s="148">
        <v>378</v>
      </c>
      <c r="N713" s="148">
        <v>71</v>
      </c>
      <c r="O713" s="148">
        <v>0</v>
      </c>
      <c r="P713" s="148">
        <v>171</v>
      </c>
      <c r="Q713" s="148">
        <v>44</v>
      </c>
      <c r="R713" s="148">
        <v>13</v>
      </c>
      <c r="S713" s="148">
        <v>1539</v>
      </c>
      <c r="AA713" s="57">
        <v>12077</v>
      </c>
      <c r="AB713" s="57">
        <v>8102</v>
      </c>
      <c r="AC713" s="57">
        <v>556</v>
      </c>
      <c r="AD713" s="57">
        <v>1008</v>
      </c>
      <c r="AE713" s="57">
        <v>102</v>
      </c>
      <c r="AF713" s="57">
        <v>263</v>
      </c>
      <c r="AG713" s="57">
        <v>4</v>
      </c>
      <c r="AH713" s="57">
        <v>14</v>
      </c>
      <c r="AI713" s="57">
        <v>321</v>
      </c>
      <c r="AJ713" s="57">
        <v>36</v>
      </c>
      <c r="AK713" s="57">
        <v>1</v>
      </c>
      <c r="AL713" s="57">
        <v>142</v>
      </c>
      <c r="AM713" s="57">
        <v>4</v>
      </c>
      <c r="AN713" s="57">
        <v>30</v>
      </c>
      <c r="AO713" s="57">
        <v>19</v>
      </c>
      <c r="AP713" s="57">
        <v>1475</v>
      </c>
    </row>
    <row r="714" spans="2:42" hidden="1" x14ac:dyDescent="0.25">
      <c r="B714" s="57" t="s">
        <v>1179</v>
      </c>
      <c r="C714" s="57" t="s">
        <v>1200</v>
      </c>
      <c r="D714" s="57" t="s">
        <v>1201</v>
      </c>
      <c r="E714" s="148">
        <v>13912</v>
      </c>
      <c r="F714" s="148">
        <v>9080</v>
      </c>
      <c r="G714" s="148">
        <v>716</v>
      </c>
      <c r="H714" s="148">
        <v>1394</v>
      </c>
      <c r="I714" s="148">
        <v>265</v>
      </c>
      <c r="J714" s="148">
        <v>391</v>
      </c>
      <c r="K714" s="148">
        <v>11</v>
      </c>
      <c r="L714" s="148">
        <v>72</v>
      </c>
      <c r="M714" s="148">
        <v>454</v>
      </c>
      <c r="N714" s="148">
        <v>95</v>
      </c>
      <c r="O714" s="148">
        <v>7</v>
      </c>
      <c r="P714" s="148">
        <v>150</v>
      </c>
      <c r="Q714" s="148">
        <v>43</v>
      </c>
      <c r="R714" s="148">
        <v>50</v>
      </c>
      <c r="S714" s="148">
        <v>1184</v>
      </c>
      <c r="AA714" s="57">
        <v>11336</v>
      </c>
      <c r="AB714" s="57">
        <v>7582</v>
      </c>
      <c r="AC714" s="57">
        <v>622</v>
      </c>
      <c r="AD714" s="57">
        <v>1007</v>
      </c>
      <c r="AE714" s="57">
        <v>90</v>
      </c>
      <c r="AF714" s="57">
        <v>283</v>
      </c>
      <c r="AG714" s="57">
        <v>10</v>
      </c>
      <c r="AH714" s="57">
        <v>49</v>
      </c>
      <c r="AI714" s="57">
        <v>340</v>
      </c>
      <c r="AJ714" s="57">
        <v>54</v>
      </c>
      <c r="AK714" s="57">
        <v>6</v>
      </c>
      <c r="AL714" s="57">
        <v>102</v>
      </c>
      <c r="AM714" s="57">
        <v>0</v>
      </c>
      <c r="AN714" s="57">
        <v>30</v>
      </c>
      <c r="AO714" s="57">
        <v>25</v>
      </c>
      <c r="AP714" s="57">
        <v>1136</v>
      </c>
    </row>
    <row r="715" spans="2:42" hidden="1" x14ac:dyDescent="0.25">
      <c r="B715" s="57" t="s">
        <v>1179</v>
      </c>
      <c r="C715" s="57" t="s">
        <v>1202</v>
      </c>
      <c r="D715" s="57" t="s">
        <v>1203</v>
      </c>
      <c r="E715" s="148">
        <v>11337</v>
      </c>
      <c r="F715" s="148">
        <v>9070</v>
      </c>
      <c r="G715" s="148">
        <v>182</v>
      </c>
      <c r="H715" s="148">
        <v>369</v>
      </c>
      <c r="I715" s="148">
        <v>194</v>
      </c>
      <c r="J715" s="148">
        <v>127</v>
      </c>
      <c r="K715" s="148">
        <v>1</v>
      </c>
      <c r="L715" s="148">
        <v>15</v>
      </c>
      <c r="M715" s="148">
        <v>109</v>
      </c>
      <c r="N715" s="148">
        <v>15</v>
      </c>
      <c r="O715" s="148">
        <v>1</v>
      </c>
      <c r="P715" s="148">
        <v>55</v>
      </c>
      <c r="Q715" s="148">
        <v>19</v>
      </c>
      <c r="R715" s="148">
        <v>7</v>
      </c>
      <c r="S715" s="148">
        <v>1173</v>
      </c>
      <c r="AA715" s="57">
        <v>8768</v>
      </c>
      <c r="AB715" s="57">
        <v>6796</v>
      </c>
      <c r="AC715" s="57">
        <v>240</v>
      </c>
      <c r="AD715" s="57">
        <v>284</v>
      </c>
      <c r="AE715" s="57">
        <v>45</v>
      </c>
      <c r="AF715" s="57">
        <v>111</v>
      </c>
      <c r="AG715" s="57">
        <v>0</v>
      </c>
      <c r="AH715" s="57">
        <v>9</v>
      </c>
      <c r="AI715" s="57">
        <v>96</v>
      </c>
      <c r="AJ715" s="57">
        <v>19</v>
      </c>
      <c r="AK715" s="57">
        <v>1</v>
      </c>
      <c r="AL715" s="57">
        <v>51</v>
      </c>
      <c r="AM715" s="57">
        <v>0</v>
      </c>
      <c r="AN715" s="57">
        <v>15</v>
      </c>
      <c r="AO715" s="57">
        <v>11</v>
      </c>
      <c r="AP715" s="57">
        <v>1090</v>
      </c>
    </row>
    <row r="716" spans="2:42" hidden="1" x14ac:dyDescent="0.25">
      <c r="B716" s="57" t="s">
        <v>1179</v>
      </c>
      <c r="C716" s="57" t="s">
        <v>1204</v>
      </c>
      <c r="D716" s="57" t="s">
        <v>1205</v>
      </c>
      <c r="E716" s="148">
        <v>15671</v>
      </c>
      <c r="F716" s="148">
        <v>9951</v>
      </c>
      <c r="G716" s="148">
        <v>622</v>
      </c>
      <c r="H716" s="148">
        <v>1575</v>
      </c>
      <c r="I716" s="148">
        <v>290</v>
      </c>
      <c r="J716" s="148">
        <v>640</v>
      </c>
      <c r="K716" s="148">
        <v>3</v>
      </c>
      <c r="L716" s="148">
        <v>71</v>
      </c>
      <c r="M716" s="148">
        <v>807</v>
      </c>
      <c r="N716" s="148">
        <v>65</v>
      </c>
      <c r="O716" s="148">
        <v>9</v>
      </c>
      <c r="P716" s="148">
        <v>216</v>
      </c>
      <c r="Q716" s="148">
        <v>56</v>
      </c>
      <c r="R716" s="148">
        <v>26</v>
      </c>
      <c r="S716" s="148">
        <v>1340</v>
      </c>
      <c r="AA716" s="57">
        <v>15090</v>
      </c>
      <c r="AB716" s="57">
        <v>9942</v>
      </c>
      <c r="AC716" s="57">
        <v>650</v>
      </c>
      <c r="AD716" s="57">
        <v>1394</v>
      </c>
      <c r="AE716" s="57">
        <v>128</v>
      </c>
      <c r="AF716" s="57">
        <v>505</v>
      </c>
      <c r="AG716" s="57">
        <v>8</v>
      </c>
      <c r="AH716" s="57">
        <v>71</v>
      </c>
      <c r="AI716" s="57">
        <v>741</v>
      </c>
      <c r="AJ716" s="57">
        <v>51</v>
      </c>
      <c r="AK716" s="57">
        <v>13</v>
      </c>
      <c r="AL716" s="57">
        <v>158</v>
      </c>
      <c r="AM716" s="57">
        <v>4</v>
      </c>
      <c r="AN716" s="57">
        <v>46</v>
      </c>
      <c r="AO716" s="57">
        <v>29</v>
      </c>
      <c r="AP716" s="57">
        <v>1350</v>
      </c>
    </row>
    <row r="717" spans="2:42" hidden="1" x14ac:dyDescent="0.25">
      <c r="B717" s="57" t="s">
        <v>1179</v>
      </c>
      <c r="C717" s="57" t="s">
        <v>1206</v>
      </c>
      <c r="D717" s="57" t="s">
        <v>1207</v>
      </c>
      <c r="E717" s="148">
        <v>14184</v>
      </c>
      <c r="F717" s="148">
        <v>9065</v>
      </c>
      <c r="G717" s="148">
        <v>624</v>
      </c>
      <c r="H717" s="148">
        <v>1421</v>
      </c>
      <c r="I717" s="148">
        <v>267</v>
      </c>
      <c r="J717" s="148">
        <v>530</v>
      </c>
      <c r="K717" s="148">
        <v>16</v>
      </c>
      <c r="L717" s="148">
        <v>64</v>
      </c>
      <c r="M717" s="148">
        <v>665</v>
      </c>
      <c r="N717" s="148">
        <v>64</v>
      </c>
      <c r="O717" s="148">
        <v>15</v>
      </c>
      <c r="P717" s="148">
        <v>162</v>
      </c>
      <c r="Q717" s="148">
        <v>59</v>
      </c>
      <c r="R717" s="148">
        <v>39</v>
      </c>
      <c r="S717" s="148">
        <v>1193</v>
      </c>
      <c r="AA717" s="57">
        <v>13676</v>
      </c>
      <c r="AB717" s="57">
        <v>9215</v>
      </c>
      <c r="AC717" s="57">
        <v>673</v>
      </c>
      <c r="AD717" s="57">
        <v>1105</v>
      </c>
      <c r="AE717" s="57">
        <v>108</v>
      </c>
      <c r="AF717" s="57">
        <v>436</v>
      </c>
      <c r="AG717" s="57">
        <v>15</v>
      </c>
      <c r="AH717" s="57">
        <v>48</v>
      </c>
      <c r="AI717" s="57">
        <v>629</v>
      </c>
      <c r="AJ717" s="57">
        <v>43</v>
      </c>
      <c r="AK717" s="57">
        <v>5</v>
      </c>
      <c r="AL717" s="57">
        <v>134</v>
      </c>
      <c r="AM717" s="57">
        <v>3</v>
      </c>
      <c r="AN717" s="57">
        <v>40</v>
      </c>
      <c r="AO717" s="57">
        <v>19</v>
      </c>
      <c r="AP717" s="57">
        <v>1203</v>
      </c>
    </row>
    <row r="718" spans="2:42" hidden="1" x14ac:dyDescent="0.25">
      <c r="B718" s="57" t="s">
        <v>1179</v>
      </c>
      <c r="C718" s="57" t="s">
        <v>1208</v>
      </c>
      <c r="D718" s="57" t="s">
        <v>1209</v>
      </c>
      <c r="E718" s="148">
        <v>12879</v>
      </c>
      <c r="F718" s="148">
        <v>8423</v>
      </c>
      <c r="G718" s="148">
        <v>613</v>
      </c>
      <c r="H718" s="148">
        <v>1279</v>
      </c>
      <c r="I718" s="148">
        <v>268</v>
      </c>
      <c r="J718" s="148">
        <v>377</v>
      </c>
      <c r="K718" s="148">
        <v>38</v>
      </c>
      <c r="L718" s="148">
        <v>61</v>
      </c>
      <c r="M718" s="148">
        <v>633</v>
      </c>
      <c r="N718" s="148">
        <v>101</v>
      </c>
      <c r="O718" s="148">
        <v>10</v>
      </c>
      <c r="P718" s="148">
        <v>123</v>
      </c>
      <c r="Q718" s="148">
        <v>40</v>
      </c>
      <c r="R718" s="148">
        <v>74</v>
      </c>
      <c r="S718" s="148">
        <v>839</v>
      </c>
      <c r="AA718" s="57">
        <v>10649</v>
      </c>
      <c r="AB718" s="57">
        <v>7218</v>
      </c>
      <c r="AC718" s="57">
        <v>508</v>
      </c>
      <c r="AD718" s="57">
        <v>852</v>
      </c>
      <c r="AE718" s="57">
        <v>78</v>
      </c>
      <c r="AF718" s="57">
        <v>282</v>
      </c>
      <c r="AG718" s="57">
        <v>26</v>
      </c>
      <c r="AH718" s="57">
        <v>42</v>
      </c>
      <c r="AI718" s="57">
        <v>555</v>
      </c>
      <c r="AJ718" s="57">
        <v>83</v>
      </c>
      <c r="AK718" s="57">
        <v>7</v>
      </c>
      <c r="AL718" s="57">
        <v>77</v>
      </c>
      <c r="AM718" s="57">
        <v>1</v>
      </c>
      <c r="AN718" s="57">
        <v>19</v>
      </c>
      <c r="AO718" s="57">
        <v>41</v>
      </c>
      <c r="AP718" s="57">
        <v>860</v>
      </c>
    </row>
    <row r="719" spans="2:42" hidden="1" x14ac:dyDescent="0.25">
      <c r="B719" s="57" t="s">
        <v>1179</v>
      </c>
      <c r="C719" s="57" t="s">
        <v>1210</v>
      </c>
      <c r="D719" s="57" t="s">
        <v>1211</v>
      </c>
      <c r="E719" s="148">
        <v>13636</v>
      </c>
      <c r="F719" s="148">
        <v>8821</v>
      </c>
      <c r="G719" s="148">
        <v>544</v>
      </c>
      <c r="H719" s="148">
        <v>1551</v>
      </c>
      <c r="I719" s="148">
        <v>224</v>
      </c>
      <c r="J719" s="148">
        <v>358</v>
      </c>
      <c r="K719" s="148">
        <v>10</v>
      </c>
      <c r="L719" s="148">
        <v>86</v>
      </c>
      <c r="M719" s="148">
        <v>631</v>
      </c>
      <c r="N719" s="148">
        <v>104</v>
      </c>
      <c r="O719" s="148">
        <v>9</v>
      </c>
      <c r="P719" s="148">
        <v>111</v>
      </c>
      <c r="Q719" s="148">
        <v>52</v>
      </c>
      <c r="R719" s="148">
        <v>37</v>
      </c>
      <c r="S719" s="148">
        <v>1098</v>
      </c>
      <c r="AA719" s="57">
        <v>10636</v>
      </c>
      <c r="AB719" s="57">
        <v>6992</v>
      </c>
      <c r="AC719" s="57">
        <v>457</v>
      </c>
      <c r="AD719" s="57">
        <v>1098</v>
      </c>
      <c r="AE719" s="57">
        <v>70</v>
      </c>
      <c r="AF719" s="57">
        <v>253</v>
      </c>
      <c r="AG719" s="57">
        <v>9</v>
      </c>
      <c r="AH719" s="57">
        <v>54</v>
      </c>
      <c r="AI719" s="57">
        <v>463</v>
      </c>
      <c r="AJ719" s="57">
        <v>64</v>
      </c>
      <c r="AK719" s="57">
        <v>9</v>
      </c>
      <c r="AL719" s="57">
        <v>74</v>
      </c>
      <c r="AM719" s="57">
        <v>2</v>
      </c>
      <c r="AN719" s="57">
        <v>32</v>
      </c>
      <c r="AO719" s="57">
        <v>20</v>
      </c>
      <c r="AP719" s="57">
        <v>1039</v>
      </c>
    </row>
    <row r="720" spans="2:42" hidden="1" x14ac:dyDescent="0.25">
      <c r="B720" s="57" t="s">
        <v>1179</v>
      </c>
      <c r="C720" s="57" t="s">
        <v>1212</v>
      </c>
      <c r="D720" s="57" t="s">
        <v>1213</v>
      </c>
      <c r="E720" s="148">
        <v>11444</v>
      </c>
      <c r="F720" s="148">
        <v>9014</v>
      </c>
      <c r="G720" s="148">
        <v>224</v>
      </c>
      <c r="H720" s="148">
        <v>399</v>
      </c>
      <c r="I720" s="148">
        <v>164</v>
      </c>
      <c r="J720" s="148">
        <v>184</v>
      </c>
      <c r="K720" s="148">
        <v>0</v>
      </c>
      <c r="L720" s="148">
        <v>10</v>
      </c>
      <c r="M720" s="148">
        <v>135</v>
      </c>
      <c r="N720" s="148">
        <v>26</v>
      </c>
      <c r="O720" s="148">
        <v>1</v>
      </c>
      <c r="P720" s="148">
        <v>61</v>
      </c>
      <c r="Q720" s="148">
        <v>9</v>
      </c>
      <c r="R720" s="148">
        <v>12</v>
      </c>
      <c r="S720" s="148">
        <v>1205</v>
      </c>
      <c r="AA720" s="57">
        <v>9960</v>
      </c>
      <c r="AB720" s="57">
        <v>7620</v>
      </c>
      <c r="AC720" s="57">
        <v>287</v>
      </c>
      <c r="AD720" s="57">
        <v>337</v>
      </c>
      <c r="AE720" s="57">
        <v>54</v>
      </c>
      <c r="AF720" s="57">
        <v>180</v>
      </c>
      <c r="AG720" s="57">
        <v>3</v>
      </c>
      <c r="AH720" s="57">
        <v>12</v>
      </c>
      <c r="AI720" s="57">
        <v>180</v>
      </c>
      <c r="AJ720" s="57">
        <v>27</v>
      </c>
      <c r="AK720" s="57">
        <v>0</v>
      </c>
      <c r="AL720" s="57">
        <v>49</v>
      </c>
      <c r="AM720" s="57">
        <v>0</v>
      </c>
      <c r="AN720" s="57">
        <v>9</v>
      </c>
      <c r="AO720" s="57">
        <v>9</v>
      </c>
      <c r="AP720" s="57">
        <v>1193</v>
      </c>
    </row>
    <row r="721" spans="1:42" hidden="1" x14ac:dyDescent="0.25">
      <c r="B721" s="57" t="s">
        <v>1179</v>
      </c>
      <c r="C721" s="57" t="s">
        <v>1214</v>
      </c>
      <c r="D721" s="57" t="s">
        <v>1215</v>
      </c>
      <c r="E721" s="148">
        <v>13269</v>
      </c>
      <c r="F721" s="148">
        <v>8641</v>
      </c>
      <c r="G721" s="148">
        <v>473</v>
      </c>
      <c r="H721" s="148">
        <v>1393</v>
      </c>
      <c r="I721" s="148">
        <v>291</v>
      </c>
      <c r="J721" s="148">
        <v>301</v>
      </c>
      <c r="K721" s="148">
        <v>6</v>
      </c>
      <c r="L721" s="148">
        <v>73</v>
      </c>
      <c r="M721" s="148">
        <v>595</v>
      </c>
      <c r="N721" s="148">
        <v>73</v>
      </c>
      <c r="O721" s="148">
        <v>8</v>
      </c>
      <c r="P721" s="148">
        <v>136</v>
      </c>
      <c r="Q721" s="148">
        <v>44</v>
      </c>
      <c r="R721" s="148">
        <v>44</v>
      </c>
      <c r="S721" s="148">
        <v>1191</v>
      </c>
      <c r="AA721" s="57">
        <v>10416</v>
      </c>
      <c r="AB721" s="57">
        <v>6826</v>
      </c>
      <c r="AC721" s="57">
        <v>430</v>
      </c>
      <c r="AD721" s="57">
        <v>1034</v>
      </c>
      <c r="AE721" s="57">
        <v>80</v>
      </c>
      <c r="AF721" s="57">
        <v>227</v>
      </c>
      <c r="AG721" s="57">
        <v>4</v>
      </c>
      <c r="AH721" s="57">
        <v>55</v>
      </c>
      <c r="AI721" s="57">
        <v>445</v>
      </c>
      <c r="AJ721" s="57">
        <v>52</v>
      </c>
      <c r="AK721" s="57">
        <v>7</v>
      </c>
      <c r="AL721" s="57">
        <v>95</v>
      </c>
      <c r="AM721" s="57">
        <v>3</v>
      </c>
      <c r="AN721" s="57">
        <v>24</v>
      </c>
      <c r="AO721" s="57">
        <v>16</v>
      </c>
      <c r="AP721" s="57">
        <v>1118</v>
      </c>
    </row>
    <row r="722" spans="1:42" hidden="1" x14ac:dyDescent="0.25">
      <c r="B722" s="57" t="s">
        <v>1179</v>
      </c>
      <c r="C722" s="57" t="s">
        <v>1216</v>
      </c>
      <c r="D722" s="57" t="s">
        <v>1217</v>
      </c>
      <c r="E722" s="148">
        <v>13368</v>
      </c>
      <c r="F722" s="148">
        <v>9398</v>
      </c>
      <c r="G722" s="148">
        <v>433</v>
      </c>
      <c r="H722" s="148">
        <v>971</v>
      </c>
      <c r="I722" s="148">
        <v>236</v>
      </c>
      <c r="J722" s="148">
        <v>443</v>
      </c>
      <c r="K722" s="148">
        <v>11</v>
      </c>
      <c r="L722" s="148">
        <v>30</v>
      </c>
      <c r="M722" s="148">
        <v>407</v>
      </c>
      <c r="N722" s="148">
        <v>47</v>
      </c>
      <c r="O722" s="148">
        <v>2</v>
      </c>
      <c r="P722" s="148">
        <v>161</v>
      </c>
      <c r="Q722" s="148">
        <v>29</v>
      </c>
      <c r="R722" s="148">
        <v>32</v>
      </c>
      <c r="S722" s="148">
        <v>1168</v>
      </c>
      <c r="AA722" s="57">
        <v>11391</v>
      </c>
      <c r="AB722" s="57">
        <v>8087</v>
      </c>
      <c r="AC722" s="57">
        <v>495</v>
      </c>
      <c r="AD722" s="57">
        <v>730</v>
      </c>
      <c r="AE722" s="57">
        <v>64</v>
      </c>
      <c r="AF722" s="57">
        <v>331</v>
      </c>
      <c r="AG722" s="57">
        <v>7</v>
      </c>
      <c r="AH722" s="57">
        <v>27</v>
      </c>
      <c r="AI722" s="57">
        <v>343</v>
      </c>
      <c r="AJ722" s="57">
        <v>26</v>
      </c>
      <c r="AK722" s="57">
        <v>1</v>
      </c>
      <c r="AL722" s="57">
        <v>115</v>
      </c>
      <c r="AM722" s="57">
        <v>2</v>
      </c>
      <c r="AN722" s="57">
        <v>28</v>
      </c>
      <c r="AO722" s="57">
        <v>24</v>
      </c>
      <c r="AP722" s="57">
        <v>1111</v>
      </c>
    </row>
    <row r="723" spans="1:42" hidden="1" x14ac:dyDescent="0.25">
      <c r="A723" s="57" t="s">
        <v>1220</v>
      </c>
      <c r="B723" s="57" t="s">
        <v>1220</v>
      </c>
      <c r="C723" s="57" t="s">
        <v>1218</v>
      </c>
      <c r="D723" s="57" t="s">
        <v>1219</v>
      </c>
      <c r="E723" s="148">
        <v>14751</v>
      </c>
      <c r="F723" s="148">
        <v>11676</v>
      </c>
      <c r="G723" s="148">
        <v>879</v>
      </c>
      <c r="H723" s="148">
        <v>192</v>
      </c>
      <c r="I723" s="148">
        <v>481</v>
      </c>
      <c r="J723" s="148">
        <v>134</v>
      </c>
      <c r="K723" s="148">
        <v>8</v>
      </c>
      <c r="L723" s="148">
        <v>25</v>
      </c>
      <c r="M723" s="148">
        <v>101</v>
      </c>
      <c r="N723" s="148">
        <v>63</v>
      </c>
      <c r="O723" s="148">
        <v>1</v>
      </c>
      <c r="P723" s="148">
        <v>191</v>
      </c>
      <c r="Q723" s="148">
        <v>53</v>
      </c>
      <c r="R723" s="148">
        <v>405</v>
      </c>
      <c r="S723" s="148">
        <v>542</v>
      </c>
      <c r="AA723" s="57">
        <v>9585</v>
      </c>
      <c r="AB723" s="57">
        <v>7259</v>
      </c>
      <c r="AC723" s="57">
        <v>770</v>
      </c>
      <c r="AD723" s="57">
        <v>263</v>
      </c>
      <c r="AE723" s="57">
        <v>42</v>
      </c>
      <c r="AF723" s="57">
        <v>156</v>
      </c>
      <c r="AG723" s="57">
        <v>5</v>
      </c>
      <c r="AH723" s="57">
        <v>17</v>
      </c>
      <c r="AI723" s="57">
        <v>152</v>
      </c>
      <c r="AJ723" s="57">
        <v>51</v>
      </c>
      <c r="AK723" s="57">
        <v>1</v>
      </c>
      <c r="AL723" s="57">
        <v>125</v>
      </c>
      <c r="AM723" s="57">
        <v>4</v>
      </c>
      <c r="AN723" s="57">
        <v>33</v>
      </c>
      <c r="AO723" s="57">
        <v>134</v>
      </c>
      <c r="AP723" s="57">
        <v>573</v>
      </c>
    </row>
    <row r="724" spans="1:42" hidden="1" x14ac:dyDescent="0.25">
      <c r="B724" s="57" t="s">
        <v>1220</v>
      </c>
      <c r="C724" s="57" t="s">
        <v>1221</v>
      </c>
      <c r="D724" s="57" t="s">
        <v>1222</v>
      </c>
      <c r="E724" s="148">
        <v>14575</v>
      </c>
      <c r="F724" s="148">
        <v>11371</v>
      </c>
      <c r="G724" s="148">
        <v>749</v>
      </c>
      <c r="H724" s="148">
        <v>438</v>
      </c>
      <c r="I724" s="148">
        <v>390</v>
      </c>
      <c r="J724" s="148">
        <v>189</v>
      </c>
      <c r="K724" s="148">
        <v>7</v>
      </c>
      <c r="L724" s="148">
        <v>34</v>
      </c>
      <c r="M724" s="148">
        <v>202</v>
      </c>
      <c r="N724" s="148">
        <v>50</v>
      </c>
      <c r="O724" s="148">
        <v>0</v>
      </c>
      <c r="P724" s="148">
        <v>161</v>
      </c>
      <c r="Q724" s="148">
        <v>57</v>
      </c>
      <c r="R724" s="148">
        <v>243</v>
      </c>
      <c r="S724" s="148">
        <v>684</v>
      </c>
      <c r="AA724" s="57">
        <v>8005</v>
      </c>
      <c r="AB724" s="57">
        <v>5875</v>
      </c>
      <c r="AC724" s="57">
        <v>590</v>
      </c>
      <c r="AD724" s="57">
        <v>299</v>
      </c>
      <c r="AE724" s="57">
        <v>29</v>
      </c>
      <c r="AF724" s="57">
        <v>122</v>
      </c>
      <c r="AG724" s="57">
        <v>4</v>
      </c>
      <c r="AH724" s="57">
        <v>23</v>
      </c>
      <c r="AI724" s="57">
        <v>163</v>
      </c>
      <c r="AJ724" s="57">
        <v>38</v>
      </c>
      <c r="AK724" s="57">
        <v>1</v>
      </c>
      <c r="AL724" s="57">
        <v>105</v>
      </c>
      <c r="AM724" s="57">
        <v>1</v>
      </c>
      <c r="AN724" s="57">
        <v>33</v>
      </c>
      <c r="AO724" s="57">
        <v>59</v>
      </c>
      <c r="AP724" s="57">
        <v>663</v>
      </c>
    </row>
    <row r="725" spans="1:42" hidden="1" x14ac:dyDescent="0.25">
      <c r="B725" s="57" t="s">
        <v>1220</v>
      </c>
      <c r="C725" s="57" t="s">
        <v>1223</v>
      </c>
      <c r="D725" s="57" t="s">
        <v>1224</v>
      </c>
      <c r="E725" s="148">
        <v>15448</v>
      </c>
      <c r="F725" s="148">
        <v>11211</v>
      </c>
      <c r="G725" s="148">
        <v>857</v>
      </c>
      <c r="H725" s="148">
        <v>462</v>
      </c>
      <c r="I725" s="148">
        <v>399</v>
      </c>
      <c r="J725" s="148">
        <v>542</v>
      </c>
      <c r="K725" s="148">
        <v>13</v>
      </c>
      <c r="L725" s="148">
        <v>53</v>
      </c>
      <c r="M725" s="148">
        <v>207</v>
      </c>
      <c r="N725" s="148">
        <v>89</v>
      </c>
      <c r="O725" s="148">
        <v>1</v>
      </c>
      <c r="P725" s="148">
        <v>158</v>
      </c>
      <c r="Q725" s="148">
        <v>72</v>
      </c>
      <c r="R725" s="148">
        <v>276</v>
      </c>
      <c r="S725" s="148">
        <v>1108</v>
      </c>
      <c r="AA725" s="57">
        <v>12965</v>
      </c>
      <c r="AB725" s="57">
        <v>9123</v>
      </c>
      <c r="AC725" s="57">
        <v>872</v>
      </c>
      <c r="AD725" s="57">
        <v>485</v>
      </c>
      <c r="AE725" s="57">
        <v>46</v>
      </c>
      <c r="AF725" s="57">
        <v>297</v>
      </c>
      <c r="AG725" s="57">
        <v>18</v>
      </c>
      <c r="AH725" s="57">
        <v>28</v>
      </c>
      <c r="AI725" s="57">
        <v>253</v>
      </c>
      <c r="AJ725" s="57">
        <v>65</v>
      </c>
      <c r="AK725" s="57">
        <v>1</v>
      </c>
      <c r="AL725" s="57">
        <v>127</v>
      </c>
      <c r="AM725" s="57">
        <v>1</v>
      </c>
      <c r="AN725" s="57">
        <v>66</v>
      </c>
      <c r="AO725" s="57">
        <v>122</v>
      </c>
      <c r="AP725" s="57">
        <v>1461</v>
      </c>
    </row>
    <row r="726" spans="1:42" hidden="1" x14ac:dyDescent="0.25">
      <c r="B726" s="57" t="s">
        <v>1220</v>
      </c>
      <c r="C726" s="57" t="s">
        <v>1225</v>
      </c>
      <c r="D726" s="57" t="s">
        <v>1226</v>
      </c>
      <c r="E726" s="148">
        <v>15022</v>
      </c>
      <c r="F726" s="148">
        <v>10427</v>
      </c>
      <c r="G726" s="148">
        <v>1181</v>
      </c>
      <c r="H726" s="148">
        <v>411</v>
      </c>
      <c r="I726" s="148">
        <v>483</v>
      </c>
      <c r="J726" s="148">
        <v>308</v>
      </c>
      <c r="K726" s="148">
        <v>22</v>
      </c>
      <c r="L726" s="148">
        <v>148</v>
      </c>
      <c r="M726" s="148">
        <v>180</v>
      </c>
      <c r="N726" s="148">
        <v>116</v>
      </c>
      <c r="O726" s="148">
        <v>0</v>
      </c>
      <c r="P726" s="148">
        <v>260</v>
      </c>
      <c r="Q726" s="148">
        <v>199</v>
      </c>
      <c r="R726" s="148">
        <v>669</v>
      </c>
      <c r="S726" s="148">
        <v>618</v>
      </c>
      <c r="AA726" s="57">
        <v>10254</v>
      </c>
      <c r="AB726" s="57">
        <v>7490</v>
      </c>
      <c r="AC726" s="57">
        <v>866</v>
      </c>
      <c r="AD726" s="57">
        <v>296</v>
      </c>
      <c r="AE726" s="57">
        <v>58</v>
      </c>
      <c r="AF726" s="57">
        <v>157</v>
      </c>
      <c r="AG726" s="57">
        <v>22</v>
      </c>
      <c r="AH726" s="57">
        <v>89</v>
      </c>
      <c r="AI726" s="57">
        <v>170</v>
      </c>
      <c r="AJ726" s="57">
        <v>77</v>
      </c>
      <c r="AK726" s="57">
        <v>0</v>
      </c>
      <c r="AL726" s="57">
        <v>139</v>
      </c>
      <c r="AM726" s="57">
        <v>16</v>
      </c>
      <c r="AN726" s="57">
        <v>71</v>
      </c>
      <c r="AO726" s="57">
        <v>189</v>
      </c>
      <c r="AP726" s="57">
        <v>614</v>
      </c>
    </row>
    <row r="727" spans="1:42" hidden="1" x14ac:dyDescent="0.25">
      <c r="B727" s="57" t="s">
        <v>1220</v>
      </c>
      <c r="C727" s="57" t="s">
        <v>1227</v>
      </c>
      <c r="D727" s="57" t="s">
        <v>299</v>
      </c>
      <c r="E727" s="148">
        <v>14613</v>
      </c>
      <c r="F727" s="148">
        <v>10943</v>
      </c>
      <c r="G727" s="148">
        <v>938</v>
      </c>
      <c r="H727" s="148">
        <v>381</v>
      </c>
      <c r="I727" s="148">
        <v>432</v>
      </c>
      <c r="J727" s="148">
        <v>230</v>
      </c>
      <c r="K727" s="148">
        <v>16</v>
      </c>
      <c r="L727" s="148">
        <v>53</v>
      </c>
      <c r="M727" s="148">
        <v>73</v>
      </c>
      <c r="N727" s="148">
        <v>106</v>
      </c>
      <c r="O727" s="148">
        <v>3</v>
      </c>
      <c r="P727" s="148">
        <v>195</v>
      </c>
      <c r="Q727" s="148">
        <v>124</v>
      </c>
      <c r="R727" s="148">
        <v>459</v>
      </c>
      <c r="S727" s="148">
        <v>660</v>
      </c>
      <c r="AA727" s="57">
        <v>13948</v>
      </c>
      <c r="AB727" s="57">
        <v>10552</v>
      </c>
      <c r="AC727" s="57">
        <v>995</v>
      </c>
      <c r="AD727" s="57">
        <v>463</v>
      </c>
      <c r="AE727" s="57">
        <v>63</v>
      </c>
      <c r="AF727" s="57">
        <v>245</v>
      </c>
      <c r="AG727" s="57">
        <v>36</v>
      </c>
      <c r="AH727" s="57">
        <v>56</v>
      </c>
      <c r="AI727" s="57">
        <v>154</v>
      </c>
      <c r="AJ727" s="57">
        <v>75</v>
      </c>
      <c r="AK727" s="57">
        <v>2</v>
      </c>
      <c r="AL727" s="57">
        <v>167</v>
      </c>
      <c r="AM727" s="57">
        <v>1</v>
      </c>
      <c r="AN727" s="57">
        <v>80</v>
      </c>
      <c r="AO727" s="57">
        <v>222</v>
      </c>
      <c r="AP727" s="57">
        <v>837</v>
      </c>
    </row>
    <row r="728" spans="1:42" hidden="1" x14ac:dyDescent="0.25">
      <c r="B728" s="57" t="s">
        <v>1220</v>
      </c>
      <c r="C728" s="57" t="s">
        <v>1228</v>
      </c>
      <c r="D728" s="57" t="s">
        <v>1229</v>
      </c>
      <c r="E728" s="148">
        <v>15504</v>
      </c>
      <c r="F728" s="148">
        <v>11131</v>
      </c>
      <c r="G728" s="148">
        <v>864</v>
      </c>
      <c r="H728" s="148">
        <v>961</v>
      </c>
      <c r="I728" s="148">
        <v>342</v>
      </c>
      <c r="J728" s="148">
        <v>272</v>
      </c>
      <c r="K728" s="148">
        <v>8</v>
      </c>
      <c r="L728" s="148">
        <v>43</v>
      </c>
      <c r="M728" s="148">
        <v>298</v>
      </c>
      <c r="N728" s="148">
        <v>81</v>
      </c>
      <c r="O728" s="148">
        <v>0</v>
      </c>
      <c r="P728" s="148">
        <v>171</v>
      </c>
      <c r="Q728" s="148">
        <v>81</v>
      </c>
      <c r="R728" s="148">
        <v>100</v>
      </c>
      <c r="S728" s="148">
        <v>1152</v>
      </c>
      <c r="AA728" s="57">
        <v>10776</v>
      </c>
      <c r="AB728" s="57">
        <v>7579</v>
      </c>
      <c r="AC728" s="57">
        <v>745</v>
      </c>
      <c r="AD728" s="57">
        <v>657</v>
      </c>
      <c r="AE728" s="57">
        <v>54</v>
      </c>
      <c r="AF728" s="57">
        <v>173</v>
      </c>
      <c r="AG728" s="57">
        <v>8</v>
      </c>
      <c r="AH728" s="57">
        <v>39</v>
      </c>
      <c r="AI728" s="57">
        <v>230</v>
      </c>
      <c r="AJ728" s="57">
        <v>37</v>
      </c>
      <c r="AK728" s="57">
        <v>0</v>
      </c>
      <c r="AL728" s="57">
        <v>117</v>
      </c>
      <c r="AM728" s="57">
        <v>2</v>
      </c>
      <c r="AN728" s="57">
        <v>51</v>
      </c>
      <c r="AO728" s="57">
        <v>42</v>
      </c>
      <c r="AP728" s="57">
        <v>1042</v>
      </c>
    </row>
    <row r="729" spans="1:42" hidden="1" x14ac:dyDescent="0.25">
      <c r="B729" s="57" t="s">
        <v>1220</v>
      </c>
      <c r="C729" s="57" t="s">
        <v>1230</v>
      </c>
      <c r="D729" s="57" t="s">
        <v>921</v>
      </c>
      <c r="E729" s="148">
        <v>15198</v>
      </c>
      <c r="F729" s="148">
        <v>10344</v>
      </c>
      <c r="G729" s="148">
        <v>979</v>
      </c>
      <c r="H729" s="148">
        <v>905</v>
      </c>
      <c r="I729" s="148">
        <v>374</v>
      </c>
      <c r="J729" s="148">
        <v>330</v>
      </c>
      <c r="K729" s="148">
        <v>12</v>
      </c>
      <c r="L729" s="148">
        <v>40</v>
      </c>
      <c r="M729" s="148">
        <v>582</v>
      </c>
      <c r="N729" s="148">
        <v>145</v>
      </c>
      <c r="O729" s="148">
        <v>0</v>
      </c>
      <c r="P729" s="148">
        <v>134</v>
      </c>
      <c r="Q729" s="148">
        <v>77</v>
      </c>
      <c r="R729" s="148">
        <v>187</v>
      </c>
      <c r="S729" s="148">
        <v>1089</v>
      </c>
      <c r="AA729" s="57">
        <v>11295</v>
      </c>
      <c r="AB729" s="57">
        <v>7515</v>
      </c>
      <c r="AC729" s="57">
        <v>957</v>
      </c>
      <c r="AD729" s="57">
        <v>699</v>
      </c>
      <c r="AE729" s="57">
        <v>37</v>
      </c>
      <c r="AF729" s="57">
        <v>231</v>
      </c>
      <c r="AG729" s="57">
        <v>13</v>
      </c>
      <c r="AH729" s="57">
        <v>32</v>
      </c>
      <c r="AI729" s="57">
        <v>487</v>
      </c>
      <c r="AJ729" s="57">
        <v>89</v>
      </c>
      <c r="AK729" s="57">
        <v>0</v>
      </c>
      <c r="AL729" s="57">
        <v>87</v>
      </c>
      <c r="AM729" s="57">
        <v>3</v>
      </c>
      <c r="AN729" s="57">
        <v>48</v>
      </c>
      <c r="AO729" s="57">
        <v>60</v>
      </c>
      <c r="AP729" s="57">
        <v>1037</v>
      </c>
    </row>
    <row r="730" spans="1:42" hidden="1" x14ac:dyDescent="0.25">
      <c r="B730" s="57" t="s">
        <v>1220</v>
      </c>
      <c r="C730" s="57" t="s">
        <v>1231</v>
      </c>
      <c r="D730" s="57" t="s">
        <v>1232</v>
      </c>
      <c r="E730" s="148">
        <v>15358</v>
      </c>
      <c r="F730" s="148">
        <v>10463</v>
      </c>
      <c r="G730" s="148">
        <v>1235</v>
      </c>
      <c r="H730" s="148">
        <v>496</v>
      </c>
      <c r="I730" s="148">
        <v>349</v>
      </c>
      <c r="J730" s="148">
        <v>376</v>
      </c>
      <c r="K730" s="148">
        <v>20</v>
      </c>
      <c r="L730" s="148">
        <v>63</v>
      </c>
      <c r="M730" s="148">
        <v>122</v>
      </c>
      <c r="N730" s="148">
        <v>149</v>
      </c>
      <c r="O730" s="148">
        <v>2</v>
      </c>
      <c r="P730" s="148">
        <v>234</v>
      </c>
      <c r="Q730" s="148">
        <v>145</v>
      </c>
      <c r="R730" s="148">
        <v>297</v>
      </c>
      <c r="S730" s="148">
        <v>1407</v>
      </c>
      <c r="AA730" s="57">
        <v>10451</v>
      </c>
      <c r="AB730" s="57">
        <v>7235</v>
      </c>
      <c r="AC730" s="57">
        <v>813</v>
      </c>
      <c r="AD730" s="57">
        <v>299</v>
      </c>
      <c r="AE730" s="57">
        <v>50</v>
      </c>
      <c r="AF730" s="57">
        <v>245</v>
      </c>
      <c r="AG730" s="57">
        <v>14</v>
      </c>
      <c r="AH730" s="57">
        <v>35</v>
      </c>
      <c r="AI730" s="57">
        <v>109</v>
      </c>
      <c r="AJ730" s="57">
        <v>70</v>
      </c>
      <c r="AK730" s="57">
        <v>1</v>
      </c>
      <c r="AL730" s="57">
        <v>132</v>
      </c>
      <c r="AM730" s="57">
        <v>12</v>
      </c>
      <c r="AN730" s="57">
        <v>71</v>
      </c>
      <c r="AO730" s="57">
        <v>86</v>
      </c>
      <c r="AP730" s="57">
        <v>1279</v>
      </c>
    </row>
    <row r="731" spans="1:42" hidden="1" x14ac:dyDescent="0.25">
      <c r="B731" s="57" t="s">
        <v>1220</v>
      </c>
      <c r="C731" s="57" t="s">
        <v>1233</v>
      </c>
      <c r="D731" s="57" t="s">
        <v>1234</v>
      </c>
      <c r="E731" s="148">
        <v>14679</v>
      </c>
      <c r="F731" s="148">
        <v>11656</v>
      </c>
      <c r="G731" s="148">
        <v>757</v>
      </c>
      <c r="H731" s="148">
        <v>255</v>
      </c>
      <c r="I731" s="148">
        <v>363</v>
      </c>
      <c r="J731" s="148">
        <v>144</v>
      </c>
      <c r="K731" s="148">
        <v>9</v>
      </c>
      <c r="L731" s="148">
        <v>35</v>
      </c>
      <c r="M731" s="148">
        <v>98</v>
      </c>
      <c r="N731" s="148">
        <v>44</v>
      </c>
      <c r="O731" s="148">
        <v>1</v>
      </c>
      <c r="P731" s="148">
        <v>199</v>
      </c>
      <c r="Q731" s="148">
        <v>32</v>
      </c>
      <c r="R731" s="148">
        <v>343</v>
      </c>
      <c r="S731" s="148">
        <v>743</v>
      </c>
      <c r="AA731" s="57">
        <v>10358</v>
      </c>
      <c r="AB731" s="57">
        <v>7832</v>
      </c>
      <c r="AC731" s="57">
        <v>766</v>
      </c>
      <c r="AD731" s="57">
        <v>287</v>
      </c>
      <c r="AE731" s="57">
        <v>28</v>
      </c>
      <c r="AF731" s="57">
        <v>153</v>
      </c>
      <c r="AG731" s="57">
        <v>14</v>
      </c>
      <c r="AH731" s="57">
        <v>26</v>
      </c>
      <c r="AI731" s="57">
        <v>125</v>
      </c>
      <c r="AJ731" s="57">
        <v>76</v>
      </c>
      <c r="AK731" s="57">
        <v>1</v>
      </c>
      <c r="AL731" s="57">
        <v>127</v>
      </c>
      <c r="AM731" s="57">
        <v>2</v>
      </c>
      <c r="AN731" s="57">
        <v>45</v>
      </c>
      <c r="AO731" s="57">
        <v>120</v>
      </c>
      <c r="AP731" s="57">
        <v>756</v>
      </c>
    </row>
    <row r="732" spans="1:42" hidden="1" x14ac:dyDescent="0.25">
      <c r="B732" s="57" t="s">
        <v>1220</v>
      </c>
      <c r="C732" s="57" t="s">
        <v>1235</v>
      </c>
      <c r="D732" s="57" t="s">
        <v>1236</v>
      </c>
      <c r="E732" s="148">
        <v>14940</v>
      </c>
      <c r="F732" s="148">
        <v>11390</v>
      </c>
      <c r="G732" s="148">
        <v>1217</v>
      </c>
      <c r="H732" s="148">
        <v>158</v>
      </c>
      <c r="I732" s="148">
        <v>476</v>
      </c>
      <c r="J732" s="148">
        <v>122</v>
      </c>
      <c r="K732" s="148">
        <v>4</v>
      </c>
      <c r="L732" s="148">
        <v>40</v>
      </c>
      <c r="M732" s="148">
        <v>44</v>
      </c>
      <c r="N732" s="148">
        <v>63</v>
      </c>
      <c r="O732" s="148">
        <v>3</v>
      </c>
      <c r="P732" s="148">
        <v>277</v>
      </c>
      <c r="Q732" s="148">
        <v>69</v>
      </c>
      <c r="R732" s="148">
        <v>531</v>
      </c>
      <c r="S732" s="148">
        <v>546</v>
      </c>
      <c r="AA732" s="57">
        <v>11445</v>
      </c>
      <c r="AB732" s="57">
        <v>8389</v>
      </c>
      <c r="AC732" s="57">
        <v>1145</v>
      </c>
      <c r="AD732" s="57">
        <v>355</v>
      </c>
      <c r="AE732" s="57">
        <v>58</v>
      </c>
      <c r="AF732" s="57">
        <v>157</v>
      </c>
      <c r="AG732" s="57">
        <v>6</v>
      </c>
      <c r="AH732" s="57">
        <v>46</v>
      </c>
      <c r="AI732" s="57">
        <v>131</v>
      </c>
      <c r="AJ732" s="57">
        <v>58</v>
      </c>
      <c r="AK732" s="57">
        <v>0</v>
      </c>
      <c r="AL732" s="57">
        <v>195</v>
      </c>
      <c r="AM732" s="57">
        <v>6</v>
      </c>
      <c r="AN732" s="57">
        <v>52</v>
      </c>
      <c r="AO732" s="57">
        <v>233</v>
      </c>
      <c r="AP732" s="57">
        <v>614</v>
      </c>
    </row>
    <row r="733" spans="1:42" hidden="1" x14ac:dyDescent="0.25">
      <c r="B733" s="57" t="s">
        <v>1220</v>
      </c>
      <c r="C733" s="57" t="s">
        <v>1237</v>
      </c>
      <c r="D733" s="57" t="s">
        <v>1238</v>
      </c>
      <c r="E733" s="148">
        <v>16331</v>
      </c>
      <c r="F733" s="148">
        <v>10740</v>
      </c>
      <c r="G733" s="148">
        <v>1692</v>
      </c>
      <c r="H733" s="148">
        <v>590</v>
      </c>
      <c r="I733" s="148">
        <v>539</v>
      </c>
      <c r="J733" s="148">
        <v>299</v>
      </c>
      <c r="K733" s="148">
        <v>153</v>
      </c>
      <c r="L733" s="148">
        <v>126</v>
      </c>
      <c r="M733" s="148">
        <v>91</v>
      </c>
      <c r="N733" s="148">
        <v>183</v>
      </c>
      <c r="O733" s="148">
        <v>6</v>
      </c>
      <c r="P733" s="148">
        <v>307</v>
      </c>
      <c r="Q733" s="148">
        <v>237</v>
      </c>
      <c r="R733" s="148">
        <v>277</v>
      </c>
      <c r="S733" s="148">
        <v>1091</v>
      </c>
      <c r="AA733" s="57">
        <v>18921</v>
      </c>
      <c r="AB733" s="57">
        <v>13089</v>
      </c>
      <c r="AC733" s="57">
        <v>1816</v>
      </c>
      <c r="AD733" s="57">
        <v>735</v>
      </c>
      <c r="AE733" s="57">
        <v>179</v>
      </c>
      <c r="AF733" s="57">
        <v>432</v>
      </c>
      <c r="AG733" s="57">
        <v>131</v>
      </c>
      <c r="AH733" s="57">
        <v>95</v>
      </c>
      <c r="AI733" s="57">
        <v>231</v>
      </c>
      <c r="AJ733" s="57">
        <v>166</v>
      </c>
      <c r="AK733" s="57">
        <v>5</v>
      </c>
      <c r="AL733" s="57">
        <v>265</v>
      </c>
      <c r="AM733" s="57">
        <v>13</v>
      </c>
      <c r="AN733" s="57">
        <v>192</v>
      </c>
      <c r="AO733" s="57">
        <v>179</v>
      </c>
      <c r="AP733" s="57">
        <v>1393</v>
      </c>
    </row>
    <row r="734" spans="1:42" hidden="1" x14ac:dyDescent="0.25">
      <c r="B734" s="57" t="s">
        <v>1220</v>
      </c>
      <c r="C734" s="57" t="s">
        <v>1239</v>
      </c>
      <c r="D734" s="57" t="s">
        <v>1240</v>
      </c>
      <c r="E734" s="148">
        <v>16132</v>
      </c>
      <c r="F734" s="148">
        <v>10357</v>
      </c>
      <c r="G734" s="148">
        <v>946</v>
      </c>
      <c r="H734" s="148">
        <v>1344</v>
      </c>
      <c r="I734" s="148">
        <v>478</v>
      </c>
      <c r="J734" s="148">
        <v>327</v>
      </c>
      <c r="K734" s="148">
        <v>52</v>
      </c>
      <c r="L734" s="148">
        <v>78</v>
      </c>
      <c r="M734" s="148">
        <v>199</v>
      </c>
      <c r="N734" s="148">
        <v>190</v>
      </c>
      <c r="O734" s="148">
        <v>8</v>
      </c>
      <c r="P734" s="148">
        <v>156</v>
      </c>
      <c r="Q734" s="148">
        <v>139</v>
      </c>
      <c r="R734" s="148">
        <v>92</v>
      </c>
      <c r="S734" s="148">
        <v>1766</v>
      </c>
      <c r="AA734" s="57">
        <v>14609</v>
      </c>
      <c r="AB734" s="57">
        <v>9839</v>
      </c>
      <c r="AC734" s="57">
        <v>963</v>
      </c>
      <c r="AD734" s="57">
        <v>854</v>
      </c>
      <c r="AE734" s="57">
        <v>183</v>
      </c>
      <c r="AF734" s="57">
        <v>296</v>
      </c>
      <c r="AG734" s="57">
        <v>50</v>
      </c>
      <c r="AH734" s="57">
        <v>64</v>
      </c>
      <c r="AI734" s="57">
        <v>209</v>
      </c>
      <c r="AJ734" s="57">
        <v>119</v>
      </c>
      <c r="AK734" s="57">
        <v>5</v>
      </c>
      <c r="AL734" s="57">
        <v>168</v>
      </c>
      <c r="AM734" s="57">
        <v>4</v>
      </c>
      <c r="AN734" s="57">
        <v>93</v>
      </c>
      <c r="AO734" s="57">
        <v>93</v>
      </c>
      <c r="AP734" s="57">
        <v>1669</v>
      </c>
    </row>
    <row r="735" spans="1:42" hidden="1" x14ac:dyDescent="0.25">
      <c r="B735" s="57" t="s">
        <v>1220</v>
      </c>
      <c r="C735" s="57" t="s">
        <v>1241</v>
      </c>
      <c r="D735" s="57" t="s">
        <v>1242</v>
      </c>
      <c r="E735" s="148">
        <v>16556</v>
      </c>
      <c r="F735" s="148">
        <v>11244</v>
      </c>
      <c r="G735" s="148">
        <v>1795</v>
      </c>
      <c r="H735" s="148">
        <v>503</v>
      </c>
      <c r="I735" s="148">
        <v>505</v>
      </c>
      <c r="J735" s="148">
        <v>231</v>
      </c>
      <c r="K735" s="148">
        <v>89</v>
      </c>
      <c r="L735" s="148">
        <v>130</v>
      </c>
      <c r="M735" s="148">
        <v>123</v>
      </c>
      <c r="N735" s="148">
        <v>141</v>
      </c>
      <c r="O735" s="148">
        <v>11</v>
      </c>
      <c r="P735" s="148">
        <v>303</v>
      </c>
      <c r="Q735" s="148">
        <v>162</v>
      </c>
      <c r="R735" s="148">
        <v>286</v>
      </c>
      <c r="S735" s="148">
        <v>1033</v>
      </c>
      <c r="AA735" s="57">
        <v>14729</v>
      </c>
      <c r="AB735" s="57">
        <v>10026</v>
      </c>
      <c r="AC735" s="57">
        <v>1659</v>
      </c>
      <c r="AD735" s="57">
        <v>474</v>
      </c>
      <c r="AE735" s="57">
        <v>130</v>
      </c>
      <c r="AF735" s="57">
        <v>240</v>
      </c>
      <c r="AG735" s="57">
        <v>80</v>
      </c>
      <c r="AH735" s="57">
        <v>140</v>
      </c>
      <c r="AI735" s="57">
        <v>216</v>
      </c>
      <c r="AJ735" s="57">
        <v>112</v>
      </c>
      <c r="AK735" s="57">
        <v>8</v>
      </c>
      <c r="AL735" s="57">
        <v>290</v>
      </c>
      <c r="AM735" s="57">
        <v>23</v>
      </c>
      <c r="AN735" s="57">
        <v>102</v>
      </c>
      <c r="AO735" s="57">
        <v>218</v>
      </c>
      <c r="AP735" s="57">
        <v>1011</v>
      </c>
    </row>
    <row r="736" spans="1:42" hidden="1" x14ac:dyDescent="0.25">
      <c r="B736" s="57" t="s">
        <v>1220</v>
      </c>
      <c r="C736" s="57" t="s">
        <v>1243</v>
      </c>
      <c r="D736" s="57" t="s">
        <v>1244</v>
      </c>
      <c r="E736" s="148">
        <v>14160</v>
      </c>
      <c r="F736" s="148">
        <v>10633</v>
      </c>
      <c r="G736" s="148">
        <v>988</v>
      </c>
      <c r="H736" s="148">
        <v>193</v>
      </c>
      <c r="I736" s="148">
        <v>457</v>
      </c>
      <c r="J736" s="148">
        <v>116</v>
      </c>
      <c r="K736" s="148">
        <v>16</v>
      </c>
      <c r="L736" s="148">
        <v>49</v>
      </c>
      <c r="M736" s="148">
        <v>50</v>
      </c>
      <c r="N736" s="148">
        <v>64</v>
      </c>
      <c r="O736" s="148">
        <v>2</v>
      </c>
      <c r="P736" s="148">
        <v>220</v>
      </c>
      <c r="Q736" s="148">
        <v>42</v>
      </c>
      <c r="R736" s="148">
        <v>542</v>
      </c>
      <c r="S736" s="148">
        <v>788</v>
      </c>
      <c r="AA736" s="57">
        <v>9457</v>
      </c>
      <c r="AB736" s="57">
        <v>6915</v>
      </c>
      <c r="AC736" s="57">
        <v>824</v>
      </c>
      <c r="AD736" s="57">
        <v>227</v>
      </c>
      <c r="AE736" s="57">
        <v>33</v>
      </c>
      <c r="AF736" s="57">
        <v>169</v>
      </c>
      <c r="AG736" s="57">
        <v>11</v>
      </c>
      <c r="AH736" s="57">
        <v>33</v>
      </c>
      <c r="AI736" s="57">
        <v>95</v>
      </c>
      <c r="AJ736" s="57">
        <v>50</v>
      </c>
      <c r="AK736" s="57">
        <v>4</v>
      </c>
      <c r="AL736" s="57">
        <v>141</v>
      </c>
      <c r="AM736" s="57">
        <v>5</v>
      </c>
      <c r="AN736" s="57">
        <v>30</v>
      </c>
      <c r="AO736" s="57">
        <v>140</v>
      </c>
      <c r="AP736" s="57">
        <v>780</v>
      </c>
    </row>
    <row r="737" spans="1:42" hidden="1" x14ac:dyDescent="0.25">
      <c r="B737" s="57" t="s">
        <v>1220</v>
      </c>
      <c r="C737" s="57" t="s">
        <v>1245</v>
      </c>
      <c r="D737" s="57" t="s">
        <v>1246</v>
      </c>
      <c r="E737" s="148">
        <v>16256</v>
      </c>
      <c r="F737" s="148">
        <v>11859</v>
      </c>
      <c r="G737" s="148">
        <v>1149</v>
      </c>
      <c r="H737" s="148">
        <v>479</v>
      </c>
      <c r="I737" s="148">
        <v>429</v>
      </c>
      <c r="J737" s="148">
        <v>464</v>
      </c>
      <c r="K737" s="148">
        <v>20</v>
      </c>
      <c r="L737" s="148">
        <v>69</v>
      </c>
      <c r="M737" s="148">
        <v>208</v>
      </c>
      <c r="N737" s="148">
        <v>62</v>
      </c>
      <c r="O737" s="148">
        <v>1</v>
      </c>
      <c r="P737" s="148">
        <v>221</v>
      </c>
      <c r="Q737" s="148">
        <v>103</v>
      </c>
      <c r="R737" s="148">
        <v>378</v>
      </c>
      <c r="S737" s="148">
        <v>814</v>
      </c>
      <c r="AA737" s="57">
        <v>12378</v>
      </c>
      <c r="AB737" s="57">
        <v>9054</v>
      </c>
      <c r="AC737" s="57">
        <v>962</v>
      </c>
      <c r="AD737" s="57">
        <v>432</v>
      </c>
      <c r="AE737" s="57">
        <v>47</v>
      </c>
      <c r="AF737" s="57">
        <v>212</v>
      </c>
      <c r="AG737" s="57">
        <v>17</v>
      </c>
      <c r="AH737" s="57">
        <v>39</v>
      </c>
      <c r="AI737" s="57">
        <v>276</v>
      </c>
      <c r="AJ737" s="57">
        <v>65</v>
      </c>
      <c r="AK737" s="57">
        <v>0</v>
      </c>
      <c r="AL737" s="57">
        <v>164</v>
      </c>
      <c r="AM737" s="57">
        <v>4</v>
      </c>
      <c r="AN737" s="57">
        <v>84</v>
      </c>
      <c r="AO737" s="57">
        <v>165</v>
      </c>
      <c r="AP737" s="57">
        <v>857</v>
      </c>
    </row>
    <row r="738" spans="1:42" hidden="1" x14ac:dyDescent="0.25">
      <c r="B738" s="57" t="s">
        <v>1220</v>
      </c>
      <c r="C738" s="57" t="s">
        <v>1247</v>
      </c>
      <c r="D738" s="57" t="s">
        <v>1248</v>
      </c>
      <c r="E738" s="148">
        <v>14842</v>
      </c>
      <c r="F738" s="148">
        <v>11247</v>
      </c>
      <c r="G738" s="148">
        <v>924</v>
      </c>
      <c r="H738" s="148">
        <v>263</v>
      </c>
      <c r="I738" s="148">
        <v>467</v>
      </c>
      <c r="J738" s="148">
        <v>204</v>
      </c>
      <c r="K738" s="148">
        <v>18</v>
      </c>
      <c r="L738" s="148">
        <v>92</v>
      </c>
      <c r="M738" s="148">
        <v>48</v>
      </c>
      <c r="N738" s="148">
        <v>122</v>
      </c>
      <c r="O738" s="148">
        <v>2</v>
      </c>
      <c r="P738" s="148">
        <v>242</v>
      </c>
      <c r="Q738" s="148">
        <v>76</v>
      </c>
      <c r="R738" s="148">
        <v>654</v>
      </c>
      <c r="S738" s="148">
        <v>483</v>
      </c>
      <c r="AA738" s="57">
        <v>14453</v>
      </c>
      <c r="AB738" s="57">
        <v>10874</v>
      </c>
      <c r="AC738" s="57">
        <v>1172</v>
      </c>
      <c r="AD738" s="57">
        <v>479</v>
      </c>
      <c r="AE738" s="57">
        <v>83</v>
      </c>
      <c r="AF738" s="57">
        <v>217</v>
      </c>
      <c r="AG738" s="57">
        <v>15</v>
      </c>
      <c r="AH738" s="57">
        <v>84</v>
      </c>
      <c r="AI738" s="57">
        <v>185</v>
      </c>
      <c r="AJ738" s="57">
        <v>90</v>
      </c>
      <c r="AK738" s="57">
        <v>0</v>
      </c>
      <c r="AL738" s="57">
        <v>193</v>
      </c>
      <c r="AM738" s="57">
        <v>8</v>
      </c>
      <c r="AN738" s="57">
        <v>133</v>
      </c>
      <c r="AO738" s="57">
        <v>308</v>
      </c>
      <c r="AP738" s="57">
        <v>612</v>
      </c>
    </row>
    <row r="739" spans="1:42" hidden="1" x14ac:dyDescent="0.25">
      <c r="B739" s="57" t="s">
        <v>1220</v>
      </c>
      <c r="C739" s="57" t="s">
        <v>1249</v>
      </c>
      <c r="D739" s="57" t="s">
        <v>1250</v>
      </c>
      <c r="E739" s="148">
        <v>16239</v>
      </c>
      <c r="F739" s="148">
        <v>11018</v>
      </c>
      <c r="G739" s="148">
        <v>1231</v>
      </c>
      <c r="H739" s="148">
        <v>778</v>
      </c>
      <c r="I739" s="148">
        <v>438</v>
      </c>
      <c r="J739" s="148">
        <v>294</v>
      </c>
      <c r="K739" s="148">
        <v>11</v>
      </c>
      <c r="L739" s="148">
        <v>37</v>
      </c>
      <c r="M739" s="148">
        <v>779</v>
      </c>
      <c r="N739" s="148">
        <v>199</v>
      </c>
      <c r="O739" s="148">
        <v>2</v>
      </c>
      <c r="P739" s="148">
        <v>134</v>
      </c>
      <c r="Q739" s="148">
        <v>122</v>
      </c>
      <c r="R739" s="148">
        <v>185</v>
      </c>
      <c r="S739" s="148">
        <v>1011</v>
      </c>
      <c r="AA739" s="57">
        <v>20032</v>
      </c>
      <c r="AB739" s="57">
        <v>14254</v>
      </c>
      <c r="AC739" s="57">
        <v>1658</v>
      </c>
      <c r="AD739" s="57">
        <v>788</v>
      </c>
      <c r="AE739" s="57">
        <v>84</v>
      </c>
      <c r="AF739" s="57">
        <v>541</v>
      </c>
      <c r="AG739" s="57">
        <v>20</v>
      </c>
      <c r="AH739" s="57">
        <v>54</v>
      </c>
      <c r="AI739" s="57">
        <v>855</v>
      </c>
      <c r="AJ739" s="57">
        <v>256</v>
      </c>
      <c r="AK739" s="57">
        <v>2</v>
      </c>
      <c r="AL739" s="57">
        <v>197</v>
      </c>
      <c r="AM739" s="57">
        <v>10</v>
      </c>
      <c r="AN739" s="57">
        <v>100</v>
      </c>
      <c r="AO739" s="57">
        <v>129</v>
      </c>
      <c r="AP739" s="57">
        <v>1084</v>
      </c>
    </row>
    <row r="740" spans="1:42" hidden="1" x14ac:dyDescent="0.25">
      <c r="B740" s="57" t="s">
        <v>1220</v>
      </c>
      <c r="C740" s="57" t="s">
        <v>1251</v>
      </c>
      <c r="D740" s="57" t="s">
        <v>1252</v>
      </c>
      <c r="E740" s="148">
        <v>15247</v>
      </c>
      <c r="F740" s="148">
        <v>11785</v>
      </c>
      <c r="G740" s="148">
        <v>691</v>
      </c>
      <c r="H740" s="148">
        <v>356</v>
      </c>
      <c r="I740" s="148">
        <v>359</v>
      </c>
      <c r="J740" s="148">
        <v>270</v>
      </c>
      <c r="K740" s="148">
        <v>8</v>
      </c>
      <c r="L740" s="148">
        <v>25</v>
      </c>
      <c r="M740" s="148">
        <v>89</v>
      </c>
      <c r="N740" s="148">
        <v>64</v>
      </c>
      <c r="O740" s="148">
        <v>1</v>
      </c>
      <c r="P740" s="148">
        <v>215</v>
      </c>
      <c r="Q740" s="148">
        <v>38</v>
      </c>
      <c r="R740" s="148">
        <v>261</v>
      </c>
      <c r="S740" s="148">
        <v>1085</v>
      </c>
      <c r="AA740" s="57">
        <v>10938</v>
      </c>
      <c r="AB740" s="57">
        <v>8579</v>
      </c>
      <c r="AC740" s="57">
        <v>703</v>
      </c>
      <c r="AD740" s="57">
        <v>222</v>
      </c>
      <c r="AE740" s="57">
        <v>29</v>
      </c>
      <c r="AF740" s="57">
        <v>216</v>
      </c>
      <c r="AG740" s="57">
        <v>5</v>
      </c>
      <c r="AH740" s="57">
        <v>13</v>
      </c>
      <c r="AI740" s="57">
        <v>77</v>
      </c>
      <c r="AJ740" s="57">
        <v>70</v>
      </c>
      <c r="AK740" s="57">
        <v>0</v>
      </c>
      <c r="AL740" s="57">
        <v>143</v>
      </c>
      <c r="AM740" s="57">
        <v>2</v>
      </c>
      <c r="AN740" s="57">
        <v>24</v>
      </c>
      <c r="AO740" s="57">
        <v>107</v>
      </c>
      <c r="AP740" s="57">
        <v>748</v>
      </c>
    </row>
    <row r="741" spans="1:42" hidden="1" x14ac:dyDescent="0.25">
      <c r="B741" s="57" t="s">
        <v>1220</v>
      </c>
      <c r="C741" s="57" t="s">
        <v>1253</v>
      </c>
      <c r="D741" s="57" t="s">
        <v>1254</v>
      </c>
      <c r="E741" s="148">
        <v>16402</v>
      </c>
      <c r="F741" s="148">
        <v>10427</v>
      </c>
      <c r="G741" s="148">
        <v>1544</v>
      </c>
      <c r="H741" s="148">
        <v>972</v>
      </c>
      <c r="I741" s="148">
        <v>431</v>
      </c>
      <c r="J741" s="148">
        <v>524</v>
      </c>
      <c r="K741" s="148">
        <v>34</v>
      </c>
      <c r="L741" s="148">
        <v>143</v>
      </c>
      <c r="M741" s="148">
        <v>305</v>
      </c>
      <c r="N741" s="148">
        <v>97</v>
      </c>
      <c r="O741" s="148">
        <v>4</v>
      </c>
      <c r="P741" s="148">
        <v>143</v>
      </c>
      <c r="Q741" s="148">
        <v>214</v>
      </c>
      <c r="R741" s="148">
        <v>352</v>
      </c>
      <c r="S741" s="148">
        <v>1212</v>
      </c>
      <c r="AA741" s="57">
        <v>11331</v>
      </c>
      <c r="AB741" s="57">
        <v>7342</v>
      </c>
      <c r="AC741" s="57">
        <v>1184</v>
      </c>
      <c r="AD741" s="57">
        <v>525</v>
      </c>
      <c r="AE741" s="57">
        <v>91</v>
      </c>
      <c r="AF741" s="57">
        <v>285</v>
      </c>
      <c r="AG741" s="57">
        <v>25</v>
      </c>
      <c r="AH741" s="57">
        <v>90</v>
      </c>
      <c r="AI741" s="57">
        <v>227</v>
      </c>
      <c r="AJ741" s="57">
        <v>104</v>
      </c>
      <c r="AK741" s="57">
        <v>3</v>
      </c>
      <c r="AL741" s="57">
        <v>108</v>
      </c>
      <c r="AM741" s="57">
        <v>4</v>
      </c>
      <c r="AN741" s="57">
        <v>109</v>
      </c>
      <c r="AO741" s="57">
        <v>139</v>
      </c>
      <c r="AP741" s="57">
        <v>1095</v>
      </c>
    </row>
    <row r="742" spans="1:42" hidden="1" x14ac:dyDescent="0.25">
      <c r="B742" s="57" t="s">
        <v>1220</v>
      </c>
      <c r="C742" s="57" t="s">
        <v>1255</v>
      </c>
      <c r="D742" s="57" t="s">
        <v>1256</v>
      </c>
      <c r="E742" s="148">
        <v>14742</v>
      </c>
      <c r="F742" s="148">
        <v>10271</v>
      </c>
      <c r="G742" s="148">
        <v>870</v>
      </c>
      <c r="H742" s="148">
        <v>644</v>
      </c>
      <c r="I742" s="148">
        <v>433</v>
      </c>
      <c r="J742" s="148">
        <v>242</v>
      </c>
      <c r="K742" s="148">
        <v>53</v>
      </c>
      <c r="L742" s="148">
        <v>128</v>
      </c>
      <c r="M742" s="148">
        <v>142</v>
      </c>
      <c r="N742" s="148">
        <v>97</v>
      </c>
      <c r="O742" s="148">
        <v>3</v>
      </c>
      <c r="P742" s="148">
        <v>169</v>
      </c>
      <c r="Q742" s="148">
        <v>134</v>
      </c>
      <c r="R742" s="148">
        <v>348</v>
      </c>
      <c r="S742" s="148">
        <v>1208</v>
      </c>
      <c r="AA742" s="57">
        <v>10256</v>
      </c>
      <c r="AB742" s="57">
        <v>7166</v>
      </c>
      <c r="AC742" s="57">
        <v>734</v>
      </c>
      <c r="AD742" s="57">
        <v>394</v>
      </c>
      <c r="AE742" s="57">
        <v>69</v>
      </c>
      <c r="AF742" s="57">
        <v>148</v>
      </c>
      <c r="AG742" s="57">
        <v>37</v>
      </c>
      <c r="AH742" s="57">
        <v>88</v>
      </c>
      <c r="AI742" s="57">
        <v>122</v>
      </c>
      <c r="AJ742" s="57">
        <v>64</v>
      </c>
      <c r="AK742" s="57">
        <v>2</v>
      </c>
      <c r="AL742" s="57">
        <v>103</v>
      </c>
      <c r="AM742" s="57">
        <v>3</v>
      </c>
      <c r="AN742" s="57">
        <v>75</v>
      </c>
      <c r="AO742" s="57">
        <v>127</v>
      </c>
      <c r="AP742" s="57">
        <v>1124</v>
      </c>
    </row>
    <row r="743" spans="1:42" hidden="1" x14ac:dyDescent="0.25">
      <c r="A743" s="57" t="s">
        <v>1259</v>
      </c>
      <c r="B743" s="57" t="s">
        <v>1259</v>
      </c>
      <c r="C743" s="57" t="s">
        <v>1257</v>
      </c>
      <c r="D743" s="57" t="s">
        <v>1258</v>
      </c>
      <c r="E743" s="148">
        <v>11250</v>
      </c>
      <c r="F743" s="148">
        <v>6658</v>
      </c>
      <c r="G743" s="148">
        <v>1231</v>
      </c>
      <c r="H743" s="148">
        <v>177</v>
      </c>
      <c r="I743" s="148">
        <v>325</v>
      </c>
      <c r="J743" s="148">
        <v>183</v>
      </c>
      <c r="K743" s="148">
        <v>222</v>
      </c>
      <c r="L743" s="148">
        <v>410</v>
      </c>
      <c r="M743" s="148">
        <v>326</v>
      </c>
      <c r="N743" s="148">
        <v>160</v>
      </c>
      <c r="O743" s="148">
        <v>19</v>
      </c>
      <c r="P743" s="148">
        <v>1020</v>
      </c>
      <c r="Q743" s="148">
        <v>92</v>
      </c>
      <c r="R743" s="148">
        <v>206</v>
      </c>
      <c r="S743" s="148">
        <v>221</v>
      </c>
      <c r="AA743" s="57">
        <v>10090</v>
      </c>
      <c r="AB743" s="57">
        <v>6323</v>
      </c>
      <c r="AC743" s="57">
        <v>1085</v>
      </c>
      <c r="AD743" s="57">
        <v>218</v>
      </c>
      <c r="AE743" s="57">
        <v>106</v>
      </c>
      <c r="AF743" s="57">
        <v>188</v>
      </c>
      <c r="AG743" s="57">
        <v>178</v>
      </c>
      <c r="AH743" s="57">
        <v>253</v>
      </c>
      <c r="AI743" s="57">
        <v>220</v>
      </c>
      <c r="AJ743" s="57">
        <v>181</v>
      </c>
      <c r="AK743" s="57">
        <v>8</v>
      </c>
      <c r="AL743" s="57">
        <v>852</v>
      </c>
      <c r="AM743" s="57">
        <v>13</v>
      </c>
      <c r="AN743" s="57">
        <v>73</v>
      </c>
      <c r="AO743" s="57">
        <v>145</v>
      </c>
      <c r="AP743" s="57">
        <v>247</v>
      </c>
    </row>
    <row r="744" spans="1:42" hidden="1" x14ac:dyDescent="0.25">
      <c r="B744" s="57" t="s">
        <v>1259</v>
      </c>
      <c r="C744" s="57" t="s">
        <v>1260</v>
      </c>
      <c r="D744" s="57" t="s">
        <v>1261</v>
      </c>
      <c r="E744" s="148">
        <v>10300</v>
      </c>
      <c r="F744" s="148">
        <v>5865</v>
      </c>
      <c r="G744" s="148">
        <v>1837</v>
      </c>
      <c r="H744" s="148">
        <v>240</v>
      </c>
      <c r="I744" s="148">
        <v>385</v>
      </c>
      <c r="J744" s="148">
        <v>172</v>
      </c>
      <c r="K744" s="148">
        <v>119</v>
      </c>
      <c r="L744" s="148">
        <v>144</v>
      </c>
      <c r="M744" s="148">
        <v>116</v>
      </c>
      <c r="N744" s="148">
        <v>188</v>
      </c>
      <c r="O744" s="148">
        <v>9</v>
      </c>
      <c r="P744" s="148">
        <v>459</v>
      </c>
      <c r="Q744" s="148">
        <v>117</v>
      </c>
      <c r="R744" s="148">
        <v>394</v>
      </c>
      <c r="S744" s="148">
        <v>255</v>
      </c>
      <c r="AA744" s="57">
        <v>8215</v>
      </c>
      <c r="AB744" s="57">
        <v>5243</v>
      </c>
      <c r="AC744" s="57">
        <v>1266</v>
      </c>
      <c r="AD744" s="57">
        <v>286</v>
      </c>
      <c r="AE744" s="57">
        <v>111</v>
      </c>
      <c r="AF744" s="57">
        <v>134</v>
      </c>
      <c r="AG744" s="57">
        <v>80</v>
      </c>
      <c r="AH744" s="57">
        <v>103</v>
      </c>
      <c r="AI744" s="57">
        <v>107</v>
      </c>
      <c r="AJ744" s="57">
        <v>149</v>
      </c>
      <c r="AK744" s="57">
        <v>6</v>
      </c>
      <c r="AL744" s="57">
        <v>206</v>
      </c>
      <c r="AM744" s="57">
        <v>6</v>
      </c>
      <c r="AN744" s="57">
        <v>94</v>
      </c>
      <c r="AO744" s="57">
        <v>148</v>
      </c>
      <c r="AP744" s="57">
        <v>276</v>
      </c>
    </row>
    <row r="745" spans="1:42" hidden="1" x14ac:dyDescent="0.25">
      <c r="B745" s="57" t="s">
        <v>1259</v>
      </c>
      <c r="C745" s="57" t="s">
        <v>1262</v>
      </c>
      <c r="D745" s="57" t="s">
        <v>1263</v>
      </c>
      <c r="E745" s="148">
        <v>11991</v>
      </c>
      <c r="F745" s="148">
        <v>6375</v>
      </c>
      <c r="G745" s="148">
        <v>2167</v>
      </c>
      <c r="H745" s="148">
        <v>297</v>
      </c>
      <c r="I745" s="148">
        <v>477</v>
      </c>
      <c r="J745" s="148">
        <v>284</v>
      </c>
      <c r="K745" s="148">
        <v>272</v>
      </c>
      <c r="L745" s="148">
        <v>246</v>
      </c>
      <c r="M745" s="148">
        <v>265</v>
      </c>
      <c r="N745" s="148">
        <v>247</v>
      </c>
      <c r="O745" s="148">
        <v>45</v>
      </c>
      <c r="P745" s="148">
        <v>663</v>
      </c>
      <c r="Q745" s="148">
        <v>143</v>
      </c>
      <c r="R745" s="148">
        <v>309</v>
      </c>
      <c r="S745" s="148">
        <v>201</v>
      </c>
      <c r="AA745" s="57">
        <v>28496</v>
      </c>
      <c r="AB745" s="57">
        <v>18391</v>
      </c>
      <c r="AC745" s="57">
        <v>3999</v>
      </c>
      <c r="AD745" s="57">
        <v>1221</v>
      </c>
      <c r="AE745" s="57">
        <v>431</v>
      </c>
      <c r="AF745" s="57">
        <v>663</v>
      </c>
      <c r="AG745" s="57">
        <v>303</v>
      </c>
      <c r="AH745" s="57">
        <v>352</v>
      </c>
      <c r="AI745" s="57">
        <v>871</v>
      </c>
      <c r="AJ745" s="57">
        <v>359</v>
      </c>
      <c r="AK745" s="57">
        <v>50</v>
      </c>
      <c r="AL745" s="57">
        <v>624</v>
      </c>
      <c r="AM745" s="57">
        <v>37</v>
      </c>
      <c r="AN745" s="57">
        <v>203</v>
      </c>
      <c r="AO745" s="57">
        <v>444</v>
      </c>
      <c r="AP745" s="57">
        <v>548</v>
      </c>
    </row>
    <row r="746" spans="1:42" hidden="1" x14ac:dyDescent="0.25">
      <c r="B746" s="57" t="s">
        <v>1259</v>
      </c>
      <c r="C746" s="57" t="s">
        <v>1264</v>
      </c>
      <c r="D746" s="57" t="s">
        <v>1265</v>
      </c>
      <c r="E746" s="148">
        <v>9618</v>
      </c>
      <c r="F746" s="148">
        <v>6592</v>
      </c>
      <c r="G746" s="148">
        <v>1065</v>
      </c>
      <c r="H746" s="148">
        <v>167</v>
      </c>
      <c r="I746" s="148">
        <v>283</v>
      </c>
      <c r="J746" s="148">
        <v>127</v>
      </c>
      <c r="K746" s="148">
        <v>105</v>
      </c>
      <c r="L746" s="148">
        <v>127</v>
      </c>
      <c r="M746" s="148">
        <v>82</v>
      </c>
      <c r="N746" s="148">
        <v>119</v>
      </c>
      <c r="O746" s="148">
        <v>2</v>
      </c>
      <c r="P746" s="148">
        <v>166</v>
      </c>
      <c r="Q746" s="148">
        <v>87</v>
      </c>
      <c r="R746" s="148">
        <v>73</v>
      </c>
      <c r="S746" s="148">
        <v>623</v>
      </c>
      <c r="AA746" s="57">
        <v>9152</v>
      </c>
      <c r="AB746" s="57">
        <v>6549</v>
      </c>
      <c r="AC746" s="57">
        <v>976</v>
      </c>
      <c r="AD746" s="57">
        <v>183</v>
      </c>
      <c r="AE746" s="57">
        <v>82</v>
      </c>
      <c r="AF746" s="57">
        <v>142</v>
      </c>
      <c r="AG746" s="57">
        <v>80</v>
      </c>
      <c r="AH746" s="57">
        <v>83</v>
      </c>
      <c r="AI746" s="57">
        <v>92</v>
      </c>
      <c r="AJ746" s="57">
        <v>90</v>
      </c>
      <c r="AK746" s="57">
        <v>2</v>
      </c>
      <c r="AL746" s="57">
        <v>107</v>
      </c>
      <c r="AM746" s="57">
        <v>6</v>
      </c>
      <c r="AN746" s="57">
        <v>61</v>
      </c>
      <c r="AO746" s="57">
        <v>61</v>
      </c>
      <c r="AP746" s="57">
        <v>638</v>
      </c>
    </row>
    <row r="747" spans="1:42" hidden="1" x14ac:dyDescent="0.25">
      <c r="B747" s="57" t="s">
        <v>1259</v>
      </c>
      <c r="C747" s="57" t="s">
        <v>1266</v>
      </c>
      <c r="D747" s="57" t="s">
        <v>1267</v>
      </c>
      <c r="E747" s="148">
        <v>11760</v>
      </c>
      <c r="F747" s="148">
        <v>8426</v>
      </c>
      <c r="G747" s="148">
        <v>1123</v>
      </c>
      <c r="H747" s="148">
        <v>174</v>
      </c>
      <c r="I747" s="148">
        <v>258</v>
      </c>
      <c r="J747" s="148">
        <v>238</v>
      </c>
      <c r="K747" s="148">
        <v>97</v>
      </c>
      <c r="L747" s="148">
        <v>83</v>
      </c>
      <c r="M747" s="148">
        <v>203</v>
      </c>
      <c r="N747" s="148">
        <v>179</v>
      </c>
      <c r="O747" s="148">
        <v>7</v>
      </c>
      <c r="P747" s="148">
        <v>116</v>
      </c>
      <c r="Q747" s="148">
        <v>54</v>
      </c>
      <c r="R747" s="148">
        <v>61</v>
      </c>
      <c r="S747" s="148">
        <v>741</v>
      </c>
      <c r="AA747" s="57">
        <v>12595</v>
      </c>
      <c r="AB747" s="57">
        <v>9353</v>
      </c>
      <c r="AC747" s="57">
        <v>1179</v>
      </c>
      <c r="AD747" s="57">
        <v>186</v>
      </c>
      <c r="AE747" s="57">
        <v>67</v>
      </c>
      <c r="AF747" s="57">
        <v>290</v>
      </c>
      <c r="AG747" s="57">
        <v>84</v>
      </c>
      <c r="AH747" s="57">
        <v>56</v>
      </c>
      <c r="AI747" s="57">
        <v>248</v>
      </c>
      <c r="AJ747" s="57">
        <v>138</v>
      </c>
      <c r="AK747" s="57">
        <v>4</v>
      </c>
      <c r="AL747" s="57">
        <v>127</v>
      </c>
      <c r="AM747" s="57">
        <v>6</v>
      </c>
      <c r="AN747" s="57">
        <v>43</v>
      </c>
      <c r="AO747" s="57">
        <v>59</v>
      </c>
      <c r="AP747" s="57">
        <v>755</v>
      </c>
    </row>
    <row r="748" spans="1:42" hidden="1" x14ac:dyDescent="0.25">
      <c r="B748" s="57" t="s">
        <v>1259</v>
      </c>
      <c r="C748" s="57" t="s">
        <v>1268</v>
      </c>
      <c r="D748" s="57" t="s">
        <v>1269</v>
      </c>
      <c r="E748" s="148">
        <v>12034</v>
      </c>
      <c r="F748" s="148">
        <v>8313</v>
      </c>
      <c r="G748" s="148">
        <v>1244</v>
      </c>
      <c r="H748" s="148">
        <v>278</v>
      </c>
      <c r="I748" s="148">
        <v>412</v>
      </c>
      <c r="J748" s="148">
        <v>169</v>
      </c>
      <c r="K748" s="148">
        <v>93</v>
      </c>
      <c r="L748" s="148">
        <v>46</v>
      </c>
      <c r="M748" s="148">
        <v>110</v>
      </c>
      <c r="N748" s="148">
        <v>124</v>
      </c>
      <c r="O748" s="148">
        <v>3</v>
      </c>
      <c r="P748" s="148">
        <v>205</v>
      </c>
      <c r="Q748" s="148">
        <v>117</v>
      </c>
      <c r="R748" s="148">
        <v>276</v>
      </c>
      <c r="S748" s="148">
        <v>644</v>
      </c>
      <c r="AA748" s="57">
        <v>9076</v>
      </c>
      <c r="AB748" s="57">
        <v>6444</v>
      </c>
      <c r="AC748" s="57">
        <v>1007</v>
      </c>
      <c r="AD748" s="57">
        <v>181</v>
      </c>
      <c r="AE748" s="57">
        <v>73</v>
      </c>
      <c r="AF748" s="57">
        <v>163</v>
      </c>
      <c r="AG748" s="57">
        <v>80</v>
      </c>
      <c r="AH748" s="57">
        <v>33</v>
      </c>
      <c r="AI748" s="57">
        <v>129</v>
      </c>
      <c r="AJ748" s="57">
        <v>74</v>
      </c>
      <c r="AK748" s="57">
        <v>1</v>
      </c>
      <c r="AL748" s="57">
        <v>123</v>
      </c>
      <c r="AM748" s="57">
        <v>2</v>
      </c>
      <c r="AN748" s="57">
        <v>68</v>
      </c>
      <c r="AO748" s="57">
        <v>94</v>
      </c>
      <c r="AP748" s="57">
        <v>604</v>
      </c>
    </row>
    <row r="749" spans="1:42" hidden="1" x14ac:dyDescent="0.25">
      <c r="B749" s="57" t="s">
        <v>1259</v>
      </c>
      <c r="C749" s="57" t="s">
        <v>1270</v>
      </c>
      <c r="D749" s="57" t="s">
        <v>1271</v>
      </c>
      <c r="E749" s="148">
        <v>12462</v>
      </c>
      <c r="F749" s="148">
        <v>6629</v>
      </c>
      <c r="G749" s="148">
        <v>2211</v>
      </c>
      <c r="H749" s="148">
        <v>308</v>
      </c>
      <c r="I749" s="148">
        <v>475</v>
      </c>
      <c r="J749" s="148">
        <v>257</v>
      </c>
      <c r="K749" s="148">
        <v>391</v>
      </c>
      <c r="L749" s="148">
        <v>240</v>
      </c>
      <c r="M749" s="148">
        <v>315</v>
      </c>
      <c r="N749" s="148">
        <v>389</v>
      </c>
      <c r="O749" s="148">
        <v>53</v>
      </c>
      <c r="P749" s="148">
        <v>483</v>
      </c>
      <c r="Q749" s="148">
        <v>141</v>
      </c>
      <c r="R749" s="148">
        <v>308</v>
      </c>
      <c r="S749" s="148">
        <v>262</v>
      </c>
      <c r="AA749" s="57">
        <v>33199</v>
      </c>
      <c r="AB749" s="57">
        <v>22798</v>
      </c>
      <c r="AC749" s="57">
        <v>3715</v>
      </c>
      <c r="AD749" s="57">
        <v>1084</v>
      </c>
      <c r="AE749" s="57">
        <v>423</v>
      </c>
      <c r="AF749" s="57">
        <v>722</v>
      </c>
      <c r="AG749" s="57">
        <v>401</v>
      </c>
      <c r="AH749" s="57">
        <v>270</v>
      </c>
      <c r="AI749" s="57">
        <v>1040</v>
      </c>
      <c r="AJ749" s="57">
        <v>605</v>
      </c>
      <c r="AK749" s="57">
        <v>60</v>
      </c>
      <c r="AL749" s="57">
        <v>619</v>
      </c>
      <c r="AM749" s="57">
        <v>20</v>
      </c>
      <c r="AN749" s="57">
        <v>220</v>
      </c>
      <c r="AO749" s="57">
        <v>632</v>
      </c>
      <c r="AP749" s="57">
        <v>590</v>
      </c>
    </row>
    <row r="750" spans="1:42" hidden="1" x14ac:dyDescent="0.25">
      <c r="B750" s="57" t="s">
        <v>1259</v>
      </c>
      <c r="C750" s="57" t="s">
        <v>1272</v>
      </c>
      <c r="D750" s="57" t="s">
        <v>1273</v>
      </c>
      <c r="E750" s="148">
        <v>9270</v>
      </c>
      <c r="F750" s="148">
        <v>4992</v>
      </c>
      <c r="G750" s="148">
        <v>1678</v>
      </c>
      <c r="H750" s="148">
        <v>200</v>
      </c>
      <c r="I750" s="148">
        <v>391</v>
      </c>
      <c r="J750" s="148">
        <v>139</v>
      </c>
      <c r="K750" s="148">
        <v>204</v>
      </c>
      <c r="L750" s="148">
        <v>241</v>
      </c>
      <c r="M750" s="148">
        <v>158</v>
      </c>
      <c r="N750" s="148">
        <v>302</v>
      </c>
      <c r="O750" s="148">
        <v>22</v>
      </c>
      <c r="P750" s="148">
        <v>575</v>
      </c>
      <c r="Q750" s="148">
        <v>156</v>
      </c>
      <c r="R750" s="148">
        <v>157</v>
      </c>
      <c r="S750" s="148">
        <v>55</v>
      </c>
      <c r="AA750" s="57">
        <v>29855</v>
      </c>
      <c r="AB750" s="57">
        <v>18689</v>
      </c>
      <c r="AC750" s="57">
        <v>4567</v>
      </c>
      <c r="AD750" s="57">
        <v>1232</v>
      </c>
      <c r="AE750" s="57">
        <v>524</v>
      </c>
      <c r="AF750" s="57">
        <v>564</v>
      </c>
      <c r="AG750" s="57">
        <v>280</v>
      </c>
      <c r="AH750" s="57">
        <v>512</v>
      </c>
      <c r="AI750" s="57">
        <v>902</v>
      </c>
      <c r="AJ750" s="57">
        <v>627</v>
      </c>
      <c r="AK750" s="57">
        <v>29</v>
      </c>
      <c r="AL750" s="57">
        <v>832</v>
      </c>
      <c r="AM750" s="57">
        <v>43</v>
      </c>
      <c r="AN750" s="57">
        <v>265</v>
      </c>
      <c r="AO750" s="57">
        <v>429</v>
      </c>
      <c r="AP750" s="57">
        <v>360</v>
      </c>
    </row>
    <row r="751" spans="1:42" hidden="1" x14ac:dyDescent="0.25">
      <c r="B751" s="57" t="s">
        <v>1259</v>
      </c>
      <c r="C751" s="57" t="s">
        <v>1274</v>
      </c>
      <c r="D751" s="57" t="s">
        <v>1275</v>
      </c>
      <c r="E751" s="148">
        <v>13195</v>
      </c>
      <c r="F751" s="148">
        <v>6383</v>
      </c>
      <c r="G751" s="148">
        <v>2844</v>
      </c>
      <c r="H751" s="148">
        <v>521</v>
      </c>
      <c r="I751" s="148">
        <v>512</v>
      </c>
      <c r="J751" s="148">
        <v>212</v>
      </c>
      <c r="K751" s="148">
        <v>182</v>
      </c>
      <c r="L751" s="148">
        <v>277</v>
      </c>
      <c r="M751" s="148">
        <v>183</v>
      </c>
      <c r="N751" s="148">
        <v>354</v>
      </c>
      <c r="O751" s="148">
        <v>21</v>
      </c>
      <c r="P751" s="148">
        <v>557</v>
      </c>
      <c r="Q751" s="148">
        <v>261</v>
      </c>
      <c r="R751" s="148">
        <v>579</v>
      </c>
      <c r="S751" s="148">
        <v>309</v>
      </c>
      <c r="AA751" s="57">
        <v>12892</v>
      </c>
      <c r="AB751" s="57">
        <v>7222</v>
      </c>
      <c r="AC751" s="57">
        <v>2087</v>
      </c>
      <c r="AD751" s="57">
        <v>765</v>
      </c>
      <c r="AE751" s="57">
        <v>238</v>
      </c>
      <c r="AF751" s="57">
        <v>274</v>
      </c>
      <c r="AG751" s="57">
        <v>146</v>
      </c>
      <c r="AH751" s="57">
        <v>253</v>
      </c>
      <c r="AI751" s="57">
        <v>383</v>
      </c>
      <c r="AJ751" s="57">
        <v>353</v>
      </c>
      <c r="AK751" s="57">
        <v>19</v>
      </c>
      <c r="AL751" s="57">
        <v>293</v>
      </c>
      <c r="AM751" s="57">
        <v>22</v>
      </c>
      <c r="AN751" s="57">
        <v>222</v>
      </c>
      <c r="AO751" s="57">
        <v>238</v>
      </c>
      <c r="AP751" s="57">
        <v>377</v>
      </c>
    </row>
    <row r="752" spans="1:42" hidden="1" x14ac:dyDescent="0.25">
      <c r="B752" s="57" t="s">
        <v>1259</v>
      </c>
      <c r="C752" s="57" t="s">
        <v>1276</v>
      </c>
      <c r="D752" s="57" t="s">
        <v>1277</v>
      </c>
      <c r="E752" s="148">
        <v>10633</v>
      </c>
      <c r="F752" s="148">
        <v>6714</v>
      </c>
      <c r="G752" s="148">
        <v>1498</v>
      </c>
      <c r="H752" s="148">
        <v>186</v>
      </c>
      <c r="I752" s="148">
        <v>348</v>
      </c>
      <c r="J752" s="148">
        <v>131</v>
      </c>
      <c r="K752" s="148">
        <v>121</v>
      </c>
      <c r="L752" s="148">
        <v>123</v>
      </c>
      <c r="M752" s="148">
        <v>126</v>
      </c>
      <c r="N752" s="148">
        <v>107</v>
      </c>
      <c r="O752" s="148">
        <v>4</v>
      </c>
      <c r="P752" s="148">
        <v>510</v>
      </c>
      <c r="Q752" s="148">
        <v>93</v>
      </c>
      <c r="R752" s="148">
        <v>386</v>
      </c>
      <c r="S752" s="148">
        <v>286</v>
      </c>
      <c r="AA752" s="57">
        <v>8285</v>
      </c>
      <c r="AB752" s="57">
        <v>5692</v>
      </c>
      <c r="AC752" s="57">
        <v>1130</v>
      </c>
      <c r="AD752" s="57">
        <v>198</v>
      </c>
      <c r="AE752" s="57">
        <v>82</v>
      </c>
      <c r="AF752" s="57">
        <v>109</v>
      </c>
      <c r="AG752" s="57">
        <v>95</v>
      </c>
      <c r="AH752" s="57">
        <v>55</v>
      </c>
      <c r="AI752" s="57">
        <v>105</v>
      </c>
      <c r="AJ752" s="57">
        <v>72</v>
      </c>
      <c r="AK752" s="57">
        <v>3</v>
      </c>
      <c r="AL752" s="57">
        <v>287</v>
      </c>
      <c r="AM752" s="57">
        <v>5</v>
      </c>
      <c r="AN752" s="57">
        <v>51</v>
      </c>
      <c r="AO752" s="57">
        <v>104</v>
      </c>
      <c r="AP752" s="57">
        <v>297</v>
      </c>
    </row>
    <row r="753" spans="2:67" hidden="1" x14ac:dyDescent="0.25">
      <c r="B753" s="57" t="s">
        <v>1259</v>
      </c>
      <c r="C753" s="57" t="s">
        <v>1278</v>
      </c>
      <c r="D753" s="57" t="s">
        <v>1279</v>
      </c>
      <c r="E753" s="148">
        <v>10210</v>
      </c>
      <c r="F753" s="148">
        <v>6664</v>
      </c>
      <c r="G753" s="148">
        <v>1347</v>
      </c>
      <c r="H753" s="148">
        <v>181</v>
      </c>
      <c r="I753" s="148">
        <v>368</v>
      </c>
      <c r="J753" s="148">
        <v>130</v>
      </c>
      <c r="K753" s="148">
        <v>127</v>
      </c>
      <c r="L753" s="148">
        <v>70</v>
      </c>
      <c r="M753" s="148">
        <v>98</v>
      </c>
      <c r="N753" s="148">
        <v>108</v>
      </c>
      <c r="O753" s="148">
        <v>7</v>
      </c>
      <c r="P753" s="148">
        <v>275</v>
      </c>
      <c r="Q753" s="148">
        <v>75</v>
      </c>
      <c r="R753" s="148">
        <v>361</v>
      </c>
      <c r="S753" s="148">
        <v>399</v>
      </c>
      <c r="AA753" s="57">
        <v>7140</v>
      </c>
      <c r="AB753" s="57">
        <v>4900</v>
      </c>
      <c r="AC753" s="57">
        <v>992</v>
      </c>
      <c r="AD753" s="57">
        <v>128</v>
      </c>
      <c r="AE753" s="57">
        <v>63</v>
      </c>
      <c r="AF753" s="57">
        <v>99</v>
      </c>
      <c r="AG753" s="57">
        <v>115</v>
      </c>
      <c r="AH753" s="57">
        <v>31</v>
      </c>
      <c r="AI753" s="57">
        <v>84</v>
      </c>
      <c r="AJ753" s="57">
        <v>64</v>
      </c>
      <c r="AK753" s="57">
        <v>2</v>
      </c>
      <c r="AL753" s="57">
        <v>148</v>
      </c>
      <c r="AM753" s="57">
        <v>7</v>
      </c>
      <c r="AN753" s="57">
        <v>35</v>
      </c>
      <c r="AO753" s="57">
        <v>93</v>
      </c>
      <c r="AP753" s="57">
        <v>379</v>
      </c>
    </row>
    <row r="754" spans="2:67" hidden="1" x14ac:dyDescent="0.25">
      <c r="B754" s="57" t="s">
        <v>1259</v>
      </c>
      <c r="C754" s="57" t="s">
        <v>1280</v>
      </c>
      <c r="D754" s="57" t="s">
        <v>1281</v>
      </c>
      <c r="E754" s="148">
        <v>10366</v>
      </c>
      <c r="F754" s="148">
        <v>5511</v>
      </c>
      <c r="G754" s="148">
        <v>1847</v>
      </c>
      <c r="H754" s="148">
        <v>242</v>
      </c>
      <c r="I754" s="148">
        <v>529</v>
      </c>
      <c r="J754" s="148">
        <v>134</v>
      </c>
      <c r="K754" s="148">
        <v>216</v>
      </c>
      <c r="L754" s="148">
        <v>169</v>
      </c>
      <c r="M754" s="148">
        <v>195</v>
      </c>
      <c r="N754" s="148">
        <v>143</v>
      </c>
      <c r="O754" s="148">
        <v>38</v>
      </c>
      <c r="P754" s="148">
        <v>824</v>
      </c>
      <c r="Q754" s="148">
        <v>116</v>
      </c>
      <c r="R754" s="148">
        <v>230</v>
      </c>
      <c r="S754" s="148">
        <v>172</v>
      </c>
      <c r="AA754" s="57">
        <v>53928</v>
      </c>
      <c r="AB754" s="57">
        <v>39553</v>
      </c>
      <c r="AC754" s="57">
        <v>5227</v>
      </c>
      <c r="AD754" s="57">
        <v>1993</v>
      </c>
      <c r="AE754" s="57">
        <v>577</v>
      </c>
      <c r="AF754" s="57">
        <v>1074</v>
      </c>
      <c r="AG754" s="57">
        <v>284</v>
      </c>
      <c r="AH754" s="57">
        <v>460</v>
      </c>
      <c r="AI754" s="57">
        <v>934</v>
      </c>
      <c r="AJ754" s="57">
        <v>483</v>
      </c>
      <c r="AK754" s="57">
        <v>59</v>
      </c>
      <c r="AL754" s="57">
        <v>1045</v>
      </c>
      <c r="AM754" s="57">
        <v>29</v>
      </c>
      <c r="AN754" s="57">
        <v>376</v>
      </c>
      <c r="AO754" s="57">
        <v>1013</v>
      </c>
      <c r="AP754" s="57">
        <v>821</v>
      </c>
    </row>
    <row r="755" spans="2:67" hidden="1" x14ac:dyDescent="0.25">
      <c r="B755" s="57" t="s">
        <v>1259</v>
      </c>
      <c r="C755" s="57" t="s">
        <v>1282</v>
      </c>
      <c r="D755" s="57" t="s">
        <v>1283</v>
      </c>
      <c r="E755" s="148">
        <v>12563</v>
      </c>
      <c r="F755" s="148">
        <v>9215</v>
      </c>
      <c r="G755" s="148">
        <v>1037</v>
      </c>
      <c r="H755" s="148">
        <v>197</v>
      </c>
      <c r="I755" s="148">
        <v>366</v>
      </c>
      <c r="J755" s="148">
        <v>192</v>
      </c>
      <c r="K755" s="148">
        <v>58</v>
      </c>
      <c r="L755" s="148">
        <v>35</v>
      </c>
      <c r="M755" s="148">
        <v>98</v>
      </c>
      <c r="N755" s="148">
        <v>153</v>
      </c>
      <c r="O755" s="148">
        <v>6</v>
      </c>
      <c r="P755" s="148">
        <v>171</v>
      </c>
      <c r="Q755" s="148">
        <v>81</v>
      </c>
      <c r="R755" s="148">
        <v>138</v>
      </c>
      <c r="S755" s="148">
        <v>816</v>
      </c>
      <c r="AA755" s="57">
        <v>9327</v>
      </c>
      <c r="AB755" s="57">
        <v>7013</v>
      </c>
      <c r="AC755" s="57">
        <v>861</v>
      </c>
      <c r="AD755" s="57">
        <v>122</v>
      </c>
      <c r="AE755" s="57">
        <v>39</v>
      </c>
      <c r="AF755" s="57">
        <v>141</v>
      </c>
      <c r="AG755" s="57">
        <v>49</v>
      </c>
      <c r="AH755" s="57">
        <v>20</v>
      </c>
      <c r="AI755" s="57">
        <v>73</v>
      </c>
      <c r="AJ755" s="57">
        <v>72</v>
      </c>
      <c r="AK755" s="57">
        <v>4</v>
      </c>
      <c r="AL755" s="57">
        <v>99</v>
      </c>
      <c r="AM755" s="57">
        <v>1</v>
      </c>
      <c r="AN755" s="57">
        <v>50</v>
      </c>
      <c r="AO755" s="57">
        <v>57</v>
      </c>
      <c r="AP755" s="57">
        <v>726</v>
      </c>
    </row>
    <row r="756" spans="2:67" hidden="1" x14ac:dyDescent="0.25">
      <c r="B756" s="57" t="s">
        <v>1259</v>
      </c>
      <c r="C756" s="57" t="s">
        <v>1284</v>
      </c>
      <c r="D756" s="57" t="s">
        <v>276</v>
      </c>
      <c r="E756" s="148">
        <v>12067</v>
      </c>
      <c r="F756" s="148">
        <v>7148</v>
      </c>
      <c r="G756" s="148">
        <v>1414</v>
      </c>
      <c r="H756" s="148">
        <v>216</v>
      </c>
      <c r="I756" s="148">
        <v>395</v>
      </c>
      <c r="J756" s="148">
        <v>238</v>
      </c>
      <c r="K756" s="148">
        <v>348</v>
      </c>
      <c r="L756" s="148">
        <v>475</v>
      </c>
      <c r="M756" s="148">
        <v>379</v>
      </c>
      <c r="N756" s="148">
        <v>196</v>
      </c>
      <c r="O756" s="148">
        <v>39</v>
      </c>
      <c r="P756" s="148">
        <v>620</v>
      </c>
      <c r="Q756" s="148">
        <v>103</v>
      </c>
      <c r="R756" s="148">
        <v>177</v>
      </c>
      <c r="S756" s="148">
        <v>319</v>
      </c>
      <c r="AA756" s="57">
        <v>14211</v>
      </c>
      <c r="AB756" s="57">
        <v>9305</v>
      </c>
      <c r="AC756" s="57">
        <v>1489</v>
      </c>
      <c r="AD756" s="57">
        <v>443</v>
      </c>
      <c r="AE756" s="57">
        <v>196</v>
      </c>
      <c r="AF756" s="57">
        <v>319</v>
      </c>
      <c r="AG756" s="57">
        <v>290</v>
      </c>
      <c r="AH756" s="57">
        <v>304</v>
      </c>
      <c r="AI756" s="57">
        <v>373</v>
      </c>
      <c r="AJ756" s="57">
        <v>200</v>
      </c>
      <c r="AK756" s="57">
        <v>33</v>
      </c>
      <c r="AL756" s="57">
        <v>534</v>
      </c>
      <c r="AM756" s="57">
        <v>15</v>
      </c>
      <c r="AN756" s="57">
        <v>96</v>
      </c>
      <c r="AO756" s="57">
        <v>168</v>
      </c>
      <c r="AP756" s="57">
        <v>446</v>
      </c>
    </row>
    <row r="757" spans="2:67" hidden="1" x14ac:dyDescent="0.25">
      <c r="B757" s="57" t="s">
        <v>1259</v>
      </c>
      <c r="C757" s="57" t="s">
        <v>1285</v>
      </c>
      <c r="D757" s="57" t="s">
        <v>1286</v>
      </c>
      <c r="E757" s="148">
        <v>10828</v>
      </c>
      <c r="F757" s="148">
        <v>6651</v>
      </c>
      <c r="G757" s="148">
        <v>1369</v>
      </c>
      <c r="H757" s="148">
        <v>217</v>
      </c>
      <c r="I757" s="148">
        <v>460</v>
      </c>
      <c r="J757" s="148">
        <v>163</v>
      </c>
      <c r="K757" s="148">
        <v>66</v>
      </c>
      <c r="L757" s="148">
        <v>340</v>
      </c>
      <c r="M757" s="148">
        <v>150</v>
      </c>
      <c r="N757" s="148">
        <v>225</v>
      </c>
      <c r="O757" s="148">
        <v>14</v>
      </c>
      <c r="P757" s="148">
        <v>438</v>
      </c>
      <c r="Q757" s="148">
        <v>82</v>
      </c>
      <c r="R757" s="148">
        <v>187</v>
      </c>
      <c r="S757" s="148">
        <v>466</v>
      </c>
      <c r="AA757" s="57">
        <v>206535</v>
      </c>
      <c r="AB757" s="57">
        <v>163587</v>
      </c>
      <c r="AC757" s="57">
        <v>15415</v>
      </c>
      <c r="AD757" s="57">
        <v>5994</v>
      </c>
      <c r="AE757" s="57">
        <v>1259</v>
      </c>
      <c r="AF757" s="57">
        <v>3128</v>
      </c>
      <c r="AG757" s="57">
        <v>293</v>
      </c>
      <c r="AH757" s="57">
        <v>1567</v>
      </c>
      <c r="AI757" s="57">
        <v>3086</v>
      </c>
      <c r="AJ757" s="57">
        <v>1196</v>
      </c>
      <c r="AK757" s="57">
        <v>122</v>
      </c>
      <c r="AL757" s="57">
        <v>2965</v>
      </c>
      <c r="AM757" s="57">
        <v>96</v>
      </c>
      <c r="AN757" s="57">
        <v>1099</v>
      </c>
      <c r="AO757" s="57">
        <v>2833</v>
      </c>
      <c r="AP757" s="57">
        <v>3895</v>
      </c>
    </row>
    <row r="758" spans="2:67" hidden="1" x14ac:dyDescent="0.25">
      <c r="B758" s="57" t="s">
        <v>1259</v>
      </c>
      <c r="C758" s="57" t="s">
        <v>1287</v>
      </c>
      <c r="D758" s="57" t="s">
        <v>1288</v>
      </c>
      <c r="E758" s="148">
        <v>8158</v>
      </c>
      <c r="F758" s="148">
        <v>5626</v>
      </c>
      <c r="G758" s="148">
        <v>983</v>
      </c>
      <c r="H758" s="148">
        <v>123</v>
      </c>
      <c r="I758" s="148">
        <v>285</v>
      </c>
      <c r="J758" s="148">
        <v>74</v>
      </c>
      <c r="K758" s="148">
        <v>29</v>
      </c>
      <c r="L758" s="148">
        <v>134</v>
      </c>
      <c r="M758" s="148">
        <v>56</v>
      </c>
      <c r="N758" s="148">
        <v>68</v>
      </c>
      <c r="O758" s="148">
        <v>14</v>
      </c>
      <c r="P758" s="148">
        <v>188</v>
      </c>
      <c r="Q758" s="148">
        <v>70</v>
      </c>
      <c r="R758" s="148">
        <v>144</v>
      </c>
      <c r="S758" s="148">
        <v>364</v>
      </c>
      <c r="AA758" s="57">
        <v>5796</v>
      </c>
      <c r="AB758" s="57">
        <v>4119</v>
      </c>
      <c r="AC758" s="57">
        <v>649</v>
      </c>
      <c r="AD758" s="57">
        <v>138</v>
      </c>
      <c r="AE758" s="57">
        <v>56</v>
      </c>
      <c r="AF758" s="57">
        <v>75</v>
      </c>
      <c r="AG758" s="57">
        <v>20</v>
      </c>
      <c r="AH758" s="57">
        <v>103</v>
      </c>
      <c r="AI758" s="57">
        <v>57</v>
      </c>
      <c r="AJ758" s="57">
        <v>45</v>
      </c>
      <c r="AK758" s="57">
        <v>11</v>
      </c>
      <c r="AL758" s="57">
        <v>103</v>
      </c>
      <c r="AM758" s="57">
        <v>0</v>
      </c>
      <c r="AN758" s="57">
        <v>23</v>
      </c>
      <c r="AO758" s="57">
        <v>66</v>
      </c>
      <c r="AP758" s="57">
        <v>331</v>
      </c>
    </row>
    <row r="759" spans="2:67" hidden="1" x14ac:dyDescent="0.25">
      <c r="B759" s="57" t="s">
        <v>1259</v>
      </c>
      <c r="C759" s="57" t="s">
        <v>1289</v>
      </c>
      <c r="D759" s="57" t="s">
        <v>1290</v>
      </c>
      <c r="E759" s="148">
        <v>9988</v>
      </c>
      <c r="F759" s="148">
        <v>6692</v>
      </c>
      <c r="G759" s="148">
        <v>1248</v>
      </c>
      <c r="H759" s="148">
        <v>181</v>
      </c>
      <c r="I759" s="148">
        <v>381</v>
      </c>
      <c r="J759" s="148">
        <v>162</v>
      </c>
      <c r="K759" s="148">
        <v>35</v>
      </c>
      <c r="L759" s="148">
        <v>149</v>
      </c>
      <c r="M759" s="148">
        <v>95</v>
      </c>
      <c r="N759" s="148">
        <v>105</v>
      </c>
      <c r="O759" s="148">
        <v>36</v>
      </c>
      <c r="P759" s="148">
        <v>236</v>
      </c>
      <c r="Q759" s="148">
        <v>85</v>
      </c>
      <c r="R759" s="148">
        <v>156</v>
      </c>
      <c r="S759" s="148">
        <v>427</v>
      </c>
      <c r="AA759" s="57">
        <v>26486</v>
      </c>
      <c r="AB759" s="57">
        <v>20633</v>
      </c>
      <c r="AC759" s="57">
        <v>2241</v>
      </c>
      <c r="AD759" s="57">
        <v>626</v>
      </c>
      <c r="AE759" s="57">
        <v>222</v>
      </c>
      <c r="AF759" s="57">
        <v>416</v>
      </c>
      <c r="AG759" s="57">
        <v>49</v>
      </c>
      <c r="AH759" s="57">
        <v>158</v>
      </c>
      <c r="AI759" s="57">
        <v>334</v>
      </c>
      <c r="AJ759" s="57">
        <v>155</v>
      </c>
      <c r="AK759" s="57">
        <v>25</v>
      </c>
      <c r="AL759" s="57">
        <v>388</v>
      </c>
      <c r="AM759" s="57">
        <v>19</v>
      </c>
      <c r="AN759" s="57">
        <v>119</v>
      </c>
      <c r="AO759" s="57">
        <v>364</v>
      </c>
      <c r="AP759" s="57">
        <v>737</v>
      </c>
    </row>
    <row r="760" spans="2:67" hidden="1" x14ac:dyDescent="0.25">
      <c r="B760" s="57" t="s">
        <v>1259</v>
      </c>
      <c r="C760" s="57" t="s">
        <v>1291</v>
      </c>
      <c r="D760" s="57" t="s">
        <v>1292</v>
      </c>
      <c r="E760" s="148">
        <v>9369</v>
      </c>
      <c r="F760" s="148">
        <v>6373</v>
      </c>
      <c r="G760" s="148">
        <v>1268</v>
      </c>
      <c r="H760" s="148">
        <v>193</v>
      </c>
      <c r="I760" s="148">
        <v>272</v>
      </c>
      <c r="J760" s="148">
        <v>97</v>
      </c>
      <c r="K760" s="148">
        <v>46</v>
      </c>
      <c r="L760" s="148">
        <v>140</v>
      </c>
      <c r="M760" s="148">
        <v>65</v>
      </c>
      <c r="N760" s="148">
        <v>72</v>
      </c>
      <c r="O760" s="148">
        <v>15</v>
      </c>
      <c r="P760" s="148">
        <v>305</v>
      </c>
      <c r="Q760" s="148">
        <v>73</v>
      </c>
      <c r="R760" s="148">
        <v>163</v>
      </c>
      <c r="S760" s="148">
        <v>287</v>
      </c>
      <c r="AA760" s="57">
        <v>23936</v>
      </c>
      <c r="AB760" s="57">
        <v>17407</v>
      </c>
      <c r="AC760" s="57">
        <v>2395</v>
      </c>
      <c r="AD760" s="57">
        <v>921</v>
      </c>
      <c r="AE760" s="57">
        <v>184</v>
      </c>
      <c r="AF760" s="57">
        <v>454</v>
      </c>
      <c r="AG760" s="57">
        <v>59</v>
      </c>
      <c r="AH760" s="57">
        <v>162</v>
      </c>
      <c r="AI760" s="57">
        <v>567</v>
      </c>
      <c r="AJ760" s="57">
        <v>146</v>
      </c>
      <c r="AK760" s="57">
        <v>20</v>
      </c>
      <c r="AL760" s="57">
        <v>508</v>
      </c>
      <c r="AM760" s="57">
        <v>14</v>
      </c>
      <c r="AN760" s="57">
        <v>179</v>
      </c>
      <c r="AO760" s="57">
        <v>365</v>
      </c>
      <c r="AP760" s="57">
        <v>555</v>
      </c>
    </row>
    <row r="761" spans="2:67" hidden="1" x14ac:dyDescent="0.25">
      <c r="B761" s="57" t="s">
        <v>1259</v>
      </c>
      <c r="C761" s="57" t="s">
        <v>1293</v>
      </c>
      <c r="D761" s="57" t="s">
        <v>1294</v>
      </c>
      <c r="E761" s="148">
        <v>12759</v>
      </c>
      <c r="F761" s="148">
        <v>8722</v>
      </c>
      <c r="G761" s="148">
        <v>1485</v>
      </c>
      <c r="H761" s="148">
        <v>177</v>
      </c>
      <c r="I761" s="148">
        <v>421</v>
      </c>
      <c r="J761" s="148">
        <v>234</v>
      </c>
      <c r="K761" s="148">
        <v>126</v>
      </c>
      <c r="L761" s="148">
        <v>66</v>
      </c>
      <c r="M761" s="148">
        <v>139</v>
      </c>
      <c r="N761" s="148">
        <v>139</v>
      </c>
      <c r="O761" s="148">
        <v>4</v>
      </c>
      <c r="P761" s="148">
        <v>168</v>
      </c>
      <c r="Q761" s="148">
        <v>95</v>
      </c>
      <c r="R761" s="148">
        <v>177</v>
      </c>
      <c r="S761" s="148">
        <v>806</v>
      </c>
      <c r="AA761" s="57">
        <v>11419</v>
      </c>
      <c r="AB761" s="57">
        <v>8158</v>
      </c>
      <c r="AC761" s="57">
        <v>1350</v>
      </c>
      <c r="AD761" s="57">
        <v>146</v>
      </c>
      <c r="AE761" s="57">
        <v>73</v>
      </c>
      <c r="AF761" s="57">
        <v>229</v>
      </c>
      <c r="AG761" s="57">
        <v>88</v>
      </c>
      <c r="AH761" s="57">
        <v>46</v>
      </c>
      <c r="AI761" s="57">
        <v>165</v>
      </c>
      <c r="AJ761" s="57">
        <v>106</v>
      </c>
      <c r="AK761" s="57">
        <v>1</v>
      </c>
      <c r="AL761" s="57">
        <v>125</v>
      </c>
      <c r="AM761" s="57">
        <v>9</v>
      </c>
      <c r="AN761" s="57">
        <v>49</v>
      </c>
      <c r="AO761" s="57">
        <v>87</v>
      </c>
      <c r="AP761" s="57">
        <v>787</v>
      </c>
    </row>
    <row r="762" spans="2:67" hidden="1" x14ac:dyDescent="0.25">
      <c r="B762" s="57" t="s">
        <v>1259</v>
      </c>
      <c r="C762" s="57" t="s">
        <v>1295</v>
      </c>
      <c r="D762" s="57" t="s">
        <v>1296</v>
      </c>
      <c r="E762" s="148">
        <v>10575</v>
      </c>
      <c r="F762" s="148">
        <v>5986</v>
      </c>
      <c r="G762" s="148">
        <v>1640</v>
      </c>
      <c r="H762" s="148">
        <v>283</v>
      </c>
      <c r="I762" s="148">
        <v>468</v>
      </c>
      <c r="J762" s="148">
        <v>134</v>
      </c>
      <c r="K762" s="148">
        <v>217</v>
      </c>
      <c r="L762" s="148">
        <v>218</v>
      </c>
      <c r="M762" s="148">
        <v>167</v>
      </c>
      <c r="N762" s="148">
        <v>270</v>
      </c>
      <c r="O762" s="148">
        <v>18</v>
      </c>
      <c r="P762" s="148">
        <v>548</v>
      </c>
      <c r="Q762" s="148">
        <v>131</v>
      </c>
      <c r="R762" s="148">
        <v>243</v>
      </c>
      <c r="S762" s="148">
        <v>252</v>
      </c>
      <c r="AA762" s="57">
        <v>168939</v>
      </c>
      <c r="AB762" s="57">
        <v>121373</v>
      </c>
      <c r="AC762" s="57">
        <v>18391</v>
      </c>
      <c r="AD762" s="57">
        <v>7313</v>
      </c>
      <c r="AE762" s="57">
        <v>1609</v>
      </c>
      <c r="AF762" s="57">
        <v>2830</v>
      </c>
      <c r="AG762" s="57">
        <v>659</v>
      </c>
      <c r="AH762" s="57">
        <v>1719</v>
      </c>
      <c r="AI762" s="57">
        <v>3178</v>
      </c>
      <c r="AJ762" s="57">
        <v>1437</v>
      </c>
      <c r="AK762" s="57">
        <v>126</v>
      </c>
      <c r="AL762" s="57">
        <v>3365</v>
      </c>
      <c r="AM762" s="57">
        <v>170</v>
      </c>
      <c r="AN762" s="57">
        <v>1453</v>
      </c>
      <c r="AO762" s="57">
        <v>2857</v>
      </c>
      <c r="AP762" s="57">
        <v>2459</v>
      </c>
    </row>
    <row r="763" spans="2:67" hidden="1" x14ac:dyDescent="0.25">
      <c r="AA763" s="57" t="e">
        <v>#N/A</v>
      </c>
      <c r="AB763" s="57" t="e">
        <v>#N/A</v>
      </c>
      <c r="AC763" s="57" t="e">
        <v>#N/A</v>
      </c>
      <c r="AD763" s="57" t="e">
        <v>#N/A</v>
      </c>
      <c r="AE763" s="57" t="e">
        <v>#N/A</v>
      </c>
      <c r="AF763" s="57" t="e">
        <v>#N/A</v>
      </c>
      <c r="AG763" s="57" t="e">
        <v>#N/A</v>
      </c>
      <c r="AH763" s="57" t="e">
        <v>#N/A</v>
      </c>
      <c r="AI763" s="57" t="e">
        <v>#N/A</v>
      </c>
      <c r="AJ763" s="57" t="e">
        <v>#N/A</v>
      </c>
      <c r="AK763" s="57" t="e">
        <v>#N/A</v>
      </c>
      <c r="AL763" s="57" t="e">
        <v>#N/A</v>
      </c>
      <c r="AM763" s="57" t="e">
        <v>#N/A</v>
      </c>
      <c r="AN763" s="57" t="e">
        <v>#N/A</v>
      </c>
      <c r="AO763" s="57" t="e">
        <v>#N/A</v>
      </c>
      <c r="AP763" s="57" t="e">
        <v>#N/A</v>
      </c>
    </row>
    <row r="764" spans="2:67" hidden="1" x14ac:dyDescent="0.25">
      <c r="E764" s="149"/>
      <c r="F764" s="149"/>
      <c r="G764" s="149"/>
      <c r="H764" s="149"/>
      <c r="I764" s="149"/>
      <c r="J764" s="149"/>
      <c r="K764" s="149"/>
      <c r="L764" s="149"/>
      <c r="M764" s="149"/>
      <c r="N764" s="149"/>
      <c r="O764" s="149"/>
      <c r="P764" s="149"/>
      <c r="Q764" s="149"/>
      <c r="R764" s="149"/>
      <c r="S764" s="149"/>
      <c r="AA764" s="57" t="e">
        <v>#N/A</v>
      </c>
      <c r="AB764" s="57" t="e">
        <v>#N/A</v>
      </c>
      <c r="AC764" s="57" t="e">
        <v>#N/A</v>
      </c>
      <c r="AD764" s="57" t="e">
        <v>#N/A</v>
      </c>
      <c r="AE764" s="57" t="e">
        <v>#N/A</v>
      </c>
      <c r="AF764" s="57" t="e">
        <v>#N/A</v>
      </c>
      <c r="AG764" s="57" t="e">
        <v>#N/A</v>
      </c>
      <c r="AH764" s="57" t="e">
        <v>#N/A</v>
      </c>
      <c r="AI764" s="57" t="e">
        <v>#N/A</v>
      </c>
      <c r="AJ764" s="57" t="e">
        <v>#N/A</v>
      </c>
      <c r="AK764" s="57" t="e">
        <v>#N/A</v>
      </c>
      <c r="AL764" s="57" t="e">
        <v>#N/A</v>
      </c>
      <c r="AM764" s="57" t="e">
        <v>#N/A</v>
      </c>
      <c r="AN764" s="57" t="e">
        <v>#N/A</v>
      </c>
      <c r="AO764" s="57" t="e">
        <v>#N/A</v>
      </c>
      <c r="AP764" s="57" t="e">
        <v>#N/A</v>
      </c>
    </row>
    <row r="765" spans="2:67" hidden="1" x14ac:dyDescent="0.25">
      <c r="B765" s="57" t="s">
        <v>23</v>
      </c>
      <c r="C765" s="57" t="s">
        <v>1522</v>
      </c>
      <c r="E765" s="57">
        <v>7375</v>
      </c>
      <c r="F765" s="57">
        <v>5347</v>
      </c>
      <c r="G765" s="57">
        <v>659</v>
      </c>
      <c r="H765" s="57">
        <v>124</v>
      </c>
      <c r="I765" s="57">
        <v>216</v>
      </c>
      <c r="J765" s="57">
        <v>59</v>
      </c>
      <c r="K765" s="57">
        <v>13</v>
      </c>
      <c r="L765" s="57">
        <v>137</v>
      </c>
      <c r="M765" s="57">
        <v>82</v>
      </c>
      <c r="N765" s="57">
        <v>86</v>
      </c>
      <c r="O765" s="57">
        <v>10</v>
      </c>
      <c r="P765" s="57">
        <v>205</v>
      </c>
      <c r="Q765" s="57">
        <v>40</v>
      </c>
      <c r="R765" s="57">
        <v>160</v>
      </c>
      <c r="S765" s="57">
        <v>237</v>
      </c>
      <c r="AA765" s="57">
        <v>360075</v>
      </c>
      <c r="AB765" s="57">
        <v>280120</v>
      </c>
      <c r="AC765" s="57">
        <v>30646</v>
      </c>
      <c r="AD765" s="57">
        <v>7994</v>
      </c>
      <c r="AE765" s="57">
        <v>2629</v>
      </c>
      <c r="AF765" s="57">
        <v>5533</v>
      </c>
      <c r="AG765" s="57">
        <v>611</v>
      </c>
      <c r="AH765" s="57">
        <v>4056</v>
      </c>
      <c r="AI765" s="57">
        <v>7186</v>
      </c>
      <c r="AJ765" s="57">
        <v>1904</v>
      </c>
      <c r="AK765" s="57">
        <v>158</v>
      </c>
      <c r="AL765" s="57">
        <v>6118</v>
      </c>
      <c r="AM765" s="57">
        <v>177</v>
      </c>
      <c r="AN765" s="57">
        <v>1481</v>
      </c>
      <c r="AO765" s="57">
        <v>7051</v>
      </c>
      <c r="AP765" s="57">
        <v>4411</v>
      </c>
      <c r="BA765" s="102">
        <v>270</v>
      </c>
      <c r="BB765" s="102">
        <v>13</v>
      </c>
      <c r="BC765" s="102">
        <v>70</v>
      </c>
      <c r="BD765" s="102">
        <v>5</v>
      </c>
      <c r="BE765" s="102">
        <v>26</v>
      </c>
      <c r="BF765" s="102">
        <v>16</v>
      </c>
      <c r="BG765" s="102">
        <v>3</v>
      </c>
      <c r="BH765" s="102">
        <v>29</v>
      </c>
      <c r="BI765" s="102">
        <v>20</v>
      </c>
      <c r="BJ765" s="102">
        <v>22</v>
      </c>
      <c r="BK765" s="102">
        <v>0</v>
      </c>
      <c r="BL765" s="102">
        <v>32</v>
      </c>
      <c r="BM765" s="102">
        <v>3</v>
      </c>
      <c r="BN765" s="102">
        <v>29</v>
      </c>
      <c r="BO765" s="102">
        <v>2</v>
      </c>
    </row>
    <row r="766" spans="2:67" hidden="1" x14ac:dyDescent="0.25">
      <c r="B766" s="57" t="s">
        <v>40</v>
      </c>
      <c r="C766" s="57" t="s">
        <v>1523</v>
      </c>
      <c r="E766" s="57">
        <v>185911</v>
      </c>
      <c r="F766" s="57">
        <v>120942</v>
      </c>
      <c r="G766" s="57">
        <v>5400</v>
      </c>
      <c r="H766" s="57">
        <v>9369</v>
      </c>
      <c r="I766" s="57">
        <v>2002</v>
      </c>
      <c r="J766" s="57">
        <v>9522</v>
      </c>
      <c r="K766" s="57">
        <v>97</v>
      </c>
      <c r="L766" s="57">
        <v>326</v>
      </c>
      <c r="M766" s="57">
        <v>6801</v>
      </c>
      <c r="N766" s="57">
        <v>641</v>
      </c>
      <c r="O766" s="57">
        <v>37</v>
      </c>
      <c r="P766" s="57">
        <v>769</v>
      </c>
      <c r="Q766" s="57">
        <v>218</v>
      </c>
      <c r="R766" s="57">
        <v>118</v>
      </c>
      <c r="S766" s="57">
        <v>29669</v>
      </c>
      <c r="AA766" s="57">
        <v>169117</v>
      </c>
      <c r="AB766" s="57">
        <v>112432</v>
      </c>
      <c r="AC766" s="57">
        <v>5790</v>
      </c>
      <c r="AD766" s="57">
        <v>7558</v>
      </c>
      <c r="AE766" s="57">
        <v>523</v>
      </c>
      <c r="AF766" s="57">
        <v>6981</v>
      </c>
      <c r="AG766" s="57">
        <v>88</v>
      </c>
      <c r="AH766" s="57">
        <v>248</v>
      </c>
      <c r="AI766" s="57">
        <v>5530</v>
      </c>
      <c r="AJ766" s="57">
        <v>420</v>
      </c>
      <c r="AK766" s="57">
        <v>16</v>
      </c>
      <c r="AL766" s="57">
        <v>692</v>
      </c>
      <c r="AM766" s="57">
        <v>6</v>
      </c>
      <c r="AN766" s="57">
        <v>175</v>
      </c>
      <c r="AO766" s="57">
        <v>123</v>
      </c>
      <c r="AP766" s="57">
        <v>28535</v>
      </c>
      <c r="BA766" s="102">
        <v>842</v>
      </c>
      <c r="BB766" s="102">
        <v>14</v>
      </c>
      <c r="BC766" s="102">
        <v>58</v>
      </c>
      <c r="BD766" s="102">
        <v>153</v>
      </c>
      <c r="BE766" s="102">
        <v>14</v>
      </c>
      <c r="BF766" s="102">
        <v>127</v>
      </c>
      <c r="BG766" s="102">
        <v>3</v>
      </c>
      <c r="BH766" s="102">
        <v>10</v>
      </c>
      <c r="BI766" s="102">
        <v>417</v>
      </c>
      <c r="BJ766" s="102">
        <v>11</v>
      </c>
      <c r="BK766" s="102">
        <v>0</v>
      </c>
      <c r="BL766" s="102">
        <v>14</v>
      </c>
      <c r="BM766" s="102">
        <v>3</v>
      </c>
      <c r="BN766" s="102">
        <v>3</v>
      </c>
      <c r="BO766" s="102">
        <v>15</v>
      </c>
    </row>
    <row r="767" spans="2:67" hidden="1" x14ac:dyDescent="0.25">
      <c r="B767" s="57" t="s">
        <v>75</v>
      </c>
      <c r="C767" s="57" t="s">
        <v>1524</v>
      </c>
      <c r="E767" s="57">
        <v>356386</v>
      </c>
      <c r="F767" s="57">
        <v>260916</v>
      </c>
      <c r="G767" s="57">
        <v>16340</v>
      </c>
      <c r="H767" s="57">
        <v>19810</v>
      </c>
      <c r="I767" s="57">
        <v>9195</v>
      </c>
      <c r="J767" s="57">
        <v>6774</v>
      </c>
      <c r="K767" s="57">
        <v>3266</v>
      </c>
      <c r="L767" s="57">
        <v>4849</v>
      </c>
      <c r="M767" s="57">
        <v>6996</v>
      </c>
      <c r="N767" s="57">
        <v>3451</v>
      </c>
      <c r="O767" s="57">
        <v>146</v>
      </c>
      <c r="P767" s="57">
        <v>2515</v>
      </c>
      <c r="Q767" s="57">
        <v>1178</v>
      </c>
      <c r="R767" s="57">
        <v>1137</v>
      </c>
      <c r="S767" s="57">
        <v>19813</v>
      </c>
      <c r="AA767" s="57">
        <v>314492</v>
      </c>
      <c r="AB767" s="57">
        <v>230923</v>
      </c>
      <c r="AC767" s="57">
        <v>19703</v>
      </c>
      <c r="AD767" s="57">
        <v>16381</v>
      </c>
      <c r="AE767" s="57">
        <v>2022</v>
      </c>
      <c r="AF767" s="57">
        <v>6139</v>
      </c>
      <c r="AG767" s="57">
        <v>2707</v>
      </c>
      <c r="AH767" s="57">
        <v>3590</v>
      </c>
      <c r="AI767" s="57">
        <v>6412</v>
      </c>
      <c r="AJ767" s="57">
        <v>2707</v>
      </c>
      <c r="AK767" s="57">
        <v>114</v>
      </c>
      <c r="AL767" s="57">
        <v>2228</v>
      </c>
      <c r="AM767" s="57">
        <v>33</v>
      </c>
      <c r="AN767" s="57">
        <v>884</v>
      </c>
      <c r="AO767" s="57">
        <v>893</v>
      </c>
      <c r="AP767" s="57">
        <v>19756</v>
      </c>
      <c r="BA767" s="102">
        <v>2985</v>
      </c>
      <c r="BB767" s="102">
        <v>201</v>
      </c>
      <c r="BC767" s="102">
        <v>503</v>
      </c>
      <c r="BD767" s="102">
        <v>466</v>
      </c>
      <c r="BE767" s="102">
        <v>113</v>
      </c>
      <c r="BF767" s="102">
        <v>279</v>
      </c>
      <c r="BG767" s="102">
        <v>175</v>
      </c>
      <c r="BH767" s="102">
        <v>522</v>
      </c>
      <c r="BI767" s="102">
        <v>283</v>
      </c>
      <c r="BJ767" s="102">
        <v>132</v>
      </c>
      <c r="BK767" s="102">
        <v>4</v>
      </c>
      <c r="BL767" s="102">
        <v>106</v>
      </c>
      <c r="BM767" s="102">
        <v>78</v>
      </c>
      <c r="BN767" s="102">
        <v>55</v>
      </c>
      <c r="BO767" s="102">
        <v>68</v>
      </c>
    </row>
    <row r="768" spans="2:67" hidden="1" x14ac:dyDescent="0.25">
      <c r="B768" s="57" t="s">
        <v>118</v>
      </c>
      <c r="C768" s="57" t="s">
        <v>1525</v>
      </c>
      <c r="E768" s="57">
        <v>231997</v>
      </c>
      <c r="F768" s="57">
        <v>186904</v>
      </c>
      <c r="G768" s="57">
        <v>2784</v>
      </c>
      <c r="H768" s="57">
        <v>2770</v>
      </c>
      <c r="I768" s="57">
        <v>2273</v>
      </c>
      <c r="J768" s="57">
        <v>5435</v>
      </c>
      <c r="K768" s="57">
        <v>43</v>
      </c>
      <c r="L768" s="57">
        <v>301</v>
      </c>
      <c r="M768" s="57">
        <v>1775</v>
      </c>
      <c r="N768" s="57">
        <v>441</v>
      </c>
      <c r="O768" s="57">
        <v>27</v>
      </c>
      <c r="P768" s="57">
        <v>504</v>
      </c>
      <c r="Q768" s="57">
        <v>130</v>
      </c>
      <c r="R768" s="57">
        <v>177</v>
      </c>
      <c r="S768" s="57">
        <v>28433</v>
      </c>
      <c r="AA768" s="57">
        <v>196519</v>
      </c>
      <c r="AB768" s="57">
        <v>153751</v>
      </c>
      <c r="AC768" s="57">
        <v>4046</v>
      </c>
      <c r="AD768" s="57">
        <v>2722</v>
      </c>
      <c r="AE768" s="57">
        <v>393</v>
      </c>
      <c r="AF768" s="57">
        <v>4368</v>
      </c>
      <c r="AG768" s="57">
        <v>42</v>
      </c>
      <c r="AH768" s="57">
        <v>230</v>
      </c>
      <c r="AI768" s="57">
        <v>1949</v>
      </c>
      <c r="AJ768" s="57">
        <v>383</v>
      </c>
      <c r="AK768" s="57">
        <v>25</v>
      </c>
      <c r="AL768" s="57">
        <v>435</v>
      </c>
      <c r="AM768" s="57">
        <v>6</v>
      </c>
      <c r="AN768" s="57">
        <v>139</v>
      </c>
      <c r="AO768" s="57">
        <v>151</v>
      </c>
      <c r="AP768" s="57">
        <v>27879</v>
      </c>
      <c r="BA768" s="102">
        <v>230</v>
      </c>
      <c r="BB768" s="102">
        <v>7</v>
      </c>
      <c r="BC768" s="102">
        <v>29</v>
      </c>
      <c r="BD768" s="102">
        <v>43</v>
      </c>
      <c r="BE768" s="102">
        <v>10</v>
      </c>
      <c r="BF768" s="102">
        <v>77</v>
      </c>
      <c r="BG768" s="102">
        <v>1</v>
      </c>
      <c r="BH768" s="102">
        <v>10</v>
      </c>
      <c r="BI768" s="102">
        <v>28</v>
      </c>
      <c r="BJ768" s="102">
        <v>4</v>
      </c>
      <c r="BK768" s="102">
        <v>0</v>
      </c>
      <c r="BL768" s="102">
        <v>5</v>
      </c>
      <c r="BM768" s="102">
        <v>6</v>
      </c>
      <c r="BN768" s="102">
        <v>4</v>
      </c>
      <c r="BO768" s="102">
        <v>6</v>
      </c>
    </row>
    <row r="769" spans="2:67" hidden="1" x14ac:dyDescent="0.25">
      <c r="B769" s="57" t="s">
        <v>161</v>
      </c>
      <c r="C769" s="57" t="s">
        <v>1526</v>
      </c>
      <c r="E769" s="57">
        <v>311215</v>
      </c>
      <c r="F769" s="57">
        <v>202334</v>
      </c>
      <c r="G769" s="57">
        <v>21189</v>
      </c>
      <c r="H769" s="57">
        <v>21413</v>
      </c>
      <c r="I769" s="57">
        <v>11292</v>
      </c>
      <c r="J769" s="57">
        <v>5215</v>
      </c>
      <c r="K769" s="57">
        <v>1264</v>
      </c>
      <c r="L769" s="57">
        <v>1160</v>
      </c>
      <c r="M769" s="57">
        <v>20690</v>
      </c>
      <c r="N769" s="57">
        <v>3179</v>
      </c>
      <c r="O769" s="57">
        <v>135</v>
      </c>
      <c r="P769" s="57">
        <v>3214</v>
      </c>
      <c r="Q769" s="57">
        <v>2568</v>
      </c>
      <c r="R769" s="57">
        <v>1764</v>
      </c>
      <c r="S769" s="57">
        <v>15798</v>
      </c>
      <c r="AA769" s="57">
        <v>278874</v>
      </c>
      <c r="AB769" s="57">
        <v>185428</v>
      </c>
      <c r="AC769" s="57">
        <v>26069</v>
      </c>
      <c r="AD769" s="57">
        <v>18599</v>
      </c>
      <c r="AE769" s="57">
        <v>1078</v>
      </c>
      <c r="AF769" s="57">
        <v>5010</v>
      </c>
      <c r="AG769" s="57">
        <v>1116</v>
      </c>
      <c r="AH769" s="57">
        <v>999</v>
      </c>
      <c r="AI769" s="57">
        <v>16655</v>
      </c>
      <c r="AJ769" s="57">
        <v>2364</v>
      </c>
      <c r="AK769" s="57">
        <v>89</v>
      </c>
      <c r="AL769" s="57">
        <v>2689</v>
      </c>
      <c r="AM769" s="57">
        <v>62</v>
      </c>
      <c r="AN769" s="57">
        <v>1896</v>
      </c>
      <c r="AO769" s="57">
        <v>1145</v>
      </c>
      <c r="AP769" s="57">
        <v>15675</v>
      </c>
      <c r="BA769" s="102">
        <v>2709</v>
      </c>
      <c r="BB769" s="102">
        <v>110</v>
      </c>
      <c r="BC769" s="102">
        <v>689</v>
      </c>
      <c r="BD769" s="102">
        <v>331</v>
      </c>
      <c r="BE769" s="102">
        <v>44</v>
      </c>
      <c r="BF769" s="102">
        <v>134</v>
      </c>
      <c r="BG769" s="102">
        <v>52</v>
      </c>
      <c r="BH769" s="102">
        <v>85</v>
      </c>
      <c r="BI769" s="102">
        <v>832</v>
      </c>
      <c r="BJ769" s="102">
        <v>59</v>
      </c>
      <c r="BK769" s="102">
        <v>16</v>
      </c>
      <c r="BL769" s="102">
        <v>78</v>
      </c>
      <c r="BM769" s="102">
        <v>128</v>
      </c>
      <c r="BN769" s="102">
        <v>75</v>
      </c>
      <c r="BO769" s="102">
        <v>76</v>
      </c>
    </row>
    <row r="770" spans="2:67" hidden="1" x14ac:dyDescent="0.25">
      <c r="B770" s="57" t="s">
        <v>204</v>
      </c>
      <c r="C770" s="57" t="s">
        <v>1527</v>
      </c>
      <c r="E770" s="57">
        <v>309392</v>
      </c>
      <c r="F770" s="57">
        <v>256502</v>
      </c>
      <c r="G770" s="57">
        <v>5754</v>
      </c>
      <c r="H770" s="57">
        <v>3917</v>
      </c>
      <c r="I770" s="57">
        <v>4002</v>
      </c>
      <c r="J770" s="57">
        <v>3383</v>
      </c>
      <c r="K770" s="57">
        <v>212</v>
      </c>
      <c r="L770" s="57">
        <v>644</v>
      </c>
      <c r="M770" s="57">
        <v>1976</v>
      </c>
      <c r="N770" s="57">
        <v>820</v>
      </c>
      <c r="O770" s="57">
        <v>37</v>
      </c>
      <c r="P770" s="57">
        <v>1360</v>
      </c>
      <c r="Q770" s="57">
        <v>496</v>
      </c>
      <c r="R770" s="57">
        <v>687</v>
      </c>
      <c r="S770" s="57">
        <v>29602</v>
      </c>
      <c r="AA770" s="57">
        <v>269290</v>
      </c>
      <c r="AB770" s="57">
        <v>219461</v>
      </c>
      <c r="AC770" s="57">
        <v>7285</v>
      </c>
      <c r="AD770" s="57">
        <v>3583</v>
      </c>
      <c r="AE770" s="57">
        <v>685</v>
      </c>
      <c r="AF770" s="57">
        <v>3116</v>
      </c>
      <c r="AG770" s="57">
        <v>210</v>
      </c>
      <c r="AH770" s="57">
        <v>496</v>
      </c>
      <c r="AI770" s="57">
        <v>2009</v>
      </c>
      <c r="AJ770" s="57">
        <v>688</v>
      </c>
      <c r="AK770" s="57">
        <v>23</v>
      </c>
      <c r="AL770" s="57">
        <v>1217</v>
      </c>
      <c r="AM770" s="57">
        <v>21</v>
      </c>
      <c r="AN770" s="57">
        <v>363</v>
      </c>
      <c r="AO770" s="57">
        <v>495</v>
      </c>
      <c r="AP770" s="57">
        <v>29638</v>
      </c>
      <c r="BA770" s="102">
        <v>393</v>
      </c>
      <c r="BB770" s="102">
        <v>29</v>
      </c>
      <c r="BC770" s="102">
        <v>92</v>
      </c>
      <c r="BD770" s="102">
        <v>49</v>
      </c>
      <c r="BE770" s="102">
        <v>19</v>
      </c>
      <c r="BF770" s="102">
        <v>30</v>
      </c>
      <c r="BG770" s="102">
        <v>11</v>
      </c>
      <c r="BH770" s="102">
        <v>36</v>
      </c>
      <c r="BI770" s="102">
        <v>46</v>
      </c>
      <c r="BJ770" s="102">
        <v>13</v>
      </c>
      <c r="BK770" s="102">
        <v>9</v>
      </c>
      <c r="BL770" s="102">
        <v>22</v>
      </c>
      <c r="BM770" s="102">
        <v>11</v>
      </c>
      <c r="BN770" s="102">
        <v>13</v>
      </c>
      <c r="BO770" s="102">
        <v>13</v>
      </c>
    </row>
    <row r="771" spans="2:67" hidden="1" x14ac:dyDescent="0.25">
      <c r="B771" s="57" t="s">
        <v>249</v>
      </c>
      <c r="C771" s="57" t="s">
        <v>1528</v>
      </c>
      <c r="E771" s="57">
        <v>220338</v>
      </c>
      <c r="F771" s="57">
        <v>151560</v>
      </c>
      <c r="G771" s="57">
        <v>19667</v>
      </c>
      <c r="H771" s="57">
        <v>4282</v>
      </c>
      <c r="I771" s="57">
        <v>7941</v>
      </c>
      <c r="J771" s="57">
        <v>2494</v>
      </c>
      <c r="K771" s="57">
        <v>1344</v>
      </c>
      <c r="L771" s="57">
        <v>4249</v>
      </c>
      <c r="M771" s="57">
        <v>3016</v>
      </c>
      <c r="N771" s="57">
        <v>2888</v>
      </c>
      <c r="O771" s="57">
        <v>185</v>
      </c>
      <c r="P771" s="57">
        <v>6641</v>
      </c>
      <c r="Q771" s="57">
        <v>1538</v>
      </c>
      <c r="R771" s="57">
        <v>3938</v>
      </c>
      <c r="S771" s="57">
        <v>10595</v>
      </c>
      <c r="AA771" s="57">
        <v>384107</v>
      </c>
      <c r="AB771" s="57">
        <v>283861</v>
      </c>
      <c r="AC771" s="57">
        <v>34775</v>
      </c>
      <c r="AD771" s="57">
        <v>11346</v>
      </c>
      <c r="AE771" s="57">
        <v>2791</v>
      </c>
      <c r="AF771" s="57">
        <v>6131</v>
      </c>
      <c r="AG771" s="57">
        <v>1382</v>
      </c>
      <c r="AH771" s="57">
        <v>4750</v>
      </c>
      <c r="AI771" s="57">
        <v>6605</v>
      </c>
      <c r="AJ771" s="57">
        <v>3649</v>
      </c>
      <c r="AK771" s="57">
        <v>195</v>
      </c>
      <c r="AL771" s="57">
        <v>7433</v>
      </c>
      <c r="AM771" s="57">
        <v>303</v>
      </c>
      <c r="AN771" s="57">
        <v>2084</v>
      </c>
      <c r="AO771" s="57">
        <v>5186</v>
      </c>
      <c r="AP771" s="57">
        <v>13616</v>
      </c>
      <c r="BA771" s="102">
        <v>4997</v>
      </c>
      <c r="BB771" s="102">
        <v>190</v>
      </c>
      <c r="BC771" s="102">
        <v>1585</v>
      </c>
      <c r="BD771" s="102">
        <v>177</v>
      </c>
      <c r="BE771" s="102">
        <v>281</v>
      </c>
      <c r="BF771" s="102">
        <v>129</v>
      </c>
      <c r="BG771" s="102">
        <v>88</v>
      </c>
      <c r="BH771" s="102">
        <v>673</v>
      </c>
      <c r="BI771" s="102">
        <v>236</v>
      </c>
      <c r="BJ771" s="102">
        <v>285</v>
      </c>
      <c r="BK771" s="102">
        <v>41</v>
      </c>
      <c r="BL771" s="102">
        <v>886</v>
      </c>
      <c r="BM771" s="102">
        <v>198</v>
      </c>
      <c r="BN771" s="102">
        <v>157</v>
      </c>
      <c r="BO771" s="102">
        <v>71</v>
      </c>
    </row>
    <row r="772" spans="2:67" hidden="1" x14ac:dyDescent="0.25">
      <c r="B772" s="57" t="s">
        <v>285</v>
      </c>
      <c r="C772" s="57" t="s">
        <v>1529</v>
      </c>
      <c r="E772" s="57">
        <v>363378</v>
      </c>
      <c r="F772" s="57">
        <v>272981</v>
      </c>
      <c r="G772" s="57">
        <v>10708</v>
      </c>
      <c r="H772" s="57">
        <v>9174</v>
      </c>
      <c r="I772" s="57">
        <v>4978</v>
      </c>
      <c r="J772" s="57">
        <v>9649</v>
      </c>
      <c r="K772" s="57">
        <v>227</v>
      </c>
      <c r="L772" s="57">
        <v>1087</v>
      </c>
      <c r="M772" s="57">
        <v>10136</v>
      </c>
      <c r="N772" s="57">
        <v>1223</v>
      </c>
      <c r="O772" s="57">
        <v>42</v>
      </c>
      <c r="P772" s="57">
        <v>3950</v>
      </c>
      <c r="Q772" s="57">
        <v>888</v>
      </c>
      <c r="R772" s="57">
        <v>558</v>
      </c>
      <c r="S772" s="57">
        <v>37777</v>
      </c>
      <c r="AA772" s="57">
        <v>310641</v>
      </c>
      <c r="AB772" s="57">
        <v>231730</v>
      </c>
      <c r="AC772" s="57">
        <v>12117</v>
      </c>
      <c r="AD772" s="57">
        <v>7566</v>
      </c>
      <c r="AE772" s="57">
        <v>849</v>
      </c>
      <c r="AF772" s="57">
        <v>7663</v>
      </c>
      <c r="AG772" s="57">
        <v>219</v>
      </c>
      <c r="AH772" s="57">
        <v>875</v>
      </c>
      <c r="AI772" s="57">
        <v>7845</v>
      </c>
      <c r="AJ772" s="57">
        <v>969</v>
      </c>
      <c r="AK772" s="57">
        <v>40</v>
      </c>
      <c r="AL772" s="57">
        <v>3055</v>
      </c>
      <c r="AM772" s="57">
        <v>30</v>
      </c>
      <c r="AN772" s="57">
        <v>673</v>
      </c>
      <c r="AO772" s="57">
        <v>492</v>
      </c>
      <c r="AP772" s="57">
        <v>36518</v>
      </c>
      <c r="BA772" s="102">
        <v>1042</v>
      </c>
      <c r="BB772" s="102">
        <v>59</v>
      </c>
      <c r="BC772" s="102">
        <v>138</v>
      </c>
      <c r="BD772" s="102">
        <v>117</v>
      </c>
      <c r="BE772" s="102">
        <v>20</v>
      </c>
      <c r="BF772" s="102">
        <v>90</v>
      </c>
      <c r="BG772" s="102">
        <v>7</v>
      </c>
      <c r="BH772" s="102">
        <v>37</v>
      </c>
      <c r="BI772" s="102">
        <v>481</v>
      </c>
      <c r="BJ772" s="102">
        <v>25</v>
      </c>
      <c r="BK772" s="102">
        <v>3</v>
      </c>
      <c r="BL772" s="102">
        <v>27</v>
      </c>
      <c r="BM772" s="102">
        <v>14</v>
      </c>
      <c r="BN772" s="102">
        <v>4</v>
      </c>
      <c r="BO772" s="102">
        <v>20</v>
      </c>
    </row>
    <row r="773" spans="2:67" hidden="1" x14ac:dyDescent="0.25">
      <c r="B773" s="57" t="s">
        <v>334</v>
      </c>
      <c r="C773" s="57" t="s">
        <v>1530</v>
      </c>
      <c r="E773" s="57">
        <v>338449</v>
      </c>
      <c r="F773" s="57">
        <v>225561</v>
      </c>
      <c r="G773" s="57">
        <v>17017</v>
      </c>
      <c r="H773" s="57">
        <v>26623</v>
      </c>
      <c r="I773" s="57">
        <v>10291</v>
      </c>
      <c r="J773" s="57">
        <v>4250</v>
      </c>
      <c r="K773" s="57">
        <v>2427</v>
      </c>
      <c r="L773" s="57">
        <v>3444</v>
      </c>
      <c r="M773" s="57">
        <v>19544</v>
      </c>
      <c r="N773" s="57">
        <v>2045</v>
      </c>
      <c r="O773" s="57">
        <v>116</v>
      </c>
      <c r="P773" s="57">
        <v>2500</v>
      </c>
      <c r="Q773" s="57">
        <v>1044</v>
      </c>
      <c r="R773" s="57">
        <v>2592</v>
      </c>
      <c r="S773" s="57">
        <v>20995</v>
      </c>
      <c r="AA773" s="57">
        <v>306007</v>
      </c>
      <c r="AB773" s="57">
        <v>207308</v>
      </c>
      <c r="AC773" s="57">
        <v>21046</v>
      </c>
      <c r="AD773" s="57">
        <v>21921</v>
      </c>
      <c r="AE773" s="57">
        <v>1532</v>
      </c>
      <c r="AF773" s="57">
        <v>4186</v>
      </c>
      <c r="AG773" s="57">
        <v>2034</v>
      </c>
      <c r="AH773" s="57">
        <v>2623</v>
      </c>
      <c r="AI773" s="57">
        <v>18132</v>
      </c>
      <c r="AJ773" s="57">
        <v>1685</v>
      </c>
      <c r="AK773" s="57">
        <v>88</v>
      </c>
      <c r="AL773" s="57">
        <v>2092</v>
      </c>
      <c r="AM773" s="57">
        <v>56</v>
      </c>
      <c r="AN773" s="57">
        <v>749</v>
      </c>
      <c r="AO773" s="57">
        <v>1627</v>
      </c>
      <c r="AP773" s="57">
        <v>20928</v>
      </c>
      <c r="BA773" s="102">
        <v>3360</v>
      </c>
      <c r="BB773" s="102">
        <v>157</v>
      </c>
      <c r="BC773" s="102">
        <v>671</v>
      </c>
      <c r="BD773" s="102">
        <v>453</v>
      </c>
      <c r="BE773" s="102">
        <v>91</v>
      </c>
      <c r="BF773" s="102">
        <v>142</v>
      </c>
      <c r="BG773" s="102">
        <v>231</v>
      </c>
      <c r="BH773" s="102">
        <v>313</v>
      </c>
      <c r="BI773" s="102">
        <v>888</v>
      </c>
      <c r="BJ773" s="102">
        <v>53</v>
      </c>
      <c r="BK773" s="102">
        <v>3</v>
      </c>
      <c r="BL773" s="102">
        <v>79</v>
      </c>
      <c r="BM773" s="102">
        <v>67</v>
      </c>
      <c r="BN773" s="102">
        <v>139</v>
      </c>
      <c r="BO773" s="102">
        <v>73</v>
      </c>
    </row>
    <row r="774" spans="2:67" hidden="1" x14ac:dyDescent="0.25">
      <c r="B774" s="57" t="s">
        <v>381</v>
      </c>
      <c r="C774" s="57" t="s">
        <v>1531</v>
      </c>
      <c r="E774" s="57">
        <v>312466</v>
      </c>
      <c r="F774" s="57">
        <v>235819</v>
      </c>
      <c r="G774" s="57">
        <v>10778</v>
      </c>
      <c r="H774" s="57">
        <v>13273</v>
      </c>
      <c r="I774" s="57">
        <v>8777</v>
      </c>
      <c r="J774" s="57">
        <v>8392</v>
      </c>
      <c r="K774" s="57">
        <v>413</v>
      </c>
      <c r="L774" s="57">
        <v>557</v>
      </c>
      <c r="M774" s="57">
        <v>3350</v>
      </c>
      <c r="N774" s="57">
        <v>965</v>
      </c>
      <c r="O774" s="57">
        <v>61</v>
      </c>
      <c r="P774" s="57">
        <v>2167</v>
      </c>
      <c r="Q774" s="57">
        <v>618</v>
      </c>
      <c r="R774" s="57">
        <v>427</v>
      </c>
      <c r="S774" s="57">
        <v>26869</v>
      </c>
      <c r="AA774" s="57">
        <v>280224</v>
      </c>
      <c r="AB774" s="57">
        <v>209624</v>
      </c>
      <c r="AC774" s="57">
        <v>13793</v>
      </c>
      <c r="AD774" s="57">
        <v>12105</v>
      </c>
      <c r="AE774" s="57">
        <v>3164</v>
      </c>
      <c r="AF774" s="57">
        <v>6919</v>
      </c>
      <c r="AG774" s="57">
        <v>380</v>
      </c>
      <c r="AH774" s="57">
        <v>475</v>
      </c>
      <c r="AI774" s="57">
        <v>3375</v>
      </c>
      <c r="AJ774" s="57">
        <v>865</v>
      </c>
      <c r="AK774" s="57">
        <v>57</v>
      </c>
      <c r="AL774" s="57">
        <v>1898</v>
      </c>
      <c r="AM774" s="57">
        <v>22</v>
      </c>
      <c r="AN774" s="57">
        <v>520</v>
      </c>
      <c r="AO774" s="57">
        <v>337</v>
      </c>
      <c r="AP774" s="57">
        <v>26690</v>
      </c>
      <c r="BA774" s="102">
        <v>779</v>
      </c>
      <c r="BB774" s="102">
        <v>76</v>
      </c>
      <c r="BC774" s="102">
        <v>108</v>
      </c>
      <c r="BD774" s="102">
        <v>166</v>
      </c>
      <c r="BE774" s="102">
        <v>61</v>
      </c>
      <c r="BF774" s="102">
        <v>86</v>
      </c>
      <c r="BG774" s="102">
        <v>67</v>
      </c>
      <c r="BH774" s="102">
        <v>28</v>
      </c>
      <c r="BI774" s="102">
        <v>77</v>
      </c>
      <c r="BJ774" s="102">
        <v>18</v>
      </c>
      <c r="BK774" s="102">
        <v>2</v>
      </c>
      <c r="BL774" s="102">
        <v>36</v>
      </c>
      <c r="BM774" s="102">
        <v>11</v>
      </c>
      <c r="BN774" s="102">
        <v>10</v>
      </c>
      <c r="BO774" s="102">
        <v>33</v>
      </c>
    </row>
    <row r="775" spans="2:67" hidden="1" x14ac:dyDescent="0.25">
      <c r="B775" s="57" t="s">
        <v>424</v>
      </c>
      <c r="C775" s="57" t="s">
        <v>1532</v>
      </c>
      <c r="E775" s="57">
        <v>254557</v>
      </c>
      <c r="F775" s="57">
        <v>172792</v>
      </c>
      <c r="G775" s="57">
        <v>9634</v>
      </c>
      <c r="H775" s="57">
        <v>8352</v>
      </c>
      <c r="I775" s="57">
        <v>4609</v>
      </c>
      <c r="J775" s="57">
        <v>13499</v>
      </c>
      <c r="K775" s="57">
        <v>193</v>
      </c>
      <c r="L775" s="57">
        <v>1672</v>
      </c>
      <c r="M775" s="57">
        <v>8280</v>
      </c>
      <c r="N775" s="57">
        <v>1026</v>
      </c>
      <c r="O775" s="57">
        <v>69</v>
      </c>
      <c r="P775" s="57">
        <v>1932</v>
      </c>
      <c r="Q775" s="57">
        <v>654</v>
      </c>
      <c r="R775" s="57">
        <v>951</v>
      </c>
      <c r="S775" s="57">
        <v>30894</v>
      </c>
      <c r="AA775" s="57">
        <v>222922</v>
      </c>
      <c r="AB775" s="57">
        <v>153706</v>
      </c>
      <c r="AC775" s="57">
        <v>10147</v>
      </c>
      <c r="AD775" s="57">
        <v>6615</v>
      </c>
      <c r="AE775" s="57">
        <v>945</v>
      </c>
      <c r="AF775" s="57">
        <v>10202</v>
      </c>
      <c r="AG775" s="57">
        <v>182</v>
      </c>
      <c r="AH775" s="57">
        <v>1297</v>
      </c>
      <c r="AI775" s="57">
        <v>6257</v>
      </c>
      <c r="AJ775" s="57">
        <v>782</v>
      </c>
      <c r="AK775" s="57">
        <v>54</v>
      </c>
      <c r="AL775" s="57">
        <v>1500</v>
      </c>
      <c r="AM775" s="57">
        <v>34</v>
      </c>
      <c r="AN775" s="57">
        <v>503</v>
      </c>
      <c r="AO775" s="57">
        <v>610</v>
      </c>
      <c r="AP775" s="57">
        <v>30088</v>
      </c>
      <c r="BA775" s="102">
        <v>1689</v>
      </c>
      <c r="BB775" s="102">
        <v>103</v>
      </c>
      <c r="BC775" s="102">
        <v>348</v>
      </c>
      <c r="BD775" s="102">
        <v>184</v>
      </c>
      <c r="BE775" s="102">
        <v>78</v>
      </c>
      <c r="BF775" s="102">
        <v>273</v>
      </c>
      <c r="BG775" s="102">
        <v>25</v>
      </c>
      <c r="BH775" s="102">
        <v>237</v>
      </c>
      <c r="BI775" s="102">
        <v>236</v>
      </c>
      <c r="BJ775" s="102">
        <v>59</v>
      </c>
      <c r="BK775" s="102">
        <v>12</v>
      </c>
      <c r="BL775" s="102">
        <v>42</v>
      </c>
      <c r="BM775" s="102">
        <v>19</v>
      </c>
      <c r="BN775" s="102">
        <v>37</v>
      </c>
      <c r="BO775" s="102">
        <v>36</v>
      </c>
    </row>
    <row r="776" spans="2:67" hidden="1" x14ac:dyDescent="0.25">
      <c r="B776" s="57" t="s">
        <v>459</v>
      </c>
      <c r="C776" s="57" t="s">
        <v>1533</v>
      </c>
      <c r="E776" s="57">
        <v>246270</v>
      </c>
      <c r="F776" s="57">
        <v>177517</v>
      </c>
      <c r="G776" s="57">
        <v>16346</v>
      </c>
      <c r="H776" s="57">
        <v>7092</v>
      </c>
      <c r="I776" s="57">
        <v>7400</v>
      </c>
      <c r="J776" s="57">
        <v>7241</v>
      </c>
      <c r="K776" s="57">
        <v>727</v>
      </c>
      <c r="L776" s="57">
        <v>1561</v>
      </c>
      <c r="M776" s="57">
        <v>1739</v>
      </c>
      <c r="N776" s="57">
        <v>848</v>
      </c>
      <c r="O776" s="57">
        <v>120</v>
      </c>
      <c r="P776" s="57">
        <v>4648</v>
      </c>
      <c r="Q776" s="57">
        <v>1873</v>
      </c>
      <c r="R776" s="57">
        <v>2424</v>
      </c>
      <c r="S776" s="57">
        <v>16734</v>
      </c>
      <c r="AA776" s="57">
        <v>231266</v>
      </c>
      <c r="AB776" s="57">
        <v>169350</v>
      </c>
      <c r="AC776" s="57">
        <v>16480</v>
      </c>
      <c r="AD776" s="57">
        <v>7020</v>
      </c>
      <c r="AE776" s="57">
        <v>2749</v>
      </c>
      <c r="AF776" s="57">
        <v>6471</v>
      </c>
      <c r="AG776" s="57">
        <v>701</v>
      </c>
      <c r="AH776" s="57">
        <v>1364</v>
      </c>
      <c r="AI776" s="57">
        <v>2692</v>
      </c>
      <c r="AJ776" s="57">
        <v>807</v>
      </c>
      <c r="AK776" s="57">
        <v>100</v>
      </c>
      <c r="AL776" s="57">
        <v>3934</v>
      </c>
      <c r="AM776" s="57">
        <v>75</v>
      </c>
      <c r="AN776" s="57">
        <v>1341</v>
      </c>
      <c r="AO776" s="57">
        <v>1596</v>
      </c>
      <c r="AP776" s="57">
        <v>16586</v>
      </c>
      <c r="BA776" s="102">
        <v>1615</v>
      </c>
      <c r="BB776" s="102">
        <v>77</v>
      </c>
      <c r="BC776" s="102">
        <v>577</v>
      </c>
      <c r="BD776" s="102">
        <v>115</v>
      </c>
      <c r="BE776" s="102">
        <v>95</v>
      </c>
      <c r="BF776" s="102">
        <v>81</v>
      </c>
      <c r="BG776" s="102">
        <v>20</v>
      </c>
      <c r="BH776" s="102">
        <v>155</v>
      </c>
      <c r="BI776" s="102">
        <v>56</v>
      </c>
      <c r="BJ776" s="102">
        <v>27</v>
      </c>
      <c r="BK776" s="102">
        <v>10</v>
      </c>
      <c r="BL776" s="102">
        <v>176</v>
      </c>
      <c r="BM776" s="102">
        <v>111</v>
      </c>
      <c r="BN776" s="102">
        <v>74</v>
      </c>
      <c r="BO776" s="102">
        <v>41</v>
      </c>
    </row>
    <row r="777" spans="2:67" hidden="1" x14ac:dyDescent="0.25">
      <c r="B777" s="57" t="s">
        <v>498</v>
      </c>
      <c r="C777" s="57" t="s">
        <v>1534</v>
      </c>
      <c r="E777" s="57">
        <v>182493</v>
      </c>
      <c r="F777" s="57">
        <v>122034</v>
      </c>
      <c r="G777" s="57">
        <v>18999</v>
      </c>
      <c r="H777" s="57">
        <v>5140</v>
      </c>
      <c r="I777" s="57">
        <v>6898</v>
      </c>
      <c r="J777" s="57">
        <v>2524</v>
      </c>
      <c r="K777" s="57">
        <v>1001</v>
      </c>
      <c r="L777" s="57">
        <v>1629</v>
      </c>
      <c r="M777" s="57">
        <v>1242</v>
      </c>
      <c r="N777" s="57">
        <v>2297</v>
      </c>
      <c r="O777" s="57">
        <v>166</v>
      </c>
      <c r="P777" s="57">
        <v>3313</v>
      </c>
      <c r="Q777" s="57">
        <v>1626</v>
      </c>
      <c r="R777" s="57">
        <v>5531</v>
      </c>
      <c r="S777" s="57">
        <v>10093</v>
      </c>
      <c r="AA777" s="57">
        <v>207464</v>
      </c>
      <c r="AB777" s="57">
        <v>146924</v>
      </c>
      <c r="AC777" s="57">
        <v>21771</v>
      </c>
      <c r="AD777" s="57">
        <v>6900</v>
      </c>
      <c r="AE777" s="57">
        <v>1413</v>
      </c>
      <c r="AF777" s="57">
        <v>3496</v>
      </c>
      <c r="AG777" s="57">
        <v>976</v>
      </c>
      <c r="AH777" s="57">
        <v>1533</v>
      </c>
      <c r="AI777" s="57">
        <v>3350</v>
      </c>
      <c r="AJ777" s="57">
        <v>2175</v>
      </c>
      <c r="AK777" s="57">
        <v>130</v>
      </c>
      <c r="AL777" s="57">
        <v>2995</v>
      </c>
      <c r="AM777" s="57">
        <v>156</v>
      </c>
      <c r="AN777" s="57">
        <v>1395</v>
      </c>
      <c r="AO777" s="57">
        <v>3436</v>
      </c>
      <c r="AP777" s="57">
        <v>10814</v>
      </c>
      <c r="BA777" s="102">
        <v>2168</v>
      </c>
      <c r="BB777" s="102">
        <v>141</v>
      </c>
      <c r="BC777" s="102">
        <v>878</v>
      </c>
      <c r="BD777" s="102">
        <v>120</v>
      </c>
      <c r="BE777" s="102">
        <v>90</v>
      </c>
      <c r="BF777" s="102">
        <v>64</v>
      </c>
      <c r="BG777" s="102">
        <v>70</v>
      </c>
      <c r="BH777" s="102">
        <v>118</v>
      </c>
      <c r="BI777" s="102">
        <v>44</v>
      </c>
      <c r="BJ777" s="102">
        <v>89</v>
      </c>
      <c r="BK777" s="102">
        <v>9</v>
      </c>
      <c r="BL777" s="102">
        <v>138</v>
      </c>
      <c r="BM777" s="102">
        <v>84</v>
      </c>
      <c r="BN777" s="102">
        <v>281</v>
      </c>
      <c r="BO777" s="102">
        <v>42</v>
      </c>
    </row>
    <row r="778" spans="2:67" hidden="1" x14ac:dyDescent="0.25">
      <c r="B778" s="57" t="s">
        <v>529</v>
      </c>
      <c r="C778" s="57" t="s">
        <v>1535</v>
      </c>
      <c r="E778" s="57">
        <v>254926</v>
      </c>
      <c r="F778" s="57">
        <v>174726</v>
      </c>
      <c r="G778" s="57">
        <v>16468</v>
      </c>
      <c r="H778" s="57">
        <v>20408</v>
      </c>
      <c r="I778" s="57">
        <v>8657</v>
      </c>
      <c r="J778" s="57">
        <v>5813</v>
      </c>
      <c r="K778" s="57">
        <v>601</v>
      </c>
      <c r="L778" s="57">
        <v>1637</v>
      </c>
      <c r="M778" s="57">
        <v>2144</v>
      </c>
      <c r="N778" s="57">
        <v>1139</v>
      </c>
      <c r="O778" s="57">
        <v>160</v>
      </c>
      <c r="P778" s="57">
        <v>3644</v>
      </c>
      <c r="Q778" s="57">
        <v>2169</v>
      </c>
      <c r="R778" s="57">
        <v>1585</v>
      </c>
      <c r="S778" s="57">
        <v>15775</v>
      </c>
      <c r="AA778" s="57">
        <v>211578</v>
      </c>
      <c r="AB778" s="57">
        <v>147867</v>
      </c>
      <c r="AC778" s="57">
        <v>15425</v>
      </c>
      <c r="AD778" s="57">
        <v>15510</v>
      </c>
      <c r="AE778" s="57">
        <v>2648</v>
      </c>
      <c r="AF778" s="57">
        <v>4891</v>
      </c>
      <c r="AG778" s="57">
        <v>508</v>
      </c>
      <c r="AH778" s="57">
        <v>1115</v>
      </c>
      <c r="AI778" s="57">
        <v>2422</v>
      </c>
      <c r="AJ778" s="57">
        <v>818</v>
      </c>
      <c r="AK778" s="57">
        <v>117</v>
      </c>
      <c r="AL778" s="57">
        <v>2698</v>
      </c>
      <c r="AM778" s="57">
        <v>55</v>
      </c>
      <c r="AN778" s="57">
        <v>1391</v>
      </c>
      <c r="AO778" s="57">
        <v>751</v>
      </c>
      <c r="AP778" s="57">
        <v>15362</v>
      </c>
      <c r="BA778" s="102">
        <v>2203</v>
      </c>
      <c r="BB778" s="102">
        <v>72</v>
      </c>
      <c r="BC778" s="102">
        <v>921</v>
      </c>
      <c r="BD778" s="102">
        <v>373</v>
      </c>
      <c r="BE778" s="102">
        <v>151</v>
      </c>
      <c r="BF778" s="102">
        <v>92</v>
      </c>
      <c r="BG778" s="102">
        <v>20</v>
      </c>
      <c r="BH778" s="102">
        <v>86</v>
      </c>
      <c r="BI778" s="102">
        <v>89</v>
      </c>
      <c r="BJ778" s="102">
        <v>23</v>
      </c>
      <c r="BK778" s="102">
        <v>6</v>
      </c>
      <c r="BL778" s="102">
        <v>98</v>
      </c>
      <c r="BM778" s="102">
        <v>97</v>
      </c>
      <c r="BN778" s="102">
        <v>50</v>
      </c>
      <c r="BO778" s="102">
        <v>125</v>
      </c>
    </row>
    <row r="779" spans="2:67" hidden="1" x14ac:dyDescent="0.25">
      <c r="B779" s="57" t="s">
        <v>566</v>
      </c>
      <c r="C779" s="57" t="s">
        <v>1536</v>
      </c>
      <c r="E779" s="57">
        <v>239056</v>
      </c>
      <c r="F779" s="57">
        <v>178396</v>
      </c>
      <c r="G779" s="57">
        <v>9058</v>
      </c>
      <c r="H779" s="57">
        <v>10680</v>
      </c>
      <c r="I779" s="57">
        <v>6834</v>
      </c>
      <c r="J779" s="57">
        <v>3172</v>
      </c>
      <c r="K779" s="57">
        <v>452</v>
      </c>
      <c r="L779" s="57">
        <v>578</v>
      </c>
      <c r="M779" s="57">
        <v>14374</v>
      </c>
      <c r="N779" s="57">
        <v>974</v>
      </c>
      <c r="O779" s="57">
        <v>11</v>
      </c>
      <c r="P779" s="57">
        <v>1123</v>
      </c>
      <c r="Q779" s="57">
        <v>312</v>
      </c>
      <c r="R779" s="57">
        <v>392</v>
      </c>
      <c r="S779" s="57">
        <v>12700</v>
      </c>
      <c r="AA779" s="57">
        <v>198774</v>
      </c>
      <c r="AB779" s="57">
        <v>147139</v>
      </c>
      <c r="AC779" s="57">
        <v>12615</v>
      </c>
      <c r="AD779" s="57">
        <v>9176</v>
      </c>
      <c r="AE779" s="57">
        <v>764</v>
      </c>
      <c r="AF779" s="57">
        <v>2571</v>
      </c>
      <c r="AG779" s="57">
        <v>392</v>
      </c>
      <c r="AH779" s="57">
        <v>479</v>
      </c>
      <c r="AI779" s="57">
        <v>10834</v>
      </c>
      <c r="AJ779" s="57">
        <v>839</v>
      </c>
      <c r="AK779" s="57">
        <v>13</v>
      </c>
      <c r="AL779" s="57">
        <v>957</v>
      </c>
      <c r="AM779" s="57">
        <v>16</v>
      </c>
      <c r="AN779" s="57">
        <v>240</v>
      </c>
      <c r="AO779" s="57">
        <v>342</v>
      </c>
      <c r="AP779" s="57">
        <v>12397</v>
      </c>
      <c r="BA779" s="102">
        <v>1169</v>
      </c>
      <c r="BB779" s="102">
        <v>70</v>
      </c>
      <c r="BC779" s="102">
        <v>189</v>
      </c>
      <c r="BD779" s="102">
        <v>212</v>
      </c>
      <c r="BE779" s="102">
        <v>10</v>
      </c>
      <c r="BF779" s="102">
        <v>80</v>
      </c>
      <c r="BG779" s="102">
        <v>5</v>
      </c>
      <c r="BH779" s="102">
        <v>32</v>
      </c>
      <c r="BI779" s="102">
        <v>462</v>
      </c>
      <c r="BJ779" s="102">
        <v>25</v>
      </c>
      <c r="BK779" s="102">
        <v>0</v>
      </c>
      <c r="BL779" s="102">
        <v>17</v>
      </c>
      <c r="BM779" s="102">
        <v>15</v>
      </c>
      <c r="BN779" s="102">
        <v>14</v>
      </c>
      <c r="BO779" s="102">
        <v>38</v>
      </c>
    </row>
    <row r="780" spans="2:67" hidden="1" x14ac:dyDescent="0.25">
      <c r="B780" s="57" t="s">
        <v>607</v>
      </c>
      <c r="C780" s="57" t="s">
        <v>1537</v>
      </c>
      <c r="E780" s="57">
        <v>237232</v>
      </c>
      <c r="F780" s="57">
        <v>194839</v>
      </c>
      <c r="G780" s="57">
        <v>1775</v>
      </c>
      <c r="H780" s="57">
        <v>3338</v>
      </c>
      <c r="I780" s="57">
        <v>2598</v>
      </c>
      <c r="J780" s="57">
        <v>2480</v>
      </c>
      <c r="K780" s="57">
        <v>39</v>
      </c>
      <c r="L780" s="57">
        <v>213</v>
      </c>
      <c r="M780" s="57">
        <v>1458</v>
      </c>
      <c r="N780" s="57">
        <v>650</v>
      </c>
      <c r="O780" s="57">
        <v>4</v>
      </c>
      <c r="P780" s="57">
        <v>442</v>
      </c>
      <c r="Q780" s="57">
        <v>95</v>
      </c>
      <c r="R780" s="57">
        <v>177</v>
      </c>
      <c r="S780" s="57">
        <v>29124</v>
      </c>
      <c r="AA780" s="57">
        <v>208907</v>
      </c>
      <c r="AB780" s="57">
        <v>167126</v>
      </c>
      <c r="AC780" s="57">
        <v>3781</v>
      </c>
      <c r="AD780" s="57">
        <v>3243</v>
      </c>
      <c r="AE780" s="57">
        <v>351</v>
      </c>
      <c r="AF780" s="57">
        <v>2397</v>
      </c>
      <c r="AG780" s="57">
        <v>43</v>
      </c>
      <c r="AH780" s="57">
        <v>216</v>
      </c>
      <c r="AI780" s="57">
        <v>1803</v>
      </c>
      <c r="AJ780" s="57">
        <v>641</v>
      </c>
      <c r="AK780" s="57">
        <v>7</v>
      </c>
      <c r="AL780" s="57">
        <v>468</v>
      </c>
      <c r="AM780" s="57">
        <v>6</v>
      </c>
      <c r="AN780" s="57">
        <v>87</v>
      </c>
      <c r="AO780" s="57">
        <v>218</v>
      </c>
      <c r="AP780" s="57">
        <v>28520</v>
      </c>
      <c r="BA780" s="102">
        <v>193</v>
      </c>
      <c r="BB780" s="102">
        <v>7</v>
      </c>
      <c r="BC780" s="102">
        <v>27</v>
      </c>
      <c r="BD780" s="102">
        <v>50</v>
      </c>
      <c r="BE780" s="102">
        <v>8</v>
      </c>
      <c r="BF780" s="102">
        <v>29</v>
      </c>
      <c r="BG780" s="102">
        <v>1</v>
      </c>
      <c r="BH780" s="102">
        <v>3</v>
      </c>
      <c r="BI780" s="102">
        <v>37</v>
      </c>
      <c r="BJ780" s="102">
        <v>15</v>
      </c>
      <c r="BK780" s="102">
        <v>0</v>
      </c>
      <c r="BL780" s="102">
        <v>5</v>
      </c>
      <c r="BM780" s="102">
        <v>0</v>
      </c>
      <c r="BN780" s="102">
        <v>7</v>
      </c>
      <c r="BO780" s="102">
        <v>4</v>
      </c>
    </row>
    <row r="781" spans="2:67" hidden="1" x14ac:dyDescent="0.25">
      <c r="B781" s="57" t="s">
        <v>643</v>
      </c>
      <c r="C781" s="57" t="s">
        <v>1538</v>
      </c>
      <c r="E781" s="57">
        <v>273936</v>
      </c>
      <c r="F781" s="57">
        <v>204579</v>
      </c>
      <c r="G781" s="57">
        <v>8479</v>
      </c>
      <c r="H781" s="57">
        <v>7554</v>
      </c>
      <c r="I781" s="57">
        <v>5602</v>
      </c>
      <c r="J781" s="57">
        <v>3499</v>
      </c>
      <c r="K781" s="57">
        <v>959</v>
      </c>
      <c r="L781" s="57">
        <v>1115</v>
      </c>
      <c r="M781" s="57">
        <v>12726</v>
      </c>
      <c r="N781" s="57">
        <v>1295</v>
      </c>
      <c r="O781" s="57">
        <v>27</v>
      </c>
      <c r="P781" s="57">
        <v>1298</v>
      </c>
      <c r="Q781" s="57">
        <v>362</v>
      </c>
      <c r="R781" s="57">
        <v>462</v>
      </c>
      <c r="S781" s="57">
        <v>25979</v>
      </c>
      <c r="AA781" s="57">
        <v>308668</v>
      </c>
      <c r="AB781" s="57">
        <v>231949</v>
      </c>
      <c r="AC781" s="57">
        <v>15738</v>
      </c>
      <c r="AD781" s="57">
        <v>9311</v>
      </c>
      <c r="AE781" s="57">
        <v>1103</v>
      </c>
      <c r="AF781" s="57">
        <v>3686</v>
      </c>
      <c r="AG781" s="57">
        <v>977</v>
      </c>
      <c r="AH781" s="57">
        <v>1393</v>
      </c>
      <c r="AI781" s="57">
        <v>13403</v>
      </c>
      <c r="AJ781" s="57">
        <v>1432</v>
      </c>
      <c r="AK781" s="57">
        <v>34</v>
      </c>
      <c r="AL781" s="57">
        <v>1718</v>
      </c>
      <c r="AM781" s="57">
        <v>58</v>
      </c>
      <c r="AN781" s="57">
        <v>421</v>
      </c>
      <c r="AO781" s="57">
        <v>866</v>
      </c>
      <c r="AP781" s="57">
        <v>26579</v>
      </c>
      <c r="BA781" s="102">
        <v>1682</v>
      </c>
      <c r="BB781" s="102">
        <v>79</v>
      </c>
      <c r="BC781" s="102">
        <v>229</v>
      </c>
      <c r="BD781" s="102">
        <v>220</v>
      </c>
      <c r="BE781" s="102">
        <v>60</v>
      </c>
      <c r="BF781" s="102">
        <v>79</v>
      </c>
      <c r="BG781" s="102">
        <v>71</v>
      </c>
      <c r="BH781" s="102">
        <v>188</v>
      </c>
      <c r="BI781" s="102">
        <v>589</v>
      </c>
      <c r="BJ781" s="102">
        <v>57</v>
      </c>
      <c r="BK781" s="102">
        <v>0</v>
      </c>
      <c r="BL781" s="102">
        <v>38</v>
      </c>
      <c r="BM781" s="102">
        <v>20</v>
      </c>
      <c r="BN781" s="102">
        <v>13</v>
      </c>
      <c r="BO781" s="102">
        <v>39</v>
      </c>
    </row>
    <row r="782" spans="2:67" hidden="1" x14ac:dyDescent="0.25">
      <c r="B782" s="57" t="s">
        <v>688</v>
      </c>
      <c r="C782" s="57" t="s">
        <v>1539</v>
      </c>
      <c r="E782" s="57">
        <v>253957</v>
      </c>
      <c r="F782" s="57">
        <v>170386</v>
      </c>
      <c r="G782" s="57">
        <v>10681</v>
      </c>
      <c r="H782" s="57">
        <v>14839</v>
      </c>
      <c r="I782" s="57">
        <v>5121</v>
      </c>
      <c r="J782" s="57">
        <v>3762</v>
      </c>
      <c r="K782" s="57">
        <v>565</v>
      </c>
      <c r="L782" s="57">
        <v>831</v>
      </c>
      <c r="M782" s="57">
        <v>21793</v>
      </c>
      <c r="N782" s="57">
        <v>1810</v>
      </c>
      <c r="O782" s="57">
        <v>66</v>
      </c>
      <c r="P782" s="57">
        <v>1541</v>
      </c>
      <c r="Q782" s="57">
        <v>636</v>
      </c>
      <c r="R782" s="57">
        <v>1223</v>
      </c>
      <c r="S782" s="57">
        <v>20703</v>
      </c>
      <c r="AA782" s="57">
        <v>255813</v>
      </c>
      <c r="AB782" s="57">
        <v>179823</v>
      </c>
      <c r="AC782" s="57">
        <v>14416</v>
      </c>
      <c r="AD782" s="57">
        <v>12605</v>
      </c>
      <c r="AE782" s="57">
        <v>1136</v>
      </c>
      <c r="AF782" s="57">
        <v>3606</v>
      </c>
      <c r="AG782" s="57">
        <v>588</v>
      </c>
      <c r="AH782" s="57">
        <v>858</v>
      </c>
      <c r="AI782" s="57">
        <v>16885</v>
      </c>
      <c r="AJ782" s="57">
        <v>1458</v>
      </c>
      <c r="AK782" s="57">
        <v>73</v>
      </c>
      <c r="AL782" s="57">
        <v>1693</v>
      </c>
      <c r="AM782" s="57">
        <v>56</v>
      </c>
      <c r="AN782" s="57">
        <v>573</v>
      </c>
      <c r="AO782" s="57">
        <v>1417</v>
      </c>
      <c r="AP782" s="57">
        <v>20626</v>
      </c>
      <c r="BA782" s="102">
        <v>1784</v>
      </c>
      <c r="BB782" s="102">
        <v>58</v>
      </c>
      <c r="BC782" s="102">
        <v>208</v>
      </c>
      <c r="BD782" s="102">
        <v>186</v>
      </c>
      <c r="BE782" s="102">
        <v>17</v>
      </c>
      <c r="BF782" s="102">
        <v>48</v>
      </c>
      <c r="BG782" s="102">
        <v>20</v>
      </c>
      <c r="BH782" s="102">
        <v>47</v>
      </c>
      <c r="BI782" s="102">
        <v>1025</v>
      </c>
      <c r="BJ782" s="102">
        <v>39</v>
      </c>
      <c r="BK782" s="102">
        <v>0</v>
      </c>
      <c r="BL782" s="102">
        <v>42</v>
      </c>
      <c r="BM782" s="102">
        <v>23</v>
      </c>
      <c r="BN782" s="102">
        <v>32</v>
      </c>
      <c r="BO782" s="102">
        <v>39</v>
      </c>
    </row>
    <row r="783" spans="2:67" hidden="1" x14ac:dyDescent="0.25">
      <c r="B783" s="57" t="s">
        <v>729</v>
      </c>
      <c r="C783" s="57" t="s">
        <v>1540</v>
      </c>
      <c r="E783" s="57">
        <v>206125</v>
      </c>
      <c r="F783" s="57">
        <v>147787</v>
      </c>
      <c r="G783" s="57">
        <v>15332</v>
      </c>
      <c r="H783" s="57">
        <v>3772</v>
      </c>
      <c r="I783" s="57">
        <v>8545</v>
      </c>
      <c r="J783" s="57">
        <v>2308</v>
      </c>
      <c r="K783" s="57">
        <v>498</v>
      </c>
      <c r="L783" s="57">
        <v>2082</v>
      </c>
      <c r="M783" s="57">
        <v>1438</v>
      </c>
      <c r="N783" s="57">
        <v>1297</v>
      </c>
      <c r="O783" s="57">
        <v>107</v>
      </c>
      <c r="P783" s="57">
        <v>3849</v>
      </c>
      <c r="Q783" s="57">
        <v>1409</v>
      </c>
      <c r="R783" s="57">
        <v>3159</v>
      </c>
      <c r="S783" s="57">
        <v>14542</v>
      </c>
      <c r="AA783" s="57">
        <v>266778</v>
      </c>
      <c r="AB783" s="57">
        <v>197786</v>
      </c>
      <c r="AC783" s="57">
        <v>23383</v>
      </c>
      <c r="AD783" s="57">
        <v>6576</v>
      </c>
      <c r="AE783" s="57">
        <v>2376</v>
      </c>
      <c r="AF783" s="57">
        <v>4416</v>
      </c>
      <c r="AG783" s="57">
        <v>606</v>
      </c>
      <c r="AH783" s="57">
        <v>2555</v>
      </c>
      <c r="AI783" s="57">
        <v>3449</v>
      </c>
      <c r="AJ783" s="57">
        <v>1579</v>
      </c>
      <c r="AK783" s="57">
        <v>134</v>
      </c>
      <c r="AL783" s="57">
        <v>3653</v>
      </c>
      <c r="AM783" s="57">
        <v>158</v>
      </c>
      <c r="AN783" s="57">
        <v>1368</v>
      </c>
      <c r="AO783" s="57">
        <v>2749</v>
      </c>
      <c r="AP783" s="57">
        <v>15990</v>
      </c>
      <c r="BA783" s="102">
        <v>3475</v>
      </c>
      <c r="BB783" s="102">
        <v>109</v>
      </c>
      <c r="BC783" s="102">
        <v>1003</v>
      </c>
      <c r="BD783" s="102">
        <v>131</v>
      </c>
      <c r="BE783" s="102">
        <v>250</v>
      </c>
      <c r="BF783" s="102">
        <v>86</v>
      </c>
      <c r="BG783" s="102">
        <v>64</v>
      </c>
      <c r="BH783" s="102">
        <v>542</v>
      </c>
      <c r="BI783" s="102">
        <v>186</v>
      </c>
      <c r="BJ783" s="102">
        <v>121</v>
      </c>
      <c r="BK783" s="102">
        <v>39</v>
      </c>
      <c r="BL783" s="102">
        <v>643</v>
      </c>
      <c r="BM783" s="102">
        <v>150</v>
      </c>
      <c r="BN783" s="102">
        <v>109</v>
      </c>
      <c r="BO783" s="102">
        <v>42</v>
      </c>
    </row>
    <row r="784" spans="2:67" hidden="1" x14ac:dyDescent="0.25">
      <c r="B784" s="57" t="s">
        <v>761</v>
      </c>
      <c r="C784" s="57" t="s">
        <v>1541</v>
      </c>
      <c r="E784" s="57">
        <v>158649</v>
      </c>
      <c r="F784" s="57">
        <v>95979</v>
      </c>
      <c r="G784" s="57">
        <v>27356</v>
      </c>
      <c r="H784" s="57">
        <v>2550</v>
      </c>
      <c r="I784" s="57">
        <v>6138</v>
      </c>
      <c r="J784" s="57">
        <v>1750</v>
      </c>
      <c r="K784" s="57">
        <v>1523</v>
      </c>
      <c r="L784" s="57">
        <v>2280</v>
      </c>
      <c r="M784" s="57">
        <v>1011</v>
      </c>
      <c r="N784" s="57">
        <v>2905</v>
      </c>
      <c r="O784" s="57">
        <v>165</v>
      </c>
      <c r="P784" s="57">
        <v>7890</v>
      </c>
      <c r="Q784" s="57">
        <v>1440</v>
      </c>
      <c r="R784" s="57">
        <v>2622</v>
      </c>
      <c r="S784" s="57">
        <v>5040</v>
      </c>
      <c r="AA784" s="57">
        <v>193805</v>
      </c>
      <c r="AB784" s="57">
        <v>126477</v>
      </c>
      <c r="AC784" s="57">
        <v>28116</v>
      </c>
      <c r="AD784" s="57">
        <v>7172</v>
      </c>
      <c r="AE784" s="57">
        <v>2453</v>
      </c>
      <c r="AF784" s="57">
        <v>3300</v>
      </c>
      <c r="AG784" s="57">
        <v>1392</v>
      </c>
      <c r="AH784" s="57">
        <v>2149</v>
      </c>
      <c r="AI784" s="57">
        <v>3034</v>
      </c>
      <c r="AJ784" s="57">
        <v>3393</v>
      </c>
      <c r="AK784" s="57">
        <v>165</v>
      </c>
      <c r="AL784" s="57">
        <v>5595</v>
      </c>
      <c r="AM784" s="57">
        <v>201</v>
      </c>
      <c r="AN784" s="57">
        <v>1664</v>
      </c>
      <c r="AO784" s="57">
        <v>2608</v>
      </c>
      <c r="AP784" s="57">
        <v>6086</v>
      </c>
      <c r="BA784" s="102">
        <v>3838</v>
      </c>
      <c r="BB784" s="102">
        <v>211</v>
      </c>
      <c r="BC784" s="102">
        <v>1451</v>
      </c>
      <c r="BD784" s="102">
        <v>98</v>
      </c>
      <c r="BE784" s="102">
        <v>290</v>
      </c>
      <c r="BF784" s="102">
        <v>117</v>
      </c>
      <c r="BG784" s="102">
        <v>232</v>
      </c>
      <c r="BH784" s="102">
        <v>252</v>
      </c>
      <c r="BI784" s="102">
        <v>68</v>
      </c>
      <c r="BJ784" s="102">
        <v>218</v>
      </c>
      <c r="BK784" s="102">
        <v>28</v>
      </c>
      <c r="BL784" s="102">
        <v>572</v>
      </c>
      <c r="BM784" s="102">
        <v>137</v>
      </c>
      <c r="BN784" s="102">
        <v>114</v>
      </c>
      <c r="BO784" s="102">
        <v>50</v>
      </c>
    </row>
    <row r="785" spans="2:67" hidden="1" x14ac:dyDescent="0.25">
      <c r="B785" s="57" t="s">
        <v>797</v>
      </c>
      <c r="C785" s="57" t="s">
        <v>1542</v>
      </c>
      <c r="E785" s="57">
        <v>160060</v>
      </c>
      <c r="F785" s="57">
        <v>121863</v>
      </c>
      <c r="G785" s="57">
        <v>7439</v>
      </c>
      <c r="H785" s="57">
        <v>4283</v>
      </c>
      <c r="I785" s="57">
        <v>3092</v>
      </c>
      <c r="J785" s="57">
        <v>1793</v>
      </c>
      <c r="K785" s="57">
        <v>684</v>
      </c>
      <c r="L785" s="57">
        <v>3017</v>
      </c>
      <c r="M785" s="57">
        <v>2988</v>
      </c>
      <c r="N785" s="57">
        <v>842</v>
      </c>
      <c r="O785" s="57">
        <v>51</v>
      </c>
      <c r="P785" s="57">
        <v>932</v>
      </c>
      <c r="Q785" s="57">
        <v>451</v>
      </c>
      <c r="R785" s="57">
        <v>696</v>
      </c>
      <c r="S785" s="57">
        <v>11929</v>
      </c>
      <c r="AA785" s="57">
        <v>150559</v>
      </c>
      <c r="AB785" s="57">
        <v>114420</v>
      </c>
      <c r="AC785" s="57">
        <v>8512</v>
      </c>
      <c r="AD785" s="57">
        <v>4126</v>
      </c>
      <c r="AE785" s="57">
        <v>845</v>
      </c>
      <c r="AF785" s="57">
        <v>1808</v>
      </c>
      <c r="AG785" s="57">
        <v>615</v>
      </c>
      <c r="AH785" s="57">
        <v>2489</v>
      </c>
      <c r="AI785" s="57">
        <v>3016</v>
      </c>
      <c r="AJ785" s="57">
        <v>781</v>
      </c>
      <c r="AK785" s="57">
        <v>41</v>
      </c>
      <c r="AL785" s="57">
        <v>788</v>
      </c>
      <c r="AM785" s="57">
        <v>48</v>
      </c>
      <c r="AN785" s="57">
        <v>372</v>
      </c>
      <c r="AO785" s="57">
        <v>629</v>
      </c>
      <c r="AP785" s="57">
        <v>12069</v>
      </c>
      <c r="BA785" s="102">
        <v>1271</v>
      </c>
      <c r="BB785" s="102">
        <v>62</v>
      </c>
      <c r="BC785" s="102">
        <v>272</v>
      </c>
      <c r="BD785" s="102">
        <v>122</v>
      </c>
      <c r="BE785" s="102">
        <v>80</v>
      </c>
      <c r="BF785" s="102">
        <v>64</v>
      </c>
      <c r="BG785" s="102">
        <v>47</v>
      </c>
      <c r="BH785" s="102">
        <v>187</v>
      </c>
      <c r="BI785" s="102">
        <v>260</v>
      </c>
      <c r="BJ785" s="102">
        <v>33</v>
      </c>
      <c r="BK785" s="102">
        <v>3</v>
      </c>
      <c r="BL785" s="102">
        <v>96</v>
      </c>
      <c r="BM785" s="102">
        <v>19</v>
      </c>
      <c r="BN785" s="102">
        <v>12</v>
      </c>
      <c r="BO785" s="102">
        <v>14</v>
      </c>
    </row>
    <row r="786" spans="2:67" hidden="1" x14ac:dyDescent="0.25">
      <c r="B786" s="57" t="s">
        <v>830</v>
      </c>
      <c r="C786" s="57" t="s">
        <v>1543</v>
      </c>
      <c r="E786" s="57">
        <v>303086</v>
      </c>
      <c r="F786" s="57">
        <v>208270</v>
      </c>
      <c r="G786" s="57">
        <v>27392</v>
      </c>
      <c r="H786" s="57">
        <v>10882</v>
      </c>
      <c r="I786" s="57">
        <v>7690</v>
      </c>
      <c r="J786" s="57">
        <v>8456</v>
      </c>
      <c r="K786" s="57">
        <v>307</v>
      </c>
      <c r="L786" s="57">
        <v>1375</v>
      </c>
      <c r="M786" s="57">
        <v>1919</v>
      </c>
      <c r="N786" s="57">
        <v>1371</v>
      </c>
      <c r="O786" s="57">
        <v>100</v>
      </c>
      <c r="P786" s="57">
        <v>5649</v>
      </c>
      <c r="Q786" s="57">
        <v>3827</v>
      </c>
      <c r="R786" s="57">
        <v>4414</v>
      </c>
      <c r="S786" s="57">
        <v>21434</v>
      </c>
      <c r="AA786" s="57">
        <v>274160</v>
      </c>
      <c r="AB786" s="57">
        <v>192569</v>
      </c>
      <c r="AC786" s="57">
        <v>25496</v>
      </c>
      <c r="AD786" s="57">
        <v>9188</v>
      </c>
      <c r="AE786" s="57">
        <v>1128</v>
      </c>
      <c r="AF786" s="57">
        <v>8299</v>
      </c>
      <c r="AG786" s="57">
        <v>330</v>
      </c>
      <c r="AH786" s="57">
        <v>1254</v>
      </c>
      <c r="AI786" s="57">
        <v>3517</v>
      </c>
      <c r="AJ786" s="57">
        <v>1338</v>
      </c>
      <c r="AK786" s="57">
        <v>83</v>
      </c>
      <c r="AL786" s="57">
        <v>4572</v>
      </c>
      <c r="AM786" s="57">
        <v>88</v>
      </c>
      <c r="AN786" s="57">
        <v>2621</v>
      </c>
      <c r="AO786" s="57">
        <v>2302</v>
      </c>
      <c r="AP786" s="57">
        <v>21375</v>
      </c>
      <c r="BA786" s="102">
        <v>2129</v>
      </c>
      <c r="BB786" s="102">
        <v>116</v>
      </c>
      <c r="BC786" s="102">
        <v>788</v>
      </c>
      <c r="BD786" s="102">
        <v>181</v>
      </c>
      <c r="BE786" s="102">
        <v>60</v>
      </c>
      <c r="BF786" s="102">
        <v>115</v>
      </c>
      <c r="BG786" s="102">
        <v>30</v>
      </c>
      <c r="BH786" s="102">
        <v>130</v>
      </c>
      <c r="BI786" s="102">
        <v>49</v>
      </c>
      <c r="BJ786" s="102">
        <v>50</v>
      </c>
      <c r="BK786" s="102">
        <v>5</v>
      </c>
      <c r="BL786" s="102">
        <v>197</v>
      </c>
      <c r="BM786" s="102">
        <v>112</v>
      </c>
      <c r="BN786" s="102">
        <v>227</v>
      </c>
      <c r="BO786" s="102">
        <v>69</v>
      </c>
    </row>
    <row r="787" spans="2:67" hidden="1" x14ac:dyDescent="0.25">
      <c r="B787" s="57" t="s">
        <v>873</v>
      </c>
      <c r="C787" s="57" t="s">
        <v>1544</v>
      </c>
      <c r="E787" s="57">
        <v>275885</v>
      </c>
      <c r="F787" s="57">
        <v>193451</v>
      </c>
      <c r="G787" s="57">
        <v>13826</v>
      </c>
      <c r="H787" s="57">
        <v>9344</v>
      </c>
      <c r="I787" s="57">
        <v>5647</v>
      </c>
      <c r="J787" s="57">
        <v>10822</v>
      </c>
      <c r="K787" s="57">
        <v>245</v>
      </c>
      <c r="L787" s="57">
        <v>2126</v>
      </c>
      <c r="M787" s="57">
        <v>3578</v>
      </c>
      <c r="N787" s="57">
        <v>1118</v>
      </c>
      <c r="O787" s="57">
        <v>69</v>
      </c>
      <c r="P787" s="57">
        <v>4769</v>
      </c>
      <c r="Q787" s="57">
        <v>1393</v>
      </c>
      <c r="R787" s="57">
        <v>1324</v>
      </c>
      <c r="S787" s="57">
        <v>28173</v>
      </c>
      <c r="AA787" s="57">
        <v>218598</v>
      </c>
      <c r="AB787" s="57">
        <v>153103</v>
      </c>
      <c r="AC787" s="57">
        <v>12281</v>
      </c>
      <c r="AD787" s="57">
        <v>6640</v>
      </c>
      <c r="AE787" s="57">
        <v>1077</v>
      </c>
      <c r="AF787" s="57">
        <v>8279</v>
      </c>
      <c r="AG787" s="57">
        <v>199</v>
      </c>
      <c r="AH787" s="57">
        <v>1513</v>
      </c>
      <c r="AI787" s="57">
        <v>3040</v>
      </c>
      <c r="AJ787" s="57">
        <v>774</v>
      </c>
      <c r="AK787" s="57">
        <v>50</v>
      </c>
      <c r="AL787" s="57">
        <v>3419</v>
      </c>
      <c r="AM787" s="57">
        <v>61</v>
      </c>
      <c r="AN787" s="57">
        <v>856</v>
      </c>
      <c r="AO787" s="57">
        <v>661</v>
      </c>
      <c r="AP787" s="57">
        <v>26645</v>
      </c>
      <c r="BA787" s="102">
        <v>1279</v>
      </c>
      <c r="BB787" s="102">
        <v>49</v>
      </c>
      <c r="BC787" s="102">
        <v>289</v>
      </c>
      <c r="BD787" s="102">
        <v>123</v>
      </c>
      <c r="BE787" s="102">
        <v>64</v>
      </c>
      <c r="BF787" s="102">
        <v>129</v>
      </c>
      <c r="BG787" s="102">
        <v>24</v>
      </c>
      <c r="BH787" s="102">
        <v>164</v>
      </c>
      <c r="BI787" s="102">
        <v>158</v>
      </c>
      <c r="BJ787" s="102">
        <v>25</v>
      </c>
      <c r="BK787" s="102">
        <v>5</v>
      </c>
      <c r="BL787" s="102">
        <v>123</v>
      </c>
      <c r="BM787" s="102">
        <v>61</v>
      </c>
      <c r="BN787" s="102">
        <v>19</v>
      </c>
      <c r="BO787" s="102">
        <v>46</v>
      </c>
    </row>
    <row r="788" spans="2:67" hidden="1" x14ac:dyDescent="0.25">
      <c r="B788" s="57" t="s">
        <v>909</v>
      </c>
      <c r="C788" s="57" t="s">
        <v>1545</v>
      </c>
      <c r="E788" s="57">
        <v>199693</v>
      </c>
      <c r="F788" s="57">
        <v>139116</v>
      </c>
      <c r="G788" s="57">
        <v>10492</v>
      </c>
      <c r="H788" s="57">
        <v>10347</v>
      </c>
      <c r="I788" s="57">
        <v>4903</v>
      </c>
      <c r="J788" s="57">
        <v>5832</v>
      </c>
      <c r="K788" s="57">
        <v>272</v>
      </c>
      <c r="L788" s="57">
        <v>1851</v>
      </c>
      <c r="M788" s="57">
        <v>5987</v>
      </c>
      <c r="N788" s="57">
        <v>1052</v>
      </c>
      <c r="O788" s="57">
        <v>58</v>
      </c>
      <c r="P788" s="57">
        <v>1749</v>
      </c>
      <c r="Q788" s="57">
        <v>891</v>
      </c>
      <c r="R788" s="57">
        <v>1591</v>
      </c>
      <c r="S788" s="57">
        <v>15552</v>
      </c>
      <c r="AA788" s="57">
        <v>170061</v>
      </c>
      <c r="AB788" s="57">
        <v>120090</v>
      </c>
      <c r="AC788" s="57">
        <v>10881</v>
      </c>
      <c r="AD788" s="57">
        <v>8480</v>
      </c>
      <c r="AE788" s="57">
        <v>1039</v>
      </c>
      <c r="AF788" s="57">
        <v>3707</v>
      </c>
      <c r="AG788" s="57">
        <v>248</v>
      </c>
      <c r="AH788" s="57">
        <v>1404</v>
      </c>
      <c r="AI788" s="57">
        <v>4773</v>
      </c>
      <c r="AJ788" s="57">
        <v>772</v>
      </c>
      <c r="AK788" s="57">
        <v>49</v>
      </c>
      <c r="AL788" s="57">
        <v>1371</v>
      </c>
      <c r="AM788" s="57">
        <v>35</v>
      </c>
      <c r="AN788" s="57">
        <v>613</v>
      </c>
      <c r="AO788" s="57">
        <v>1010</v>
      </c>
      <c r="AP788" s="57">
        <v>15589</v>
      </c>
      <c r="BA788" s="102">
        <v>1059</v>
      </c>
      <c r="BB788" s="102">
        <v>45</v>
      </c>
      <c r="BC788" s="102">
        <v>208</v>
      </c>
      <c r="BD788" s="102">
        <v>172</v>
      </c>
      <c r="BE788" s="102">
        <v>80</v>
      </c>
      <c r="BF788" s="102">
        <v>50</v>
      </c>
      <c r="BG788" s="102">
        <v>18</v>
      </c>
      <c r="BH788" s="102">
        <v>80</v>
      </c>
      <c r="BI788" s="102">
        <v>206</v>
      </c>
      <c r="BJ788" s="102">
        <v>26</v>
      </c>
      <c r="BK788" s="102">
        <v>7</v>
      </c>
      <c r="BL788" s="102">
        <v>49</v>
      </c>
      <c r="BM788" s="102">
        <v>34</v>
      </c>
      <c r="BN788" s="102">
        <v>55</v>
      </c>
      <c r="BO788" s="102">
        <v>29</v>
      </c>
    </row>
    <row r="789" spans="2:67" hidden="1" x14ac:dyDescent="0.25">
      <c r="B789" s="57" t="s">
        <v>949</v>
      </c>
      <c r="C789" s="57" t="s">
        <v>1546</v>
      </c>
      <c r="E789" s="57">
        <v>307984</v>
      </c>
      <c r="F789" s="57">
        <v>184579</v>
      </c>
      <c r="G789" s="57">
        <v>13274</v>
      </c>
      <c r="H789" s="57">
        <v>25374</v>
      </c>
      <c r="I789" s="57">
        <v>3220</v>
      </c>
      <c r="J789" s="57">
        <v>12242</v>
      </c>
      <c r="K789" s="57">
        <v>425</v>
      </c>
      <c r="L789" s="57">
        <v>1282</v>
      </c>
      <c r="M789" s="57">
        <v>38642</v>
      </c>
      <c r="N789" s="57">
        <v>2605</v>
      </c>
      <c r="O789" s="57">
        <v>154</v>
      </c>
      <c r="P789" s="57">
        <v>1904</v>
      </c>
      <c r="Q789" s="57">
        <v>1439</v>
      </c>
      <c r="R789" s="57">
        <v>577</v>
      </c>
      <c r="S789" s="57">
        <v>22267</v>
      </c>
      <c r="AA789" s="57">
        <v>279437</v>
      </c>
      <c r="AB789" s="57">
        <v>179698</v>
      </c>
      <c r="AC789" s="57">
        <v>12709</v>
      </c>
      <c r="AD789" s="57">
        <v>19901</v>
      </c>
      <c r="AE789" s="57">
        <v>1104</v>
      </c>
      <c r="AF789" s="57">
        <v>9975</v>
      </c>
      <c r="AG789" s="57">
        <v>376</v>
      </c>
      <c r="AH789" s="57">
        <v>844</v>
      </c>
      <c r="AI789" s="57">
        <v>27402</v>
      </c>
      <c r="AJ789" s="57">
        <v>1696</v>
      </c>
      <c r="AK789" s="57">
        <v>120</v>
      </c>
      <c r="AL789" s="57">
        <v>1696</v>
      </c>
      <c r="AM789" s="57">
        <v>26</v>
      </c>
      <c r="AN789" s="57">
        <v>1114</v>
      </c>
      <c r="AO789" s="57">
        <v>526</v>
      </c>
      <c r="AP789" s="57">
        <v>22250</v>
      </c>
      <c r="BA789" s="102">
        <v>4015</v>
      </c>
      <c r="BB789" s="102">
        <v>102</v>
      </c>
      <c r="BC789" s="102">
        <v>477</v>
      </c>
      <c r="BD789" s="102">
        <v>627</v>
      </c>
      <c r="BE789" s="102">
        <v>56</v>
      </c>
      <c r="BF789" s="102">
        <v>207</v>
      </c>
      <c r="BG789" s="102">
        <v>28</v>
      </c>
      <c r="BH789" s="102">
        <v>137</v>
      </c>
      <c r="BI789" s="102">
        <v>2084</v>
      </c>
      <c r="BJ789" s="102">
        <v>102</v>
      </c>
      <c r="BK789" s="102">
        <v>5</v>
      </c>
      <c r="BL789" s="102">
        <v>47</v>
      </c>
      <c r="BM789" s="102">
        <v>63</v>
      </c>
      <c r="BN789" s="102">
        <v>17</v>
      </c>
      <c r="BO789" s="102">
        <v>63</v>
      </c>
    </row>
    <row r="790" spans="2:67" hidden="1" x14ac:dyDescent="0.25">
      <c r="B790" s="57" t="s">
        <v>990</v>
      </c>
      <c r="C790" s="57" t="s">
        <v>1547</v>
      </c>
      <c r="E790" s="57">
        <v>278970</v>
      </c>
      <c r="F790" s="57">
        <v>211701</v>
      </c>
      <c r="G790" s="57">
        <v>7440</v>
      </c>
      <c r="H790" s="57">
        <v>9187</v>
      </c>
      <c r="I790" s="57">
        <v>4234</v>
      </c>
      <c r="J790" s="57">
        <v>4341</v>
      </c>
      <c r="K790" s="57">
        <v>238</v>
      </c>
      <c r="L790" s="57">
        <v>418</v>
      </c>
      <c r="M790" s="57">
        <v>20290</v>
      </c>
      <c r="N790" s="57">
        <v>902</v>
      </c>
      <c r="O790" s="57">
        <v>27</v>
      </c>
      <c r="P790" s="57">
        <v>1306</v>
      </c>
      <c r="Q790" s="57">
        <v>363</v>
      </c>
      <c r="R790" s="57">
        <v>441</v>
      </c>
      <c r="S790" s="57">
        <v>18082</v>
      </c>
      <c r="AA790" s="57">
        <v>233021</v>
      </c>
      <c r="AB790" s="57">
        <v>175257</v>
      </c>
      <c r="AC790" s="57">
        <v>8745</v>
      </c>
      <c r="AD790" s="57">
        <v>7792</v>
      </c>
      <c r="AE790" s="57">
        <v>857</v>
      </c>
      <c r="AF790" s="57">
        <v>3816</v>
      </c>
      <c r="AG790" s="57">
        <v>178</v>
      </c>
      <c r="AH790" s="57">
        <v>318</v>
      </c>
      <c r="AI790" s="57">
        <v>15603</v>
      </c>
      <c r="AJ790" s="57">
        <v>689</v>
      </c>
      <c r="AK790" s="57">
        <v>13</v>
      </c>
      <c r="AL790" s="57">
        <v>1028</v>
      </c>
      <c r="AM790" s="57">
        <v>14</v>
      </c>
      <c r="AN790" s="57">
        <v>239</v>
      </c>
      <c r="AO790" s="57">
        <v>321</v>
      </c>
      <c r="AP790" s="57">
        <v>18151</v>
      </c>
      <c r="BA790" s="102">
        <v>1637</v>
      </c>
      <c r="BB790" s="102">
        <v>69</v>
      </c>
      <c r="BC790" s="102">
        <v>152</v>
      </c>
      <c r="BD790" s="102">
        <v>162</v>
      </c>
      <c r="BE790" s="102">
        <v>36</v>
      </c>
      <c r="BF790" s="102">
        <v>53</v>
      </c>
      <c r="BG790" s="102">
        <v>8</v>
      </c>
      <c r="BH790" s="102">
        <v>25</v>
      </c>
      <c r="BI790" s="102">
        <v>1040</v>
      </c>
      <c r="BJ790" s="102">
        <v>15</v>
      </c>
      <c r="BK790" s="102">
        <v>3</v>
      </c>
      <c r="BL790" s="102">
        <v>36</v>
      </c>
      <c r="BM790" s="102">
        <v>9</v>
      </c>
      <c r="BN790" s="102">
        <v>9</v>
      </c>
      <c r="BO790" s="102">
        <v>20</v>
      </c>
    </row>
    <row r="791" spans="2:67" hidden="1" x14ac:dyDescent="0.25">
      <c r="B791" s="57" t="s">
        <v>1033</v>
      </c>
      <c r="C791" s="57" t="s">
        <v>1548</v>
      </c>
      <c r="E791" s="57">
        <v>186990</v>
      </c>
      <c r="F791" s="57">
        <v>148370</v>
      </c>
      <c r="G791" s="57">
        <v>9214</v>
      </c>
      <c r="H791" s="57">
        <v>3531</v>
      </c>
      <c r="I791" s="57">
        <v>5043</v>
      </c>
      <c r="J791" s="57">
        <v>1483</v>
      </c>
      <c r="K791" s="57">
        <v>411</v>
      </c>
      <c r="L791" s="57">
        <v>884</v>
      </c>
      <c r="M791" s="57">
        <v>1354</v>
      </c>
      <c r="N791" s="57">
        <v>633</v>
      </c>
      <c r="O791" s="57">
        <v>46</v>
      </c>
      <c r="P791" s="57">
        <v>2360</v>
      </c>
      <c r="Q791" s="57">
        <v>559</v>
      </c>
      <c r="R791" s="57">
        <v>2071</v>
      </c>
      <c r="S791" s="57">
        <v>11031</v>
      </c>
      <c r="AA791" s="57">
        <v>166135</v>
      </c>
      <c r="AB791" s="57">
        <v>129991</v>
      </c>
      <c r="AC791" s="57">
        <v>10744</v>
      </c>
      <c r="AD791" s="57">
        <v>4137</v>
      </c>
      <c r="AE791" s="57">
        <v>862</v>
      </c>
      <c r="AF791" s="57">
        <v>1550</v>
      </c>
      <c r="AG791" s="57">
        <v>357</v>
      </c>
      <c r="AH791" s="57">
        <v>677</v>
      </c>
      <c r="AI791" s="57">
        <v>1940</v>
      </c>
      <c r="AJ791" s="57">
        <v>607</v>
      </c>
      <c r="AK791" s="57">
        <v>30</v>
      </c>
      <c r="AL791" s="57">
        <v>1796</v>
      </c>
      <c r="AM791" s="57">
        <v>89</v>
      </c>
      <c r="AN791" s="57">
        <v>435</v>
      </c>
      <c r="AO791" s="57">
        <v>1469</v>
      </c>
      <c r="AP791" s="57">
        <v>11451</v>
      </c>
      <c r="BA791" s="102">
        <v>743</v>
      </c>
      <c r="BB791" s="102">
        <v>34</v>
      </c>
      <c r="BC791" s="102">
        <v>359</v>
      </c>
      <c r="BD791" s="102">
        <v>61</v>
      </c>
      <c r="BE791" s="102">
        <v>27</v>
      </c>
      <c r="BF791" s="102">
        <v>18</v>
      </c>
      <c r="BG791" s="102">
        <v>10</v>
      </c>
      <c r="BH791" s="102">
        <v>25</v>
      </c>
      <c r="BI791" s="102">
        <v>33</v>
      </c>
      <c r="BJ791" s="102">
        <v>23</v>
      </c>
      <c r="BK791" s="102">
        <v>4</v>
      </c>
      <c r="BL791" s="102">
        <v>91</v>
      </c>
      <c r="BM791" s="102">
        <v>18</v>
      </c>
      <c r="BN791" s="102">
        <v>26</v>
      </c>
      <c r="BO791" s="102">
        <v>14</v>
      </c>
    </row>
    <row r="792" spans="2:67" hidden="1" x14ac:dyDescent="0.25">
      <c r="B792" s="57" t="s">
        <v>1068</v>
      </c>
      <c r="C792" s="57" t="s">
        <v>1549</v>
      </c>
      <c r="E792" s="57">
        <v>288283</v>
      </c>
      <c r="F792" s="57">
        <v>195938</v>
      </c>
      <c r="G792" s="57">
        <v>19468</v>
      </c>
      <c r="H792" s="57">
        <v>7682</v>
      </c>
      <c r="I792" s="57">
        <v>7088</v>
      </c>
      <c r="J792" s="57">
        <v>15041</v>
      </c>
      <c r="K792" s="57">
        <v>419</v>
      </c>
      <c r="L792" s="57">
        <v>3485</v>
      </c>
      <c r="M792" s="57">
        <v>2817</v>
      </c>
      <c r="N792" s="57">
        <v>2031</v>
      </c>
      <c r="O792" s="57">
        <v>146</v>
      </c>
      <c r="P792" s="57">
        <v>4518</v>
      </c>
      <c r="Q792" s="57">
        <v>3726</v>
      </c>
      <c r="R792" s="57">
        <v>2727</v>
      </c>
      <c r="S792" s="57">
        <v>23197</v>
      </c>
      <c r="AA792" s="57">
        <v>324494</v>
      </c>
      <c r="AB792" s="57">
        <v>233864</v>
      </c>
      <c r="AC792" s="57">
        <v>22792</v>
      </c>
      <c r="AD792" s="57">
        <v>7992</v>
      </c>
      <c r="AE792" s="57">
        <v>1706</v>
      </c>
      <c r="AF792" s="57">
        <v>13429</v>
      </c>
      <c r="AG792" s="57">
        <v>460</v>
      </c>
      <c r="AH792" s="57">
        <v>3043</v>
      </c>
      <c r="AI792" s="57">
        <v>4642</v>
      </c>
      <c r="AJ792" s="57">
        <v>1888</v>
      </c>
      <c r="AK792" s="57">
        <v>139</v>
      </c>
      <c r="AL792" s="57">
        <v>4487</v>
      </c>
      <c r="AM792" s="57">
        <v>166</v>
      </c>
      <c r="AN792" s="57">
        <v>2814</v>
      </c>
      <c r="AO792" s="57">
        <v>2884</v>
      </c>
      <c r="AP792" s="57">
        <v>24188</v>
      </c>
      <c r="BA792" s="102">
        <v>3793</v>
      </c>
      <c r="BB792" s="102">
        <v>163</v>
      </c>
      <c r="BC792" s="102">
        <v>1290</v>
      </c>
      <c r="BD792" s="102">
        <v>230</v>
      </c>
      <c r="BE792" s="102">
        <v>177</v>
      </c>
      <c r="BF792" s="102">
        <v>218</v>
      </c>
      <c r="BG792" s="102">
        <v>43</v>
      </c>
      <c r="BH792" s="102">
        <v>507</v>
      </c>
      <c r="BI792" s="102">
        <v>216</v>
      </c>
      <c r="BJ792" s="102">
        <v>169</v>
      </c>
      <c r="BK792" s="102">
        <v>14</v>
      </c>
      <c r="BL792" s="102">
        <v>361</v>
      </c>
      <c r="BM792" s="102">
        <v>180</v>
      </c>
      <c r="BN792" s="102">
        <v>137</v>
      </c>
      <c r="BO792" s="102">
        <v>88</v>
      </c>
    </row>
    <row r="793" spans="2:67" hidden="1" x14ac:dyDescent="0.25">
      <c r="B793" s="57" t="s">
        <v>1109</v>
      </c>
      <c r="C793" s="57" t="s">
        <v>1550</v>
      </c>
      <c r="E793" s="57">
        <v>190146</v>
      </c>
      <c r="F793" s="57">
        <v>150697</v>
      </c>
      <c r="G793" s="57">
        <v>4612</v>
      </c>
      <c r="H793" s="57">
        <v>3839</v>
      </c>
      <c r="I793" s="57">
        <v>3014</v>
      </c>
      <c r="J793" s="57">
        <v>2525</v>
      </c>
      <c r="K793" s="57">
        <v>235</v>
      </c>
      <c r="L793" s="57">
        <v>920</v>
      </c>
      <c r="M793" s="57">
        <v>3069</v>
      </c>
      <c r="N793" s="57">
        <v>842</v>
      </c>
      <c r="O793" s="57">
        <v>15</v>
      </c>
      <c r="P793" s="57">
        <v>558</v>
      </c>
      <c r="Q793" s="57">
        <v>366</v>
      </c>
      <c r="R793" s="57">
        <v>362</v>
      </c>
      <c r="S793" s="57">
        <v>19092</v>
      </c>
      <c r="AA793" s="57">
        <v>164701</v>
      </c>
      <c r="AB793" s="57">
        <v>128519</v>
      </c>
      <c r="AC793" s="57">
        <v>6023</v>
      </c>
      <c r="AD793" s="57">
        <v>3234</v>
      </c>
      <c r="AE793" s="57">
        <v>517</v>
      </c>
      <c r="AF793" s="57">
        <v>2348</v>
      </c>
      <c r="AG793" s="57">
        <v>181</v>
      </c>
      <c r="AH793" s="57">
        <v>673</v>
      </c>
      <c r="AI793" s="57">
        <v>2628</v>
      </c>
      <c r="AJ793" s="57">
        <v>694</v>
      </c>
      <c r="AK793" s="57">
        <v>12</v>
      </c>
      <c r="AL793" s="57">
        <v>553</v>
      </c>
      <c r="AM793" s="57">
        <v>24</v>
      </c>
      <c r="AN793" s="57">
        <v>327</v>
      </c>
      <c r="AO793" s="57">
        <v>361</v>
      </c>
      <c r="AP793" s="57">
        <v>18607</v>
      </c>
      <c r="BA793" s="102">
        <v>286</v>
      </c>
      <c r="BB793" s="102">
        <v>18</v>
      </c>
      <c r="BC793" s="102">
        <v>60</v>
      </c>
      <c r="BD793" s="102">
        <v>41</v>
      </c>
      <c r="BE793" s="102">
        <v>14</v>
      </c>
      <c r="BF793" s="102">
        <v>21</v>
      </c>
      <c r="BG793" s="102">
        <v>7</v>
      </c>
      <c r="BH793" s="102">
        <v>25</v>
      </c>
      <c r="BI793" s="102">
        <v>63</v>
      </c>
      <c r="BJ793" s="102">
        <v>6</v>
      </c>
      <c r="BK793" s="102">
        <v>1</v>
      </c>
      <c r="BL793" s="102">
        <v>14</v>
      </c>
      <c r="BM793" s="102">
        <v>6</v>
      </c>
      <c r="BN793" s="102">
        <v>5</v>
      </c>
      <c r="BO793" s="102">
        <v>5</v>
      </c>
    </row>
    <row r="794" spans="2:67" hidden="1" x14ac:dyDescent="0.25">
      <c r="B794" s="57" t="s">
        <v>1144</v>
      </c>
      <c r="C794" s="57" t="s">
        <v>1551</v>
      </c>
      <c r="E794" s="57">
        <v>254096</v>
      </c>
      <c r="F794" s="57">
        <v>176531</v>
      </c>
      <c r="G794" s="57">
        <v>16689</v>
      </c>
      <c r="H794" s="57">
        <v>7125</v>
      </c>
      <c r="I794" s="57">
        <v>5399</v>
      </c>
      <c r="J794" s="57">
        <v>3017</v>
      </c>
      <c r="K794" s="57">
        <v>567</v>
      </c>
      <c r="L794" s="57">
        <v>4132</v>
      </c>
      <c r="M794" s="57">
        <v>14032</v>
      </c>
      <c r="N794" s="57">
        <v>1846</v>
      </c>
      <c r="O794" s="57">
        <v>349</v>
      </c>
      <c r="P794" s="57">
        <v>3042</v>
      </c>
      <c r="Q794" s="57">
        <v>1415</v>
      </c>
      <c r="R794" s="57">
        <v>3162</v>
      </c>
      <c r="S794" s="57">
        <v>16790</v>
      </c>
      <c r="AA794" s="57">
        <v>368200</v>
      </c>
      <c r="AB794" s="57">
        <v>271815</v>
      </c>
      <c r="AC794" s="57">
        <v>25408</v>
      </c>
      <c r="AD794" s="57">
        <v>9166</v>
      </c>
      <c r="AE794" s="57">
        <v>2630</v>
      </c>
      <c r="AF794" s="57">
        <v>5902</v>
      </c>
      <c r="AG794" s="57">
        <v>761</v>
      </c>
      <c r="AH794" s="57">
        <v>4047</v>
      </c>
      <c r="AI794" s="57">
        <v>16673</v>
      </c>
      <c r="AJ794" s="57">
        <v>2150</v>
      </c>
      <c r="AK794" s="57">
        <v>327</v>
      </c>
      <c r="AL794" s="57">
        <v>4992</v>
      </c>
      <c r="AM794" s="57">
        <v>170</v>
      </c>
      <c r="AN794" s="57">
        <v>1421</v>
      </c>
      <c r="AO794" s="57">
        <v>4267</v>
      </c>
      <c r="AP794" s="57">
        <v>18471</v>
      </c>
      <c r="BA794" s="102">
        <v>4187</v>
      </c>
      <c r="BB794" s="102">
        <v>148</v>
      </c>
      <c r="BC794" s="102">
        <v>1404</v>
      </c>
      <c r="BD794" s="102">
        <v>196</v>
      </c>
      <c r="BE794" s="102">
        <v>180</v>
      </c>
      <c r="BF794" s="102">
        <v>104</v>
      </c>
      <c r="BG794" s="102">
        <v>50</v>
      </c>
      <c r="BH794" s="102">
        <v>577</v>
      </c>
      <c r="BI794" s="102">
        <v>539</v>
      </c>
      <c r="BJ794" s="102">
        <v>124</v>
      </c>
      <c r="BK794" s="102">
        <v>48</v>
      </c>
      <c r="BL794" s="102">
        <v>490</v>
      </c>
      <c r="BM794" s="102">
        <v>92</v>
      </c>
      <c r="BN794" s="102">
        <v>114</v>
      </c>
      <c r="BO794" s="102">
        <v>121</v>
      </c>
    </row>
    <row r="795" spans="2:67" hidden="1" x14ac:dyDescent="0.25">
      <c r="B795" s="57" t="s">
        <v>1179</v>
      </c>
      <c r="C795" s="57" t="s">
        <v>1552</v>
      </c>
      <c r="E795" s="57">
        <v>258249</v>
      </c>
      <c r="F795" s="57">
        <v>176847</v>
      </c>
      <c r="G795" s="57">
        <v>9986</v>
      </c>
      <c r="H795" s="57">
        <v>22220</v>
      </c>
      <c r="I795" s="57">
        <v>4838</v>
      </c>
      <c r="J795" s="57">
        <v>6732</v>
      </c>
      <c r="K795" s="57">
        <v>152</v>
      </c>
      <c r="L795" s="57">
        <v>920</v>
      </c>
      <c r="M795" s="57">
        <v>9027</v>
      </c>
      <c r="N795" s="57">
        <v>1100</v>
      </c>
      <c r="O795" s="57">
        <v>115</v>
      </c>
      <c r="P795" s="57">
        <v>2256</v>
      </c>
      <c r="Q795" s="57">
        <v>939</v>
      </c>
      <c r="R795" s="57">
        <v>638</v>
      </c>
      <c r="S795" s="57">
        <v>22479</v>
      </c>
      <c r="AA795" s="57">
        <v>216390</v>
      </c>
      <c r="AB795" s="57">
        <v>149469</v>
      </c>
      <c r="AC795" s="57">
        <v>10049</v>
      </c>
      <c r="AD795" s="57">
        <v>16528</v>
      </c>
      <c r="AE795" s="57">
        <v>1403</v>
      </c>
      <c r="AF795" s="57">
        <v>5435</v>
      </c>
      <c r="AG795" s="57">
        <v>147</v>
      </c>
      <c r="AH795" s="57">
        <v>685</v>
      </c>
      <c r="AI795" s="57">
        <v>7464</v>
      </c>
      <c r="AJ795" s="57">
        <v>840</v>
      </c>
      <c r="AK795" s="57">
        <v>99</v>
      </c>
      <c r="AL795" s="57">
        <v>1703</v>
      </c>
      <c r="AM795" s="57">
        <v>81</v>
      </c>
      <c r="AN795" s="57">
        <v>611</v>
      </c>
      <c r="AO795" s="57">
        <v>390</v>
      </c>
      <c r="AP795" s="57">
        <v>21486</v>
      </c>
      <c r="BA795" s="102">
        <v>1488</v>
      </c>
      <c r="BB795" s="102">
        <v>64</v>
      </c>
      <c r="BC795" s="102">
        <v>290</v>
      </c>
      <c r="BD795" s="102">
        <v>435</v>
      </c>
      <c r="BE795" s="102">
        <v>55</v>
      </c>
      <c r="BF795" s="102">
        <v>108</v>
      </c>
      <c r="BG795" s="102">
        <v>1</v>
      </c>
      <c r="BH795" s="102">
        <v>24</v>
      </c>
      <c r="BI795" s="102">
        <v>327</v>
      </c>
      <c r="BJ795" s="102">
        <v>35</v>
      </c>
      <c r="BK795" s="102">
        <v>2</v>
      </c>
      <c r="BL795" s="102">
        <v>30</v>
      </c>
      <c r="BM795" s="102">
        <v>25</v>
      </c>
      <c r="BN795" s="102">
        <v>39</v>
      </c>
      <c r="BO795" s="102">
        <v>53</v>
      </c>
    </row>
    <row r="796" spans="2:67" hidden="1" x14ac:dyDescent="0.25">
      <c r="B796" s="57" t="s">
        <v>1220</v>
      </c>
      <c r="C796" s="57" t="s">
        <v>1553</v>
      </c>
      <c r="E796" s="57">
        <v>306995</v>
      </c>
      <c r="F796" s="57">
        <v>220193</v>
      </c>
      <c r="G796" s="57">
        <v>21486</v>
      </c>
      <c r="H796" s="57">
        <v>10781</v>
      </c>
      <c r="I796" s="57">
        <v>8625</v>
      </c>
      <c r="J796" s="57">
        <v>5618</v>
      </c>
      <c r="K796" s="57">
        <v>573</v>
      </c>
      <c r="L796" s="57">
        <v>1411</v>
      </c>
      <c r="M796" s="57">
        <v>3941</v>
      </c>
      <c r="N796" s="57">
        <v>2125</v>
      </c>
      <c r="O796" s="57">
        <v>51</v>
      </c>
      <c r="P796" s="57">
        <v>4090</v>
      </c>
      <c r="Q796" s="57">
        <v>2176</v>
      </c>
      <c r="R796" s="57">
        <v>6885</v>
      </c>
      <c r="S796" s="57">
        <v>19040</v>
      </c>
      <c r="AA796" s="57">
        <v>246186</v>
      </c>
      <c r="AB796" s="57">
        <v>175987</v>
      </c>
      <c r="AC796" s="57">
        <v>20194</v>
      </c>
      <c r="AD796" s="57">
        <v>9233</v>
      </c>
      <c r="AE796" s="57">
        <v>1393</v>
      </c>
      <c r="AF796" s="57">
        <v>4692</v>
      </c>
      <c r="AG796" s="57">
        <v>531</v>
      </c>
      <c r="AH796" s="57">
        <v>1091</v>
      </c>
      <c r="AI796" s="57">
        <v>4467</v>
      </c>
      <c r="AJ796" s="57">
        <v>1732</v>
      </c>
      <c r="AK796" s="57">
        <v>36</v>
      </c>
      <c r="AL796" s="57">
        <v>3093</v>
      </c>
      <c r="AM796" s="57">
        <v>124</v>
      </c>
      <c r="AN796" s="57">
        <v>1492</v>
      </c>
      <c r="AO796" s="57">
        <v>2872</v>
      </c>
      <c r="AP796" s="57">
        <v>19249</v>
      </c>
      <c r="BA796" s="102">
        <v>2762</v>
      </c>
      <c r="BB796" s="102">
        <v>182</v>
      </c>
      <c r="BC796" s="102">
        <v>944</v>
      </c>
      <c r="BD796" s="102">
        <v>251</v>
      </c>
      <c r="BE796" s="102">
        <v>149</v>
      </c>
      <c r="BF796" s="102">
        <v>101</v>
      </c>
      <c r="BG796" s="102">
        <v>50</v>
      </c>
      <c r="BH796" s="102">
        <v>127</v>
      </c>
      <c r="BI796" s="102">
        <v>197</v>
      </c>
      <c r="BJ796" s="102">
        <v>58</v>
      </c>
      <c r="BK796" s="102">
        <v>3</v>
      </c>
      <c r="BL796" s="102">
        <v>166</v>
      </c>
      <c r="BM796" s="102">
        <v>144</v>
      </c>
      <c r="BN796" s="102">
        <v>325</v>
      </c>
      <c r="BO796" s="102">
        <v>65</v>
      </c>
    </row>
    <row r="797" spans="2:67" hidden="1" x14ac:dyDescent="0.25">
      <c r="B797" s="57" t="s">
        <v>1259</v>
      </c>
      <c r="C797" s="57" t="s">
        <v>1554</v>
      </c>
      <c r="E797" s="57">
        <v>219396</v>
      </c>
      <c r="F797" s="57">
        <v>135535</v>
      </c>
      <c r="G797" s="57">
        <v>30536</v>
      </c>
      <c r="H797" s="57">
        <v>4558</v>
      </c>
      <c r="I797" s="57">
        <v>7811</v>
      </c>
      <c r="J797" s="57">
        <v>3470</v>
      </c>
      <c r="K797" s="57">
        <v>3074</v>
      </c>
      <c r="L797" s="57">
        <v>3733</v>
      </c>
      <c r="M797" s="57">
        <v>3326</v>
      </c>
      <c r="N797" s="57">
        <v>3648</v>
      </c>
      <c r="O797" s="57">
        <v>376</v>
      </c>
      <c r="P797" s="57">
        <v>8527</v>
      </c>
      <c r="Q797" s="57">
        <v>2172</v>
      </c>
      <c r="R797" s="57">
        <v>4725</v>
      </c>
      <c r="S797" s="57">
        <v>7905</v>
      </c>
      <c r="AA797" s="57">
        <v>689572</v>
      </c>
      <c r="AB797" s="57">
        <v>502752</v>
      </c>
      <c r="AC797" s="57">
        <v>70021</v>
      </c>
      <c r="AD797" s="57">
        <v>23378</v>
      </c>
      <c r="AE797" s="57">
        <v>6415</v>
      </c>
      <c r="AF797" s="57">
        <v>12014</v>
      </c>
      <c r="AG797" s="57">
        <v>3633</v>
      </c>
      <c r="AH797" s="57">
        <v>6540</v>
      </c>
      <c r="AI797" s="57">
        <v>12948</v>
      </c>
      <c r="AJ797" s="57">
        <v>6552</v>
      </c>
      <c r="AK797" s="57">
        <v>585</v>
      </c>
      <c r="AL797" s="57">
        <v>13350</v>
      </c>
      <c r="AM797" s="57">
        <v>520</v>
      </c>
      <c r="AN797" s="57">
        <v>4779</v>
      </c>
      <c r="AO797" s="57">
        <v>10257</v>
      </c>
      <c r="AP797" s="57">
        <v>15828</v>
      </c>
      <c r="BA797" s="102">
        <v>6920</v>
      </c>
      <c r="BB797" s="102">
        <v>311</v>
      </c>
      <c r="BC797" s="102">
        <v>1895</v>
      </c>
      <c r="BD797" s="102">
        <v>210</v>
      </c>
      <c r="BE797" s="102">
        <v>392</v>
      </c>
      <c r="BF797" s="102">
        <v>253</v>
      </c>
      <c r="BG797" s="102">
        <v>537</v>
      </c>
      <c r="BH797" s="102">
        <v>471</v>
      </c>
      <c r="BI797" s="102">
        <v>286</v>
      </c>
      <c r="BJ797" s="102">
        <v>356</v>
      </c>
      <c r="BK797" s="102">
        <v>51</v>
      </c>
      <c r="BL797" s="102">
        <v>1680</v>
      </c>
      <c r="BM797" s="102">
        <v>249</v>
      </c>
      <c r="BN797" s="102">
        <v>173</v>
      </c>
      <c r="BO797" s="102">
        <v>56</v>
      </c>
    </row>
    <row r="798" spans="2:67" hidden="1" x14ac:dyDescent="0.25">
      <c r="B798" s="57" t="s">
        <v>1306</v>
      </c>
      <c r="C798" s="57" t="s">
        <v>1555</v>
      </c>
      <c r="E798" s="57">
        <v>8173941</v>
      </c>
      <c r="F798" s="57">
        <v>5820992</v>
      </c>
      <c r="G798" s="57">
        <v>436278</v>
      </c>
      <c r="H798" s="57">
        <v>323633</v>
      </c>
      <c r="I798" s="57">
        <v>193973</v>
      </c>
      <c r="J798" s="57">
        <v>182593</v>
      </c>
      <c r="K798" s="57">
        <v>23466</v>
      </c>
      <c r="L798" s="57">
        <v>55906</v>
      </c>
      <c r="M798" s="57">
        <v>251541</v>
      </c>
      <c r="N798" s="57">
        <v>50095</v>
      </c>
      <c r="O798" s="57">
        <v>3248</v>
      </c>
      <c r="P798" s="57">
        <v>95165</v>
      </c>
      <c r="Q798" s="57">
        <v>39011</v>
      </c>
      <c r="R798" s="57">
        <v>59697</v>
      </c>
      <c r="S798" s="57">
        <v>638343</v>
      </c>
      <c r="AA798" s="57">
        <v>8676835</v>
      </c>
      <c r="AB798" s="57">
        <v>6310319</v>
      </c>
      <c r="AC798" s="57">
        <v>580997</v>
      </c>
      <c r="AD798" s="57">
        <v>323698</v>
      </c>
      <c r="AE798" s="57">
        <v>52580</v>
      </c>
      <c r="AF798" s="57">
        <v>182336</v>
      </c>
      <c r="AG798" s="57">
        <v>23170</v>
      </c>
      <c r="AH798" s="57">
        <v>55879</v>
      </c>
      <c r="AI798" s="57">
        <v>247940</v>
      </c>
      <c r="AJ798" s="57">
        <v>50071</v>
      </c>
      <c r="AK798" s="57">
        <v>3216</v>
      </c>
      <c r="AL798" s="57">
        <v>95916</v>
      </c>
      <c r="AM798" s="57">
        <v>2977</v>
      </c>
      <c r="AN798" s="57">
        <v>35641</v>
      </c>
      <c r="AO798" s="57">
        <v>60042</v>
      </c>
      <c r="AP798" s="57">
        <v>652053</v>
      </c>
      <c r="BA798" s="102">
        <v>68992</v>
      </c>
      <c r="BB798" s="102">
        <v>3146</v>
      </c>
      <c r="BC798" s="102">
        <v>18202</v>
      </c>
      <c r="BD798" s="102">
        <v>6460</v>
      </c>
      <c r="BE798" s="102">
        <v>3098</v>
      </c>
      <c r="BF798" s="102">
        <v>3500</v>
      </c>
      <c r="BG798" s="102">
        <v>2019</v>
      </c>
      <c r="BH798" s="102">
        <v>5882</v>
      </c>
      <c r="BI798" s="102">
        <v>11558</v>
      </c>
      <c r="BJ798" s="102">
        <v>2317</v>
      </c>
      <c r="BK798" s="102">
        <v>333</v>
      </c>
      <c r="BL798" s="102">
        <v>6436</v>
      </c>
      <c r="BM798" s="102">
        <v>2187</v>
      </c>
      <c r="BN798" s="102">
        <v>2378</v>
      </c>
      <c r="BO798" s="102">
        <v>1476</v>
      </c>
    </row>
    <row r="799" spans="2:67" hidden="1" x14ac:dyDescent="0.25">
      <c r="B799" s="57" t="s">
        <v>1562</v>
      </c>
      <c r="C799" s="57" t="s">
        <v>1561</v>
      </c>
      <c r="E799" s="57">
        <v>3231901</v>
      </c>
      <c r="F799" s="57">
        <v>2189447</v>
      </c>
      <c r="G799" s="57">
        <v>257498</v>
      </c>
      <c r="H799" s="57">
        <v>119114</v>
      </c>
      <c r="I799" s="57">
        <v>91275</v>
      </c>
      <c r="J799" s="57">
        <v>80855</v>
      </c>
      <c r="K799" s="57">
        <v>11317</v>
      </c>
      <c r="L799" s="57">
        <v>31119</v>
      </c>
      <c r="M799" s="57">
        <v>78927</v>
      </c>
      <c r="N799" s="57">
        <v>26204</v>
      </c>
      <c r="O799" s="57">
        <v>2158</v>
      </c>
      <c r="P799" s="57">
        <v>62689</v>
      </c>
      <c r="Q799" s="57">
        <v>26243</v>
      </c>
      <c r="R799" s="57">
        <v>43233</v>
      </c>
      <c r="S799" s="57">
        <v>211822</v>
      </c>
      <c r="AA799" s="57" t="e">
        <v>#N/A</v>
      </c>
      <c r="AB799" s="57" t="e">
        <v>#N/A</v>
      </c>
      <c r="AC799" s="57" t="e">
        <v>#N/A</v>
      </c>
      <c r="AD799" s="57" t="e">
        <v>#N/A</v>
      </c>
      <c r="AE799" s="57" t="e">
        <v>#N/A</v>
      </c>
      <c r="AF799" s="57" t="e">
        <v>#N/A</v>
      </c>
      <c r="AG799" s="57" t="e">
        <v>#N/A</v>
      </c>
      <c r="AH799" s="57" t="e">
        <v>#N/A</v>
      </c>
      <c r="AI799" s="57" t="e">
        <v>#N/A</v>
      </c>
      <c r="AJ799" s="57" t="e">
        <v>#N/A</v>
      </c>
      <c r="AK799" s="57" t="e">
        <v>#N/A</v>
      </c>
      <c r="AL799" s="57" t="e">
        <v>#N/A</v>
      </c>
      <c r="AM799" s="57" t="e">
        <v>#N/A</v>
      </c>
      <c r="AN799" s="57" t="e">
        <v>#N/A</v>
      </c>
      <c r="AO799" s="57" t="e">
        <v>#N/A</v>
      </c>
      <c r="AP799" s="57" t="e">
        <v>#N/A</v>
      </c>
      <c r="BA799" s="102">
        <v>43651</v>
      </c>
      <c r="BB799" s="102">
        <v>1884</v>
      </c>
      <c r="BC799" s="102">
        <v>13572</v>
      </c>
      <c r="BD799" s="102">
        <v>2837</v>
      </c>
      <c r="BE799" s="102">
        <v>2261</v>
      </c>
      <c r="BF799" s="102">
        <v>1712</v>
      </c>
      <c r="BG799" s="102">
        <v>1259</v>
      </c>
      <c r="BH799" s="102">
        <v>3968</v>
      </c>
      <c r="BI799" s="102">
        <v>4228</v>
      </c>
      <c r="BJ799" s="102">
        <v>1669</v>
      </c>
      <c r="BK799" s="102">
        <v>264</v>
      </c>
      <c r="BL799" s="102">
        <v>5609</v>
      </c>
      <c r="BM799" s="102">
        <v>1681</v>
      </c>
      <c r="BN799" s="102">
        <v>1826</v>
      </c>
      <c r="BO799" s="102">
        <v>881</v>
      </c>
    </row>
    <row r="800" spans="2:67" hidden="1" x14ac:dyDescent="0.25">
      <c r="B800" s="57" t="s">
        <v>1564</v>
      </c>
      <c r="C800" s="57" t="s">
        <v>1563</v>
      </c>
      <c r="E800" s="57">
        <v>4942040</v>
      </c>
      <c r="F800" s="57">
        <v>3631545</v>
      </c>
      <c r="G800" s="57">
        <v>178780</v>
      </c>
      <c r="H800" s="57">
        <v>204519</v>
      </c>
      <c r="I800" s="57">
        <v>102698</v>
      </c>
      <c r="J800" s="57">
        <v>101738</v>
      </c>
      <c r="K800" s="57">
        <v>12149</v>
      </c>
      <c r="L800" s="57">
        <v>24787</v>
      </c>
      <c r="M800" s="57">
        <v>172614</v>
      </c>
      <c r="N800" s="57">
        <v>23891</v>
      </c>
      <c r="O800" s="57">
        <v>1090</v>
      </c>
      <c r="P800" s="57">
        <v>32476</v>
      </c>
      <c r="Q800" s="57">
        <v>12768</v>
      </c>
      <c r="R800" s="57">
        <v>16464</v>
      </c>
      <c r="S800" s="57">
        <v>426521</v>
      </c>
      <c r="AA800" s="57" t="e">
        <v>#N/A</v>
      </c>
      <c r="AB800" s="57" t="e">
        <v>#N/A</v>
      </c>
      <c r="AC800" s="57" t="e">
        <v>#N/A</v>
      </c>
      <c r="AD800" s="57" t="e">
        <v>#N/A</v>
      </c>
      <c r="AE800" s="57" t="e">
        <v>#N/A</v>
      </c>
      <c r="AF800" s="57" t="e">
        <v>#N/A</v>
      </c>
      <c r="AG800" s="57" t="e">
        <v>#N/A</v>
      </c>
      <c r="AH800" s="57" t="e">
        <v>#N/A</v>
      </c>
      <c r="AI800" s="57" t="e">
        <v>#N/A</v>
      </c>
      <c r="AJ800" s="57" t="e">
        <v>#N/A</v>
      </c>
      <c r="AK800" s="57" t="e">
        <v>#N/A</v>
      </c>
      <c r="AL800" s="57" t="e">
        <v>#N/A</v>
      </c>
      <c r="AM800" s="57" t="e">
        <v>#N/A</v>
      </c>
      <c r="AN800" s="57" t="e">
        <v>#N/A</v>
      </c>
      <c r="AO800" s="57" t="e">
        <v>#N/A</v>
      </c>
      <c r="AP800" s="57" t="e">
        <v>#N/A</v>
      </c>
      <c r="BA800" s="102">
        <v>25341</v>
      </c>
      <c r="BB800" s="102">
        <v>1262</v>
      </c>
      <c r="BC800" s="102">
        <v>4630</v>
      </c>
      <c r="BD800" s="102">
        <v>3623</v>
      </c>
      <c r="BE800" s="102">
        <v>837</v>
      </c>
      <c r="BF800" s="102">
        <v>1788</v>
      </c>
      <c r="BG800" s="102">
        <v>760</v>
      </c>
      <c r="BH800" s="102">
        <v>1914</v>
      </c>
      <c r="BI800" s="102">
        <v>7330</v>
      </c>
      <c r="BJ800" s="102">
        <v>648</v>
      </c>
      <c r="BK800" s="102">
        <v>69</v>
      </c>
      <c r="BL800" s="102">
        <v>827</v>
      </c>
      <c r="BM800" s="102">
        <v>506</v>
      </c>
      <c r="BN800" s="102">
        <v>552</v>
      </c>
      <c r="BO800" s="102">
        <v>595</v>
      </c>
    </row>
    <row r="801" spans="2:67" hidden="1" x14ac:dyDescent="0.25">
      <c r="B801" s="57" t="s">
        <v>1566</v>
      </c>
      <c r="C801" s="57" t="s">
        <v>1565</v>
      </c>
      <c r="E801" s="57">
        <v>53012456</v>
      </c>
      <c r="F801" s="57">
        <v>40174490</v>
      </c>
      <c r="G801" s="57">
        <v>873323</v>
      </c>
      <c r="H801" s="57">
        <v>963136</v>
      </c>
      <c r="I801" s="57">
        <v>466811</v>
      </c>
      <c r="J801" s="57">
        <v>395119</v>
      </c>
      <c r="K801" s="57">
        <v>70099</v>
      </c>
      <c r="L801" s="57">
        <v>157354</v>
      </c>
      <c r="M801" s="57">
        <v>615218</v>
      </c>
      <c r="N801" s="57">
        <v>142669</v>
      </c>
      <c r="O801" s="57">
        <v>5523</v>
      </c>
      <c r="P801" s="57">
        <v>214252</v>
      </c>
      <c r="Q801" s="57">
        <v>61720</v>
      </c>
      <c r="R801" s="57">
        <v>102210</v>
      </c>
      <c r="S801" s="57">
        <v>8770532</v>
      </c>
      <c r="AA801" s="57">
        <v>52937050</v>
      </c>
      <c r="AB801" s="57">
        <v>40112984</v>
      </c>
      <c r="AC801" s="57">
        <v>1232266</v>
      </c>
      <c r="AD801" s="57">
        <v>960654</v>
      </c>
      <c r="AE801" s="57">
        <v>103421</v>
      </c>
      <c r="AF801" s="57">
        <v>393694</v>
      </c>
      <c r="AG801" s="57">
        <v>69707</v>
      </c>
      <c r="AH801" s="57">
        <v>156989</v>
      </c>
      <c r="AI801" s="57">
        <v>613747</v>
      </c>
      <c r="AJ801" s="57">
        <v>142365</v>
      </c>
      <c r="AK801" s="57">
        <v>5488</v>
      </c>
      <c r="AL801" s="57">
        <v>213338</v>
      </c>
      <c r="AM801" s="57">
        <v>6818</v>
      </c>
      <c r="AN801" s="57">
        <v>54644</v>
      </c>
      <c r="AO801" s="57">
        <v>101791</v>
      </c>
      <c r="AP801" s="57">
        <v>8769144</v>
      </c>
      <c r="BA801" s="102">
        <v>187897</v>
      </c>
      <c r="BB801" s="102">
        <v>9376</v>
      </c>
      <c r="BC801" s="102">
        <v>42629</v>
      </c>
      <c r="BD801" s="102">
        <v>22511</v>
      </c>
      <c r="BE801" s="102">
        <v>7192</v>
      </c>
      <c r="BF801" s="102">
        <v>8821</v>
      </c>
      <c r="BG801" s="102">
        <v>6287</v>
      </c>
      <c r="BH801" s="102">
        <v>25334</v>
      </c>
      <c r="BI801" s="102">
        <v>29388</v>
      </c>
      <c r="BJ801" s="102">
        <v>8079</v>
      </c>
      <c r="BK801" s="102">
        <v>899</v>
      </c>
      <c r="BL801" s="102">
        <v>13448</v>
      </c>
      <c r="BM801" s="102">
        <v>4201</v>
      </c>
      <c r="BN801" s="102">
        <v>4496</v>
      </c>
      <c r="BO801" s="102">
        <v>5236</v>
      </c>
    </row>
    <row r="802" spans="2:67" hidden="1" x14ac:dyDescent="0.25">
      <c r="B802" s="57" t="s">
        <v>1307</v>
      </c>
      <c r="C802" s="57" t="s">
        <v>1556</v>
      </c>
      <c r="E802" s="57">
        <v>56075912</v>
      </c>
      <c r="F802" s="57">
        <v>42456526</v>
      </c>
      <c r="G802" s="57">
        <v>889716</v>
      </c>
      <c r="H802" s="57">
        <v>988123</v>
      </c>
      <c r="I802" s="57">
        <v>478407</v>
      </c>
      <c r="J802" s="57">
        <v>402303</v>
      </c>
      <c r="K802" s="57">
        <v>74059</v>
      </c>
      <c r="L802" s="57">
        <v>163074</v>
      </c>
      <c r="M802" s="57">
        <v>627454</v>
      </c>
      <c r="N802" s="57">
        <v>148334</v>
      </c>
      <c r="O802" s="57">
        <v>5603</v>
      </c>
      <c r="P802" s="57">
        <v>217881</v>
      </c>
      <c r="Q802" s="57">
        <v>62525</v>
      </c>
      <c r="R802" s="57">
        <v>103856</v>
      </c>
      <c r="S802" s="57">
        <v>9458051</v>
      </c>
      <c r="AA802" s="57">
        <v>55963096</v>
      </c>
      <c r="AB802" s="57">
        <v>42360978</v>
      </c>
      <c r="AC802" s="57">
        <v>1258001</v>
      </c>
      <c r="AD802" s="57">
        <v>985531</v>
      </c>
      <c r="AE802" s="57">
        <v>105486</v>
      </c>
      <c r="AF802" s="57">
        <v>400876</v>
      </c>
      <c r="AG802" s="57">
        <v>73642</v>
      </c>
      <c r="AH802" s="57">
        <v>162702</v>
      </c>
      <c r="AI802" s="57">
        <v>625937</v>
      </c>
      <c r="AJ802" s="57">
        <v>148013</v>
      </c>
      <c r="AK802" s="57">
        <v>5567</v>
      </c>
      <c r="AL802" s="57">
        <v>216908</v>
      </c>
      <c r="AM802" s="57">
        <v>6961</v>
      </c>
      <c r="AN802" s="57">
        <v>55308</v>
      </c>
      <c r="AO802" s="57">
        <v>103407</v>
      </c>
      <c r="AP802" s="57">
        <v>9453779</v>
      </c>
      <c r="BA802" s="102">
        <v>195074</v>
      </c>
      <c r="BB802" s="102">
        <v>9704</v>
      </c>
      <c r="BC802" s="102">
        <v>44345</v>
      </c>
      <c r="BD802" s="102">
        <v>23106</v>
      </c>
      <c r="BE802" s="102">
        <v>7352</v>
      </c>
      <c r="BF802" s="102">
        <v>9131</v>
      </c>
      <c r="BG802" s="102">
        <v>6972</v>
      </c>
      <c r="BH802" s="102">
        <v>26448</v>
      </c>
      <c r="BI802" s="102">
        <v>30491</v>
      </c>
      <c r="BJ802" s="102">
        <v>8429</v>
      </c>
      <c r="BK802" s="102">
        <v>918</v>
      </c>
      <c r="BL802" s="102">
        <v>13851</v>
      </c>
      <c r="BM802" s="102">
        <v>4257</v>
      </c>
      <c r="BN802" s="102">
        <v>4576</v>
      </c>
      <c r="BO802" s="102">
        <v>5494</v>
      </c>
    </row>
  </sheetData>
  <mergeCells count="6">
    <mergeCell ref="C75:G75"/>
    <mergeCell ref="H75:J75"/>
    <mergeCell ref="K75:M75"/>
    <mergeCell ref="C48:F48"/>
    <mergeCell ref="G48:H48"/>
    <mergeCell ref="I48:J48"/>
  </mergeCells>
  <conditionalFormatting sqref="C21:C45">
    <cfRule type="top10" dxfId="14" priority="3" rank="1"/>
  </conditionalFormatting>
  <conditionalFormatting sqref="E21:E45">
    <cfRule type="top10" dxfId="13" priority="2" rank="1"/>
  </conditionalFormatting>
  <conditionalFormatting sqref="G21:G45">
    <cfRule type="top10" dxfId="12" priority="1" rank="1"/>
  </conditionalFormatting>
  <dataValidations count="1">
    <dataValidation type="list" allowBlank="1" showInputMessage="1" showErrorMessage="1" sqref="B6">
      <formula1>$B$81:$B$94</formula1>
    </dataValidation>
  </dataValidations>
  <hyperlinks>
    <hyperlink ref="B3" location="Contents!C5" display="(change borough)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autoPageBreaks="0"/>
  </sheetPr>
  <dimension ref="A2:BS802"/>
  <sheetViews>
    <sheetView zoomScale="80" zoomScaleNormal="80" workbookViewId="0">
      <selection activeCell="B6" sqref="B6"/>
    </sheetView>
  </sheetViews>
  <sheetFormatPr defaultRowHeight="15" x14ac:dyDescent="0.25"/>
  <cols>
    <col min="1" max="1" width="3.7109375" style="57" customWidth="1"/>
    <col min="2" max="2" width="41.140625" style="57" customWidth="1"/>
    <col min="3" max="3" width="20.42578125" style="57" customWidth="1"/>
    <col min="4" max="4" width="2.28515625" style="57" customWidth="1"/>
    <col min="5" max="5" width="20.42578125" style="57" customWidth="1"/>
    <col min="6" max="6" width="2" style="57" customWidth="1"/>
    <col min="7" max="7" width="21.42578125" style="57" customWidth="1"/>
    <col min="8" max="8" width="7.28515625" style="57" customWidth="1"/>
    <col min="9" max="11" width="19.85546875" style="57" customWidth="1"/>
    <col min="12" max="22" width="9.140625" style="57" customWidth="1"/>
    <col min="23" max="23" width="9.140625" style="57"/>
    <col min="24" max="24" width="10.140625" style="57" customWidth="1"/>
    <col min="25" max="16384" width="9.140625" style="57"/>
  </cols>
  <sheetData>
    <row r="2" spans="2:9" ht="18.75" customHeight="1" x14ac:dyDescent="0.3">
      <c r="B2" s="19" t="str">
        <f>Contents!C5</f>
        <v>Brent</v>
      </c>
      <c r="I2" s="49" t="s">
        <v>1612</v>
      </c>
    </row>
    <row r="3" spans="2:9" ht="15" customHeight="1" x14ac:dyDescent="0.25">
      <c r="B3" s="17" t="s">
        <v>1311</v>
      </c>
      <c r="I3" s="50"/>
    </row>
    <row r="4" spans="2:9" ht="15.75" x14ac:dyDescent="0.25">
      <c r="B4" s="17"/>
      <c r="C4" s="17"/>
      <c r="I4" s="1" t="str">
        <f>G88</f>
        <v>Chart: Very Good as a proportion of total population</v>
      </c>
    </row>
    <row r="5" spans="2:9" x14ac:dyDescent="0.25">
      <c r="B5" s="18" t="s">
        <v>1310</v>
      </c>
      <c r="C5" s="17"/>
      <c r="I5" s="9"/>
    </row>
    <row r="6" spans="2:9" ht="18.75" x14ac:dyDescent="0.3">
      <c r="B6" s="105" t="s">
        <v>1607</v>
      </c>
      <c r="C6" s="105"/>
      <c r="D6" s="105"/>
      <c r="E6" s="105"/>
    </row>
    <row r="7" spans="2:9" ht="18.75" x14ac:dyDescent="0.3">
      <c r="B7" s="58"/>
      <c r="C7" s="58"/>
      <c r="D7" s="58"/>
      <c r="E7" s="58"/>
    </row>
    <row r="8" spans="2:9" ht="29.25" customHeight="1" x14ac:dyDescent="0.25">
      <c r="C8" s="97" t="s">
        <v>1297</v>
      </c>
      <c r="D8" s="98"/>
      <c r="E8" s="81" t="s">
        <v>1308</v>
      </c>
      <c r="F8" s="98"/>
      <c r="G8" s="20" t="s">
        <v>1571</v>
      </c>
    </row>
    <row r="9" spans="2:9" ht="11.25" customHeight="1" x14ac:dyDescent="0.25">
      <c r="C9" s="10"/>
      <c r="D9" s="10"/>
      <c r="E9" s="11"/>
      <c r="F9" s="10"/>
      <c r="G9" s="12"/>
    </row>
    <row r="10" spans="2:9" ht="11.25" customHeight="1" x14ac:dyDescent="0.25">
      <c r="B10" s="3" t="s">
        <v>1306</v>
      </c>
      <c r="C10" s="14">
        <f ca="1">K78</f>
        <v>0.5049936132399292</v>
      </c>
      <c r="D10" s="10"/>
      <c r="E10" s="15">
        <f ca="1">L78</f>
        <v>0.509140256787181</v>
      </c>
      <c r="F10" s="10"/>
      <c r="G10" s="16">
        <f ca="1">M78</f>
        <v>0.63010204081632648</v>
      </c>
    </row>
    <row r="11" spans="2:9" ht="11.25" customHeight="1" x14ac:dyDescent="0.25">
      <c r="B11" s="3" t="s">
        <v>1307</v>
      </c>
      <c r="C11" s="14">
        <f ca="1">K79</f>
        <v>0.47140399606875766</v>
      </c>
      <c r="D11" s="10"/>
      <c r="E11" s="15">
        <f ca="1">L79</f>
        <v>0.47117954303314458</v>
      </c>
      <c r="F11" s="10"/>
      <c r="G11" s="16">
        <f ca="1">M79</f>
        <v>0.62811035812050808</v>
      </c>
    </row>
    <row r="12" spans="2:9" ht="11.25" customHeight="1" x14ac:dyDescent="0.25">
      <c r="C12" s="14"/>
      <c r="D12" s="10"/>
      <c r="E12" s="15"/>
      <c r="F12" s="10"/>
      <c r="G12" s="16"/>
    </row>
    <row r="13" spans="2:9" ht="11.25" customHeight="1" x14ac:dyDescent="0.25">
      <c r="C13" s="10"/>
      <c r="D13" s="10"/>
      <c r="E13" s="11"/>
      <c r="F13" s="10"/>
      <c r="G13" s="12"/>
    </row>
    <row r="14" spans="2:9" ht="11.25" customHeight="1" x14ac:dyDescent="0.25">
      <c r="B14" s="3" t="str">
        <f>B2</f>
        <v>Brent</v>
      </c>
      <c r="C14" s="10"/>
      <c r="D14" s="10"/>
      <c r="E14" s="11"/>
      <c r="F14" s="10"/>
      <c r="G14" s="12"/>
    </row>
    <row r="15" spans="2:9" x14ac:dyDescent="0.25">
      <c r="B15" s="57" t="s">
        <v>1304</v>
      </c>
      <c r="C15" s="7">
        <f ca="1">C77</f>
        <v>311215</v>
      </c>
      <c r="D15" s="7"/>
      <c r="E15" s="4">
        <f ca="1">E77</f>
        <v>278874</v>
      </c>
      <c r="F15" s="7"/>
      <c r="G15" s="61">
        <f ca="1">G77</f>
        <v>2709</v>
      </c>
    </row>
    <row r="16" spans="2:9" x14ac:dyDescent="0.25">
      <c r="B16" s="55" t="str">
        <f>G83</f>
        <v>Very Good total</v>
      </c>
      <c r="C16" s="7">
        <f ca="1">H77</f>
        <v>149695</v>
      </c>
      <c r="D16" s="7"/>
      <c r="E16" s="4">
        <f ca="1">I77</f>
        <v>131521</v>
      </c>
      <c r="F16" s="7"/>
      <c r="G16" s="61">
        <f ca="1">J77</f>
        <v>1588</v>
      </c>
    </row>
    <row r="17" spans="2:7" x14ac:dyDescent="0.25">
      <c r="B17" s="56" t="str">
        <f>G84</f>
        <v>Very Good percentage</v>
      </c>
      <c r="C17" s="8">
        <f ca="1">K77</f>
        <v>0.48100187972944747</v>
      </c>
      <c r="D17" s="8"/>
      <c r="E17" s="13">
        <f ca="1">L77</f>
        <v>0.47161442084955929</v>
      </c>
      <c r="F17" s="8"/>
      <c r="G17" s="63">
        <f ca="1">M77</f>
        <v>0.58619416758951648</v>
      </c>
    </row>
    <row r="18" spans="2:7" x14ac:dyDescent="0.25">
      <c r="C18" s="8"/>
      <c r="D18" s="8"/>
      <c r="E18" s="6"/>
      <c r="F18" s="9"/>
      <c r="G18" s="6"/>
    </row>
    <row r="19" spans="2:7" x14ac:dyDescent="0.25">
      <c r="C19" s="8"/>
      <c r="D19" s="8"/>
      <c r="E19" s="6"/>
      <c r="F19" s="9"/>
      <c r="G19" s="6"/>
    </row>
    <row r="20" spans="2:7" x14ac:dyDescent="0.25">
      <c r="B20" s="3" t="s">
        <v>1302</v>
      </c>
      <c r="C20" s="9"/>
      <c r="D20" s="9"/>
      <c r="E20" s="6"/>
      <c r="F20" s="9"/>
      <c r="G20" s="6"/>
    </row>
    <row r="21" spans="2:7" x14ac:dyDescent="0.25">
      <c r="B21" s="57" t="str">
        <f t="shared" ref="B21:B44" ca="1" si="0">B50</f>
        <v>Alperton</v>
      </c>
      <c r="C21" s="8">
        <f t="shared" ref="C21:C44" ca="1" si="1">I50</f>
        <v>0.45380609260184063</v>
      </c>
      <c r="D21" s="8"/>
      <c r="E21" s="5">
        <f t="shared" ref="E21:E44" ca="1" si="2">J50</f>
        <v>0.45372318047959614</v>
      </c>
      <c r="F21" s="8"/>
      <c r="G21" s="5"/>
    </row>
    <row r="22" spans="2:7" x14ac:dyDescent="0.25">
      <c r="B22" s="57" t="str">
        <f t="shared" ca="1" si="0"/>
        <v>Barnhill</v>
      </c>
      <c r="C22" s="8">
        <f t="shared" ca="1" si="1"/>
        <v>0.47400456505199084</v>
      </c>
      <c r="D22" s="8"/>
      <c r="E22" s="5">
        <f t="shared" ca="1" si="2"/>
        <v>0.46551338453508312</v>
      </c>
      <c r="F22" s="8"/>
      <c r="G22" s="5"/>
    </row>
    <row r="23" spans="2:7" x14ac:dyDescent="0.25">
      <c r="B23" s="57" t="str">
        <f t="shared" ca="1" si="0"/>
        <v>Brondesbury Park</v>
      </c>
      <c r="C23" s="8">
        <f t="shared" ca="1" si="1"/>
        <v>0.5117100514474392</v>
      </c>
      <c r="D23" s="8"/>
      <c r="E23" s="5">
        <f t="shared" ca="1" si="2"/>
        <v>0.4803122878479294</v>
      </c>
      <c r="F23" s="8"/>
      <c r="G23" s="5"/>
    </row>
    <row r="24" spans="2:7" x14ac:dyDescent="0.25">
      <c r="B24" s="57" t="str">
        <f t="shared" ca="1" si="0"/>
        <v>Dollis Hill</v>
      </c>
      <c r="C24" s="8">
        <f t="shared" ca="1" si="1"/>
        <v>0.47128491620111734</v>
      </c>
      <c r="D24" s="8"/>
      <c r="E24" s="5">
        <f t="shared" ca="1" si="2"/>
        <v>0.46595261739253796</v>
      </c>
      <c r="F24" s="8"/>
      <c r="G24" s="5"/>
    </row>
    <row r="25" spans="2:7" x14ac:dyDescent="0.25">
      <c r="B25" s="57" t="str">
        <f t="shared" ca="1" si="0"/>
        <v>Dudden Hill</v>
      </c>
      <c r="C25" s="8">
        <f t="shared" ca="1" si="1"/>
        <v>0.48157248157248156</v>
      </c>
      <c r="D25" s="8"/>
      <c r="E25" s="5">
        <f t="shared" ca="1" si="2"/>
        <v>0.46742010911925175</v>
      </c>
      <c r="F25" s="8"/>
      <c r="G25" s="5"/>
    </row>
    <row r="26" spans="2:7" x14ac:dyDescent="0.25">
      <c r="B26" s="57" t="str">
        <f t="shared" ca="1" si="0"/>
        <v>Fryent</v>
      </c>
      <c r="C26" s="8">
        <f t="shared" ca="1" si="1"/>
        <v>0.474748977314987</v>
      </c>
      <c r="D26" s="8"/>
      <c r="E26" s="5">
        <f t="shared" ca="1" si="2"/>
        <v>0.47064282098869581</v>
      </c>
      <c r="F26" s="8"/>
      <c r="G26" s="5"/>
    </row>
    <row r="27" spans="2:7" x14ac:dyDescent="0.25">
      <c r="B27" s="57" t="str">
        <f t="shared" ca="1" si="0"/>
        <v>Harlesden</v>
      </c>
      <c r="C27" s="8">
        <f t="shared" ca="1" si="1"/>
        <v>0.47168162218855614</v>
      </c>
      <c r="D27" s="8"/>
      <c r="E27" s="5">
        <f t="shared" ca="1" si="2"/>
        <v>0.47822010673590076</v>
      </c>
      <c r="F27" s="8"/>
      <c r="G27" s="5"/>
    </row>
    <row r="28" spans="2:7" x14ac:dyDescent="0.25">
      <c r="B28" s="57" t="str">
        <f t="shared" ca="1" si="0"/>
        <v>Kensal Green</v>
      </c>
      <c r="C28" s="8">
        <f t="shared" ca="1" si="1"/>
        <v>0.49956419711699629</v>
      </c>
      <c r="D28" s="8"/>
      <c r="E28" s="5">
        <f t="shared" ca="1" si="2"/>
        <v>0.48452026356169331</v>
      </c>
      <c r="F28" s="8"/>
      <c r="G28" s="5"/>
    </row>
    <row r="29" spans="2:7" x14ac:dyDescent="0.25">
      <c r="B29" s="57" t="str">
        <f t="shared" ca="1" si="0"/>
        <v>Kenton</v>
      </c>
      <c r="C29" s="8">
        <f t="shared" ca="1" si="1"/>
        <v>0.45347399653836645</v>
      </c>
      <c r="D29" s="8"/>
      <c r="E29" s="5">
        <f t="shared" ca="1" si="2"/>
        <v>0.44075113317504855</v>
      </c>
      <c r="F29" s="8"/>
      <c r="G29" s="5"/>
    </row>
    <row r="30" spans="2:7" x14ac:dyDescent="0.25">
      <c r="B30" s="57" t="str">
        <f t="shared" ca="1" si="0"/>
        <v>Kilburn</v>
      </c>
      <c r="C30" s="8">
        <f t="shared" ca="1" si="1"/>
        <v>0.49726293484019068</v>
      </c>
      <c r="D30" s="8"/>
      <c r="E30" s="5">
        <f t="shared" ca="1" si="2"/>
        <v>0.46797642436149312</v>
      </c>
      <c r="F30" s="8"/>
      <c r="G30" s="5"/>
    </row>
    <row r="31" spans="2:7" x14ac:dyDescent="0.25">
      <c r="B31" s="57" t="str">
        <f t="shared" ca="1" si="0"/>
        <v>Mapesbury</v>
      </c>
      <c r="C31" s="8">
        <f t="shared" ca="1" si="1"/>
        <v>0.5190933092922918</v>
      </c>
      <c r="D31" s="8"/>
      <c r="E31" s="5">
        <f t="shared" ca="1" si="2"/>
        <v>0.4959571267393757</v>
      </c>
      <c r="F31" s="8"/>
      <c r="G31" s="5"/>
    </row>
    <row r="32" spans="2:7" x14ac:dyDescent="0.25">
      <c r="B32" s="57" t="str">
        <f t="shared" ca="1" si="0"/>
        <v>Northwick Park</v>
      </c>
      <c r="C32" s="8">
        <f t="shared" ca="1" si="1"/>
        <v>0.48926703614081646</v>
      </c>
      <c r="D32" s="8"/>
      <c r="E32" s="5">
        <f t="shared" ca="1" si="2"/>
        <v>0.5020175817841187</v>
      </c>
      <c r="F32" s="8"/>
      <c r="G32" s="5"/>
    </row>
    <row r="33" spans="1:10" x14ac:dyDescent="0.25">
      <c r="B33" s="57" t="str">
        <f t="shared" ca="1" si="0"/>
        <v>Preston</v>
      </c>
      <c r="C33" s="8">
        <f t="shared" ca="1" si="1"/>
        <v>0.47234070052992116</v>
      </c>
      <c r="D33" s="8"/>
      <c r="E33" s="5">
        <f t="shared" ca="1" si="2"/>
        <v>0.45927707105181509</v>
      </c>
      <c r="F33" s="8"/>
      <c r="G33" s="5"/>
    </row>
    <row r="34" spans="1:10" x14ac:dyDescent="0.25">
      <c r="B34" s="57" t="str">
        <f t="shared" ca="1" si="0"/>
        <v>Queens Park</v>
      </c>
      <c r="C34" s="8">
        <f t="shared" ca="1" si="1"/>
        <v>0.54917871867024415</v>
      </c>
      <c r="D34" s="8"/>
      <c r="E34" s="5">
        <f t="shared" ca="1" si="2"/>
        <v>0.52780511811023623</v>
      </c>
      <c r="F34" s="8"/>
      <c r="G34" s="5"/>
    </row>
    <row r="35" spans="1:10" x14ac:dyDescent="0.25">
      <c r="B35" s="57" t="str">
        <f t="shared" ca="1" si="0"/>
        <v>Queensbury</v>
      </c>
      <c r="C35" s="8">
        <f t="shared" ca="1" si="1"/>
        <v>0.45219399538106236</v>
      </c>
      <c r="D35" s="8"/>
      <c r="E35" s="5">
        <f t="shared" ca="1" si="2"/>
        <v>0.45121770121770122</v>
      </c>
      <c r="F35" s="8"/>
      <c r="G35" s="5"/>
    </row>
    <row r="36" spans="1:10" x14ac:dyDescent="0.25">
      <c r="B36" s="57" t="str">
        <f t="shared" ca="1" si="0"/>
        <v>Stonebridge</v>
      </c>
      <c r="C36" s="8">
        <f t="shared" ca="1" si="1"/>
        <v>0.48009229130923503</v>
      </c>
      <c r="D36" s="8"/>
      <c r="E36" s="5">
        <f t="shared" ca="1" si="2"/>
        <v>0.48447814114895704</v>
      </c>
      <c r="F36" s="8"/>
      <c r="G36" s="5"/>
    </row>
    <row r="37" spans="1:10" x14ac:dyDescent="0.25">
      <c r="B37" s="57" t="str">
        <f t="shared" ca="1" si="0"/>
        <v>Sudbury</v>
      </c>
      <c r="C37" s="8">
        <f t="shared" ca="1" si="1"/>
        <v>0.47451505016722406</v>
      </c>
      <c r="D37" s="8"/>
      <c r="E37" s="5">
        <f t="shared" ca="1" si="2"/>
        <v>0.46545387725101067</v>
      </c>
      <c r="F37" s="8"/>
      <c r="G37" s="5"/>
    </row>
    <row r="38" spans="1:10" x14ac:dyDescent="0.25">
      <c r="B38" s="57" t="str">
        <f t="shared" ca="1" si="0"/>
        <v>Tokyngton</v>
      </c>
      <c r="C38" s="8">
        <f t="shared" ca="1" si="1"/>
        <v>0.45713339953657728</v>
      </c>
      <c r="D38" s="8"/>
      <c r="E38" s="5">
        <f t="shared" ca="1" si="2"/>
        <v>0.45848628805873459</v>
      </c>
      <c r="F38" s="8"/>
      <c r="G38" s="5"/>
    </row>
    <row r="39" spans="1:10" x14ac:dyDescent="0.25">
      <c r="B39" s="57" t="str">
        <f t="shared" ca="1" si="0"/>
        <v>Welsh Harp</v>
      </c>
      <c r="C39" s="8">
        <f t="shared" ca="1" si="1"/>
        <v>0.44484839671344434</v>
      </c>
      <c r="D39" s="8"/>
      <c r="E39" s="5">
        <f t="shared" ca="1" si="2"/>
        <v>0.44462370693745851</v>
      </c>
      <c r="F39" s="8"/>
      <c r="G39" s="5"/>
    </row>
    <row r="40" spans="1:10" x14ac:dyDescent="0.25">
      <c r="B40" s="57" t="str">
        <f t="shared" ca="1" si="0"/>
        <v>Wembley Central</v>
      </c>
      <c r="C40" s="8">
        <f t="shared" ca="1" si="1"/>
        <v>0.47042846472465538</v>
      </c>
      <c r="D40" s="8"/>
      <c r="E40" s="5">
        <f t="shared" ca="1" si="2"/>
        <v>0.45886871508379889</v>
      </c>
      <c r="F40" s="8"/>
      <c r="G40" s="5"/>
    </row>
    <row r="41" spans="1:10" x14ac:dyDescent="0.25">
      <c r="B41" s="57" t="str">
        <f t="shared" ca="1" si="0"/>
        <v>Willesden Green</v>
      </c>
      <c r="C41" s="8">
        <f t="shared" ca="1" si="1"/>
        <v>0.49355231924039261</v>
      </c>
      <c r="D41" s="8"/>
      <c r="E41" s="5">
        <f t="shared" ca="1" si="2"/>
        <v>0.4721549636803874</v>
      </c>
      <c r="F41" s="8"/>
      <c r="G41" s="5"/>
    </row>
    <row r="42" spans="1:10" x14ac:dyDescent="0.25">
      <c r="B42" s="57" t="str">
        <f t="shared" ca="1" si="0"/>
        <v/>
      </c>
      <c r="C42" s="8" t="str">
        <f t="shared" ca="1" si="1"/>
        <v/>
      </c>
      <c r="D42" s="8"/>
      <c r="E42" s="5" t="str">
        <f t="shared" ca="1" si="2"/>
        <v/>
      </c>
      <c r="F42" s="8"/>
      <c r="G42" s="5"/>
    </row>
    <row r="43" spans="1:10" x14ac:dyDescent="0.25">
      <c r="B43" s="57" t="str">
        <f t="shared" ca="1" si="0"/>
        <v/>
      </c>
      <c r="C43" s="8" t="str">
        <f t="shared" ca="1" si="1"/>
        <v/>
      </c>
      <c r="D43" s="8"/>
      <c r="E43" s="5" t="str">
        <f t="shared" ca="1" si="2"/>
        <v/>
      </c>
      <c r="F43" s="8"/>
      <c r="G43" s="5"/>
    </row>
    <row r="44" spans="1:10" x14ac:dyDescent="0.25">
      <c r="B44" s="57" t="str">
        <f t="shared" ca="1" si="0"/>
        <v/>
      </c>
      <c r="C44" s="8" t="str">
        <f t="shared" ca="1" si="1"/>
        <v/>
      </c>
      <c r="D44" s="8"/>
      <c r="E44" s="5" t="str">
        <f t="shared" ca="1" si="2"/>
        <v/>
      </c>
      <c r="F44" s="8"/>
      <c r="G44" s="5"/>
      <c r="I44" s="59" t="str">
        <f>Contents!B99</f>
        <v/>
      </c>
    </row>
    <row r="45" spans="1:10" x14ac:dyDescent="0.25">
      <c r="C45" s="8"/>
      <c r="D45" s="8"/>
      <c r="E45" s="8"/>
      <c r="F45" s="8"/>
      <c r="G45" s="8"/>
      <c r="I45" s="59"/>
    </row>
    <row r="46" spans="1:10" x14ac:dyDescent="0.25">
      <c r="A46" s="103"/>
      <c r="B46" s="57" t="s">
        <v>1668</v>
      </c>
      <c r="C46" s="2"/>
      <c r="I46" s="59" t="str">
        <f>Contents!B100</f>
        <v/>
      </c>
    </row>
    <row r="48" spans="1:10" hidden="1" x14ac:dyDescent="0.25">
      <c r="B48" s="32"/>
      <c r="C48" s="159" t="s">
        <v>1298</v>
      </c>
      <c r="D48" s="160"/>
      <c r="E48" s="160"/>
      <c r="F48" s="161"/>
      <c r="G48" s="159" t="s">
        <v>1299</v>
      </c>
      <c r="H48" s="161"/>
      <c r="I48" s="159" t="s">
        <v>1303</v>
      </c>
      <c r="J48" s="161"/>
    </row>
    <row r="49" spans="2:10" hidden="1" x14ac:dyDescent="0.25">
      <c r="B49" s="6"/>
      <c r="C49" s="38" t="s">
        <v>1312</v>
      </c>
      <c r="D49" s="39"/>
      <c r="E49" s="39" t="s">
        <v>1314</v>
      </c>
      <c r="F49" s="39"/>
      <c r="G49" s="38" t="s">
        <v>1312</v>
      </c>
      <c r="H49" s="39" t="s">
        <v>1314</v>
      </c>
      <c r="I49" s="38" t="s">
        <v>1312</v>
      </c>
      <c r="J49" s="40" t="s">
        <v>1314</v>
      </c>
    </row>
    <row r="50" spans="2:10" hidden="1" x14ac:dyDescent="0.25">
      <c r="B50" s="33" t="str">
        <f t="shared" ref="B50:B73" ca="1" si="3">IFERROR(E102,"")</f>
        <v>Alperton</v>
      </c>
      <c r="C50" s="32">
        <f t="shared" ref="C50:C73" ca="1" si="4">IF($D102="","",(OFFSET($D102,0,2)))</f>
        <v>14017</v>
      </c>
      <c r="D50" s="21"/>
      <c r="E50" s="21">
        <f t="shared" ref="E50:E73" ca="1" si="5">IF($D102="","",(OFFSET($D102,0,24)))</f>
        <v>14262</v>
      </c>
      <c r="F50" s="21"/>
      <c r="G50" s="32">
        <f t="shared" ref="G50:G73" ca="1" si="6">IF($D102="","",(OFFSET($D102,0,((VLOOKUP($B$6,$B$81:$C$98,2,0))+1))))</f>
        <v>6361</v>
      </c>
      <c r="H50" s="21">
        <f t="shared" ref="H50:H73" ca="1" si="7">IF($D102="","",(OFFSET($D102,0,((VLOOKUP($B$6,$B$81:$C$98,2,0))+23))))</f>
        <v>6471</v>
      </c>
      <c r="I50" s="43">
        <f t="shared" ref="I50:I73" ca="1" si="8">IFERROR(G50/C50,"")</f>
        <v>0.45380609260184063</v>
      </c>
      <c r="J50" s="45">
        <f t="shared" ref="J50:J73" ca="1" si="9">IFERROR(H50/E50,"")</f>
        <v>0.45372318047959614</v>
      </c>
    </row>
    <row r="51" spans="2:10" hidden="1" x14ac:dyDescent="0.25">
      <c r="B51" s="34" t="str">
        <f t="shared" ca="1" si="3"/>
        <v>Barnhill</v>
      </c>
      <c r="C51" s="6">
        <f t="shared" ca="1" si="4"/>
        <v>15772</v>
      </c>
      <c r="D51" s="9"/>
      <c r="E51" s="9">
        <f t="shared" ca="1" si="5"/>
        <v>13411</v>
      </c>
      <c r="F51" s="9"/>
      <c r="G51" s="6">
        <f t="shared" ca="1" si="6"/>
        <v>7476</v>
      </c>
      <c r="H51" s="9">
        <f t="shared" ca="1" si="7"/>
        <v>6243</v>
      </c>
      <c r="I51" s="13">
        <f t="shared" ca="1" si="8"/>
        <v>0.47400456505199084</v>
      </c>
      <c r="J51" s="25">
        <f t="shared" ca="1" si="9"/>
        <v>0.46551338453508312</v>
      </c>
    </row>
    <row r="52" spans="2:10" hidden="1" x14ac:dyDescent="0.25">
      <c r="B52" s="34" t="str">
        <f t="shared" ca="1" si="3"/>
        <v>Brondesbury Park</v>
      </c>
      <c r="C52" s="6">
        <f t="shared" ca="1" si="4"/>
        <v>13023</v>
      </c>
      <c r="D52" s="9"/>
      <c r="E52" s="9">
        <f t="shared" ca="1" si="5"/>
        <v>8838</v>
      </c>
      <c r="F52" s="9"/>
      <c r="G52" s="6">
        <f t="shared" ca="1" si="6"/>
        <v>6664</v>
      </c>
      <c r="H52" s="9">
        <f t="shared" ca="1" si="7"/>
        <v>4245</v>
      </c>
      <c r="I52" s="13">
        <f t="shared" ca="1" si="8"/>
        <v>0.5117100514474392</v>
      </c>
      <c r="J52" s="25">
        <f t="shared" ca="1" si="9"/>
        <v>0.4803122878479294</v>
      </c>
    </row>
    <row r="53" spans="2:10" hidden="1" x14ac:dyDescent="0.25">
      <c r="B53" s="34" t="str">
        <f t="shared" ca="1" si="3"/>
        <v>Dollis Hill</v>
      </c>
      <c r="C53" s="6">
        <f t="shared" ca="1" si="4"/>
        <v>13425</v>
      </c>
      <c r="D53" s="9"/>
      <c r="E53" s="9">
        <f t="shared" ca="1" si="5"/>
        <v>14098</v>
      </c>
      <c r="F53" s="9"/>
      <c r="G53" s="6">
        <f t="shared" ca="1" si="6"/>
        <v>6327</v>
      </c>
      <c r="H53" s="9">
        <f t="shared" ca="1" si="7"/>
        <v>6569</v>
      </c>
      <c r="I53" s="13">
        <f t="shared" ca="1" si="8"/>
        <v>0.47128491620111734</v>
      </c>
      <c r="J53" s="25">
        <f t="shared" ca="1" si="9"/>
        <v>0.46595261739253796</v>
      </c>
    </row>
    <row r="54" spans="2:10" hidden="1" x14ac:dyDescent="0.25">
      <c r="B54" s="34" t="str">
        <f t="shared" ca="1" si="3"/>
        <v>Dudden Hill</v>
      </c>
      <c r="C54" s="6">
        <f t="shared" ca="1" si="4"/>
        <v>15059</v>
      </c>
      <c r="D54" s="9"/>
      <c r="E54" s="9">
        <f t="shared" ca="1" si="5"/>
        <v>12830</v>
      </c>
      <c r="F54" s="9"/>
      <c r="G54" s="6">
        <f t="shared" ca="1" si="6"/>
        <v>7252</v>
      </c>
      <c r="H54" s="9">
        <f t="shared" ca="1" si="7"/>
        <v>5997</v>
      </c>
      <c r="I54" s="13">
        <f t="shared" ca="1" si="8"/>
        <v>0.48157248157248156</v>
      </c>
      <c r="J54" s="25">
        <f t="shared" ca="1" si="9"/>
        <v>0.46742010911925175</v>
      </c>
    </row>
    <row r="55" spans="2:10" hidden="1" x14ac:dyDescent="0.25">
      <c r="B55" s="34" t="str">
        <f t="shared" ca="1" si="3"/>
        <v>Fryent</v>
      </c>
      <c r="C55" s="6">
        <f t="shared" ca="1" si="4"/>
        <v>13445</v>
      </c>
      <c r="D55" s="9"/>
      <c r="E55" s="9">
        <f t="shared" ca="1" si="5"/>
        <v>11854</v>
      </c>
      <c r="F55" s="9"/>
      <c r="G55" s="6">
        <f t="shared" ca="1" si="6"/>
        <v>6383</v>
      </c>
      <c r="H55" s="9">
        <f t="shared" ca="1" si="7"/>
        <v>5579</v>
      </c>
      <c r="I55" s="13">
        <f t="shared" ca="1" si="8"/>
        <v>0.474748977314987</v>
      </c>
      <c r="J55" s="25">
        <f t="shared" ca="1" si="9"/>
        <v>0.47064282098869581</v>
      </c>
    </row>
    <row r="56" spans="2:10" hidden="1" x14ac:dyDescent="0.25">
      <c r="B56" s="34" t="str">
        <f t="shared" ca="1" si="3"/>
        <v>Harlesden</v>
      </c>
      <c r="C56" s="6">
        <f t="shared" ca="1" si="4"/>
        <v>17162</v>
      </c>
      <c r="D56" s="9"/>
      <c r="E56" s="9">
        <f t="shared" ca="1" si="5"/>
        <v>13866</v>
      </c>
      <c r="F56" s="9"/>
      <c r="G56" s="6">
        <f t="shared" ca="1" si="6"/>
        <v>8095</v>
      </c>
      <c r="H56" s="9">
        <f t="shared" ca="1" si="7"/>
        <v>6631</v>
      </c>
      <c r="I56" s="13">
        <f t="shared" ca="1" si="8"/>
        <v>0.47168162218855614</v>
      </c>
      <c r="J56" s="25">
        <f t="shared" ca="1" si="9"/>
        <v>0.47822010673590076</v>
      </c>
    </row>
    <row r="57" spans="2:10" hidden="1" x14ac:dyDescent="0.25">
      <c r="B57" s="34" t="str">
        <f t="shared" ca="1" si="3"/>
        <v>Kensal Green</v>
      </c>
      <c r="C57" s="6">
        <f t="shared" ca="1" si="4"/>
        <v>14915</v>
      </c>
      <c r="D57" s="9"/>
      <c r="E57" s="9">
        <f t="shared" ca="1" si="5"/>
        <v>11079</v>
      </c>
      <c r="F57" s="9"/>
      <c r="G57" s="6">
        <f t="shared" ca="1" si="6"/>
        <v>7451</v>
      </c>
      <c r="H57" s="9">
        <f t="shared" ca="1" si="7"/>
        <v>5368</v>
      </c>
      <c r="I57" s="13">
        <f t="shared" ca="1" si="8"/>
        <v>0.49956419711699629</v>
      </c>
      <c r="J57" s="25">
        <f t="shared" ca="1" si="9"/>
        <v>0.48452026356169331</v>
      </c>
    </row>
    <row r="58" spans="2:10" hidden="1" x14ac:dyDescent="0.25">
      <c r="B58" s="34" t="str">
        <f t="shared" ca="1" si="3"/>
        <v>Kenton</v>
      </c>
      <c r="C58" s="6">
        <f t="shared" ca="1" si="4"/>
        <v>12133</v>
      </c>
      <c r="D58" s="9"/>
      <c r="E58" s="9">
        <f t="shared" ca="1" si="5"/>
        <v>9266</v>
      </c>
      <c r="F58" s="9"/>
      <c r="G58" s="6">
        <f t="shared" ca="1" si="6"/>
        <v>5502</v>
      </c>
      <c r="H58" s="9">
        <f t="shared" ca="1" si="7"/>
        <v>4084</v>
      </c>
      <c r="I58" s="13">
        <f t="shared" ca="1" si="8"/>
        <v>0.45347399653836645</v>
      </c>
      <c r="J58" s="25">
        <f t="shared" ca="1" si="9"/>
        <v>0.44075113317504855</v>
      </c>
    </row>
    <row r="59" spans="2:10" hidden="1" x14ac:dyDescent="0.25">
      <c r="B59" s="34" t="str">
        <f t="shared" ca="1" si="3"/>
        <v>Kilburn</v>
      </c>
      <c r="C59" s="6">
        <f t="shared" ca="1" si="4"/>
        <v>16989</v>
      </c>
      <c r="D59" s="9"/>
      <c r="E59" s="9">
        <f t="shared" ca="1" si="5"/>
        <v>12725</v>
      </c>
      <c r="F59" s="9"/>
      <c r="G59" s="6">
        <f t="shared" ca="1" si="6"/>
        <v>8448</v>
      </c>
      <c r="H59" s="9">
        <f t="shared" ca="1" si="7"/>
        <v>5955</v>
      </c>
      <c r="I59" s="13">
        <f t="shared" ca="1" si="8"/>
        <v>0.49726293484019068</v>
      </c>
      <c r="J59" s="25">
        <f t="shared" ca="1" si="9"/>
        <v>0.46797642436149312</v>
      </c>
    </row>
    <row r="60" spans="2:10" hidden="1" x14ac:dyDescent="0.25">
      <c r="B60" s="34" t="str">
        <f t="shared" ca="1" si="3"/>
        <v>Mapesbury</v>
      </c>
      <c r="C60" s="6">
        <f t="shared" ca="1" si="4"/>
        <v>15529</v>
      </c>
      <c r="D60" s="9"/>
      <c r="E60" s="9">
        <f t="shared" ca="1" si="5"/>
        <v>10636</v>
      </c>
      <c r="F60" s="9"/>
      <c r="G60" s="6">
        <f t="shared" ca="1" si="6"/>
        <v>8061</v>
      </c>
      <c r="H60" s="9">
        <f t="shared" ca="1" si="7"/>
        <v>5275</v>
      </c>
      <c r="I60" s="13">
        <f t="shared" ca="1" si="8"/>
        <v>0.5190933092922918</v>
      </c>
      <c r="J60" s="25">
        <f t="shared" ca="1" si="9"/>
        <v>0.4959571267393757</v>
      </c>
    </row>
    <row r="61" spans="2:10" hidden="1" x14ac:dyDescent="0.25">
      <c r="B61" s="34" t="str">
        <f t="shared" ca="1" si="3"/>
        <v>Northwick Park</v>
      </c>
      <c r="C61" s="6">
        <f t="shared" ca="1" si="4"/>
        <v>12811</v>
      </c>
      <c r="D61" s="9"/>
      <c r="E61" s="9">
        <f t="shared" ca="1" si="5"/>
        <v>13878</v>
      </c>
      <c r="F61" s="9"/>
      <c r="G61" s="6">
        <f t="shared" ca="1" si="6"/>
        <v>6268</v>
      </c>
      <c r="H61" s="9">
        <f t="shared" ca="1" si="7"/>
        <v>6967</v>
      </c>
      <c r="I61" s="13">
        <f t="shared" ca="1" si="8"/>
        <v>0.48926703614081646</v>
      </c>
      <c r="J61" s="25">
        <f t="shared" ca="1" si="9"/>
        <v>0.5020175817841187</v>
      </c>
    </row>
    <row r="62" spans="2:10" hidden="1" x14ac:dyDescent="0.25">
      <c r="B62" s="34" t="str">
        <f t="shared" ca="1" si="3"/>
        <v>Preston</v>
      </c>
      <c r="C62" s="6">
        <f t="shared" ca="1" si="4"/>
        <v>15474</v>
      </c>
      <c r="D62" s="9"/>
      <c r="E62" s="9">
        <f t="shared" ca="1" si="5"/>
        <v>12892</v>
      </c>
      <c r="F62" s="9"/>
      <c r="G62" s="6">
        <f t="shared" ca="1" si="6"/>
        <v>7309</v>
      </c>
      <c r="H62" s="9">
        <f t="shared" ca="1" si="7"/>
        <v>5921</v>
      </c>
      <c r="I62" s="13">
        <f t="shared" ca="1" si="8"/>
        <v>0.47234070052992116</v>
      </c>
      <c r="J62" s="25">
        <f t="shared" ca="1" si="9"/>
        <v>0.45927707105181509</v>
      </c>
    </row>
    <row r="63" spans="2:10" hidden="1" x14ac:dyDescent="0.25">
      <c r="B63" s="34" t="str">
        <f t="shared" ca="1" si="3"/>
        <v>Queens Park</v>
      </c>
      <c r="C63" s="6">
        <f t="shared" ca="1" si="4"/>
        <v>15281</v>
      </c>
      <c r="D63" s="9"/>
      <c r="E63" s="9">
        <f t="shared" ca="1" si="5"/>
        <v>12192</v>
      </c>
      <c r="F63" s="9"/>
      <c r="G63" s="6">
        <f t="shared" ca="1" si="6"/>
        <v>8392</v>
      </c>
      <c r="H63" s="9">
        <f t="shared" ca="1" si="7"/>
        <v>6435</v>
      </c>
      <c r="I63" s="13">
        <f t="shared" ca="1" si="8"/>
        <v>0.54917871867024415</v>
      </c>
      <c r="J63" s="25">
        <f t="shared" ca="1" si="9"/>
        <v>0.52780511811023623</v>
      </c>
    </row>
    <row r="64" spans="2:10" hidden="1" x14ac:dyDescent="0.25">
      <c r="B64" s="34" t="str">
        <f t="shared" ca="1" si="3"/>
        <v>Queensbury</v>
      </c>
      <c r="C64" s="6">
        <f t="shared" ca="1" si="4"/>
        <v>15155</v>
      </c>
      <c r="D64" s="9"/>
      <c r="E64" s="9">
        <f t="shared" ca="1" si="5"/>
        <v>13468</v>
      </c>
      <c r="F64" s="9"/>
      <c r="G64" s="6">
        <f t="shared" ca="1" si="6"/>
        <v>6853</v>
      </c>
      <c r="H64" s="9">
        <f t="shared" ca="1" si="7"/>
        <v>6077</v>
      </c>
      <c r="I64" s="13">
        <f t="shared" ca="1" si="8"/>
        <v>0.45219399538106236</v>
      </c>
      <c r="J64" s="25">
        <f t="shared" ca="1" si="9"/>
        <v>0.45121770121770122</v>
      </c>
    </row>
    <row r="65" spans="2:13" hidden="1" x14ac:dyDescent="0.25">
      <c r="B65" s="34" t="str">
        <f t="shared" ca="1" si="3"/>
        <v>Stonebridge</v>
      </c>
      <c r="C65" s="6">
        <f t="shared" ca="1" si="4"/>
        <v>16903</v>
      </c>
      <c r="D65" s="9"/>
      <c r="E65" s="9">
        <f t="shared" ca="1" si="5"/>
        <v>26511</v>
      </c>
      <c r="F65" s="9"/>
      <c r="G65" s="6">
        <f t="shared" ca="1" si="6"/>
        <v>8115</v>
      </c>
      <c r="H65" s="9">
        <f t="shared" ca="1" si="7"/>
        <v>12844</v>
      </c>
      <c r="I65" s="13">
        <f t="shared" ca="1" si="8"/>
        <v>0.48009229130923503</v>
      </c>
      <c r="J65" s="25">
        <f t="shared" ca="1" si="9"/>
        <v>0.48447814114895704</v>
      </c>
    </row>
    <row r="66" spans="2:13" hidden="1" x14ac:dyDescent="0.25">
      <c r="B66" s="34" t="str">
        <f t="shared" ca="1" si="3"/>
        <v>Sudbury</v>
      </c>
      <c r="C66" s="6">
        <f t="shared" ca="1" si="4"/>
        <v>14950</v>
      </c>
      <c r="D66" s="9"/>
      <c r="E66" s="9">
        <f t="shared" ca="1" si="5"/>
        <v>10884</v>
      </c>
      <c r="F66" s="9"/>
      <c r="G66" s="6">
        <f t="shared" ca="1" si="6"/>
        <v>7094</v>
      </c>
      <c r="H66" s="9">
        <f t="shared" ca="1" si="7"/>
        <v>5066</v>
      </c>
      <c r="I66" s="13">
        <f t="shared" ca="1" si="8"/>
        <v>0.47451505016722406</v>
      </c>
      <c r="J66" s="25">
        <f t="shared" ca="1" si="9"/>
        <v>0.46545387725101067</v>
      </c>
    </row>
    <row r="67" spans="2:13" hidden="1" x14ac:dyDescent="0.25">
      <c r="B67" s="34" t="str">
        <f t="shared" ca="1" si="3"/>
        <v>Tokyngton</v>
      </c>
      <c r="C67" s="6">
        <f t="shared" ca="1" si="4"/>
        <v>15105</v>
      </c>
      <c r="D67" s="9"/>
      <c r="E67" s="9">
        <f t="shared" ca="1" si="5"/>
        <v>18524</v>
      </c>
      <c r="F67" s="9"/>
      <c r="G67" s="6">
        <f t="shared" ca="1" si="6"/>
        <v>6905</v>
      </c>
      <c r="H67" s="9">
        <f t="shared" ca="1" si="7"/>
        <v>8493</v>
      </c>
      <c r="I67" s="13">
        <f t="shared" ca="1" si="8"/>
        <v>0.45713339953657728</v>
      </c>
      <c r="J67" s="25">
        <f t="shared" ca="1" si="9"/>
        <v>0.45848628805873459</v>
      </c>
    </row>
    <row r="68" spans="2:13" hidden="1" x14ac:dyDescent="0.25">
      <c r="B68" s="34" t="str">
        <f t="shared" ca="1" si="3"/>
        <v>Welsh Harp</v>
      </c>
      <c r="C68" s="6">
        <f t="shared" ca="1" si="4"/>
        <v>13753</v>
      </c>
      <c r="D68" s="9"/>
      <c r="E68" s="9">
        <f t="shared" ca="1" si="5"/>
        <v>10537</v>
      </c>
      <c r="F68" s="9"/>
      <c r="G68" s="6">
        <f t="shared" ca="1" si="6"/>
        <v>6118</v>
      </c>
      <c r="H68" s="9">
        <f t="shared" ca="1" si="7"/>
        <v>4685</v>
      </c>
      <c r="I68" s="13">
        <f t="shared" ca="1" si="8"/>
        <v>0.44484839671344434</v>
      </c>
      <c r="J68" s="25">
        <f t="shared" ca="1" si="9"/>
        <v>0.44462370693745851</v>
      </c>
    </row>
    <row r="69" spans="2:13" hidden="1" x14ac:dyDescent="0.25">
      <c r="B69" s="34" t="str">
        <f t="shared" ca="1" si="3"/>
        <v>Wembley Central</v>
      </c>
      <c r="C69" s="6">
        <f t="shared" ca="1" si="4"/>
        <v>14727</v>
      </c>
      <c r="D69" s="9"/>
      <c r="E69" s="9">
        <f t="shared" ca="1" si="5"/>
        <v>14320</v>
      </c>
      <c r="F69" s="9"/>
      <c r="G69" s="6">
        <f t="shared" ca="1" si="6"/>
        <v>6928</v>
      </c>
      <c r="H69" s="9">
        <f t="shared" ca="1" si="7"/>
        <v>6571</v>
      </c>
      <c r="I69" s="13">
        <f t="shared" ca="1" si="8"/>
        <v>0.47042846472465538</v>
      </c>
      <c r="J69" s="25">
        <f t="shared" ca="1" si="9"/>
        <v>0.45886871508379889</v>
      </c>
    </row>
    <row r="70" spans="2:13" hidden="1" x14ac:dyDescent="0.25">
      <c r="B70" s="34" t="str">
        <f t="shared" ca="1" si="3"/>
        <v>Willesden Green</v>
      </c>
      <c r="C70" s="6">
        <f t="shared" ca="1" si="4"/>
        <v>15587</v>
      </c>
      <c r="D70" s="9"/>
      <c r="E70" s="9">
        <f t="shared" ca="1" si="5"/>
        <v>12803</v>
      </c>
      <c r="F70" s="9"/>
      <c r="G70" s="6">
        <f t="shared" ca="1" si="6"/>
        <v>7693</v>
      </c>
      <c r="H70" s="9">
        <f t="shared" ca="1" si="7"/>
        <v>6045</v>
      </c>
      <c r="I70" s="13">
        <f t="shared" ca="1" si="8"/>
        <v>0.49355231924039261</v>
      </c>
      <c r="J70" s="25">
        <f t="shared" ca="1" si="9"/>
        <v>0.4721549636803874</v>
      </c>
    </row>
    <row r="71" spans="2:13" hidden="1" x14ac:dyDescent="0.25">
      <c r="B71" s="34" t="str">
        <f t="shared" ca="1" si="3"/>
        <v/>
      </c>
      <c r="C71" s="6" t="str">
        <f t="shared" ca="1" si="4"/>
        <v/>
      </c>
      <c r="D71" s="9"/>
      <c r="E71" s="9" t="str">
        <f t="shared" ca="1" si="5"/>
        <v/>
      </c>
      <c r="F71" s="9"/>
      <c r="G71" s="6" t="str">
        <f t="shared" ca="1" si="6"/>
        <v/>
      </c>
      <c r="H71" s="9" t="str">
        <f t="shared" ca="1" si="7"/>
        <v/>
      </c>
      <c r="I71" s="13" t="str">
        <f t="shared" ca="1" si="8"/>
        <v/>
      </c>
      <c r="J71" s="25" t="str">
        <f t="shared" ca="1" si="9"/>
        <v/>
      </c>
    </row>
    <row r="72" spans="2:13" hidden="1" x14ac:dyDescent="0.25">
      <c r="B72" s="34" t="str">
        <f t="shared" ca="1" si="3"/>
        <v/>
      </c>
      <c r="C72" s="6" t="str">
        <f t="shared" ca="1" si="4"/>
        <v/>
      </c>
      <c r="D72" s="9"/>
      <c r="E72" s="9" t="str">
        <f t="shared" ca="1" si="5"/>
        <v/>
      </c>
      <c r="F72" s="9"/>
      <c r="G72" s="6" t="str">
        <f t="shared" ca="1" si="6"/>
        <v/>
      </c>
      <c r="H72" s="9" t="str">
        <f t="shared" ca="1" si="7"/>
        <v/>
      </c>
      <c r="I72" s="13" t="str">
        <f t="shared" ca="1" si="8"/>
        <v/>
      </c>
      <c r="J72" s="25" t="str">
        <f t="shared" ca="1" si="9"/>
        <v/>
      </c>
    </row>
    <row r="73" spans="2:13" hidden="1" x14ac:dyDescent="0.25">
      <c r="B73" s="35" t="str">
        <f t="shared" ca="1" si="3"/>
        <v/>
      </c>
      <c r="C73" s="29" t="str">
        <f t="shared" ca="1" si="4"/>
        <v/>
      </c>
      <c r="D73" s="30"/>
      <c r="E73" s="30" t="str">
        <f t="shared" ca="1" si="5"/>
        <v/>
      </c>
      <c r="F73" s="30"/>
      <c r="G73" s="29" t="str">
        <f t="shared" ca="1" si="6"/>
        <v/>
      </c>
      <c r="H73" s="30" t="str">
        <f t="shared" ca="1" si="7"/>
        <v/>
      </c>
      <c r="I73" s="26" t="str">
        <f t="shared" ca="1" si="8"/>
        <v/>
      </c>
      <c r="J73" s="28" t="str">
        <f t="shared" ca="1" si="9"/>
        <v/>
      </c>
    </row>
    <row r="74" spans="2:13" hidden="1" x14ac:dyDescent="0.25">
      <c r="B74" s="9"/>
      <c r="C74" s="9"/>
      <c r="D74" s="9"/>
      <c r="E74" s="9"/>
      <c r="F74" s="9"/>
      <c r="G74" s="9"/>
      <c r="H74" s="9"/>
      <c r="I74" s="9"/>
      <c r="J74" s="9"/>
      <c r="K74" s="24"/>
      <c r="L74" s="24"/>
      <c r="M74" s="24"/>
    </row>
    <row r="75" spans="2:13" hidden="1" x14ac:dyDescent="0.25">
      <c r="C75" s="155" t="s">
        <v>1298</v>
      </c>
      <c r="D75" s="156"/>
      <c r="E75" s="156"/>
      <c r="F75" s="156"/>
      <c r="G75" s="157"/>
      <c r="H75" s="155" t="s">
        <v>1299</v>
      </c>
      <c r="I75" s="156"/>
      <c r="J75" s="157"/>
      <c r="K75" s="155" t="s">
        <v>1303</v>
      </c>
      <c r="L75" s="156"/>
      <c r="M75" s="157"/>
    </row>
    <row r="76" spans="2:13" hidden="1" x14ac:dyDescent="0.25">
      <c r="B76" s="9"/>
      <c r="C76" s="46" t="s">
        <v>1312</v>
      </c>
      <c r="D76" s="48"/>
      <c r="E76" s="48" t="s">
        <v>1314</v>
      </c>
      <c r="F76" s="48"/>
      <c r="G76" s="48" t="s">
        <v>1313</v>
      </c>
      <c r="H76" s="46" t="s">
        <v>1312</v>
      </c>
      <c r="I76" s="48" t="s">
        <v>1314</v>
      </c>
      <c r="J76" s="47" t="s">
        <v>1313</v>
      </c>
      <c r="K76" s="48" t="s">
        <v>1312</v>
      </c>
      <c r="L76" s="48" t="s">
        <v>1314</v>
      </c>
      <c r="M76" s="47" t="s">
        <v>1313</v>
      </c>
    </row>
    <row r="77" spans="2:13" hidden="1" x14ac:dyDescent="0.25">
      <c r="B77" s="36" t="s">
        <v>1301</v>
      </c>
      <c r="C77" s="32">
        <f ca="1">OFFSET(B765,(MATCH(B2,B765:B802,0)-1),3)</f>
        <v>311215</v>
      </c>
      <c r="D77" s="21"/>
      <c r="E77" s="21">
        <f ca="1">OFFSET(B765,(MATCH(B2,B765:B802,0)-1),25)</f>
        <v>278874</v>
      </c>
      <c r="F77" s="21"/>
      <c r="G77" s="21">
        <f ca="1">OFFSET(B765,(MATCH(B2,B765:B802,0)-1),51)</f>
        <v>2709</v>
      </c>
      <c r="H77" s="32">
        <f ca="1">OFFSET(B765,(MATCH(B2,B765:B802,0)-1),(VLOOKUP(B6,B81:C98,2,0)+2))</f>
        <v>149695</v>
      </c>
      <c r="I77" s="21">
        <f ca="1">OFFSET(B765,(MATCH(B2,B765:B802,0)-1),(VLOOKUP(B6,B81:C98,2,0)+24))</f>
        <v>131521</v>
      </c>
      <c r="J77" s="22">
        <f ca="1">OFFSET(B765,(MATCH(B2,B765:B802,0)-1),(VLOOKUP(B6,B81:C98,2,0)+50))</f>
        <v>1588</v>
      </c>
      <c r="K77" s="43">
        <f ca="1">H77/C77</f>
        <v>0.48100187972944747</v>
      </c>
      <c r="L77" s="44">
        <f ca="1">I77/E77</f>
        <v>0.47161442084955929</v>
      </c>
      <c r="M77" s="60">
        <f ca="1">IF(G77="-",G85,J77/G77)</f>
        <v>0.58619416758951648</v>
      </c>
    </row>
    <row r="78" spans="2:13" hidden="1" x14ac:dyDescent="0.25">
      <c r="B78" s="6" t="s">
        <v>1306</v>
      </c>
      <c r="C78" s="6">
        <f>E798</f>
        <v>8173941</v>
      </c>
      <c r="D78" s="9"/>
      <c r="E78" s="9">
        <f>AA798</f>
        <v>8676835</v>
      </c>
      <c r="F78" s="9"/>
      <c r="G78" s="9">
        <f>BA798</f>
        <v>68992</v>
      </c>
      <c r="H78" s="6">
        <f ca="1">OFFSET(B765,(MATCH("London",B765:B802,0)-1),(VLOOKUP(B6,B81:C98,2,0)+2))</f>
        <v>4127788</v>
      </c>
      <c r="I78" s="9">
        <f ca="1">OFFSET(B765,(MATCH("London",B765:B802,0)-1),(VLOOKUP(B6,B81:C98,2,0)+24))</f>
        <v>4417726</v>
      </c>
      <c r="J78" s="23">
        <f ca="1">OFFSET(B765,(MATCH("London",B765:B802,0)-1),(VLOOKUP(B6,B81:C98,2,0)+50))</f>
        <v>43472</v>
      </c>
      <c r="K78" s="13">
        <f t="shared" ref="K78:K79" ca="1" si="10">H78/C78</f>
        <v>0.5049936132399292</v>
      </c>
      <c r="L78" s="24">
        <f t="shared" ref="L78:L79" ca="1" si="11">I78/E78</f>
        <v>0.509140256787181</v>
      </c>
      <c r="M78" s="25">
        <f t="shared" ref="M78:M79" ca="1" si="12">J78/G78</f>
        <v>0.63010204081632648</v>
      </c>
    </row>
    <row r="79" spans="2:13" hidden="1" x14ac:dyDescent="0.25">
      <c r="B79" s="36" t="s">
        <v>1307</v>
      </c>
      <c r="C79" s="29">
        <f>E802</f>
        <v>56075912</v>
      </c>
      <c r="D79" s="30"/>
      <c r="E79" s="30">
        <f>AA802</f>
        <v>55963096</v>
      </c>
      <c r="F79" s="30"/>
      <c r="G79" s="30">
        <f>BA802</f>
        <v>195074</v>
      </c>
      <c r="H79" s="29">
        <f ca="1">OFFSET(B765,(MATCH("England &amp; Wales",B765:B802,0)-1),(VLOOKUP(B6,B81:C98,2,0)+2))</f>
        <v>26434409</v>
      </c>
      <c r="I79" s="30">
        <f ca="1">OFFSET(B765,(MATCH("England &amp; Wales",B765:B802,0)-1),(VLOOKUP(B6,B81:C98,2,0)+24))</f>
        <v>26368666</v>
      </c>
      <c r="J79" s="31">
        <f ca="1">OFFSET(B765,(MATCH("England &amp; Wales",B765:B802,0)-1),(VLOOKUP(B6,B81:C98,2,0)+50))</f>
        <v>122528</v>
      </c>
      <c r="K79" s="26">
        <f t="shared" ca="1" si="10"/>
        <v>0.47140399606875766</v>
      </c>
      <c r="L79" s="27">
        <f t="shared" ca="1" si="11"/>
        <v>0.47117954303314458</v>
      </c>
      <c r="M79" s="28">
        <f t="shared" ca="1" si="12"/>
        <v>0.62811035812050808</v>
      </c>
    </row>
    <row r="80" spans="2:13" hidden="1" x14ac:dyDescent="0.25"/>
    <row r="81" spans="2:7" hidden="1" x14ac:dyDescent="0.25">
      <c r="B81" s="57" t="s">
        <v>1607</v>
      </c>
      <c r="C81" s="57">
        <v>2</v>
      </c>
      <c r="G81" s="57" t="str">
        <f>CONCATENATE(B2," Total")</f>
        <v>Brent Total</v>
      </c>
    </row>
    <row r="82" spans="2:7" hidden="1" x14ac:dyDescent="0.25">
      <c r="B82" s="57" t="s">
        <v>1608</v>
      </c>
      <c r="C82" s="57">
        <v>3</v>
      </c>
      <c r="G82" s="57" t="str">
        <f>CONCATENATE(B2," Percenatge")</f>
        <v>Brent Percenatge</v>
      </c>
    </row>
    <row r="83" spans="2:7" hidden="1" x14ac:dyDescent="0.25">
      <c r="B83" s="57" t="s">
        <v>1609</v>
      </c>
      <c r="C83" s="57">
        <v>4</v>
      </c>
      <c r="G83" s="57" t="str">
        <f>CONCATENATE(B6," total")</f>
        <v>Very Good total</v>
      </c>
    </row>
    <row r="84" spans="2:7" hidden="1" x14ac:dyDescent="0.25">
      <c r="B84" s="57" t="s">
        <v>1610</v>
      </c>
      <c r="C84" s="57">
        <v>5</v>
      </c>
      <c r="G84" s="57" t="str">
        <f>CONCATENATE(B6," percentage")</f>
        <v>Very Good percentage</v>
      </c>
    </row>
    <row r="85" spans="2:7" hidden="1" x14ac:dyDescent="0.25">
      <c r="B85" s="57" t="s">
        <v>1611</v>
      </c>
      <c r="C85" s="57">
        <v>6</v>
      </c>
      <c r="G85" s="62" t="s">
        <v>1659</v>
      </c>
    </row>
    <row r="86" spans="2:7" hidden="1" x14ac:dyDescent="0.25">
      <c r="C86" s="57">
        <v>7</v>
      </c>
      <c r="G86" s="57" t="s">
        <v>1670</v>
      </c>
    </row>
    <row r="87" spans="2:7" hidden="1" x14ac:dyDescent="0.25">
      <c r="C87" s="57">
        <v>8</v>
      </c>
      <c r="G87" s="57" t="s">
        <v>1671</v>
      </c>
    </row>
    <row r="88" spans="2:7" hidden="1" x14ac:dyDescent="0.25">
      <c r="C88" s="57">
        <v>9</v>
      </c>
      <c r="G88" s="57" t="str">
        <f>CONCATENATE(G86,B6,G87)</f>
        <v>Chart: Very Good as a proportion of total population</v>
      </c>
    </row>
    <row r="89" spans="2:7" hidden="1" x14ac:dyDescent="0.25">
      <c r="C89" s="57">
        <v>10</v>
      </c>
    </row>
    <row r="90" spans="2:7" hidden="1" x14ac:dyDescent="0.25">
      <c r="C90" s="57">
        <v>11</v>
      </c>
    </row>
    <row r="91" spans="2:7" hidden="1" x14ac:dyDescent="0.25">
      <c r="C91" s="57">
        <v>12</v>
      </c>
    </row>
    <row r="92" spans="2:7" hidden="1" x14ac:dyDescent="0.25">
      <c r="C92" s="57">
        <v>13</v>
      </c>
    </row>
    <row r="93" spans="2:7" hidden="1" x14ac:dyDescent="0.25">
      <c r="C93" s="57">
        <v>14</v>
      </c>
    </row>
    <row r="94" spans="2:7" hidden="1" x14ac:dyDescent="0.25">
      <c r="C94" s="57">
        <v>15</v>
      </c>
    </row>
    <row r="95" spans="2:7" hidden="1" x14ac:dyDescent="0.25">
      <c r="C95" s="57">
        <v>16</v>
      </c>
    </row>
    <row r="96" spans="2:7" hidden="1" x14ac:dyDescent="0.25">
      <c r="C96" s="57">
        <v>17</v>
      </c>
    </row>
    <row r="97" spans="1:46" hidden="1" x14ac:dyDescent="0.25">
      <c r="C97" s="57">
        <v>18</v>
      </c>
    </row>
    <row r="98" spans="1:46" hidden="1" x14ac:dyDescent="0.25">
      <c r="C98" s="57">
        <v>19</v>
      </c>
    </row>
    <row r="99" spans="1:46" hidden="1" x14ac:dyDescent="0.25"/>
    <row r="100" spans="1:46" hidden="1" x14ac:dyDescent="0.25"/>
    <row r="101" spans="1:46" hidden="1" x14ac:dyDescent="0.25">
      <c r="E101" s="57">
        <v>1</v>
      </c>
      <c r="F101" s="57">
        <f>E101+1</f>
        <v>2</v>
      </c>
      <c r="G101" s="57">
        <f t="shared" ref="G101:K101" si="13">F101+1</f>
        <v>3</v>
      </c>
      <c r="H101" s="57">
        <f t="shared" si="13"/>
        <v>4</v>
      </c>
      <c r="I101" s="57">
        <f t="shared" si="13"/>
        <v>5</v>
      </c>
      <c r="J101" s="57">
        <f t="shared" si="13"/>
        <v>6</v>
      </c>
      <c r="K101" s="57">
        <f t="shared" si="13"/>
        <v>7</v>
      </c>
      <c r="L101" s="57">
        <f>K101+1</f>
        <v>8</v>
      </c>
      <c r="M101" s="57">
        <f t="shared" ref="M101:AT101" si="14">L101+1</f>
        <v>9</v>
      </c>
      <c r="N101" s="57">
        <f t="shared" si="14"/>
        <v>10</v>
      </c>
      <c r="O101" s="57">
        <f t="shared" si="14"/>
        <v>11</v>
      </c>
      <c r="P101" s="57">
        <f t="shared" si="14"/>
        <v>12</v>
      </c>
      <c r="Q101" s="57">
        <f t="shared" si="14"/>
        <v>13</v>
      </c>
      <c r="R101" s="57">
        <f t="shared" si="14"/>
        <v>14</v>
      </c>
      <c r="S101" s="57">
        <f t="shared" si="14"/>
        <v>15</v>
      </c>
      <c r="T101" s="57">
        <f t="shared" si="14"/>
        <v>16</v>
      </c>
      <c r="U101" s="57">
        <f t="shared" si="14"/>
        <v>17</v>
      </c>
      <c r="V101" s="57">
        <f t="shared" si="14"/>
        <v>18</v>
      </c>
      <c r="W101" s="57">
        <f t="shared" si="14"/>
        <v>19</v>
      </c>
      <c r="X101" s="57">
        <f t="shared" si="14"/>
        <v>20</v>
      </c>
      <c r="Y101" s="57">
        <f t="shared" si="14"/>
        <v>21</v>
      </c>
      <c r="Z101" s="57">
        <f t="shared" si="14"/>
        <v>22</v>
      </c>
      <c r="AA101" s="57">
        <f t="shared" si="14"/>
        <v>23</v>
      </c>
      <c r="AB101" s="57">
        <f t="shared" si="14"/>
        <v>24</v>
      </c>
      <c r="AC101" s="57">
        <f t="shared" si="14"/>
        <v>25</v>
      </c>
      <c r="AD101" s="57">
        <f t="shared" si="14"/>
        <v>26</v>
      </c>
      <c r="AE101" s="57">
        <f t="shared" si="14"/>
        <v>27</v>
      </c>
      <c r="AF101" s="57">
        <f t="shared" si="14"/>
        <v>28</v>
      </c>
      <c r="AG101" s="57">
        <f t="shared" si="14"/>
        <v>29</v>
      </c>
      <c r="AH101" s="57">
        <f t="shared" si="14"/>
        <v>30</v>
      </c>
      <c r="AI101" s="57">
        <f t="shared" si="14"/>
        <v>31</v>
      </c>
      <c r="AJ101" s="57">
        <f t="shared" si="14"/>
        <v>32</v>
      </c>
      <c r="AK101" s="57">
        <f t="shared" si="14"/>
        <v>33</v>
      </c>
      <c r="AL101" s="57">
        <f t="shared" si="14"/>
        <v>34</v>
      </c>
      <c r="AM101" s="57">
        <f t="shared" si="14"/>
        <v>35</v>
      </c>
      <c r="AN101" s="57">
        <f t="shared" si="14"/>
        <v>36</v>
      </c>
      <c r="AO101" s="57">
        <f t="shared" si="14"/>
        <v>37</v>
      </c>
      <c r="AP101" s="57">
        <f t="shared" si="14"/>
        <v>38</v>
      </c>
      <c r="AQ101" s="57">
        <f t="shared" si="14"/>
        <v>39</v>
      </c>
      <c r="AR101" s="57">
        <f t="shared" si="14"/>
        <v>40</v>
      </c>
      <c r="AS101" s="57">
        <f t="shared" si="14"/>
        <v>41</v>
      </c>
      <c r="AT101" s="57">
        <f t="shared" si="14"/>
        <v>42</v>
      </c>
    </row>
    <row r="102" spans="1:46" hidden="1" x14ac:dyDescent="0.25">
      <c r="A102" s="57">
        <v>-1</v>
      </c>
      <c r="B102" s="57" t="str">
        <f t="shared" ref="B102:B125" ca="1" si="15">OFFSET($A$1,((MATCH($B$2,$A:$A,0))+A102),2)</f>
        <v>E05000085</v>
      </c>
      <c r="C102" s="57" t="str">
        <f t="shared" ref="C102:C125" ca="1" si="16">IF((OFFSET($A$1,((MATCH($B$2,$A:$A,0))+A102),1))=$B$2,B102)</f>
        <v>E05000085</v>
      </c>
      <c r="D102" s="57" t="str">
        <f ca="1">IF(C102=FALSE,"",C102)</f>
        <v>E05000085</v>
      </c>
      <c r="E102" s="57" t="str">
        <f t="shared" ref="E102:T117" ca="1" si="17">OFFSET($C$130,((MATCH($D102,$C$130:$C$762,0))-1),E$101)</f>
        <v>Alperton</v>
      </c>
      <c r="F102" s="57">
        <f t="shared" ca="1" si="17"/>
        <v>14017</v>
      </c>
      <c r="G102" s="57">
        <f t="shared" ca="1" si="17"/>
        <v>6361</v>
      </c>
      <c r="H102" s="57">
        <f t="shared" ca="1" si="17"/>
        <v>5358</v>
      </c>
      <c r="I102" s="57">
        <f t="shared" ca="1" si="17"/>
        <v>1686</v>
      </c>
      <c r="J102" s="57">
        <f t="shared" ca="1" si="17"/>
        <v>463</v>
      </c>
      <c r="K102" s="57">
        <f t="shared" ca="1" si="17"/>
        <v>149</v>
      </c>
      <c r="L102" s="57">
        <f t="shared" ca="1" si="17"/>
        <v>0</v>
      </c>
      <c r="M102" s="57">
        <f t="shared" ca="1" si="17"/>
        <v>0</v>
      </c>
      <c r="N102" s="57">
        <f t="shared" ca="1" si="17"/>
        <v>0</v>
      </c>
      <c r="O102" s="57">
        <f t="shared" ca="1" si="17"/>
        <v>0</v>
      </c>
      <c r="P102" s="57">
        <f t="shared" ca="1" si="17"/>
        <v>0</v>
      </c>
      <c r="Q102" s="57">
        <f t="shared" ca="1" si="17"/>
        <v>0</v>
      </c>
      <c r="R102" s="57">
        <f t="shared" ca="1" si="17"/>
        <v>0</v>
      </c>
      <c r="S102" s="57">
        <f t="shared" ca="1" si="17"/>
        <v>0</v>
      </c>
      <c r="T102" s="57">
        <f t="shared" ca="1" si="17"/>
        <v>0</v>
      </c>
      <c r="U102" s="57">
        <f t="shared" ref="O102:X117" ca="1" si="18">OFFSET($C$130,((MATCH($D102,$C$130:$C$762,0))-1),U$101)</f>
        <v>0</v>
      </c>
      <c r="V102" s="57">
        <f t="shared" ca="1" si="18"/>
        <v>0</v>
      </c>
      <c r="W102" s="57">
        <f t="shared" ca="1" si="18"/>
        <v>0</v>
      </c>
      <c r="X102" s="57">
        <f t="shared" ca="1" si="18"/>
        <v>0</v>
      </c>
      <c r="AB102" s="57">
        <f t="shared" ref="AB102:AQ117" ca="1" si="19">OFFSET($C$130,((MATCH($D102,$C$130:$C$762,0))-1),AB$101)</f>
        <v>14262</v>
      </c>
      <c r="AC102" s="57">
        <f t="shared" ca="1" si="19"/>
        <v>6471</v>
      </c>
      <c r="AD102" s="57">
        <f t="shared" ca="1" si="19"/>
        <v>5427</v>
      </c>
      <c r="AE102" s="57">
        <f t="shared" ca="1" si="19"/>
        <v>1737</v>
      </c>
      <c r="AF102" s="57">
        <f t="shared" ca="1" si="19"/>
        <v>477</v>
      </c>
      <c r="AG102" s="57">
        <f t="shared" ca="1" si="19"/>
        <v>150</v>
      </c>
      <c r="AH102" s="57">
        <f t="shared" ca="1" si="19"/>
        <v>0</v>
      </c>
      <c r="AI102" s="57">
        <f t="shared" ca="1" si="19"/>
        <v>0</v>
      </c>
      <c r="AJ102" s="57">
        <f t="shared" ca="1" si="19"/>
        <v>0</v>
      </c>
      <c r="AK102" s="57">
        <f t="shared" ca="1" si="19"/>
        <v>0</v>
      </c>
      <c r="AL102" s="57">
        <f t="shared" ca="1" si="19"/>
        <v>0</v>
      </c>
      <c r="AM102" s="57">
        <f t="shared" ca="1" si="19"/>
        <v>0</v>
      </c>
      <c r="AN102" s="57">
        <f t="shared" ca="1" si="19"/>
        <v>0</v>
      </c>
      <c r="AO102" s="57">
        <f t="shared" ca="1" si="19"/>
        <v>0</v>
      </c>
      <c r="AP102" s="57">
        <f t="shared" ca="1" si="19"/>
        <v>0</v>
      </c>
      <c r="AQ102" s="57">
        <f t="shared" ca="1" si="19"/>
        <v>0</v>
      </c>
      <c r="AR102" s="57">
        <f t="shared" ref="AL102:AT117" ca="1" si="20">OFFSET($C$130,((MATCH($D102,$C$130:$C$762,0))-1),AR$101)</f>
        <v>0</v>
      </c>
      <c r="AS102" s="57">
        <f t="shared" ca="1" si="20"/>
        <v>0</v>
      </c>
      <c r="AT102" s="57">
        <f t="shared" ca="1" si="20"/>
        <v>0</v>
      </c>
    </row>
    <row r="103" spans="1:46" hidden="1" x14ac:dyDescent="0.25">
      <c r="A103" s="57">
        <v>0</v>
      </c>
      <c r="B103" s="57" t="str">
        <f t="shared" ca="1" si="15"/>
        <v>E05000086</v>
      </c>
      <c r="C103" s="57" t="str">
        <f t="shared" ca="1" si="16"/>
        <v>E05000086</v>
      </c>
      <c r="D103" s="57" t="str">
        <f t="shared" ref="D103:D125" ca="1" si="21">IF(C103=FALSE,"",C103)</f>
        <v>E05000086</v>
      </c>
      <c r="E103" s="57" t="str">
        <f t="shared" ca="1" si="17"/>
        <v>Barnhill</v>
      </c>
      <c r="F103" s="57">
        <f t="shared" ca="1" si="17"/>
        <v>15772</v>
      </c>
      <c r="G103" s="57">
        <f t="shared" ca="1" si="17"/>
        <v>7476</v>
      </c>
      <c r="H103" s="57">
        <f t="shared" ca="1" si="17"/>
        <v>5481</v>
      </c>
      <c r="I103" s="57">
        <f t="shared" ca="1" si="17"/>
        <v>1914</v>
      </c>
      <c r="J103" s="57">
        <f t="shared" ca="1" si="17"/>
        <v>670</v>
      </c>
      <c r="K103" s="57">
        <f t="shared" ca="1" si="17"/>
        <v>231</v>
      </c>
      <c r="L103" s="57">
        <f t="shared" ca="1" si="17"/>
        <v>0</v>
      </c>
      <c r="M103" s="57">
        <f t="shared" ca="1" si="17"/>
        <v>0</v>
      </c>
      <c r="N103" s="57">
        <f t="shared" ca="1" si="17"/>
        <v>0</v>
      </c>
      <c r="O103" s="57">
        <f t="shared" ca="1" si="18"/>
        <v>0</v>
      </c>
      <c r="P103" s="57">
        <f t="shared" ca="1" si="18"/>
        <v>0</v>
      </c>
      <c r="Q103" s="57">
        <f t="shared" ca="1" si="18"/>
        <v>0</v>
      </c>
      <c r="R103" s="57">
        <f t="shared" ca="1" si="18"/>
        <v>0</v>
      </c>
      <c r="S103" s="57">
        <f t="shared" ca="1" si="18"/>
        <v>0</v>
      </c>
      <c r="T103" s="57">
        <f t="shared" ca="1" si="18"/>
        <v>0</v>
      </c>
      <c r="U103" s="57">
        <f t="shared" ca="1" si="18"/>
        <v>0</v>
      </c>
      <c r="V103" s="57">
        <f t="shared" ca="1" si="18"/>
        <v>0</v>
      </c>
      <c r="W103" s="57">
        <f t="shared" ca="1" si="18"/>
        <v>0</v>
      </c>
      <c r="X103" s="57">
        <f t="shared" ca="1" si="18"/>
        <v>0</v>
      </c>
      <c r="AB103" s="57">
        <f t="shared" ca="1" si="19"/>
        <v>13411</v>
      </c>
      <c r="AC103" s="57">
        <f t="shared" ca="1" si="19"/>
        <v>6243</v>
      </c>
      <c r="AD103" s="57">
        <f t="shared" ca="1" si="19"/>
        <v>4575</v>
      </c>
      <c r="AE103" s="57">
        <f t="shared" ca="1" si="19"/>
        <v>1736</v>
      </c>
      <c r="AF103" s="57">
        <f t="shared" ca="1" si="19"/>
        <v>646</v>
      </c>
      <c r="AG103" s="57">
        <f t="shared" ca="1" si="19"/>
        <v>211</v>
      </c>
      <c r="AH103" s="57">
        <f t="shared" ca="1" si="19"/>
        <v>0</v>
      </c>
      <c r="AI103" s="57">
        <f t="shared" ca="1" si="19"/>
        <v>0</v>
      </c>
      <c r="AJ103" s="57">
        <f t="shared" ca="1" si="19"/>
        <v>0</v>
      </c>
      <c r="AK103" s="57">
        <f t="shared" ca="1" si="19"/>
        <v>0</v>
      </c>
      <c r="AL103" s="57">
        <f t="shared" ca="1" si="20"/>
        <v>0</v>
      </c>
      <c r="AM103" s="57">
        <f t="shared" ca="1" si="20"/>
        <v>0</v>
      </c>
      <c r="AN103" s="57">
        <f t="shared" ca="1" si="20"/>
        <v>0</v>
      </c>
      <c r="AO103" s="57">
        <f t="shared" ca="1" si="20"/>
        <v>0</v>
      </c>
      <c r="AP103" s="57">
        <f t="shared" ca="1" si="20"/>
        <v>0</v>
      </c>
      <c r="AQ103" s="57">
        <f t="shared" ca="1" si="20"/>
        <v>0</v>
      </c>
      <c r="AR103" s="57">
        <f t="shared" ca="1" si="20"/>
        <v>0</v>
      </c>
      <c r="AS103" s="57">
        <f t="shared" ca="1" si="20"/>
        <v>0</v>
      </c>
      <c r="AT103" s="57">
        <f t="shared" ca="1" si="20"/>
        <v>0</v>
      </c>
    </row>
    <row r="104" spans="1:46" hidden="1" x14ac:dyDescent="0.25">
      <c r="A104" s="57">
        <v>1</v>
      </c>
      <c r="B104" s="57" t="str">
        <f t="shared" ca="1" si="15"/>
        <v>E05000087</v>
      </c>
      <c r="C104" s="57" t="str">
        <f t="shared" ca="1" si="16"/>
        <v>E05000087</v>
      </c>
      <c r="D104" s="57" t="str">
        <f t="shared" ca="1" si="21"/>
        <v>E05000087</v>
      </c>
      <c r="E104" s="57" t="str">
        <f t="shared" ca="1" si="17"/>
        <v>Brondesbury Park</v>
      </c>
      <c r="F104" s="57">
        <f t="shared" ca="1" si="17"/>
        <v>13023</v>
      </c>
      <c r="G104" s="57">
        <f t="shared" ca="1" si="17"/>
        <v>6664</v>
      </c>
      <c r="H104" s="57">
        <f t="shared" ca="1" si="17"/>
        <v>4117</v>
      </c>
      <c r="I104" s="57">
        <f t="shared" ca="1" si="17"/>
        <v>1473</v>
      </c>
      <c r="J104" s="57">
        <f t="shared" ca="1" si="17"/>
        <v>584</v>
      </c>
      <c r="K104" s="57">
        <f t="shared" ca="1" si="17"/>
        <v>185</v>
      </c>
      <c r="L104" s="57">
        <f t="shared" ca="1" si="17"/>
        <v>0</v>
      </c>
      <c r="M104" s="57">
        <f t="shared" ca="1" si="17"/>
        <v>0</v>
      </c>
      <c r="N104" s="57">
        <f t="shared" ca="1" si="17"/>
        <v>0</v>
      </c>
      <c r="O104" s="57">
        <f t="shared" ca="1" si="18"/>
        <v>0</v>
      </c>
      <c r="P104" s="57">
        <f t="shared" ca="1" si="18"/>
        <v>0</v>
      </c>
      <c r="Q104" s="57">
        <f t="shared" ca="1" si="18"/>
        <v>0</v>
      </c>
      <c r="R104" s="57">
        <f t="shared" ca="1" si="18"/>
        <v>0</v>
      </c>
      <c r="S104" s="57">
        <f t="shared" ca="1" si="18"/>
        <v>0</v>
      </c>
      <c r="T104" s="57">
        <f t="shared" ca="1" si="18"/>
        <v>0</v>
      </c>
      <c r="U104" s="57">
        <f t="shared" ca="1" si="18"/>
        <v>0</v>
      </c>
      <c r="V104" s="57">
        <f t="shared" ca="1" si="18"/>
        <v>0</v>
      </c>
      <c r="W104" s="57">
        <f t="shared" ca="1" si="18"/>
        <v>0</v>
      </c>
      <c r="X104" s="57">
        <f t="shared" ca="1" si="18"/>
        <v>0</v>
      </c>
      <c r="AB104" s="57">
        <f t="shared" ca="1" si="19"/>
        <v>8838</v>
      </c>
      <c r="AC104" s="57">
        <f t="shared" ca="1" si="19"/>
        <v>4245</v>
      </c>
      <c r="AD104" s="57">
        <f t="shared" ca="1" si="19"/>
        <v>2691</v>
      </c>
      <c r="AE104" s="57">
        <f t="shared" ca="1" si="19"/>
        <v>1197</v>
      </c>
      <c r="AF104" s="57">
        <f t="shared" ca="1" si="19"/>
        <v>526</v>
      </c>
      <c r="AG104" s="57">
        <f t="shared" ca="1" si="19"/>
        <v>179</v>
      </c>
      <c r="AH104" s="57">
        <f t="shared" ca="1" si="19"/>
        <v>0</v>
      </c>
      <c r="AI104" s="57">
        <f t="shared" ca="1" si="19"/>
        <v>0</v>
      </c>
      <c r="AJ104" s="57">
        <f t="shared" ca="1" si="19"/>
        <v>0</v>
      </c>
      <c r="AK104" s="57">
        <f t="shared" ca="1" si="19"/>
        <v>0</v>
      </c>
      <c r="AL104" s="57">
        <f t="shared" ca="1" si="20"/>
        <v>0</v>
      </c>
      <c r="AM104" s="57">
        <f t="shared" ca="1" si="20"/>
        <v>0</v>
      </c>
      <c r="AN104" s="57">
        <f t="shared" ca="1" si="20"/>
        <v>0</v>
      </c>
      <c r="AO104" s="57">
        <f t="shared" ca="1" si="20"/>
        <v>0</v>
      </c>
      <c r="AP104" s="57">
        <f t="shared" ca="1" si="20"/>
        <v>0</v>
      </c>
      <c r="AQ104" s="57">
        <f t="shared" ca="1" si="20"/>
        <v>0</v>
      </c>
      <c r="AR104" s="57">
        <f t="shared" ca="1" si="20"/>
        <v>0</v>
      </c>
      <c r="AS104" s="57">
        <f t="shared" ca="1" si="20"/>
        <v>0</v>
      </c>
      <c r="AT104" s="57">
        <f t="shared" ca="1" si="20"/>
        <v>0</v>
      </c>
    </row>
    <row r="105" spans="1:46" hidden="1" x14ac:dyDescent="0.25">
      <c r="A105" s="57">
        <v>2</v>
      </c>
      <c r="B105" s="57" t="str">
        <f t="shared" ca="1" si="15"/>
        <v>E05000088</v>
      </c>
      <c r="C105" s="57" t="str">
        <f t="shared" ca="1" si="16"/>
        <v>E05000088</v>
      </c>
      <c r="D105" s="57" t="str">
        <f t="shared" ca="1" si="21"/>
        <v>E05000088</v>
      </c>
      <c r="E105" s="57" t="str">
        <f t="shared" ca="1" si="17"/>
        <v>Dollis Hill</v>
      </c>
      <c r="F105" s="57">
        <f t="shared" ca="1" si="17"/>
        <v>13425</v>
      </c>
      <c r="G105" s="57">
        <f t="shared" ca="1" si="17"/>
        <v>6327</v>
      </c>
      <c r="H105" s="57">
        <f t="shared" ca="1" si="17"/>
        <v>4669</v>
      </c>
      <c r="I105" s="57">
        <f t="shared" ca="1" si="17"/>
        <v>1701</v>
      </c>
      <c r="J105" s="57">
        <f t="shared" ca="1" si="17"/>
        <v>566</v>
      </c>
      <c r="K105" s="57">
        <f t="shared" ca="1" si="17"/>
        <v>162</v>
      </c>
      <c r="L105" s="57">
        <f t="shared" ca="1" si="17"/>
        <v>0</v>
      </c>
      <c r="M105" s="57">
        <f t="shared" ca="1" si="17"/>
        <v>0</v>
      </c>
      <c r="N105" s="57">
        <f t="shared" ca="1" si="17"/>
        <v>0</v>
      </c>
      <c r="O105" s="57">
        <f t="shared" ca="1" si="18"/>
        <v>0</v>
      </c>
      <c r="P105" s="57">
        <f t="shared" ca="1" si="18"/>
        <v>0</v>
      </c>
      <c r="Q105" s="57">
        <f t="shared" ca="1" si="18"/>
        <v>0</v>
      </c>
      <c r="R105" s="57">
        <f t="shared" ca="1" si="18"/>
        <v>0</v>
      </c>
      <c r="S105" s="57">
        <f t="shared" ca="1" si="18"/>
        <v>0</v>
      </c>
      <c r="T105" s="57">
        <f t="shared" ca="1" si="18"/>
        <v>0</v>
      </c>
      <c r="U105" s="57">
        <f t="shared" ca="1" si="18"/>
        <v>0</v>
      </c>
      <c r="V105" s="57">
        <f t="shared" ca="1" si="18"/>
        <v>0</v>
      </c>
      <c r="W105" s="57">
        <f t="shared" ca="1" si="18"/>
        <v>0</v>
      </c>
      <c r="X105" s="57">
        <f t="shared" ca="1" si="18"/>
        <v>0</v>
      </c>
      <c r="AB105" s="57">
        <f t="shared" ca="1" si="19"/>
        <v>14098</v>
      </c>
      <c r="AC105" s="57">
        <f t="shared" ca="1" si="19"/>
        <v>6569</v>
      </c>
      <c r="AD105" s="57">
        <f t="shared" ca="1" si="19"/>
        <v>5059</v>
      </c>
      <c r="AE105" s="57">
        <f t="shared" ca="1" si="19"/>
        <v>1743</v>
      </c>
      <c r="AF105" s="57">
        <f t="shared" ca="1" si="19"/>
        <v>563</v>
      </c>
      <c r="AG105" s="57">
        <f t="shared" ca="1" si="19"/>
        <v>164</v>
      </c>
      <c r="AH105" s="57">
        <f t="shared" ca="1" si="19"/>
        <v>0</v>
      </c>
      <c r="AI105" s="57">
        <f t="shared" ca="1" si="19"/>
        <v>0</v>
      </c>
      <c r="AJ105" s="57">
        <f t="shared" ca="1" si="19"/>
        <v>0</v>
      </c>
      <c r="AK105" s="57">
        <f t="shared" ca="1" si="19"/>
        <v>0</v>
      </c>
      <c r="AL105" s="57">
        <f t="shared" ca="1" si="20"/>
        <v>0</v>
      </c>
      <c r="AM105" s="57">
        <f t="shared" ca="1" si="20"/>
        <v>0</v>
      </c>
      <c r="AN105" s="57">
        <f t="shared" ca="1" si="20"/>
        <v>0</v>
      </c>
      <c r="AO105" s="57">
        <f t="shared" ca="1" si="20"/>
        <v>0</v>
      </c>
      <c r="AP105" s="57">
        <f t="shared" ca="1" si="20"/>
        <v>0</v>
      </c>
      <c r="AQ105" s="57">
        <f t="shared" ca="1" si="20"/>
        <v>0</v>
      </c>
      <c r="AR105" s="57">
        <f t="shared" ca="1" si="20"/>
        <v>0</v>
      </c>
      <c r="AS105" s="57">
        <f t="shared" ca="1" si="20"/>
        <v>0</v>
      </c>
      <c r="AT105" s="57">
        <f t="shared" ca="1" si="20"/>
        <v>0</v>
      </c>
    </row>
    <row r="106" spans="1:46" hidden="1" x14ac:dyDescent="0.25">
      <c r="A106" s="57">
        <v>3</v>
      </c>
      <c r="B106" s="57" t="str">
        <f t="shared" ca="1" si="15"/>
        <v>E05000089</v>
      </c>
      <c r="C106" s="57" t="str">
        <f t="shared" ca="1" si="16"/>
        <v>E05000089</v>
      </c>
      <c r="D106" s="57" t="str">
        <f t="shared" ca="1" si="21"/>
        <v>E05000089</v>
      </c>
      <c r="E106" s="57" t="str">
        <f t="shared" ca="1" si="17"/>
        <v>Dudden Hill</v>
      </c>
      <c r="F106" s="57">
        <f t="shared" ca="1" si="17"/>
        <v>15059</v>
      </c>
      <c r="G106" s="57">
        <f t="shared" ca="1" si="17"/>
        <v>7252</v>
      </c>
      <c r="H106" s="57">
        <f t="shared" ca="1" si="17"/>
        <v>5204</v>
      </c>
      <c r="I106" s="57">
        <f t="shared" ca="1" si="17"/>
        <v>1824</v>
      </c>
      <c r="J106" s="57">
        <f t="shared" ca="1" si="17"/>
        <v>596</v>
      </c>
      <c r="K106" s="57">
        <f t="shared" ca="1" si="17"/>
        <v>183</v>
      </c>
      <c r="L106" s="57">
        <f t="shared" ca="1" si="17"/>
        <v>0</v>
      </c>
      <c r="M106" s="57">
        <f t="shared" ca="1" si="17"/>
        <v>0</v>
      </c>
      <c r="N106" s="57">
        <f t="shared" ca="1" si="17"/>
        <v>0</v>
      </c>
      <c r="O106" s="57">
        <f t="shared" ca="1" si="18"/>
        <v>0</v>
      </c>
      <c r="P106" s="57">
        <f t="shared" ca="1" si="18"/>
        <v>0</v>
      </c>
      <c r="Q106" s="57">
        <f t="shared" ca="1" si="18"/>
        <v>0</v>
      </c>
      <c r="R106" s="57">
        <f t="shared" ca="1" si="18"/>
        <v>0</v>
      </c>
      <c r="S106" s="57">
        <f t="shared" ca="1" si="18"/>
        <v>0</v>
      </c>
      <c r="T106" s="57">
        <f t="shared" ca="1" si="18"/>
        <v>0</v>
      </c>
      <c r="U106" s="57">
        <f t="shared" ca="1" si="18"/>
        <v>0</v>
      </c>
      <c r="V106" s="57">
        <f t="shared" ca="1" si="18"/>
        <v>0</v>
      </c>
      <c r="W106" s="57">
        <f t="shared" ca="1" si="18"/>
        <v>0</v>
      </c>
      <c r="X106" s="57">
        <f t="shared" ca="1" si="18"/>
        <v>0</v>
      </c>
      <c r="AB106" s="57">
        <f t="shared" ca="1" si="19"/>
        <v>12830</v>
      </c>
      <c r="AC106" s="57">
        <f t="shared" ca="1" si="19"/>
        <v>5997</v>
      </c>
      <c r="AD106" s="57">
        <f t="shared" ca="1" si="19"/>
        <v>4427</v>
      </c>
      <c r="AE106" s="57">
        <f t="shared" ca="1" si="19"/>
        <v>1643</v>
      </c>
      <c r="AF106" s="57">
        <f t="shared" ca="1" si="19"/>
        <v>584</v>
      </c>
      <c r="AG106" s="57">
        <f t="shared" ca="1" si="19"/>
        <v>179</v>
      </c>
      <c r="AH106" s="57">
        <f t="shared" ca="1" si="19"/>
        <v>0</v>
      </c>
      <c r="AI106" s="57">
        <f t="shared" ca="1" si="19"/>
        <v>0</v>
      </c>
      <c r="AJ106" s="57">
        <f t="shared" ca="1" si="19"/>
        <v>0</v>
      </c>
      <c r="AK106" s="57">
        <f t="shared" ca="1" si="19"/>
        <v>0</v>
      </c>
      <c r="AL106" s="57">
        <f t="shared" ca="1" si="20"/>
        <v>0</v>
      </c>
      <c r="AM106" s="57">
        <f t="shared" ca="1" si="20"/>
        <v>0</v>
      </c>
      <c r="AN106" s="57">
        <f t="shared" ca="1" si="20"/>
        <v>0</v>
      </c>
      <c r="AO106" s="57">
        <f t="shared" ca="1" si="20"/>
        <v>0</v>
      </c>
      <c r="AP106" s="57">
        <f t="shared" ca="1" si="20"/>
        <v>0</v>
      </c>
      <c r="AQ106" s="57">
        <f t="shared" ca="1" si="20"/>
        <v>0</v>
      </c>
      <c r="AR106" s="57">
        <f t="shared" ca="1" si="20"/>
        <v>0</v>
      </c>
      <c r="AS106" s="57">
        <f t="shared" ca="1" si="20"/>
        <v>0</v>
      </c>
      <c r="AT106" s="57">
        <f t="shared" ca="1" si="20"/>
        <v>0</v>
      </c>
    </row>
    <row r="107" spans="1:46" hidden="1" x14ac:dyDescent="0.25">
      <c r="A107" s="57">
        <v>4</v>
      </c>
      <c r="B107" s="57" t="str">
        <f t="shared" ca="1" si="15"/>
        <v>E05000090</v>
      </c>
      <c r="C107" s="57" t="str">
        <f t="shared" ca="1" si="16"/>
        <v>E05000090</v>
      </c>
      <c r="D107" s="57" t="str">
        <f t="shared" ca="1" si="21"/>
        <v>E05000090</v>
      </c>
      <c r="E107" s="57" t="str">
        <f t="shared" ca="1" si="17"/>
        <v>Fryent</v>
      </c>
      <c r="F107" s="57">
        <f t="shared" ca="1" si="17"/>
        <v>13445</v>
      </c>
      <c r="G107" s="57">
        <f t="shared" ca="1" si="17"/>
        <v>6383</v>
      </c>
      <c r="H107" s="57">
        <f t="shared" ca="1" si="17"/>
        <v>4825</v>
      </c>
      <c r="I107" s="57">
        <f t="shared" ca="1" si="17"/>
        <v>1577</v>
      </c>
      <c r="J107" s="57">
        <f t="shared" ca="1" si="17"/>
        <v>494</v>
      </c>
      <c r="K107" s="57">
        <f t="shared" ca="1" si="17"/>
        <v>166</v>
      </c>
      <c r="L107" s="57">
        <f t="shared" ca="1" si="17"/>
        <v>0</v>
      </c>
      <c r="M107" s="57">
        <f t="shared" ca="1" si="17"/>
        <v>0</v>
      </c>
      <c r="N107" s="57">
        <f t="shared" ca="1" si="17"/>
        <v>0</v>
      </c>
      <c r="O107" s="57">
        <f t="shared" ca="1" si="18"/>
        <v>0</v>
      </c>
      <c r="P107" s="57">
        <f t="shared" ca="1" si="18"/>
        <v>0</v>
      </c>
      <c r="Q107" s="57">
        <f t="shared" ca="1" si="18"/>
        <v>0</v>
      </c>
      <c r="R107" s="57">
        <f t="shared" ca="1" si="18"/>
        <v>0</v>
      </c>
      <c r="S107" s="57">
        <f t="shared" ca="1" si="18"/>
        <v>0</v>
      </c>
      <c r="T107" s="57">
        <f t="shared" ca="1" si="18"/>
        <v>0</v>
      </c>
      <c r="U107" s="57">
        <f t="shared" ca="1" si="18"/>
        <v>0</v>
      </c>
      <c r="V107" s="57">
        <f t="shared" ca="1" si="18"/>
        <v>0</v>
      </c>
      <c r="W107" s="57">
        <f t="shared" ca="1" si="18"/>
        <v>0</v>
      </c>
      <c r="X107" s="57">
        <f t="shared" ca="1" si="18"/>
        <v>0</v>
      </c>
      <c r="AB107" s="57">
        <f t="shared" ca="1" si="19"/>
        <v>11854</v>
      </c>
      <c r="AC107" s="57">
        <f t="shared" ca="1" si="19"/>
        <v>5579</v>
      </c>
      <c r="AD107" s="57">
        <f t="shared" ca="1" si="19"/>
        <v>4196</v>
      </c>
      <c r="AE107" s="57">
        <f t="shared" ca="1" si="19"/>
        <v>1444</v>
      </c>
      <c r="AF107" s="57">
        <f t="shared" ca="1" si="19"/>
        <v>482</v>
      </c>
      <c r="AG107" s="57">
        <f t="shared" ca="1" si="19"/>
        <v>153</v>
      </c>
      <c r="AH107" s="57">
        <f t="shared" ca="1" si="19"/>
        <v>0</v>
      </c>
      <c r="AI107" s="57">
        <f t="shared" ca="1" si="19"/>
        <v>0</v>
      </c>
      <c r="AJ107" s="57">
        <f t="shared" ca="1" si="19"/>
        <v>0</v>
      </c>
      <c r="AK107" s="57">
        <f t="shared" ca="1" si="19"/>
        <v>0</v>
      </c>
      <c r="AL107" s="57">
        <f t="shared" ca="1" si="20"/>
        <v>0</v>
      </c>
      <c r="AM107" s="57">
        <f t="shared" ca="1" si="20"/>
        <v>0</v>
      </c>
      <c r="AN107" s="57">
        <f t="shared" ca="1" si="20"/>
        <v>0</v>
      </c>
      <c r="AO107" s="57">
        <f t="shared" ca="1" si="20"/>
        <v>0</v>
      </c>
      <c r="AP107" s="57">
        <f t="shared" ca="1" si="20"/>
        <v>0</v>
      </c>
      <c r="AQ107" s="57">
        <f t="shared" ca="1" si="20"/>
        <v>0</v>
      </c>
      <c r="AR107" s="57">
        <f t="shared" ca="1" si="20"/>
        <v>0</v>
      </c>
      <c r="AS107" s="57">
        <f t="shared" ca="1" si="20"/>
        <v>0</v>
      </c>
      <c r="AT107" s="57">
        <f t="shared" ca="1" si="20"/>
        <v>0</v>
      </c>
    </row>
    <row r="108" spans="1:46" hidden="1" x14ac:dyDescent="0.25">
      <c r="A108" s="57">
        <v>5</v>
      </c>
      <c r="B108" s="57" t="str">
        <f t="shared" ca="1" si="15"/>
        <v>E05000091</v>
      </c>
      <c r="C108" s="57" t="str">
        <f t="shared" ca="1" si="16"/>
        <v>E05000091</v>
      </c>
      <c r="D108" s="57" t="str">
        <f t="shared" ca="1" si="21"/>
        <v>E05000091</v>
      </c>
      <c r="E108" s="57" t="str">
        <f t="shared" ca="1" si="17"/>
        <v>Harlesden</v>
      </c>
      <c r="F108" s="57">
        <f t="shared" ca="1" si="17"/>
        <v>17162</v>
      </c>
      <c r="G108" s="57">
        <f t="shared" ca="1" si="17"/>
        <v>8095</v>
      </c>
      <c r="H108" s="57">
        <f t="shared" ca="1" si="17"/>
        <v>5815</v>
      </c>
      <c r="I108" s="57">
        <f t="shared" ca="1" si="17"/>
        <v>2125</v>
      </c>
      <c r="J108" s="57">
        <f t="shared" ca="1" si="17"/>
        <v>814</v>
      </c>
      <c r="K108" s="57">
        <f t="shared" ca="1" si="17"/>
        <v>313</v>
      </c>
      <c r="L108" s="57">
        <f t="shared" ca="1" si="17"/>
        <v>0</v>
      </c>
      <c r="M108" s="57">
        <f t="shared" ca="1" si="17"/>
        <v>0</v>
      </c>
      <c r="N108" s="57">
        <f t="shared" ca="1" si="17"/>
        <v>0</v>
      </c>
      <c r="O108" s="57">
        <f t="shared" ca="1" si="18"/>
        <v>0</v>
      </c>
      <c r="P108" s="57">
        <f t="shared" ca="1" si="18"/>
        <v>0</v>
      </c>
      <c r="Q108" s="57">
        <f t="shared" ca="1" si="18"/>
        <v>0</v>
      </c>
      <c r="R108" s="57">
        <f t="shared" ca="1" si="18"/>
        <v>0</v>
      </c>
      <c r="S108" s="57">
        <f t="shared" ca="1" si="18"/>
        <v>0</v>
      </c>
      <c r="T108" s="57">
        <f t="shared" ca="1" si="18"/>
        <v>0</v>
      </c>
      <c r="U108" s="57">
        <f t="shared" ca="1" si="18"/>
        <v>0</v>
      </c>
      <c r="V108" s="57">
        <f t="shared" ca="1" si="18"/>
        <v>0</v>
      </c>
      <c r="W108" s="57">
        <f t="shared" ca="1" si="18"/>
        <v>0</v>
      </c>
      <c r="X108" s="57">
        <f t="shared" ca="1" si="18"/>
        <v>0</v>
      </c>
      <c r="AB108" s="57">
        <f t="shared" ca="1" si="19"/>
        <v>13866</v>
      </c>
      <c r="AC108" s="57">
        <f t="shared" ca="1" si="19"/>
        <v>6631</v>
      </c>
      <c r="AD108" s="57">
        <f t="shared" ca="1" si="19"/>
        <v>4462</v>
      </c>
      <c r="AE108" s="57">
        <f t="shared" ca="1" si="19"/>
        <v>1740</v>
      </c>
      <c r="AF108" s="57">
        <f t="shared" ca="1" si="19"/>
        <v>745</v>
      </c>
      <c r="AG108" s="57">
        <f t="shared" ca="1" si="19"/>
        <v>288</v>
      </c>
      <c r="AH108" s="57">
        <f t="shared" ca="1" si="19"/>
        <v>0</v>
      </c>
      <c r="AI108" s="57">
        <f t="shared" ca="1" si="19"/>
        <v>0</v>
      </c>
      <c r="AJ108" s="57">
        <f t="shared" ca="1" si="19"/>
        <v>0</v>
      </c>
      <c r="AK108" s="57">
        <f t="shared" ca="1" si="19"/>
        <v>0</v>
      </c>
      <c r="AL108" s="57">
        <f t="shared" ca="1" si="20"/>
        <v>0</v>
      </c>
      <c r="AM108" s="57">
        <f t="shared" ca="1" si="20"/>
        <v>0</v>
      </c>
      <c r="AN108" s="57">
        <f t="shared" ca="1" si="20"/>
        <v>0</v>
      </c>
      <c r="AO108" s="57">
        <f t="shared" ca="1" si="20"/>
        <v>0</v>
      </c>
      <c r="AP108" s="57">
        <f t="shared" ca="1" si="20"/>
        <v>0</v>
      </c>
      <c r="AQ108" s="57">
        <f t="shared" ca="1" si="20"/>
        <v>0</v>
      </c>
      <c r="AR108" s="57">
        <f t="shared" ca="1" si="20"/>
        <v>0</v>
      </c>
      <c r="AS108" s="57">
        <f t="shared" ca="1" si="20"/>
        <v>0</v>
      </c>
      <c r="AT108" s="57">
        <f t="shared" ca="1" si="20"/>
        <v>0</v>
      </c>
    </row>
    <row r="109" spans="1:46" hidden="1" x14ac:dyDescent="0.25">
      <c r="A109" s="57">
        <v>6</v>
      </c>
      <c r="B109" s="57" t="str">
        <f t="shared" ca="1" si="15"/>
        <v>E05000092</v>
      </c>
      <c r="C109" s="57" t="str">
        <f t="shared" ca="1" si="16"/>
        <v>E05000092</v>
      </c>
      <c r="D109" s="57" t="str">
        <f t="shared" ca="1" si="21"/>
        <v>E05000092</v>
      </c>
      <c r="E109" s="57" t="str">
        <f t="shared" ca="1" si="17"/>
        <v>Kensal Green</v>
      </c>
      <c r="F109" s="57">
        <f t="shared" ca="1" si="17"/>
        <v>14915</v>
      </c>
      <c r="G109" s="57">
        <f t="shared" ca="1" si="17"/>
        <v>7451</v>
      </c>
      <c r="H109" s="57">
        <f t="shared" ca="1" si="17"/>
        <v>4925</v>
      </c>
      <c r="I109" s="57">
        <f t="shared" ca="1" si="17"/>
        <v>1682</v>
      </c>
      <c r="J109" s="57">
        <f t="shared" ca="1" si="17"/>
        <v>640</v>
      </c>
      <c r="K109" s="57">
        <f t="shared" ca="1" si="17"/>
        <v>217</v>
      </c>
      <c r="L109" s="57">
        <f t="shared" ca="1" si="17"/>
        <v>0</v>
      </c>
      <c r="M109" s="57">
        <f t="shared" ca="1" si="17"/>
        <v>0</v>
      </c>
      <c r="N109" s="57">
        <f t="shared" ca="1" si="17"/>
        <v>0</v>
      </c>
      <c r="O109" s="57">
        <f t="shared" ca="1" si="18"/>
        <v>0</v>
      </c>
      <c r="P109" s="57">
        <f t="shared" ca="1" si="18"/>
        <v>0</v>
      </c>
      <c r="Q109" s="57">
        <f t="shared" ca="1" si="18"/>
        <v>0</v>
      </c>
      <c r="R109" s="57">
        <f t="shared" ca="1" si="18"/>
        <v>0</v>
      </c>
      <c r="S109" s="57">
        <f t="shared" ca="1" si="18"/>
        <v>0</v>
      </c>
      <c r="T109" s="57">
        <f t="shared" ca="1" si="18"/>
        <v>0</v>
      </c>
      <c r="U109" s="57">
        <f t="shared" ca="1" si="18"/>
        <v>0</v>
      </c>
      <c r="V109" s="57">
        <f t="shared" ca="1" si="18"/>
        <v>0</v>
      </c>
      <c r="W109" s="57">
        <f t="shared" ca="1" si="18"/>
        <v>0</v>
      </c>
      <c r="X109" s="57">
        <f t="shared" ca="1" si="18"/>
        <v>0</v>
      </c>
      <c r="AB109" s="57">
        <f t="shared" ca="1" si="19"/>
        <v>11079</v>
      </c>
      <c r="AC109" s="57">
        <f t="shared" ca="1" si="19"/>
        <v>5368</v>
      </c>
      <c r="AD109" s="57">
        <f t="shared" ca="1" si="19"/>
        <v>3497</v>
      </c>
      <c r="AE109" s="57">
        <f t="shared" ca="1" si="19"/>
        <v>1427</v>
      </c>
      <c r="AF109" s="57">
        <f t="shared" ca="1" si="19"/>
        <v>587</v>
      </c>
      <c r="AG109" s="57">
        <f t="shared" ca="1" si="19"/>
        <v>200</v>
      </c>
      <c r="AH109" s="57">
        <f t="shared" ca="1" si="19"/>
        <v>0</v>
      </c>
      <c r="AI109" s="57">
        <f t="shared" ca="1" si="19"/>
        <v>0</v>
      </c>
      <c r="AJ109" s="57">
        <f t="shared" ca="1" si="19"/>
        <v>0</v>
      </c>
      <c r="AK109" s="57">
        <f t="shared" ca="1" si="19"/>
        <v>0</v>
      </c>
      <c r="AL109" s="57">
        <f t="shared" ca="1" si="20"/>
        <v>0</v>
      </c>
      <c r="AM109" s="57">
        <f t="shared" ca="1" si="20"/>
        <v>0</v>
      </c>
      <c r="AN109" s="57">
        <f t="shared" ca="1" si="20"/>
        <v>0</v>
      </c>
      <c r="AO109" s="57">
        <f t="shared" ca="1" si="20"/>
        <v>0</v>
      </c>
      <c r="AP109" s="57">
        <f t="shared" ca="1" si="20"/>
        <v>0</v>
      </c>
      <c r="AQ109" s="57">
        <f t="shared" ca="1" si="20"/>
        <v>0</v>
      </c>
      <c r="AR109" s="57">
        <f t="shared" ca="1" si="20"/>
        <v>0</v>
      </c>
      <c r="AS109" s="57">
        <f t="shared" ca="1" si="20"/>
        <v>0</v>
      </c>
      <c r="AT109" s="57">
        <f t="shared" ca="1" si="20"/>
        <v>0</v>
      </c>
    </row>
    <row r="110" spans="1:46" hidden="1" x14ac:dyDescent="0.25">
      <c r="A110" s="57">
        <v>7</v>
      </c>
      <c r="B110" s="57" t="str">
        <f t="shared" ca="1" si="15"/>
        <v>E05000093</v>
      </c>
      <c r="C110" s="57" t="str">
        <f t="shared" ca="1" si="16"/>
        <v>E05000093</v>
      </c>
      <c r="D110" s="57" t="str">
        <f t="shared" ca="1" si="21"/>
        <v>E05000093</v>
      </c>
      <c r="E110" s="57" t="str">
        <f t="shared" ca="1" si="17"/>
        <v>Kenton</v>
      </c>
      <c r="F110" s="57">
        <f t="shared" ca="1" si="17"/>
        <v>12133</v>
      </c>
      <c r="G110" s="57">
        <f t="shared" ca="1" si="17"/>
        <v>5502</v>
      </c>
      <c r="H110" s="57">
        <f t="shared" ca="1" si="17"/>
        <v>4453</v>
      </c>
      <c r="I110" s="57">
        <f t="shared" ca="1" si="17"/>
        <v>1604</v>
      </c>
      <c r="J110" s="57">
        <f t="shared" ca="1" si="17"/>
        <v>416</v>
      </c>
      <c r="K110" s="57">
        <f t="shared" ca="1" si="17"/>
        <v>158</v>
      </c>
      <c r="L110" s="57">
        <f t="shared" ca="1" si="17"/>
        <v>0</v>
      </c>
      <c r="M110" s="57">
        <f t="shared" ca="1" si="17"/>
        <v>0</v>
      </c>
      <c r="N110" s="57">
        <f t="shared" ca="1" si="17"/>
        <v>0</v>
      </c>
      <c r="O110" s="57">
        <f t="shared" ca="1" si="18"/>
        <v>0</v>
      </c>
      <c r="P110" s="57">
        <f t="shared" ca="1" si="18"/>
        <v>0</v>
      </c>
      <c r="Q110" s="57">
        <f t="shared" ca="1" si="18"/>
        <v>0</v>
      </c>
      <c r="R110" s="57">
        <f t="shared" ca="1" si="18"/>
        <v>0</v>
      </c>
      <c r="S110" s="57">
        <f t="shared" ca="1" si="18"/>
        <v>0</v>
      </c>
      <c r="T110" s="57">
        <f t="shared" ca="1" si="18"/>
        <v>0</v>
      </c>
      <c r="U110" s="57">
        <f t="shared" ca="1" si="18"/>
        <v>0</v>
      </c>
      <c r="V110" s="57">
        <f t="shared" ca="1" si="18"/>
        <v>0</v>
      </c>
      <c r="W110" s="57">
        <f t="shared" ca="1" si="18"/>
        <v>0</v>
      </c>
      <c r="X110" s="57">
        <f t="shared" ca="1" si="18"/>
        <v>0</v>
      </c>
      <c r="AB110" s="57">
        <f t="shared" ca="1" si="19"/>
        <v>9266</v>
      </c>
      <c r="AC110" s="57">
        <f t="shared" ca="1" si="19"/>
        <v>4084</v>
      </c>
      <c r="AD110" s="57">
        <f t="shared" ca="1" si="19"/>
        <v>3272</v>
      </c>
      <c r="AE110" s="57">
        <f t="shared" ca="1" si="19"/>
        <v>1368</v>
      </c>
      <c r="AF110" s="57">
        <f t="shared" ca="1" si="19"/>
        <v>392</v>
      </c>
      <c r="AG110" s="57">
        <f t="shared" ca="1" si="19"/>
        <v>150</v>
      </c>
      <c r="AH110" s="57">
        <f t="shared" ca="1" si="19"/>
        <v>0</v>
      </c>
      <c r="AI110" s="57">
        <f t="shared" ca="1" si="19"/>
        <v>0</v>
      </c>
      <c r="AJ110" s="57">
        <f t="shared" ca="1" si="19"/>
        <v>0</v>
      </c>
      <c r="AK110" s="57">
        <f t="shared" ca="1" si="19"/>
        <v>0</v>
      </c>
      <c r="AL110" s="57">
        <f t="shared" ca="1" si="20"/>
        <v>0</v>
      </c>
      <c r="AM110" s="57">
        <f t="shared" ca="1" si="20"/>
        <v>0</v>
      </c>
      <c r="AN110" s="57">
        <f t="shared" ca="1" si="20"/>
        <v>0</v>
      </c>
      <c r="AO110" s="57">
        <f t="shared" ca="1" si="20"/>
        <v>0</v>
      </c>
      <c r="AP110" s="57">
        <f t="shared" ca="1" si="20"/>
        <v>0</v>
      </c>
      <c r="AQ110" s="57">
        <f t="shared" ca="1" si="20"/>
        <v>0</v>
      </c>
      <c r="AR110" s="57">
        <f t="shared" ca="1" si="20"/>
        <v>0</v>
      </c>
      <c r="AS110" s="57">
        <f t="shared" ca="1" si="20"/>
        <v>0</v>
      </c>
      <c r="AT110" s="57">
        <f t="shared" ca="1" si="20"/>
        <v>0</v>
      </c>
    </row>
    <row r="111" spans="1:46" hidden="1" x14ac:dyDescent="0.25">
      <c r="A111" s="57">
        <v>8</v>
      </c>
      <c r="B111" s="57" t="str">
        <f t="shared" ca="1" si="15"/>
        <v>E05000094</v>
      </c>
      <c r="C111" s="57" t="str">
        <f t="shared" ca="1" si="16"/>
        <v>E05000094</v>
      </c>
      <c r="D111" s="57" t="str">
        <f t="shared" ca="1" si="21"/>
        <v>E05000094</v>
      </c>
      <c r="E111" s="57" t="str">
        <f t="shared" ca="1" si="17"/>
        <v>Kilburn</v>
      </c>
      <c r="F111" s="57">
        <f t="shared" ca="1" si="17"/>
        <v>16989</v>
      </c>
      <c r="G111" s="57">
        <f t="shared" ca="1" si="17"/>
        <v>8448</v>
      </c>
      <c r="H111" s="57">
        <f t="shared" ca="1" si="17"/>
        <v>5535</v>
      </c>
      <c r="I111" s="57">
        <f t="shared" ca="1" si="17"/>
        <v>1935</v>
      </c>
      <c r="J111" s="57">
        <f t="shared" ca="1" si="17"/>
        <v>796</v>
      </c>
      <c r="K111" s="57">
        <f t="shared" ca="1" si="17"/>
        <v>275</v>
      </c>
      <c r="L111" s="57">
        <f t="shared" ca="1" si="17"/>
        <v>0</v>
      </c>
      <c r="M111" s="57">
        <f t="shared" ca="1" si="17"/>
        <v>0</v>
      </c>
      <c r="N111" s="57">
        <f t="shared" ca="1" si="17"/>
        <v>0</v>
      </c>
      <c r="O111" s="57">
        <f t="shared" ca="1" si="18"/>
        <v>0</v>
      </c>
      <c r="P111" s="57">
        <f t="shared" ca="1" si="18"/>
        <v>0</v>
      </c>
      <c r="Q111" s="57">
        <f t="shared" ca="1" si="18"/>
        <v>0</v>
      </c>
      <c r="R111" s="57">
        <f t="shared" ca="1" si="18"/>
        <v>0</v>
      </c>
      <c r="S111" s="57">
        <f t="shared" ca="1" si="18"/>
        <v>0</v>
      </c>
      <c r="T111" s="57">
        <f t="shared" ca="1" si="18"/>
        <v>0</v>
      </c>
      <c r="U111" s="57">
        <f t="shared" ca="1" si="18"/>
        <v>0</v>
      </c>
      <c r="V111" s="57">
        <f t="shared" ca="1" si="18"/>
        <v>0</v>
      </c>
      <c r="W111" s="57">
        <f t="shared" ca="1" si="18"/>
        <v>0</v>
      </c>
      <c r="X111" s="57">
        <f t="shared" ca="1" si="18"/>
        <v>0</v>
      </c>
      <c r="AB111" s="57">
        <f t="shared" ca="1" si="19"/>
        <v>12725</v>
      </c>
      <c r="AC111" s="57">
        <f t="shared" ca="1" si="19"/>
        <v>5955</v>
      </c>
      <c r="AD111" s="57">
        <f t="shared" ca="1" si="19"/>
        <v>4023</v>
      </c>
      <c r="AE111" s="57">
        <f t="shared" ca="1" si="19"/>
        <v>1729</v>
      </c>
      <c r="AF111" s="57">
        <f t="shared" ca="1" si="19"/>
        <v>746</v>
      </c>
      <c r="AG111" s="57">
        <f t="shared" ca="1" si="19"/>
        <v>272</v>
      </c>
      <c r="AH111" s="57">
        <f t="shared" ca="1" si="19"/>
        <v>0</v>
      </c>
      <c r="AI111" s="57">
        <f t="shared" ca="1" si="19"/>
        <v>0</v>
      </c>
      <c r="AJ111" s="57">
        <f t="shared" ca="1" si="19"/>
        <v>0</v>
      </c>
      <c r="AK111" s="57">
        <f t="shared" ca="1" si="19"/>
        <v>0</v>
      </c>
      <c r="AL111" s="57">
        <f t="shared" ca="1" si="20"/>
        <v>0</v>
      </c>
      <c r="AM111" s="57">
        <f t="shared" ca="1" si="20"/>
        <v>0</v>
      </c>
      <c r="AN111" s="57">
        <f t="shared" ca="1" si="20"/>
        <v>0</v>
      </c>
      <c r="AO111" s="57">
        <f t="shared" ca="1" si="20"/>
        <v>0</v>
      </c>
      <c r="AP111" s="57">
        <f t="shared" ca="1" si="20"/>
        <v>0</v>
      </c>
      <c r="AQ111" s="57">
        <f t="shared" ca="1" si="20"/>
        <v>0</v>
      </c>
      <c r="AR111" s="57">
        <f t="shared" ca="1" si="20"/>
        <v>0</v>
      </c>
      <c r="AS111" s="57">
        <f t="shared" ca="1" si="20"/>
        <v>0</v>
      </c>
      <c r="AT111" s="57">
        <f t="shared" ca="1" si="20"/>
        <v>0</v>
      </c>
    </row>
    <row r="112" spans="1:46" hidden="1" x14ac:dyDescent="0.25">
      <c r="A112" s="57">
        <v>9</v>
      </c>
      <c r="B112" s="57" t="str">
        <f t="shared" ca="1" si="15"/>
        <v>E05000095</v>
      </c>
      <c r="C112" s="57" t="str">
        <f t="shared" ca="1" si="16"/>
        <v>E05000095</v>
      </c>
      <c r="D112" s="57" t="str">
        <f t="shared" ca="1" si="21"/>
        <v>E05000095</v>
      </c>
      <c r="E112" s="57" t="str">
        <f t="shared" ca="1" si="17"/>
        <v>Mapesbury</v>
      </c>
      <c r="F112" s="57">
        <f t="shared" ca="1" si="17"/>
        <v>15529</v>
      </c>
      <c r="G112" s="57">
        <f t="shared" ca="1" si="17"/>
        <v>8061</v>
      </c>
      <c r="H112" s="57">
        <f t="shared" ca="1" si="17"/>
        <v>5090</v>
      </c>
      <c r="I112" s="57">
        <f t="shared" ca="1" si="17"/>
        <v>1630</v>
      </c>
      <c r="J112" s="57">
        <f t="shared" ca="1" si="17"/>
        <v>552</v>
      </c>
      <c r="K112" s="57">
        <f t="shared" ca="1" si="17"/>
        <v>196</v>
      </c>
      <c r="L112" s="57">
        <f t="shared" ca="1" si="17"/>
        <v>0</v>
      </c>
      <c r="M112" s="57">
        <f t="shared" ca="1" si="17"/>
        <v>0</v>
      </c>
      <c r="N112" s="57">
        <f t="shared" ca="1" si="17"/>
        <v>0</v>
      </c>
      <c r="O112" s="57">
        <f t="shared" ca="1" si="18"/>
        <v>0</v>
      </c>
      <c r="P112" s="57">
        <f t="shared" ca="1" si="18"/>
        <v>0</v>
      </c>
      <c r="Q112" s="57">
        <f t="shared" ca="1" si="18"/>
        <v>0</v>
      </c>
      <c r="R112" s="57">
        <f t="shared" ca="1" si="18"/>
        <v>0</v>
      </c>
      <c r="S112" s="57">
        <f t="shared" ca="1" si="18"/>
        <v>0</v>
      </c>
      <c r="T112" s="57">
        <f t="shared" ca="1" si="18"/>
        <v>0</v>
      </c>
      <c r="U112" s="57">
        <f t="shared" ca="1" si="18"/>
        <v>0</v>
      </c>
      <c r="V112" s="57">
        <f t="shared" ca="1" si="18"/>
        <v>0</v>
      </c>
      <c r="W112" s="57">
        <f t="shared" ca="1" si="18"/>
        <v>0</v>
      </c>
      <c r="X112" s="57">
        <f t="shared" ca="1" si="18"/>
        <v>0</v>
      </c>
      <c r="AB112" s="57">
        <f t="shared" ca="1" si="19"/>
        <v>10636</v>
      </c>
      <c r="AC112" s="57">
        <f t="shared" ca="1" si="19"/>
        <v>5275</v>
      </c>
      <c r="AD112" s="57">
        <f t="shared" ca="1" si="19"/>
        <v>3342</v>
      </c>
      <c r="AE112" s="57">
        <f t="shared" ca="1" si="19"/>
        <v>1351</v>
      </c>
      <c r="AF112" s="57">
        <f t="shared" ca="1" si="19"/>
        <v>498</v>
      </c>
      <c r="AG112" s="57">
        <f t="shared" ca="1" si="19"/>
        <v>170</v>
      </c>
      <c r="AH112" s="57">
        <f t="shared" ca="1" si="19"/>
        <v>0</v>
      </c>
      <c r="AI112" s="57">
        <f t="shared" ca="1" si="19"/>
        <v>0</v>
      </c>
      <c r="AJ112" s="57">
        <f t="shared" ca="1" si="19"/>
        <v>0</v>
      </c>
      <c r="AK112" s="57">
        <f t="shared" ca="1" si="19"/>
        <v>0</v>
      </c>
      <c r="AL112" s="57">
        <f t="shared" ca="1" si="20"/>
        <v>0</v>
      </c>
      <c r="AM112" s="57">
        <f t="shared" ca="1" si="20"/>
        <v>0</v>
      </c>
      <c r="AN112" s="57">
        <f t="shared" ca="1" si="20"/>
        <v>0</v>
      </c>
      <c r="AO112" s="57">
        <f t="shared" ca="1" si="20"/>
        <v>0</v>
      </c>
      <c r="AP112" s="57">
        <f t="shared" ca="1" si="20"/>
        <v>0</v>
      </c>
      <c r="AQ112" s="57">
        <f t="shared" ca="1" si="20"/>
        <v>0</v>
      </c>
      <c r="AR112" s="57">
        <f t="shared" ca="1" si="20"/>
        <v>0</v>
      </c>
      <c r="AS112" s="57">
        <f t="shared" ca="1" si="20"/>
        <v>0</v>
      </c>
      <c r="AT112" s="57">
        <f t="shared" ca="1" si="20"/>
        <v>0</v>
      </c>
    </row>
    <row r="113" spans="1:46" hidden="1" x14ac:dyDescent="0.25">
      <c r="A113" s="57">
        <v>10</v>
      </c>
      <c r="B113" s="57" t="str">
        <f t="shared" ca="1" si="15"/>
        <v>E05000096</v>
      </c>
      <c r="C113" s="57" t="str">
        <f t="shared" ca="1" si="16"/>
        <v>E05000096</v>
      </c>
      <c r="D113" s="57" t="str">
        <f t="shared" ca="1" si="21"/>
        <v>E05000096</v>
      </c>
      <c r="E113" s="57" t="str">
        <f t="shared" ca="1" si="17"/>
        <v>Northwick Park</v>
      </c>
      <c r="F113" s="57">
        <f t="shared" ca="1" si="17"/>
        <v>12811</v>
      </c>
      <c r="G113" s="57">
        <f t="shared" ca="1" si="17"/>
        <v>6268</v>
      </c>
      <c r="H113" s="57">
        <f t="shared" ca="1" si="17"/>
        <v>4639</v>
      </c>
      <c r="I113" s="57">
        <f t="shared" ca="1" si="17"/>
        <v>1392</v>
      </c>
      <c r="J113" s="57">
        <f t="shared" ca="1" si="17"/>
        <v>384</v>
      </c>
      <c r="K113" s="57">
        <f t="shared" ca="1" si="17"/>
        <v>128</v>
      </c>
      <c r="L113" s="57">
        <f t="shared" ca="1" si="17"/>
        <v>0</v>
      </c>
      <c r="M113" s="57">
        <f t="shared" ca="1" si="17"/>
        <v>0</v>
      </c>
      <c r="N113" s="57">
        <f t="shared" ca="1" si="17"/>
        <v>0</v>
      </c>
      <c r="O113" s="57">
        <f t="shared" ca="1" si="18"/>
        <v>0</v>
      </c>
      <c r="P113" s="57">
        <f t="shared" ca="1" si="18"/>
        <v>0</v>
      </c>
      <c r="Q113" s="57">
        <f t="shared" ca="1" si="18"/>
        <v>0</v>
      </c>
      <c r="R113" s="57">
        <f t="shared" ca="1" si="18"/>
        <v>0</v>
      </c>
      <c r="S113" s="57">
        <f t="shared" ca="1" si="18"/>
        <v>0</v>
      </c>
      <c r="T113" s="57">
        <f t="shared" ca="1" si="18"/>
        <v>0</v>
      </c>
      <c r="U113" s="57">
        <f t="shared" ca="1" si="18"/>
        <v>0</v>
      </c>
      <c r="V113" s="57">
        <f t="shared" ca="1" si="18"/>
        <v>0</v>
      </c>
      <c r="W113" s="57">
        <f t="shared" ca="1" si="18"/>
        <v>0</v>
      </c>
      <c r="X113" s="57">
        <f t="shared" ca="1" si="18"/>
        <v>0</v>
      </c>
      <c r="AB113" s="57">
        <f t="shared" ca="1" si="19"/>
        <v>13878</v>
      </c>
      <c r="AC113" s="57">
        <f t="shared" ca="1" si="19"/>
        <v>6967</v>
      </c>
      <c r="AD113" s="57">
        <f t="shared" ca="1" si="19"/>
        <v>4933</v>
      </c>
      <c r="AE113" s="57">
        <f t="shared" ca="1" si="19"/>
        <v>1465</v>
      </c>
      <c r="AF113" s="57">
        <f t="shared" ca="1" si="19"/>
        <v>382</v>
      </c>
      <c r="AG113" s="57">
        <f t="shared" ca="1" si="19"/>
        <v>131</v>
      </c>
      <c r="AH113" s="57">
        <f t="shared" ca="1" si="19"/>
        <v>0</v>
      </c>
      <c r="AI113" s="57">
        <f t="shared" ca="1" si="19"/>
        <v>0</v>
      </c>
      <c r="AJ113" s="57">
        <f t="shared" ca="1" si="19"/>
        <v>0</v>
      </c>
      <c r="AK113" s="57">
        <f t="shared" ca="1" si="19"/>
        <v>0</v>
      </c>
      <c r="AL113" s="57">
        <f t="shared" ca="1" si="20"/>
        <v>0</v>
      </c>
      <c r="AM113" s="57">
        <f t="shared" ca="1" si="20"/>
        <v>0</v>
      </c>
      <c r="AN113" s="57">
        <f t="shared" ca="1" si="20"/>
        <v>0</v>
      </c>
      <c r="AO113" s="57">
        <f t="shared" ca="1" si="20"/>
        <v>0</v>
      </c>
      <c r="AP113" s="57">
        <f t="shared" ca="1" si="20"/>
        <v>0</v>
      </c>
      <c r="AQ113" s="57">
        <f t="shared" ca="1" si="20"/>
        <v>0</v>
      </c>
      <c r="AR113" s="57">
        <f t="shared" ca="1" si="20"/>
        <v>0</v>
      </c>
      <c r="AS113" s="57">
        <f t="shared" ca="1" si="20"/>
        <v>0</v>
      </c>
      <c r="AT113" s="57">
        <f t="shared" ca="1" si="20"/>
        <v>0</v>
      </c>
    </row>
    <row r="114" spans="1:46" hidden="1" x14ac:dyDescent="0.25">
      <c r="A114" s="57">
        <v>11</v>
      </c>
      <c r="B114" s="57" t="str">
        <f t="shared" ca="1" si="15"/>
        <v>E05000097</v>
      </c>
      <c r="C114" s="57" t="str">
        <f t="shared" ca="1" si="16"/>
        <v>E05000097</v>
      </c>
      <c r="D114" s="57" t="str">
        <f t="shared" ca="1" si="21"/>
        <v>E05000097</v>
      </c>
      <c r="E114" s="57" t="str">
        <f t="shared" ca="1" si="17"/>
        <v>Preston</v>
      </c>
      <c r="F114" s="57">
        <f t="shared" ca="1" si="17"/>
        <v>15474</v>
      </c>
      <c r="G114" s="57">
        <f t="shared" ca="1" si="17"/>
        <v>7309</v>
      </c>
      <c r="H114" s="57">
        <f t="shared" ca="1" si="17"/>
        <v>5623</v>
      </c>
      <c r="I114" s="57">
        <f t="shared" ca="1" si="17"/>
        <v>1820</v>
      </c>
      <c r="J114" s="57">
        <f t="shared" ca="1" si="17"/>
        <v>540</v>
      </c>
      <c r="K114" s="57">
        <f t="shared" ca="1" si="17"/>
        <v>182</v>
      </c>
      <c r="L114" s="57">
        <f t="shared" ca="1" si="17"/>
        <v>0</v>
      </c>
      <c r="M114" s="57">
        <f t="shared" ca="1" si="17"/>
        <v>0</v>
      </c>
      <c r="N114" s="57">
        <f t="shared" ca="1" si="17"/>
        <v>0</v>
      </c>
      <c r="O114" s="57">
        <f t="shared" ca="1" si="18"/>
        <v>0</v>
      </c>
      <c r="P114" s="57">
        <f t="shared" ca="1" si="18"/>
        <v>0</v>
      </c>
      <c r="Q114" s="57">
        <f t="shared" ca="1" si="18"/>
        <v>0</v>
      </c>
      <c r="R114" s="57">
        <f t="shared" ca="1" si="18"/>
        <v>0</v>
      </c>
      <c r="S114" s="57">
        <f t="shared" ca="1" si="18"/>
        <v>0</v>
      </c>
      <c r="T114" s="57">
        <f t="shared" ca="1" si="18"/>
        <v>0</v>
      </c>
      <c r="U114" s="57">
        <f t="shared" ca="1" si="18"/>
        <v>0</v>
      </c>
      <c r="V114" s="57">
        <f t="shared" ca="1" si="18"/>
        <v>0</v>
      </c>
      <c r="W114" s="57">
        <f t="shared" ca="1" si="18"/>
        <v>0</v>
      </c>
      <c r="X114" s="57">
        <f t="shared" ca="1" si="18"/>
        <v>0</v>
      </c>
      <c r="AB114" s="57">
        <f t="shared" ca="1" si="19"/>
        <v>12892</v>
      </c>
      <c r="AC114" s="57">
        <f t="shared" ca="1" si="19"/>
        <v>5921</v>
      </c>
      <c r="AD114" s="57">
        <f t="shared" ca="1" si="19"/>
        <v>4625</v>
      </c>
      <c r="AE114" s="57">
        <f t="shared" ca="1" si="19"/>
        <v>1648</v>
      </c>
      <c r="AF114" s="57">
        <f t="shared" ca="1" si="19"/>
        <v>520</v>
      </c>
      <c r="AG114" s="57">
        <f t="shared" ca="1" si="19"/>
        <v>178</v>
      </c>
      <c r="AH114" s="57">
        <f t="shared" ca="1" si="19"/>
        <v>0</v>
      </c>
      <c r="AI114" s="57">
        <f t="shared" ca="1" si="19"/>
        <v>0</v>
      </c>
      <c r="AJ114" s="57">
        <f t="shared" ca="1" si="19"/>
        <v>0</v>
      </c>
      <c r="AK114" s="57">
        <f t="shared" ca="1" si="19"/>
        <v>0</v>
      </c>
      <c r="AL114" s="57">
        <f t="shared" ca="1" si="20"/>
        <v>0</v>
      </c>
      <c r="AM114" s="57">
        <f t="shared" ca="1" si="20"/>
        <v>0</v>
      </c>
      <c r="AN114" s="57">
        <f t="shared" ca="1" si="20"/>
        <v>0</v>
      </c>
      <c r="AO114" s="57">
        <f t="shared" ca="1" si="20"/>
        <v>0</v>
      </c>
      <c r="AP114" s="57">
        <f t="shared" ca="1" si="20"/>
        <v>0</v>
      </c>
      <c r="AQ114" s="57">
        <f t="shared" ca="1" si="20"/>
        <v>0</v>
      </c>
      <c r="AR114" s="57">
        <f t="shared" ca="1" si="20"/>
        <v>0</v>
      </c>
      <c r="AS114" s="57">
        <f t="shared" ca="1" si="20"/>
        <v>0</v>
      </c>
      <c r="AT114" s="57">
        <f t="shared" ca="1" si="20"/>
        <v>0</v>
      </c>
    </row>
    <row r="115" spans="1:46" hidden="1" x14ac:dyDescent="0.25">
      <c r="A115" s="57">
        <v>12</v>
      </c>
      <c r="B115" s="57" t="str">
        <f t="shared" ca="1" si="15"/>
        <v>E05000098</v>
      </c>
      <c r="C115" s="57" t="str">
        <f t="shared" ca="1" si="16"/>
        <v>E05000098</v>
      </c>
      <c r="D115" s="57" t="str">
        <f t="shared" ca="1" si="21"/>
        <v>E05000098</v>
      </c>
      <c r="E115" s="57" t="str">
        <f t="shared" ca="1" si="17"/>
        <v>Queens Park</v>
      </c>
      <c r="F115" s="57">
        <f t="shared" ca="1" si="17"/>
        <v>15281</v>
      </c>
      <c r="G115" s="57">
        <f t="shared" ca="1" si="17"/>
        <v>8392</v>
      </c>
      <c r="H115" s="57">
        <f t="shared" ca="1" si="17"/>
        <v>4715</v>
      </c>
      <c r="I115" s="57">
        <f t="shared" ca="1" si="17"/>
        <v>1499</v>
      </c>
      <c r="J115" s="57">
        <f t="shared" ca="1" si="17"/>
        <v>503</v>
      </c>
      <c r="K115" s="57">
        <f t="shared" ca="1" si="17"/>
        <v>172</v>
      </c>
      <c r="L115" s="57">
        <f t="shared" ca="1" si="17"/>
        <v>0</v>
      </c>
      <c r="M115" s="57">
        <f t="shared" ca="1" si="17"/>
        <v>0</v>
      </c>
      <c r="N115" s="57">
        <f t="shared" ca="1" si="17"/>
        <v>0</v>
      </c>
      <c r="O115" s="57">
        <f t="shared" ca="1" si="18"/>
        <v>0</v>
      </c>
      <c r="P115" s="57">
        <f t="shared" ca="1" si="18"/>
        <v>0</v>
      </c>
      <c r="Q115" s="57">
        <f t="shared" ca="1" si="18"/>
        <v>0</v>
      </c>
      <c r="R115" s="57">
        <f t="shared" ca="1" si="18"/>
        <v>0</v>
      </c>
      <c r="S115" s="57">
        <f t="shared" ca="1" si="18"/>
        <v>0</v>
      </c>
      <c r="T115" s="57">
        <f t="shared" ca="1" si="18"/>
        <v>0</v>
      </c>
      <c r="U115" s="57">
        <f t="shared" ca="1" si="18"/>
        <v>0</v>
      </c>
      <c r="V115" s="57">
        <f t="shared" ca="1" si="18"/>
        <v>0</v>
      </c>
      <c r="W115" s="57">
        <f t="shared" ca="1" si="18"/>
        <v>0</v>
      </c>
      <c r="X115" s="57">
        <f t="shared" ca="1" si="18"/>
        <v>0</v>
      </c>
      <c r="AB115" s="57">
        <f t="shared" ca="1" si="19"/>
        <v>12192</v>
      </c>
      <c r="AC115" s="57">
        <f t="shared" ca="1" si="19"/>
        <v>6435</v>
      </c>
      <c r="AD115" s="57">
        <f t="shared" ca="1" si="19"/>
        <v>3745</v>
      </c>
      <c r="AE115" s="57">
        <f t="shared" ca="1" si="19"/>
        <v>1369</v>
      </c>
      <c r="AF115" s="57">
        <f t="shared" ca="1" si="19"/>
        <v>477</v>
      </c>
      <c r="AG115" s="57">
        <f t="shared" ca="1" si="19"/>
        <v>166</v>
      </c>
      <c r="AH115" s="57">
        <f t="shared" ca="1" si="19"/>
        <v>0</v>
      </c>
      <c r="AI115" s="57">
        <f t="shared" ca="1" si="19"/>
        <v>0</v>
      </c>
      <c r="AJ115" s="57">
        <f t="shared" ca="1" si="19"/>
        <v>0</v>
      </c>
      <c r="AK115" s="57">
        <f t="shared" ca="1" si="19"/>
        <v>0</v>
      </c>
      <c r="AL115" s="57">
        <f t="shared" ca="1" si="20"/>
        <v>0</v>
      </c>
      <c r="AM115" s="57">
        <f t="shared" ca="1" si="20"/>
        <v>0</v>
      </c>
      <c r="AN115" s="57">
        <f t="shared" ca="1" si="20"/>
        <v>0</v>
      </c>
      <c r="AO115" s="57">
        <f t="shared" ca="1" si="20"/>
        <v>0</v>
      </c>
      <c r="AP115" s="57">
        <f t="shared" ca="1" si="20"/>
        <v>0</v>
      </c>
      <c r="AQ115" s="57">
        <f t="shared" ca="1" si="20"/>
        <v>0</v>
      </c>
      <c r="AR115" s="57">
        <f t="shared" ca="1" si="20"/>
        <v>0</v>
      </c>
      <c r="AS115" s="57">
        <f t="shared" ca="1" si="20"/>
        <v>0</v>
      </c>
      <c r="AT115" s="57">
        <f t="shared" ca="1" si="20"/>
        <v>0</v>
      </c>
    </row>
    <row r="116" spans="1:46" hidden="1" x14ac:dyDescent="0.25">
      <c r="A116" s="57">
        <v>13</v>
      </c>
      <c r="B116" s="57" t="str">
        <f t="shared" ca="1" si="15"/>
        <v>E05000099</v>
      </c>
      <c r="C116" s="57" t="str">
        <f t="shared" ca="1" si="16"/>
        <v>E05000099</v>
      </c>
      <c r="D116" s="57" t="str">
        <f t="shared" ca="1" si="21"/>
        <v>E05000099</v>
      </c>
      <c r="E116" s="57" t="str">
        <f t="shared" ca="1" si="17"/>
        <v>Queensbury</v>
      </c>
      <c r="F116" s="57">
        <f t="shared" ca="1" si="17"/>
        <v>15155</v>
      </c>
      <c r="G116" s="57">
        <f t="shared" ca="1" si="17"/>
        <v>6853</v>
      </c>
      <c r="H116" s="57">
        <f t="shared" ca="1" si="17"/>
        <v>5588</v>
      </c>
      <c r="I116" s="57">
        <f t="shared" ca="1" si="17"/>
        <v>1877</v>
      </c>
      <c r="J116" s="57">
        <f t="shared" ca="1" si="17"/>
        <v>641</v>
      </c>
      <c r="K116" s="57">
        <f t="shared" ca="1" si="17"/>
        <v>196</v>
      </c>
      <c r="L116" s="57">
        <f t="shared" ca="1" si="17"/>
        <v>0</v>
      </c>
      <c r="M116" s="57">
        <f t="shared" ca="1" si="17"/>
        <v>0</v>
      </c>
      <c r="N116" s="57">
        <f t="shared" ca="1" si="17"/>
        <v>0</v>
      </c>
      <c r="O116" s="57">
        <f t="shared" ca="1" si="18"/>
        <v>0</v>
      </c>
      <c r="P116" s="57">
        <f t="shared" ca="1" si="18"/>
        <v>0</v>
      </c>
      <c r="Q116" s="57">
        <f t="shared" ca="1" si="18"/>
        <v>0</v>
      </c>
      <c r="R116" s="57">
        <f t="shared" ca="1" si="18"/>
        <v>0</v>
      </c>
      <c r="S116" s="57">
        <f t="shared" ca="1" si="18"/>
        <v>0</v>
      </c>
      <c r="T116" s="57">
        <f t="shared" ca="1" si="18"/>
        <v>0</v>
      </c>
      <c r="U116" s="57">
        <f t="shared" ca="1" si="18"/>
        <v>0</v>
      </c>
      <c r="V116" s="57">
        <f t="shared" ca="1" si="18"/>
        <v>0</v>
      </c>
      <c r="W116" s="57">
        <f t="shared" ca="1" si="18"/>
        <v>0</v>
      </c>
      <c r="X116" s="57">
        <f t="shared" ca="1" si="18"/>
        <v>0</v>
      </c>
      <c r="AB116" s="57">
        <f t="shared" ca="1" si="19"/>
        <v>13468</v>
      </c>
      <c r="AC116" s="57">
        <f t="shared" ca="1" si="19"/>
        <v>6077</v>
      </c>
      <c r="AD116" s="57">
        <f t="shared" ca="1" si="19"/>
        <v>4859</v>
      </c>
      <c r="AE116" s="57">
        <f t="shared" ca="1" si="19"/>
        <v>1711</v>
      </c>
      <c r="AF116" s="57">
        <f t="shared" ca="1" si="19"/>
        <v>628</v>
      </c>
      <c r="AG116" s="57">
        <f t="shared" ca="1" si="19"/>
        <v>193</v>
      </c>
      <c r="AH116" s="57">
        <f t="shared" ca="1" si="19"/>
        <v>0</v>
      </c>
      <c r="AI116" s="57">
        <f t="shared" ca="1" si="19"/>
        <v>0</v>
      </c>
      <c r="AJ116" s="57">
        <f t="shared" ca="1" si="19"/>
        <v>0</v>
      </c>
      <c r="AK116" s="57">
        <f t="shared" ca="1" si="19"/>
        <v>0</v>
      </c>
      <c r="AL116" s="57">
        <f t="shared" ca="1" si="20"/>
        <v>0</v>
      </c>
      <c r="AM116" s="57">
        <f t="shared" ca="1" si="20"/>
        <v>0</v>
      </c>
      <c r="AN116" s="57">
        <f t="shared" ca="1" si="20"/>
        <v>0</v>
      </c>
      <c r="AO116" s="57">
        <f t="shared" ca="1" si="20"/>
        <v>0</v>
      </c>
      <c r="AP116" s="57">
        <f t="shared" ca="1" si="20"/>
        <v>0</v>
      </c>
      <c r="AQ116" s="57">
        <f t="shared" ca="1" si="20"/>
        <v>0</v>
      </c>
      <c r="AR116" s="57">
        <f t="shared" ca="1" si="20"/>
        <v>0</v>
      </c>
      <c r="AS116" s="57">
        <f t="shared" ca="1" si="20"/>
        <v>0</v>
      </c>
      <c r="AT116" s="57">
        <f t="shared" ca="1" si="20"/>
        <v>0</v>
      </c>
    </row>
    <row r="117" spans="1:46" hidden="1" x14ac:dyDescent="0.25">
      <c r="A117" s="57">
        <v>14</v>
      </c>
      <c r="B117" s="57" t="str">
        <f t="shared" ca="1" si="15"/>
        <v>E05000100</v>
      </c>
      <c r="C117" s="57" t="str">
        <f t="shared" ca="1" si="16"/>
        <v>E05000100</v>
      </c>
      <c r="D117" s="57" t="str">
        <f t="shared" ca="1" si="21"/>
        <v>E05000100</v>
      </c>
      <c r="E117" s="57" t="str">
        <f t="shared" ca="1" si="17"/>
        <v>Stonebridge</v>
      </c>
      <c r="F117" s="57">
        <f t="shared" ca="1" si="17"/>
        <v>16903</v>
      </c>
      <c r="G117" s="57">
        <f t="shared" ca="1" si="17"/>
        <v>8115</v>
      </c>
      <c r="H117" s="57">
        <f t="shared" ca="1" si="17"/>
        <v>5383</v>
      </c>
      <c r="I117" s="57">
        <f t="shared" ca="1" si="17"/>
        <v>2238</v>
      </c>
      <c r="J117" s="57">
        <f t="shared" ca="1" si="17"/>
        <v>868</v>
      </c>
      <c r="K117" s="57">
        <f t="shared" ca="1" si="17"/>
        <v>299</v>
      </c>
      <c r="L117" s="57">
        <f t="shared" ca="1" si="17"/>
        <v>0</v>
      </c>
      <c r="M117" s="57">
        <f t="shared" ca="1" si="17"/>
        <v>0</v>
      </c>
      <c r="N117" s="57">
        <f t="shared" ca="1" si="17"/>
        <v>0</v>
      </c>
      <c r="O117" s="57">
        <f t="shared" ca="1" si="18"/>
        <v>0</v>
      </c>
      <c r="P117" s="57">
        <f t="shared" ca="1" si="18"/>
        <v>0</v>
      </c>
      <c r="Q117" s="57">
        <f t="shared" ca="1" si="18"/>
        <v>0</v>
      </c>
      <c r="R117" s="57">
        <f t="shared" ca="1" si="18"/>
        <v>0</v>
      </c>
      <c r="S117" s="57">
        <f t="shared" ca="1" si="18"/>
        <v>0</v>
      </c>
      <c r="T117" s="57">
        <f t="shared" ca="1" si="18"/>
        <v>0</v>
      </c>
      <c r="U117" s="57">
        <f t="shared" ca="1" si="18"/>
        <v>0</v>
      </c>
      <c r="V117" s="57">
        <f t="shared" ca="1" si="18"/>
        <v>0</v>
      </c>
      <c r="W117" s="57">
        <f t="shared" ca="1" si="18"/>
        <v>0</v>
      </c>
      <c r="X117" s="57">
        <f t="shared" ca="1" si="18"/>
        <v>0</v>
      </c>
      <c r="AB117" s="57">
        <f t="shared" ca="1" si="19"/>
        <v>26511</v>
      </c>
      <c r="AC117" s="57">
        <f t="shared" ca="1" si="19"/>
        <v>12844</v>
      </c>
      <c r="AD117" s="57">
        <f t="shared" ca="1" si="19"/>
        <v>9469</v>
      </c>
      <c r="AE117" s="57">
        <f t="shared" ca="1" si="19"/>
        <v>2924</v>
      </c>
      <c r="AF117" s="57">
        <f t="shared" ca="1" si="19"/>
        <v>947</v>
      </c>
      <c r="AG117" s="57">
        <f t="shared" ca="1" si="19"/>
        <v>327</v>
      </c>
      <c r="AH117" s="57">
        <f t="shared" ca="1" si="19"/>
        <v>0</v>
      </c>
      <c r="AI117" s="57">
        <f t="shared" ca="1" si="19"/>
        <v>0</v>
      </c>
      <c r="AJ117" s="57">
        <f t="shared" ca="1" si="19"/>
        <v>0</v>
      </c>
      <c r="AK117" s="57">
        <f t="shared" ca="1" si="19"/>
        <v>0</v>
      </c>
      <c r="AL117" s="57">
        <f t="shared" ca="1" si="20"/>
        <v>0</v>
      </c>
      <c r="AM117" s="57">
        <f t="shared" ca="1" si="20"/>
        <v>0</v>
      </c>
      <c r="AN117" s="57">
        <f t="shared" ca="1" si="20"/>
        <v>0</v>
      </c>
      <c r="AO117" s="57">
        <f t="shared" ca="1" si="20"/>
        <v>0</v>
      </c>
      <c r="AP117" s="57">
        <f t="shared" ca="1" si="20"/>
        <v>0</v>
      </c>
      <c r="AQ117" s="57">
        <f t="shared" ca="1" si="20"/>
        <v>0</v>
      </c>
      <c r="AR117" s="57">
        <f t="shared" ca="1" si="20"/>
        <v>0</v>
      </c>
      <c r="AS117" s="57">
        <f t="shared" ca="1" si="20"/>
        <v>0</v>
      </c>
      <c r="AT117" s="57">
        <f t="shared" ca="1" si="20"/>
        <v>0</v>
      </c>
    </row>
    <row r="118" spans="1:46" hidden="1" x14ac:dyDescent="0.25">
      <c r="A118" s="57">
        <v>15</v>
      </c>
      <c r="B118" s="57" t="str">
        <f t="shared" ca="1" si="15"/>
        <v>E05000101</v>
      </c>
      <c r="C118" s="57" t="str">
        <f t="shared" ca="1" si="16"/>
        <v>E05000101</v>
      </c>
      <c r="D118" s="57" t="str">
        <f t="shared" ca="1" si="21"/>
        <v>E05000101</v>
      </c>
      <c r="E118" s="57" t="str">
        <f t="shared" ref="E118:T125" ca="1" si="22">OFFSET($C$130,((MATCH($D118,$C$130:$C$762,0))-1),E$101)</f>
        <v>Sudbury</v>
      </c>
      <c r="F118" s="57">
        <f t="shared" ca="1" si="22"/>
        <v>14950</v>
      </c>
      <c r="G118" s="57">
        <f t="shared" ca="1" si="22"/>
        <v>7094</v>
      </c>
      <c r="H118" s="57">
        <f t="shared" ca="1" si="22"/>
        <v>5379</v>
      </c>
      <c r="I118" s="57">
        <f t="shared" ca="1" si="22"/>
        <v>1681</v>
      </c>
      <c r="J118" s="57">
        <f t="shared" ca="1" si="22"/>
        <v>587</v>
      </c>
      <c r="K118" s="57">
        <f t="shared" ca="1" si="22"/>
        <v>209</v>
      </c>
      <c r="L118" s="57">
        <f t="shared" ca="1" si="22"/>
        <v>0</v>
      </c>
      <c r="M118" s="57">
        <f t="shared" ca="1" si="22"/>
        <v>0</v>
      </c>
      <c r="N118" s="57">
        <f t="shared" ca="1" si="22"/>
        <v>0</v>
      </c>
      <c r="O118" s="57">
        <f t="shared" ca="1" si="22"/>
        <v>0</v>
      </c>
      <c r="P118" s="57">
        <f t="shared" ca="1" si="22"/>
        <v>0</v>
      </c>
      <c r="Q118" s="57">
        <f t="shared" ca="1" si="22"/>
        <v>0</v>
      </c>
      <c r="R118" s="57">
        <f t="shared" ca="1" si="22"/>
        <v>0</v>
      </c>
      <c r="S118" s="57">
        <f t="shared" ca="1" si="22"/>
        <v>0</v>
      </c>
      <c r="T118" s="57">
        <f t="shared" ca="1" si="22"/>
        <v>0</v>
      </c>
      <c r="U118" s="57">
        <f t="shared" ref="O118:X125" ca="1" si="23">OFFSET($C$130,((MATCH($D118,$C$130:$C$762,0))-1),U$101)</f>
        <v>0</v>
      </c>
      <c r="V118" s="57">
        <f t="shared" ca="1" si="23"/>
        <v>0</v>
      </c>
      <c r="W118" s="57">
        <f t="shared" ca="1" si="23"/>
        <v>0</v>
      </c>
      <c r="X118" s="57">
        <f t="shared" ca="1" si="23"/>
        <v>0</v>
      </c>
      <c r="AB118" s="57">
        <f t="shared" ref="AB118:AQ125" ca="1" si="24">OFFSET($C$130,((MATCH($D118,$C$130:$C$762,0))-1),AB$101)</f>
        <v>10884</v>
      </c>
      <c r="AC118" s="57">
        <f t="shared" ca="1" si="24"/>
        <v>5066</v>
      </c>
      <c r="AD118" s="57">
        <f t="shared" ca="1" si="24"/>
        <v>3739</v>
      </c>
      <c r="AE118" s="57">
        <f t="shared" ca="1" si="24"/>
        <v>1350</v>
      </c>
      <c r="AF118" s="57">
        <f t="shared" ca="1" si="24"/>
        <v>533</v>
      </c>
      <c r="AG118" s="57">
        <f t="shared" ca="1" si="24"/>
        <v>196</v>
      </c>
      <c r="AH118" s="57">
        <f t="shared" ca="1" si="24"/>
        <v>0</v>
      </c>
      <c r="AI118" s="57">
        <f t="shared" ca="1" si="24"/>
        <v>0</v>
      </c>
      <c r="AJ118" s="57">
        <f t="shared" ca="1" si="24"/>
        <v>0</v>
      </c>
      <c r="AK118" s="57">
        <f t="shared" ca="1" si="24"/>
        <v>0</v>
      </c>
      <c r="AL118" s="57">
        <f t="shared" ca="1" si="24"/>
        <v>0</v>
      </c>
      <c r="AM118" s="57">
        <f t="shared" ca="1" si="24"/>
        <v>0</v>
      </c>
      <c r="AN118" s="57">
        <f t="shared" ca="1" si="24"/>
        <v>0</v>
      </c>
      <c r="AO118" s="57">
        <f t="shared" ca="1" si="24"/>
        <v>0</v>
      </c>
      <c r="AP118" s="57">
        <f t="shared" ca="1" si="24"/>
        <v>0</v>
      </c>
      <c r="AQ118" s="57">
        <f t="shared" ca="1" si="24"/>
        <v>0</v>
      </c>
      <c r="AR118" s="57">
        <f t="shared" ref="AL118:AT125" ca="1" si="25">OFFSET($C$130,((MATCH($D118,$C$130:$C$762,0))-1),AR$101)</f>
        <v>0</v>
      </c>
      <c r="AS118" s="57">
        <f t="shared" ca="1" si="25"/>
        <v>0</v>
      </c>
      <c r="AT118" s="57">
        <f t="shared" ca="1" si="25"/>
        <v>0</v>
      </c>
    </row>
    <row r="119" spans="1:46" hidden="1" x14ac:dyDescent="0.25">
      <c r="A119" s="57">
        <v>16</v>
      </c>
      <c r="B119" s="57" t="str">
        <f t="shared" ca="1" si="15"/>
        <v>E05000102</v>
      </c>
      <c r="C119" s="57" t="str">
        <f t="shared" ca="1" si="16"/>
        <v>E05000102</v>
      </c>
      <c r="D119" s="57" t="str">
        <f t="shared" ca="1" si="21"/>
        <v>E05000102</v>
      </c>
      <c r="E119" s="57" t="str">
        <f t="shared" ca="1" si="22"/>
        <v>Tokyngton</v>
      </c>
      <c r="F119" s="57">
        <f t="shared" ca="1" si="22"/>
        <v>15105</v>
      </c>
      <c r="G119" s="57">
        <f t="shared" ca="1" si="22"/>
        <v>6905</v>
      </c>
      <c r="H119" s="57">
        <f t="shared" ca="1" si="22"/>
        <v>5642</v>
      </c>
      <c r="I119" s="57">
        <f t="shared" ca="1" si="22"/>
        <v>1795</v>
      </c>
      <c r="J119" s="57">
        <f t="shared" ca="1" si="22"/>
        <v>537</v>
      </c>
      <c r="K119" s="57">
        <f t="shared" ca="1" si="22"/>
        <v>226</v>
      </c>
      <c r="L119" s="57">
        <f t="shared" ca="1" si="22"/>
        <v>0</v>
      </c>
      <c r="M119" s="57">
        <f t="shared" ca="1" si="22"/>
        <v>0</v>
      </c>
      <c r="N119" s="57">
        <f t="shared" ca="1" si="22"/>
        <v>0</v>
      </c>
      <c r="O119" s="57">
        <f t="shared" ca="1" si="23"/>
        <v>0</v>
      </c>
      <c r="P119" s="57">
        <f t="shared" ca="1" si="23"/>
        <v>0</v>
      </c>
      <c r="Q119" s="57">
        <f t="shared" ca="1" si="23"/>
        <v>0</v>
      </c>
      <c r="R119" s="57">
        <f t="shared" ca="1" si="23"/>
        <v>0</v>
      </c>
      <c r="S119" s="57">
        <f t="shared" ca="1" si="23"/>
        <v>0</v>
      </c>
      <c r="T119" s="57">
        <f t="shared" ca="1" si="23"/>
        <v>0</v>
      </c>
      <c r="U119" s="57">
        <f t="shared" ca="1" si="23"/>
        <v>0</v>
      </c>
      <c r="V119" s="57">
        <f t="shared" ca="1" si="23"/>
        <v>0</v>
      </c>
      <c r="W119" s="57">
        <f t="shared" ca="1" si="23"/>
        <v>0</v>
      </c>
      <c r="X119" s="57">
        <f t="shared" ca="1" si="23"/>
        <v>0</v>
      </c>
      <c r="AB119" s="57">
        <f t="shared" ca="1" si="24"/>
        <v>18524</v>
      </c>
      <c r="AC119" s="57">
        <f t="shared" ca="1" si="24"/>
        <v>8493</v>
      </c>
      <c r="AD119" s="57">
        <f t="shared" ca="1" si="24"/>
        <v>7045</v>
      </c>
      <c r="AE119" s="57">
        <f t="shared" ca="1" si="24"/>
        <v>2132</v>
      </c>
      <c r="AF119" s="57">
        <f t="shared" ca="1" si="24"/>
        <v>614</v>
      </c>
      <c r="AG119" s="57">
        <f t="shared" ca="1" si="24"/>
        <v>240</v>
      </c>
      <c r="AH119" s="57">
        <f t="shared" ca="1" si="24"/>
        <v>0</v>
      </c>
      <c r="AI119" s="57">
        <f t="shared" ca="1" si="24"/>
        <v>0</v>
      </c>
      <c r="AJ119" s="57">
        <f t="shared" ca="1" si="24"/>
        <v>0</v>
      </c>
      <c r="AK119" s="57">
        <f t="shared" ca="1" si="24"/>
        <v>0</v>
      </c>
      <c r="AL119" s="57">
        <f t="shared" ca="1" si="25"/>
        <v>0</v>
      </c>
      <c r="AM119" s="57">
        <f t="shared" ca="1" si="25"/>
        <v>0</v>
      </c>
      <c r="AN119" s="57">
        <f t="shared" ca="1" si="25"/>
        <v>0</v>
      </c>
      <c r="AO119" s="57">
        <f t="shared" ca="1" si="25"/>
        <v>0</v>
      </c>
      <c r="AP119" s="57">
        <f t="shared" ca="1" si="25"/>
        <v>0</v>
      </c>
      <c r="AQ119" s="57">
        <f t="shared" ca="1" si="25"/>
        <v>0</v>
      </c>
      <c r="AR119" s="57">
        <f t="shared" ca="1" si="25"/>
        <v>0</v>
      </c>
      <c r="AS119" s="57">
        <f t="shared" ca="1" si="25"/>
        <v>0</v>
      </c>
      <c r="AT119" s="57">
        <f t="shared" ca="1" si="25"/>
        <v>0</v>
      </c>
    </row>
    <row r="120" spans="1:46" hidden="1" x14ac:dyDescent="0.25">
      <c r="A120" s="57">
        <v>17</v>
      </c>
      <c r="B120" s="57" t="str">
        <f t="shared" ca="1" si="15"/>
        <v>E05000103</v>
      </c>
      <c r="C120" s="57" t="str">
        <f t="shared" ca="1" si="16"/>
        <v>E05000103</v>
      </c>
      <c r="D120" s="57" t="str">
        <f t="shared" ca="1" si="21"/>
        <v>E05000103</v>
      </c>
      <c r="E120" s="57" t="str">
        <f t="shared" ca="1" si="22"/>
        <v>Welsh Harp</v>
      </c>
      <c r="F120" s="57">
        <f t="shared" ca="1" si="22"/>
        <v>13753</v>
      </c>
      <c r="G120" s="57">
        <f t="shared" ca="1" si="22"/>
        <v>6118</v>
      </c>
      <c r="H120" s="57">
        <f t="shared" ca="1" si="22"/>
        <v>5073</v>
      </c>
      <c r="I120" s="57">
        <f t="shared" ca="1" si="22"/>
        <v>1794</v>
      </c>
      <c r="J120" s="57">
        <f t="shared" ca="1" si="22"/>
        <v>545</v>
      </c>
      <c r="K120" s="57">
        <f t="shared" ca="1" si="22"/>
        <v>223</v>
      </c>
      <c r="L120" s="57">
        <f t="shared" ca="1" si="22"/>
        <v>0</v>
      </c>
      <c r="M120" s="57">
        <f t="shared" ca="1" si="22"/>
        <v>0</v>
      </c>
      <c r="N120" s="57">
        <f t="shared" ca="1" si="22"/>
        <v>0</v>
      </c>
      <c r="O120" s="57">
        <f t="shared" ca="1" si="23"/>
        <v>0</v>
      </c>
      <c r="P120" s="57">
        <f t="shared" ca="1" si="23"/>
        <v>0</v>
      </c>
      <c r="Q120" s="57">
        <f t="shared" ca="1" si="23"/>
        <v>0</v>
      </c>
      <c r="R120" s="57">
        <f t="shared" ca="1" si="23"/>
        <v>0</v>
      </c>
      <c r="S120" s="57">
        <f t="shared" ca="1" si="23"/>
        <v>0</v>
      </c>
      <c r="T120" s="57">
        <f t="shared" ca="1" si="23"/>
        <v>0</v>
      </c>
      <c r="U120" s="57">
        <f t="shared" ca="1" si="23"/>
        <v>0</v>
      </c>
      <c r="V120" s="57">
        <f t="shared" ca="1" si="23"/>
        <v>0</v>
      </c>
      <c r="W120" s="57">
        <f t="shared" ca="1" si="23"/>
        <v>0</v>
      </c>
      <c r="X120" s="57">
        <f t="shared" ca="1" si="23"/>
        <v>0</v>
      </c>
      <c r="AB120" s="57">
        <f t="shared" ca="1" si="24"/>
        <v>10537</v>
      </c>
      <c r="AC120" s="57">
        <f t="shared" ca="1" si="24"/>
        <v>4685</v>
      </c>
      <c r="AD120" s="57">
        <f t="shared" ca="1" si="24"/>
        <v>3678</v>
      </c>
      <c r="AE120" s="57">
        <f t="shared" ca="1" si="24"/>
        <v>1463</v>
      </c>
      <c r="AF120" s="57">
        <f t="shared" ca="1" si="24"/>
        <v>501</v>
      </c>
      <c r="AG120" s="57">
        <f t="shared" ca="1" si="24"/>
        <v>210</v>
      </c>
      <c r="AH120" s="57">
        <f t="shared" ca="1" si="24"/>
        <v>0</v>
      </c>
      <c r="AI120" s="57">
        <f t="shared" ca="1" si="24"/>
        <v>0</v>
      </c>
      <c r="AJ120" s="57">
        <f t="shared" ca="1" si="24"/>
        <v>0</v>
      </c>
      <c r="AK120" s="57">
        <f t="shared" ca="1" si="24"/>
        <v>0</v>
      </c>
      <c r="AL120" s="57">
        <f t="shared" ca="1" si="25"/>
        <v>0</v>
      </c>
      <c r="AM120" s="57">
        <f t="shared" ca="1" si="25"/>
        <v>0</v>
      </c>
      <c r="AN120" s="57">
        <f t="shared" ca="1" si="25"/>
        <v>0</v>
      </c>
      <c r="AO120" s="57">
        <f t="shared" ca="1" si="25"/>
        <v>0</v>
      </c>
      <c r="AP120" s="57">
        <f t="shared" ca="1" si="25"/>
        <v>0</v>
      </c>
      <c r="AQ120" s="57">
        <f t="shared" ca="1" si="25"/>
        <v>0</v>
      </c>
      <c r="AR120" s="57">
        <f t="shared" ca="1" si="25"/>
        <v>0</v>
      </c>
      <c r="AS120" s="57">
        <f t="shared" ca="1" si="25"/>
        <v>0</v>
      </c>
      <c r="AT120" s="57">
        <f t="shared" ca="1" si="25"/>
        <v>0</v>
      </c>
    </row>
    <row r="121" spans="1:46" hidden="1" x14ac:dyDescent="0.25">
      <c r="A121" s="57">
        <v>18</v>
      </c>
      <c r="B121" s="57" t="str">
        <f t="shared" ca="1" si="15"/>
        <v>E05000104</v>
      </c>
      <c r="C121" s="57" t="str">
        <f t="shared" ca="1" si="16"/>
        <v>E05000104</v>
      </c>
      <c r="D121" s="57" t="str">
        <f t="shared" ca="1" si="21"/>
        <v>E05000104</v>
      </c>
      <c r="E121" s="57" t="str">
        <f t="shared" ca="1" si="22"/>
        <v>Wembley Central</v>
      </c>
      <c r="F121" s="57">
        <f t="shared" ca="1" si="22"/>
        <v>14727</v>
      </c>
      <c r="G121" s="57">
        <f t="shared" ca="1" si="22"/>
        <v>6928</v>
      </c>
      <c r="H121" s="57">
        <f t="shared" ca="1" si="22"/>
        <v>5260</v>
      </c>
      <c r="I121" s="57">
        <f t="shared" ca="1" si="22"/>
        <v>1753</v>
      </c>
      <c r="J121" s="57">
        <f t="shared" ca="1" si="22"/>
        <v>577</v>
      </c>
      <c r="K121" s="57">
        <f t="shared" ca="1" si="22"/>
        <v>209</v>
      </c>
      <c r="L121" s="57">
        <f t="shared" ca="1" si="22"/>
        <v>0</v>
      </c>
      <c r="M121" s="57">
        <f t="shared" ca="1" si="22"/>
        <v>0</v>
      </c>
      <c r="N121" s="57">
        <f t="shared" ca="1" si="22"/>
        <v>0</v>
      </c>
      <c r="O121" s="57">
        <f t="shared" ca="1" si="23"/>
        <v>0</v>
      </c>
      <c r="P121" s="57">
        <f t="shared" ca="1" si="23"/>
        <v>0</v>
      </c>
      <c r="Q121" s="57">
        <f t="shared" ca="1" si="23"/>
        <v>0</v>
      </c>
      <c r="R121" s="57">
        <f t="shared" ca="1" si="23"/>
        <v>0</v>
      </c>
      <c r="S121" s="57">
        <f t="shared" ca="1" si="23"/>
        <v>0</v>
      </c>
      <c r="T121" s="57">
        <f t="shared" ca="1" si="23"/>
        <v>0</v>
      </c>
      <c r="U121" s="57">
        <f t="shared" ca="1" si="23"/>
        <v>0</v>
      </c>
      <c r="V121" s="57">
        <f t="shared" ca="1" si="23"/>
        <v>0</v>
      </c>
      <c r="W121" s="57">
        <f t="shared" ca="1" si="23"/>
        <v>0</v>
      </c>
      <c r="X121" s="57">
        <f t="shared" ca="1" si="23"/>
        <v>0</v>
      </c>
      <c r="AB121" s="57">
        <f t="shared" ca="1" si="24"/>
        <v>14320</v>
      </c>
      <c r="AC121" s="57">
        <f t="shared" ca="1" si="24"/>
        <v>6571</v>
      </c>
      <c r="AD121" s="57">
        <f t="shared" ca="1" si="24"/>
        <v>5202</v>
      </c>
      <c r="AE121" s="57">
        <f t="shared" ca="1" si="24"/>
        <v>1756</v>
      </c>
      <c r="AF121" s="57">
        <f t="shared" ca="1" si="24"/>
        <v>592</v>
      </c>
      <c r="AG121" s="57">
        <f t="shared" ca="1" si="24"/>
        <v>199</v>
      </c>
      <c r="AH121" s="57">
        <f t="shared" ca="1" si="24"/>
        <v>0</v>
      </c>
      <c r="AI121" s="57">
        <f t="shared" ca="1" si="24"/>
        <v>0</v>
      </c>
      <c r="AJ121" s="57">
        <f t="shared" ca="1" si="24"/>
        <v>0</v>
      </c>
      <c r="AK121" s="57">
        <f t="shared" ca="1" si="24"/>
        <v>0</v>
      </c>
      <c r="AL121" s="57">
        <f t="shared" ca="1" si="25"/>
        <v>0</v>
      </c>
      <c r="AM121" s="57">
        <f t="shared" ca="1" si="25"/>
        <v>0</v>
      </c>
      <c r="AN121" s="57">
        <f t="shared" ca="1" si="25"/>
        <v>0</v>
      </c>
      <c r="AO121" s="57">
        <f t="shared" ca="1" si="25"/>
        <v>0</v>
      </c>
      <c r="AP121" s="57">
        <f t="shared" ca="1" si="25"/>
        <v>0</v>
      </c>
      <c r="AQ121" s="57">
        <f t="shared" ca="1" si="25"/>
        <v>0</v>
      </c>
      <c r="AR121" s="57">
        <f t="shared" ca="1" si="25"/>
        <v>0</v>
      </c>
      <c r="AS121" s="57">
        <f t="shared" ca="1" si="25"/>
        <v>0</v>
      </c>
      <c r="AT121" s="57">
        <f t="shared" ca="1" si="25"/>
        <v>0</v>
      </c>
    </row>
    <row r="122" spans="1:46" hidden="1" x14ac:dyDescent="0.25">
      <c r="A122" s="57">
        <v>19</v>
      </c>
      <c r="B122" s="57" t="str">
        <f t="shared" ca="1" si="15"/>
        <v>E05000105</v>
      </c>
      <c r="C122" s="57" t="str">
        <f t="shared" ca="1" si="16"/>
        <v>E05000105</v>
      </c>
      <c r="D122" s="57" t="str">
        <f t="shared" ca="1" si="21"/>
        <v>E05000105</v>
      </c>
      <c r="E122" s="57" t="str">
        <f t="shared" ca="1" si="22"/>
        <v>Willesden Green</v>
      </c>
      <c r="F122" s="57">
        <f t="shared" ca="1" si="22"/>
        <v>15587</v>
      </c>
      <c r="G122" s="57">
        <f t="shared" ca="1" si="22"/>
        <v>7693</v>
      </c>
      <c r="H122" s="57">
        <f t="shared" ca="1" si="22"/>
        <v>5395</v>
      </c>
      <c r="I122" s="57">
        <f t="shared" ca="1" si="22"/>
        <v>1731</v>
      </c>
      <c r="J122" s="57">
        <f t="shared" ca="1" si="22"/>
        <v>566</v>
      </c>
      <c r="K122" s="57">
        <f t="shared" ca="1" si="22"/>
        <v>202</v>
      </c>
      <c r="L122" s="57">
        <f t="shared" ca="1" si="22"/>
        <v>0</v>
      </c>
      <c r="M122" s="57">
        <f t="shared" ca="1" si="22"/>
        <v>0</v>
      </c>
      <c r="N122" s="57">
        <f t="shared" ca="1" si="22"/>
        <v>0</v>
      </c>
      <c r="O122" s="57">
        <f t="shared" ca="1" si="23"/>
        <v>0</v>
      </c>
      <c r="P122" s="57">
        <f t="shared" ca="1" si="23"/>
        <v>0</v>
      </c>
      <c r="Q122" s="57">
        <f t="shared" ca="1" si="23"/>
        <v>0</v>
      </c>
      <c r="R122" s="57">
        <f t="shared" ca="1" si="23"/>
        <v>0</v>
      </c>
      <c r="S122" s="57">
        <f t="shared" ca="1" si="23"/>
        <v>0</v>
      </c>
      <c r="T122" s="57">
        <f t="shared" ca="1" si="23"/>
        <v>0</v>
      </c>
      <c r="U122" s="57">
        <f t="shared" ca="1" si="23"/>
        <v>0</v>
      </c>
      <c r="V122" s="57">
        <f t="shared" ca="1" si="23"/>
        <v>0</v>
      </c>
      <c r="W122" s="57">
        <f t="shared" ca="1" si="23"/>
        <v>0</v>
      </c>
      <c r="X122" s="57">
        <f t="shared" ca="1" si="23"/>
        <v>0</v>
      </c>
      <c r="AB122" s="57">
        <f t="shared" ca="1" si="24"/>
        <v>12803</v>
      </c>
      <c r="AC122" s="57">
        <f t="shared" ca="1" si="24"/>
        <v>6045</v>
      </c>
      <c r="AD122" s="57">
        <f t="shared" ca="1" si="24"/>
        <v>4424</v>
      </c>
      <c r="AE122" s="57">
        <f t="shared" ca="1" si="24"/>
        <v>1580</v>
      </c>
      <c r="AF122" s="57">
        <f t="shared" ca="1" si="24"/>
        <v>563</v>
      </c>
      <c r="AG122" s="57">
        <f t="shared" ca="1" si="24"/>
        <v>191</v>
      </c>
      <c r="AH122" s="57">
        <f t="shared" ca="1" si="24"/>
        <v>0</v>
      </c>
      <c r="AI122" s="57">
        <f t="shared" ca="1" si="24"/>
        <v>0</v>
      </c>
      <c r="AJ122" s="57">
        <f t="shared" ca="1" si="24"/>
        <v>0</v>
      </c>
      <c r="AK122" s="57">
        <f t="shared" ca="1" si="24"/>
        <v>0</v>
      </c>
      <c r="AL122" s="57">
        <f t="shared" ca="1" si="25"/>
        <v>0</v>
      </c>
      <c r="AM122" s="57">
        <f t="shared" ca="1" si="25"/>
        <v>0</v>
      </c>
      <c r="AN122" s="57">
        <f t="shared" ca="1" si="25"/>
        <v>0</v>
      </c>
      <c r="AO122" s="57">
        <f t="shared" ca="1" si="25"/>
        <v>0</v>
      </c>
      <c r="AP122" s="57">
        <f t="shared" ca="1" si="25"/>
        <v>0</v>
      </c>
      <c r="AQ122" s="57">
        <f t="shared" ca="1" si="25"/>
        <v>0</v>
      </c>
      <c r="AR122" s="57">
        <f t="shared" ca="1" si="25"/>
        <v>0</v>
      </c>
      <c r="AS122" s="57">
        <f t="shared" ca="1" si="25"/>
        <v>0</v>
      </c>
      <c r="AT122" s="57">
        <f t="shared" ca="1" si="25"/>
        <v>0</v>
      </c>
    </row>
    <row r="123" spans="1:46" hidden="1" x14ac:dyDescent="0.25">
      <c r="A123" s="57">
        <v>20</v>
      </c>
      <c r="B123" s="57" t="str">
        <f t="shared" ca="1" si="15"/>
        <v>E05000106</v>
      </c>
      <c r="C123" s="57" t="b">
        <f t="shared" ca="1" si="16"/>
        <v>0</v>
      </c>
      <c r="D123" s="57" t="str">
        <f t="shared" ca="1" si="21"/>
        <v/>
      </c>
      <c r="E123" s="57" t="e">
        <f t="shared" ca="1" si="22"/>
        <v>#N/A</v>
      </c>
      <c r="F123" s="57" t="e">
        <f t="shared" ca="1" si="22"/>
        <v>#N/A</v>
      </c>
      <c r="G123" s="57" t="e">
        <f t="shared" ca="1" si="22"/>
        <v>#N/A</v>
      </c>
      <c r="H123" s="57" t="e">
        <f t="shared" ca="1" si="22"/>
        <v>#N/A</v>
      </c>
      <c r="I123" s="57" t="e">
        <f t="shared" ca="1" si="22"/>
        <v>#N/A</v>
      </c>
      <c r="J123" s="57" t="e">
        <f t="shared" ca="1" si="22"/>
        <v>#N/A</v>
      </c>
      <c r="K123" s="57" t="e">
        <f t="shared" ca="1" si="22"/>
        <v>#N/A</v>
      </c>
      <c r="L123" s="57" t="e">
        <f t="shared" ca="1" si="22"/>
        <v>#N/A</v>
      </c>
      <c r="M123" s="57" t="e">
        <f t="shared" ca="1" si="22"/>
        <v>#N/A</v>
      </c>
      <c r="N123" s="57" t="e">
        <f t="shared" ca="1" si="22"/>
        <v>#N/A</v>
      </c>
      <c r="O123" s="57" t="e">
        <f t="shared" ca="1" si="23"/>
        <v>#N/A</v>
      </c>
      <c r="P123" s="57" t="e">
        <f t="shared" ca="1" si="23"/>
        <v>#N/A</v>
      </c>
      <c r="Q123" s="57" t="e">
        <f t="shared" ca="1" si="23"/>
        <v>#N/A</v>
      </c>
      <c r="R123" s="57" t="e">
        <f t="shared" ca="1" si="23"/>
        <v>#N/A</v>
      </c>
      <c r="S123" s="57" t="e">
        <f t="shared" ca="1" si="23"/>
        <v>#N/A</v>
      </c>
      <c r="T123" s="57" t="e">
        <f t="shared" ca="1" si="23"/>
        <v>#N/A</v>
      </c>
      <c r="U123" s="57" t="e">
        <f t="shared" ca="1" si="23"/>
        <v>#N/A</v>
      </c>
      <c r="V123" s="57" t="e">
        <f t="shared" ca="1" si="23"/>
        <v>#N/A</v>
      </c>
      <c r="W123" s="57" t="e">
        <f t="shared" ca="1" si="23"/>
        <v>#N/A</v>
      </c>
      <c r="X123" s="57" t="e">
        <f t="shared" ca="1" si="23"/>
        <v>#N/A</v>
      </c>
      <c r="AB123" s="57" t="e">
        <f t="shared" ca="1" si="24"/>
        <v>#N/A</v>
      </c>
      <c r="AC123" s="57" t="e">
        <f t="shared" ca="1" si="24"/>
        <v>#N/A</v>
      </c>
      <c r="AD123" s="57" t="e">
        <f t="shared" ca="1" si="24"/>
        <v>#N/A</v>
      </c>
      <c r="AE123" s="57" t="e">
        <f t="shared" ca="1" si="24"/>
        <v>#N/A</v>
      </c>
      <c r="AF123" s="57" t="e">
        <f t="shared" ca="1" si="24"/>
        <v>#N/A</v>
      </c>
      <c r="AG123" s="57" t="e">
        <f t="shared" ca="1" si="24"/>
        <v>#N/A</v>
      </c>
      <c r="AH123" s="57" t="e">
        <f t="shared" ca="1" si="24"/>
        <v>#N/A</v>
      </c>
      <c r="AI123" s="57" t="e">
        <f t="shared" ca="1" si="24"/>
        <v>#N/A</v>
      </c>
      <c r="AJ123" s="57" t="e">
        <f t="shared" ca="1" si="24"/>
        <v>#N/A</v>
      </c>
      <c r="AK123" s="57" t="e">
        <f t="shared" ca="1" si="24"/>
        <v>#N/A</v>
      </c>
      <c r="AL123" s="57" t="e">
        <f t="shared" ca="1" si="25"/>
        <v>#N/A</v>
      </c>
      <c r="AM123" s="57" t="e">
        <f t="shared" ca="1" si="25"/>
        <v>#N/A</v>
      </c>
      <c r="AN123" s="57" t="e">
        <f t="shared" ca="1" si="25"/>
        <v>#N/A</v>
      </c>
      <c r="AO123" s="57" t="e">
        <f t="shared" ca="1" si="25"/>
        <v>#N/A</v>
      </c>
      <c r="AP123" s="57" t="e">
        <f t="shared" ca="1" si="25"/>
        <v>#N/A</v>
      </c>
      <c r="AQ123" s="57" t="e">
        <f t="shared" ca="1" si="25"/>
        <v>#N/A</v>
      </c>
      <c r="AR123" s="57" t="e">
        <f t="shared" ca="1" si="25"/>
        <v>#N/A</v>
      </c>
      <c r="AS123" s="57" t="e">
        <f t="shared" ca="1" si="25"/>
        <v>#N/A</v>
      </c>
      <c r="AT123" s="57" t="e">
        <f t="shared" ca="1" si="25"/>
        <v>#N/A</v>
      </c>
    </row>
    <row r="124" spans="1:46" hidden="1" x14ac:dyDescent="0.25">
      <c r="A124" s="57">
        <v>21</v>
      </c>
      <c r="B124" s="57" t="str">
        <f t="shared" ca="1" si="15"/>
        <v>E05000107</v>
      </c>
      <c r="C124" s="57" t="b">
        <f t="shared" ca="1" si="16"/>
        <v>0</v>
      </c>
      <c r="D124" s="57" t="str">
        <f t="shared" ca="1" si="21"/>
        <v/>
      </c>
      <c r="E124" s="57" t="e">
        <f t="shared" ca="1" si="22"/>
        <v>#N/A</v>
      </c>
      <c r="F124" s="57" t="e">
        <f t="shared" ca="1" si="22"/>
        <v>#N/A</v>
      </c>
      <c r="G124" s="57" t="e">
        <f t="shared" ca="1" si="22"/>
        <v>#N/A</v>
      </c>
      <c r="H124" s="57" t="e">
        <f t="shared" ca="1" si="22"/>
        <v>#N/A</v>
      </c>
      <c r="I124" s="57" t="e">
        <f t="shared" ca="1" si="22"/>
        <v>#N/A</v>
      </c>
      <c r="J124" s="57" t="e">
        <f t="shared" ca="1" si="22"/>
        <v>#N/A</v>
      </c>
      <c r="K124" s="57" t="e">
        <f t="shared" ca="1" si="22"/>
        <v>#N/A</v>
      </c>
      <c r="L124" s="57" t="e">
        <f t="shared" ca="1" si="22"/>
        <v>#N/A</v>
      </c>
      <c r="M124" s="57" t="e">
        <f t="shared" ca="1" si="22"/>
        <v>#N/A</v>
      </c>
      <c r="N124" s="57" t="e">
        <f t="shared" ca="1" si="22"/>
        <v>#N/A</v>
      </c>
      <c r="O124" s="57" t="e">
        <f t="shared" ca="1" si="23"/>
        <v>#N/A</v>
      </c>
      <c r="P124" s="57" t="e">
        <f t="shared" ca="1" si="23"/>
        <v>#N/A</v>
      </c>
      <c r="Q124" s="57" t="e">
        <f t="shared" ca="1" si="23"/>
        <v>#N/A</v>
      </c>
      <c r="R124" s="57" t="e">
        <f t="shared" ca="1" si="23"/>
        <v>#N/A</v>
      </c>
      <c r="S124" s="57" t="e">
        <f t="shared" ca="1" si="23"/>
        <v>#N/A</v>
      </c>
      <c r="T124" s="57" t="e">
        <f t="shared" ca="1" si="23"/>
        <v>#N/A</v>
      </c>
      <c r="U124" s="57" t="e">
        <f t="shared" ca="1" si="23"/>
        <v>#N/A</v>
      </c>
      <c r="V124" s="57" t="e">
        <f t="shared" ca="1" si="23"/>
        <v>#N/A</v>
      </c>
      <c r="W124" s="57" t="e">
        <f t="shared" ca="1" si="23"/>
        <v>#N/A</v>
      </c>
      <c r="X124" s="57" t="e">
        <f t="shared" ca="1" si="23"/>
        <v>#N/A</v>
      </c>
      <c r="AB124" s="57" t="e">
        <f t="shared" ca="1" si="24"/>
        <v>#N/A</v>
      </c>
      <c r="AC124" s="57" t="e">
        <f t="shared" ca="1" si="24"/>
        <v>#N/A</v>
      </c>
      <c r="AD124" s="57" t="e">
        <f t="shared" ca="1" si="24"/>
        <v>#N/A</v>
      </c>
      <c r="AE124" s="57" t="e">
        <f t="shared" ca="1" si="24"/>
        <v>#N/A</v>
      </c>
      <c r="AF124" s="57" t="e">
        <f t="shared" ca="1" si="24"/>
        <v>#N/A</v>
      </c>
      <c r="AG124" s="57" t="e">
        <f t="shared" ca="1" si="24"/>
        <v>#N/A</v>
      </c>
      <c r="AH124" s="57" t="e">
        <f t="shared" ca="1" si="24"/>
        <v>#N/A</v>
      </c>
      <c r="AI124" s="57" t="e">
        <f t="shared" ca="1" si="24"/>
        <v>#N/A</v>
      </c>
      <c r="AJ124" s="57" t="e">
        <f t="shared" ca="1" si="24"/>
        <v>#N/A</v>
      </c>
      <c r="AK124" s="57" t="e">
        <f t="shared" ca="1" si="24"/>
        <v>#N/A</v>
      </c>
      <c r="AL124" s="57" t="e">
        <f t="shared" ca="1" si="25"/>
        <v>#N/A</v>
      </c>
      <c r="AM124" s="57" t="e">
        <f t="shared" ca="1" si="25"/>
        <v>#N/A</v>
      </c>
      <c r="AN124" s="57" t="e">
        <f t="shared" ca="1" si="25"/>
        <v>#N/A</v>
      </c>
      <c r="AO124" s="57" t="e">
        <f t="shared" ca="1" si="25"/>
        <v>#N/A</v>
      </c>
      <c r="AP124" s="57" t="e">
        <f t="shared" ca="1" si="25"/>
        <v>#N/A</v>
      </c>
      <c r="AQ124" s="57" t="e">
        <f t="shared" ca="1" si="25"/>
        <v>#N/A</v>
      </c>
      <c r="AR124" s="57" t="e">
        <f t="shared" ca="1" si="25"/>
        <v>#N/A</v>
      </c>
      <c r="AS124" s="57" t="e">
        <f t="shared" ca="1" si="25"/>
        <v>#N/A</v>
      </c>
      <c r="AT124" s="57" t="e">
        <f t="shared" ca="1" si="25"/>
        <v>#N/A</v>
      </c>
    </row>
    <row r="125" spans="1:46" hidden="1" x14ac:dyDescent="0.25">
      <c r="A125" s="57">
        <v>22</v>
      </c>
      <c r="B125" s="57" t="str">
        <f t="shared" ca="1" si="15"/>
        <v>E05000108</v>
      </c>
      <c r="C125" s="57" t="b">
        <f t="shared" ca="1" si="16"/>
        <v>0</v>
      </c>
      <c r="D125" s="57" t="str">
        <f t="shared" ca="1" si="21"/>
        <v/>
      </c>
      <c r="E125" s="57" t="e">
        <f t="shared" ca="1" si="22"/>
        <v>#N/A</v>
      </c>
      <c r="F125" s="57" t="e">
        <f t="shared" ca="1" si="22"/>
        <v>#N/A</v>
      </c>
      <c r="G125" s="57" t="e">
        <f t="shared" ca="1" si="22"/>
        <v>#N/A</v>
      </c>
      <c r="H125" s="57" t="e">
        <f t="shared" ca="1" si="22"/>
        <v>#N/A</v>
      </c>
      <c r="I125" s="57" t="e">
        <f t="shared" ca="1" si="22"/>
        <v>#N/A</v>
      </c>
      <c r="J125" s="57" t="e">
        <f t="shared" ca="1" si="22"/>
        <v>#N/A</v>
      </c>
      <c r="K125" s="57" t="e">
        <f t="shared" ca="1" si="22"/>
        <v>#N/A</v>
      </c>
      <c r="L125" s="57" t="e">
        <f t="shared" ca="1" si="22"/>
        <v>#N/A</v>
      </c>
      <c r="M125" s="57" t="e">
        <f t="shared" ca="1" si="22"/>
        <v>#N/A</v>
      </c>
      <c r="N125" s="57" t="e">
        <f t="shared" ca="1" si="22"/>
        <v>#N/A</v>
      </c>
      <c r="O125" s="57" t="e">
        <f t="shared" ca="1" si="23"/>
        <v>#N/A</v>
      </c>
      <c r="P125" s="57" t="e">
        <f t="shared" ca="1" si="23"/>
        <v>#N/A</v>
      </c>
      <c r="Q125" s="57" t="e">
        <f t="shared" ca="1" si="23"/>
        <v>#N/A</v>
      </c>
      <c r="R125" s="57" t="e">
        <f t="shared" ca="1" si="23"/>
        <v>#N/A</v>
      </c>
      <c r="S125" s="57" t="e">
        <f t="shared" ca="1" si="23"/>
        <v>#N/A</v>
      </c>
      <c r="T125" s="57" t="e">
        <f t="shared" ca="1" si="23"/>
        <v>#N/A</v>
      </c>
      <c r="U125" s="57" t="e">
        <f t="shared" ca="1" si="23"/>
        <v>#N/A</v>
      </c>
      <c r="V125" s="57" t="e">
        <f t="shared" ca="1" si="23"/>
        <v>#N/A</v>
      </c>
      <c r="W125" s="57" t="e">
        <f t="shared" ca="1" si="23"/>
        <v>#N/A</v>
      </c>
      <c r="X125" s="57" t="e">
        <f t="shared" ca="1" si="23"/>
        <v>#N/A</v>
      </c>
      <c r="AB125" s="57" t="e">
        <f t="shared" ca="1" si="24"/>
        <v>#N/A</v>
      </c>
      <c r="AC125" s="57" t="e">
        <f t="shared" ca="1" si="24"/>
        <v>#N/A</v>
      </c>
      <c r="AD125" s="57" t="e">
        <f t="shared" ca="1" si="24"/>
        <v>#N/A</v>
      </c>
      <c r="AE125" s="57" t="e">
        <f t="shared" ca="1" si="24"/>
        <v>#N/A</v>
      </c>
      <c r="AF125" s="57" t="e">
        <f t="shared" ca="1" si="24"/>
        <v>#N/A</v>
      </c>
      <c r="AG125" s="57" t="e">
        <f t="shared" ca="1" si="24"/>
        <v>#N/A</v>
      </c>
      <c r="AH125" s="57" t="e">
        <f t="shared" ca="1" si="24"/>
        <v>#N/A</v>
      </c>
      <c r="AI125" s="57" t="e">
        <f t="shared" ca="1" si="24"/>
        <v>#N/A</v>
      </c>
      <c r="AJ125" s="57" t="e">
        <f t="shared" ca="1" si="24"/>
        <v>#N/A</v>
      </c>
      <c r="AK125" s="57" t="e">
        <f t="shared" ca="1" si="24"/>
        <v>#N/A</v>
      </c>
      <c r="AL125" s="57" t="e">
        <f t="shared" ca="1" si="25"/>
        <v>#N/A</v>
      </c>
      <c r="AM125" s="57" t="e">
        <f t="shared" ca="1" si="25"/>
        <v>#N/A</v>
      </c>
      <c r="AN125" s="57" t="e">
        <f t="shared" ca="1" si="25"/>
        <v>#N/A</v>
      </c>
      <c r="AO125" s="57" t="e">
        <f t="shared" ca="1" si="25"/>
        <v>#N/A</v>
      </c>
      <c r="AP125" s="57" t="e">
        <f t="shared" ca="1" si="25"/>
        <v>#N/A</v>
      </c>
      <c r="AQ125" s="57" t="e">
        <f t="shared" ca="1" si="25"/>
        <v>#N/A</v>
      </c>
      <c r="AR125" s="57" t="e">
        <f t="shared" ca="1" si="25"/>
        <v>#N/A</v>
      </c>
      <c r="AS125" s="57" t="e">
        <f t="shared" ca="1" si="25"/>
        <v>#N/A</v>
      </c>
      <c r="AT125" s="57" t="e">
        <f t="shared" ca="1" si="25"/>
        <v>#N/A</v>
      </c>
    </row>
    <row r="126" spans="1:46" hidden="1" x14ac:dyDescent="0.25"/>
    <row r="127" spans="1:46" hidden="1" x14ac:dyDescent="0.25"/>
    <row r="128" spans="1:46" hidden="1" x14ac:dyDescent="0.25"/>
    <row r="129" spans="1:32" hidden="1" x14ac:dyDescent="0.25"/>
    <row r="130" spans="1:32" hidden="1" x14ac:dyDescent="0.25">
      <c r="A130" s="57" t="s">
        <v>2</v>
      </c>
      <c r="B130" s="57" t="s">
        <v>2</v>
      </c>
      <c r="C130" s="57" t="s">
        <v>0</v>
      </c>
      <c r="D130" s="57" t="s">
        <v>1</v>
      </c>
      <c r="E130" s="57" t="s">
        <v>1613</v>
      </c>
      <c r="F130" s="57" t="s">
        <v>1614</v>
      </c>
      <c r="G130" s="57" t="s">
        <v>1608</v>
      </c>
      <c r="H130" s="57" t="s">
        <v>1609</v>
      </c>
      <c r="I130" s="57" t="s">
        <v>1610</v>
      </c>
      <c r="J130" s="57" t="s">
        <v>1615</v>
      </c>
      <c r="AA130" s="57" t="s">
        <v>1613</v>
      </c>
      <c r="AB130" s="57" t="s">
        <v>1614</v>
      </c>
      <c r="AC130" s="57" t="s">
        <v>1608</v>
      </c>
      <c r="AD130" s="57" t="s">
        <v>1609</v>
      </c>
      <c r="AE130" s="57" t="s">
        <v>1610</v>
      </c>
      <c r="AF130" s="57" t="s">
        <v>1615</v>
      </c>
    </row>
    <row r="131" spans="1:32" hidden="1" x14ac:dyDescent="0.25">
      <c r="A131" s="57" t="s">
        <v>23</v>
      </c>
      <c r="B131" s="57" t="s">
        <v>23</v>
      </c>
      <c r="C131" s="57" t="s">
        <v>21</v>
      </c>
      <c r="D131" s="57" t="s">
        <v>22</v>
      </c>
      <c r="E131" s="57">
        <v>1465</v>
      </c>
      <c r="F131" s="57">
        <v>807</v>
      </c>
      <c r="G131" s="57">
        <v>491</v>
      </c>
      <c r="H131" s="57">
        <v>137</v>
      </c>
      <c r="I131" s="57">
        <v>24</v>
      </c>
      <c r="J131" s="57">
        <v>6</v>
      </c>
      <c r="AA131" s="57">
        <v>13465</v>
      </c>
      <c r="AB131" s="57">
        <v>8417</v>
      </c>
      <c r="AC131" s="57">
        <v>4321</v>
      </c>
      <c r="AD131" s="57">
        <v>611</v>
      </c>
      <c r="AE131" s="57">
        <v>88</v>
      </c>
      <c r="AF131" s="57">
        <v>28</v>
      </c>
    </row>
    <row r="132" spans="1:32" hidden="1" x14ac:dyDescent="0.25">
      <c r="B132" s="57" t="s">
        <v>23</v>
      </c>
      <c r="C132" s="57" t="s">
        <v>24</v>
      </c>
      <c r="D132" s="57" t="s">
        <v>25</v>
      </c>
      <c r="E132" s="57">
        <v>222</v>
      </c>
      <c r="F132" s="57">
        <v>141</v>
      </c>
      <c r="G132" s="57">
        <v>71</v>
      </c>
      <c r="H132" s="57">
        <v>9</v>
      </c>
      <c r="I132" s="57">
        <v>1</v>
      </c>
      <c r="J132" s="57">
        <v>0</v>
      </c>
      <c r="AA132" s="57">
        <v>127654</v>
      </c>
      <c r="AB132" s="57">
        <v>79924</v>
      </c>
      <c r="AC132" s="57">
        <v>41750</v>
      </c>
      <c r="AD132" s="57">
        <v>5071</v>
      </c>
      <c r="AE132" s="57">
        <v>706</v>
      </c>
      <c r="AF132" s="57">
        <v>203</v>
      </c>
    </row>
    <row r="133" spans="1:32" hidden="1" x14ac:dyDescent="0.25">
      <c r="B133" s="57" t="s">
        <v>23</v>
      </c>
      <c r="C133" s="57" t="s">
        <v>26</v>
      </c>
      <c r="D133" s="57" t="s">
        <v>27</v>
      </c>
      <c r="E133" s="57">
        <v>2782</v>
      </c>
      <c r="F133" s="57">
        <v>1464</v>
      </c>
      <c r="G133" s="57">
        <v>913</v>
      </c>
      <c r="H133" s="57">
        <v>283</v>
      </c>
      <c r="I133" s="57">
        <v>85</v>
      </c>
      <c r="J133" s="57">
        <v>37</v>
      </c>
      <c r="AA133" s="57">
        <v>32022</v>
      </c>
      <c r="AB133" s="57">
        <v>20421</v>
      </c>
      <c r="AC133" s="57">
        <v>9925</v>
      </c>
      <c r="AD133" s="57">
        <v>1345</v>
      </c>
      <c r="AE133" s="57">
        <v>248</v>
      </c>
      <c r="AF133" s="57">
        <v>83</v>
      </c>
    </row>
    <row r="134" spans="1:32" hidden="1" x14ac:dyDescent="0.25">
      <c r="B134" s="57" t="s">
        <v>23</v>
      </c>
      <c r="C134" s="57" t="s">
        <v>28</v>
      </c>
      <c r="D134" s="57" t="s">
        <v>29</v>
      </c>
      <c r="E134" s="57">
        <v>276</v>
      </c>
      <c r="F134" s="57">
        <v>184</v>
      </c>
      <c r="G134" s="57">
        <v>75</v>
      </c>
      <c r="H134" s="57">
        <v>15</v>
      </c>
      <c r="I134" s="57">
        <v>2</v>
      </c>
      <c r="J134" s="57">
        <v>0</v>
      </c>
      <c r="AA134" s="57">
        <v>21525</v>
      </c>
      <c r="AB134" s="57">
        <v>13234</v>
      </c>
      <c r="AC134" s="57">
        <v>7128</v>
      </c>
      <c r="AD134" s="57">
        <v>978</v>
      </c>
      <c r="AE134" s="57">
        <v>145</v>
      </c>
      <c r="AF134" s="57">
        <v>40</v>
      </c>
    </row>
    <row r="135" spans="1:32" hidden="1" x14ac:dyDescent="0.25">
      <c r="B135" s="57" t="s">
        <v>23</v>
      </c>
      <c r="C135" s="57" t="s">
        <v>30</v>
      </c>
      <c r="D135" s="57" t="s">
        <v>31</v>
      </c>
      <c r="E135" s="57">
        <v>1099</v>
      </c>
      <c r="F135" s="57">
        <v>691</v>
      </c>
      <c r="G135" s="57">
        <v>343</v>
      </c>
      <c r="H135" s="57">
        <v>49</v>
      </c>
      <c r="I135" s="57">
        <v>13</v>
      </c>
      <c r="J135" s="57">
        <v>3</v>
      </c>
      <c r="AA135" s="57">
        <v>74538</v>
      </c>
      <c r="AB135" s="57">
        <v>46581</v>
      </c>
      <c r="AC135" s="57">
        <v>24028</v>
      </c>
      <c r="AD135" s="57">
        <v>3346</v>
      </c>
      <c r="AE135" s="57">
        <v>460</v>
      </c>
      <c r="AF135" s="57">
        <v>123</v>
      </c>
    </row>
    <row r="136" spans="1:32" hidden="1" x14ac:dyDescent="0.25">
      <c r="B136" s="57" t="s">
        <v>23</v>
      </c>
      <c r="C136" s="57" t="s">
        <v>32</v>
      </c>
      <c r="D136" s="57" t="s">
        <v>33</v>
      </c>
      <c r="E136" s="57">
        <v>985</v>
      </c>
      <c r="F136" s="57">
        <v>471</v>
      </c>
      <c r="G136" s="57">
        <v>311</v>
      </c>
      <c r="H136" s="57">
        <v>131</v>
      </c>
      <c r="I136" s="57">
        <v>63</v>
      </c>
      <c r="J136" s="57">
        <v>9</v>
      </c>
      <c r="AA136" s="57">
        <v>19450</v>
      </c>
      <c r="AB136" s="57">
        <v>11700</v>
      </c>
      <c r="AC136" s="57">
        <v>6564</v>
      </c>
      <c r="AD136" s="57">
        <v>979</v>
      </c>
      <c r="AE136" s="57">
        <v>168</v>
      </c>
      <c r="AF136" s="57">
        <v>39</v>
      </c>
    </row>
    <row r="137" spans="1:32" hidden="1" x14ac:dyDescent="0.25">
      <c r="B137" s="57" t="s">
        <v>23</v>
      </c>
      <c r="C137" s="57" t="s">
        <v>34</v>
      </c>
      <c r="D137" s="57" t="s">
        <v>35</v>
      </c>
      <c r="E137" s="57">
        <v>319</v>
      </c>
      <c r="F137" s="57">
        <v>202</v>
      </c>
      <c r="G137" s="57">
        <v>105</v>
      </c>
      <c r="H137" s="57">
        <v>10</v>
      </c>
      <c r="I137" s="57">
        <v>1</v>
      </c>
      <c r="J137" s="57">
        <v>1</v>
      </c>
      <c r="AA137" s="57">
        <v>22144</v>
      </c>
      <c r="AB137" s="57">
        <v>13593</v>
      </c>
      <c r="AC137" s="57">
        <v>7432</v>
      </c>
      <c r="AD137" s="57">
        <v>934</v>
      </c>
      <c r="AE137" s="57">
        <v>147</v>
      </c>
      <c r="AF137" s="57">
        <v>38</v>
      </c>
    </row>
    <row r="138" spans="1:32" hidden="1" x14ac:dyDescent="0.25">
      <c r="B138" s="57" t="s">
        <v>23</v>
      </c>
      <c r="C138" s="57" t="s">
        <v>36</v>
      </c>
      <c r="D138" s="57" t="s">
        <v>37</v>
      </c>
      <c r="E138" s="57">
        <v>227</v>
      </c>
      <c r="F138" s="57">
        <v>152</v>
      </c>
      <c r="G138" s="57">
        <v>65</v>
      </c>
      <c r="H138" s="57">
        <v>9</v>
      </c>
      <c r="I138" s="57">
        <v>1</v>
      </c>
      <c r="J138" s="57">
        <v>0</v>
      </c>
      <c r="AA138" s="57">
        <v>49277</v>
      </c>
      <c r="AB138" s="57">
        <v>29280</v>
      </c>
      <c r="AC138" s="57">
        <v>17316</v>
      </c>
      <c r="AD138" s="57">
        <v>2325</v>
      </c>
      <c r="AE138" s="57">
        <v>287</v>
      </c>
      <c r="AF138" s="57">
        <v>69</v>
      </c>
    </row>
    <row r="139" spans="1:32" hidden="1" x14ac:dyDescent="0.25">
      <c r="A139" s="57" t="s">
        <v>40</v>
      </c>
      <c r="B139" s="57" t="s">
        <v>40</v>
      </c>
      <c r="C139" s="57" t="s">
        <v>38</v>
      </c>
      <c r="D139" s="57" t="s">
        <v>39</v>
      </c>
      <c r="E139" s="57">
        <v>12786</v>
      </c>
      <c r="F139" s="57">
        <v>6555</v>
      </c>
      <c r="G139" s="57">
        <v>4418</v>
      </c>
      <c r="H139" s="57">
        <v>1260</v>
      </c>
      <c r="I139" s="57">
        <v>433</v>
      </c>
      <c r="J139" s="57">
        <v>120</v>
      </c>
      <c r="AA139" s="57">
        <v>15444</v>
      </c>
      <c r="AB139" s="57">
        <v>7610</v>
      </c>
      <c r="AC139" s="57">
        <v>5587</v>
      </c>
      <c r="AD139" s="57">
        <v>1622</v>
      </c>
      <c r="AE139" s="57">
        <v>490</v>
      </c>
      <c r="AF139" s="57">
        <v>135</v>
      </c>
    </row>
    <row r="140" spans="1:32" hidden="1" x14ac:dyDescent="0.25">
      <c r="B140" s="57" t="s">
        <v>40</v>
      </c>
      <c r="C140" s="57" t="s">
        <v>41</v>
      </c>
      <c r="D140" s="57" t="s">
        <v>42</v>
      </c>
      <c r="E140" s="57">
        <v>10385</v>
      </c>
      <c r="F140" s="57">
        <v>4835</v>
      </c>
      <c r="G140" s="57">
        <v>3574</v>
      </c>
      <c r="H140" s="57">
        <v>1279</v>
      </c>
      <c r="I140" s="57">
        <v>514</v>
      </c>
      <c r="J140" s="57">
        <v>183</v>
      </c>
      <c r="AA140" s="57">
        <v>8123</v>
      </c>
      <c r="AB140" s="57">
        <v>3807</v>
      </c>
      <c r="AC140" s="57">
        <v>2601</v>
      </c>
      <c r="AD140" s="57">
        <v>1049</v>
      </c>
      <c r="AE140" s="57">
        <v>493</v>
      </c>
      <c r="AF140" s="57">
        <v>173</v>
      </c>
    </row>
    <row r="141" spans="1:32" hidden="1" x14ac:dyDescent="0.25">
      <c r="B141" s="57" t="s">
        <v>40</v>
      </c>
      <c r="C141" s="57" t="s">
        <v>43</v>
      </c>
      <c r="D141" s="57" t="s">
        <v>44</v>
      </c>
      <c r="E141" s="57">
        <v>11545</v>
      </c>
      <c r="F141" s="57">
        <v>5415</v>
      </c>
      <c r="G141" s="57">
        <v>3861</v>
      </c>
      <c r="H141" s="57">
        <v>1465</v>
      </c>
      <c r="I141" s="57">
        <v>631</v>
      </c>
      <c r="J141" s="57">
        <v>173</v>
      </c>
      <c r="AA141" s="57">
        <v>8752</v>
      </c>
      <c r="AB141" s="57">
        <v>4107</v>
      </c>
      <c r="AC141" s="57">
        <v>2723</v>
      </c>
      <c r="AD141" s="57">
        <v>1169</v>
      </c>
      <c r="AE141" s="57">
        <v>588</v>
      </c>
      <c r="AF141" s="57">
        <v>165</v>
      </c>
    </row>
    <row r="142" spans="1:32" hidden="1" x14ac:dyDescent="0.25">
      <c r="B142" s="57" t="s">
        <v>40</v>
      </c>
      <c r="C142" s="57" t="s">
        <v>45</v>
      </c>
      <c r="D142" s="57" t="s">
        <v>46</v>
      </c>
      <c r="E142" s="57">
        <v>10021</v>
      </c>
      <c r="F142" s="57">
        <v>4385</v>
      </c>
      <c r="G142" s="57">
        <v>3430</v>
      </c>
      <c r="H142" s="57">
        <v>1524</v>
      </c>
      <c r="I142" s="57">
        <v>534</v>
      </c>
      <c r="J142" s="57">
        <v>148</v>
      </c>
      <c r="AA142" s="57">
        <v>8437</v>
      </c>
      <c r="AB142" s="57">
        <v>3675</v>
      </c>
      <c r="AC142" s="57">
        <v>2779</v>
      </c>
      <c r="AD142" s="57">
        <v>1329</v>
      </c>
      <c r="AE142" s="57">
        <v>510</v>
      </c>
      <c r="AF142" s="57">
        <v>144</v>
      </c>
    </row>
    <row r="143" spans="1:32" hidden="1" x14ac:dyDescent="0.25">
      <c r="B143" s="57" t="s">
        <v>40</v>
      </c>
      <c r="C143" s="57" t="s">
        <v>47</v>
      </c>
      <c r="D143" s="57" t="s">
        <v>48</v>
      </c>
      <c r="E143" s="57">
        <v>10506</v>
      </c>
      <c r="F143" s="57">
        <v>4844</v>
      </c>
      <c r="G143" s="57">
        <v>3602</v>
      </c>
      <c r="H143" s="57">
        <v>1439</v>
      </c>
      <c r="I143" s="57">
        <v>473</v>
      </c>
      <c r="J143" s="57">
        <v>148</v>
      </c>
      <c r="AA143" s="57">
        <v>9619</v>
      </c>
      <c r="AB143" s="57">
        <v>4448</v>
      </c>
      <c r="AC143" s="57">
        <v>3185</v>
      </c>
      <c r="AD143" s="57">
        <v>1379</v>
      </c>
      <c r="AE143" s="57">
        <v>462</v>
      </c>
      <c r="AF143" s="57">
        <v>145</v>
      </c>
    </row>
    <row r="144" spans="1:32" hidden="1" x14ac:dyDescent="0.25">
      <c r="B144" s="57" t="s">
        <v>40</v>
      </c>
      <c r="C144" s="57" t="s">
        <v>49</v>
      </c>
      <c r="D144" s="57" t="s">
        <v>50</v>
      </c>
      <c r="E144" s="57">
        <v>11624</v>
      </c>
      <c r="F144" s="57">
        <v>5440</v>
      </c>
      <c r="G144" s="57">
        <v>3896</v>
      </c>
      <c r="H144" s="57">
        <v>1540</v>
      </c>
      <c r="I144" s="57">
        <v>551</v>
      </c>
      <c r="J144" s="57">
        <v>197</v>
      </c>
      <c r="AA144" s="57">
        <v>9044</v>
      </c>
      <c r="AB144" s="57">
        <v>4261</v>
      </c>
      <c r="AC144" s="57">
        <v>2826</v>
      </c>
      <c r="AD144" s="57">
        <v>1280</v>
      </c>
      <c r="AE144" s="57">
        <v>506</v>
      </c>
      <c r="AF144" s="57">
        <v>171</v>
      </c>
    </row>
    <row r="145" spans="1:32" hidden="1" x14ac:dyDescent="0.25">
      <c r="B145" s="57" t="s">
        <v>40</v>
      </c>
      <c r="C145" s="57" t="s">
        <v>51</v>
      </c>
      <c r="D145" s="57" t="s">
        <v>52</v>
      </c>
      <c r="E145" s="57">
        <v>12452</v>
      </c>
      <c r="F145" s="57">
        <v>6298</v>
      </c>
      <c r="G145" s="57">
        <v>3986</v>
      </c>
      <c r="H145" s="57">
        <v>1441</v>
      </c>
      <c r="I145" s="57">
        <v>555</v>
      </c>
      <c r="J145" s="57">
        <v>172</v>
      </c>
      <c r="AA145" s="57">
        <v>11033</v>
      </c>
      <c r="AB145" s="57">
        <v>5564</v>
      </c>
      <c r="AC145" s="57">
        <v>3436</v>
      </c>
      <c r="AD145" s="57">
        <v>1329</v>
      </c>
      <c r="AE145" s="57">
        <v>537</v>
      </c>
      <c r="AF145" s="57">
        <v>167</v>
      </c>
    </row>
    <row r="146" spans="1:32" hidden="1" x14ac:dyDescent="0.25">
      <c r="B146" s="57" t="s">
        <v>40</v>
      </c>
      <c r="C146" s="57" t="s">
        <v>53</v>
      </c>
      <c r="D146" s="57" t="s">
        <v>54</v>
      </c>
      <c r="E146" s="57">
        <v>11267</v>
      </c>
      <c r="F146" s="57">
        <v>5287</v>
      </c>
      <c r="G146" s="57">
        <v>3748</v>
      </c>
      <c r="H146" s="57">
        <v>1516</v>
      </c>
      <c r="I146" s="57">
        <v>555</v>
      </c>
      <c r="J146" s="57">
        <v>161</v>
      </c>
      <c r="AA146" s="57">
        <v>8564</v>
      </c>
      <c r="AB146" s="57">
        <v>4076</v>
      </c>
      <c r="AC146" s="57">
        <v>2597</v>
      </c>
      <c r="AD146" s="57">
        <v>1233</v>
      </c>
      <c r="AE146" s="57">
        <v>507</v>
      </c>
      <c r="AF146" s="57">
        <v>151</v>
      </c>
    </row>
    <row r="147" spans="1:32" hidden="1" x14ac:dyDescent="0.25">
      <c r="B147" s="57" t="s">
        <v>40</v>
      </c>
      <c r="C147" s="57" t="s">
        <v>55</v>
      </c>
      <c r="D147" s="57" t="s">
        <v>56</v>
      </c>
      <c r="E147" s="57">
        <v>10786</v>
      </c>
      <c r="F147" s="57">
        <v>4837</v>
      </c>
      <c r="G147" s="57">
        <v>3652</v>
      </c>
      <c r="H147" s="57">
        <v>1576</v>
      </c>
      <c r="I147" s="57">
        <v>539</v>
      </c>
      <c r="J147" s="57">
        <v>182</v>
      </c>
      <c r="AA147" s="57">
        <v>11261</v>
      </c>
      <c r="AB147" s="57">
        <v>5012</v>
      </c>
      <c r="AC147" s="57">
        <v>3830</v>
      </c>
      <c r="AD147" s="57">
        <v>1664</v>
      </c>
      <c r="AE147" s="57">
        <v>577</v>
      </c>
      <c r="AF147" s="57">
        <v>178</v>
      </c>
    </row>
    <row r="148" spans="1:32" hidden="1" x14ac:dyDescent="0.25">
      <c r="B148" s="57" t="s">
        <v>40</v>
      </c>
      <c r="C148" s="57" t="s">
        <v>57</v>
      </c>
      <c r="D148" s="57" t="s">
        <v>58</v>
      </c>
      <c r="E148" s="57">
        <v>11478</v>
      </c>
      <c r="F148" s="57">
        <v>5601</v>
      </c>
      <c r="G148" s="57">
        <v>3994</v>
      </c>
      <c r="H148" s="57">
        <v>1360</v>
      </c>
      <c r="I148" s="57">
        <v>397</v>
      </c>
      <c r="J148" s="57">
        <v>126</v>
      </c>
      <c r="AA148" s="57">
        <v>8781</v>
      </c>
      <c r="AB148" s="57">
        <v>4315</v>
      </c>
      <c r="AC148" s="57">
        <v>2880</v>
      </c>
      <c r="AD148" s="57">
        <v>1103</v>
      </c>
      <c r="AE148" s="57">
        <v>371</v>
      </c>
      <c r="AF148" s="57">
        <v>112</v>
      </c>
    </row>
    <row r="149" spans="1:32" hidden="1" x14ac:dyDescent="0.25">
      <c r="B149" s="57" t="s">
        <v>40</v>
      </c>
      <c r="C149" s="57" t="s">
        <v>59</v>
      </c>
      <c r="D149" s="57" t="s">
        <v>60</v>
      </c>
      <c r="E149" s="57">
        <v>10342</v>
      </c>
      <c r="F149" s="57">
        <v>4674</v>
      </c>
      <c r="G149" s="57">
        <v>3507</v>
      </c>
      <c r="H149" s="57">
        <v>1438</v>
      </c>
      <c r="I149" s="57">
        <v>557</v>
      </c>
      <c r="J149" s="57">
        <v>166</v>
      </c>
      <c r="AA149" s="57">
        <v>7776</v>
      </c>
      <c r="AB149" s="57">
        <v>3562</v>
      </c>
      <c r="AC149" s="57">
        <v>2409</v>
      </c>
      <c r="AD149" s="57">
        <v>1141</v>
      </c>
      <c r="AE149" s="57">
        <v>504</v>
      </c>
      <c r="AF149" s="57">
        <v>160</v>
      </c>
    </row>
    <row r="150" spans="1:32" hidden="1" x14ac:dyDescent="0.25">
      <c r="B150" s="57" t="s">
        <v>40</v>
      </c>
      <c r="C150" s="57" t="s">
        <v>61</v>
      </c>
      <c r="D150" s="57" t="s">
        <v>62</v>
      </c>
      <c r="E150" s="57">
        <v>9839</v>
      </c>
      <c r="F150" s="57">
        <v>4557</v>
      </c>
      <c r="G150" s="57">
        <v>3246</v>
      </c>
      <c r="H150" s="57">
        <v>1335</v>
      </c>
      <c r="I150" s="57">
        <v>533</v>
      </c>
      <c r="J150" s="57">
        <v>168</v>
      </c>
      <c r="AA150" s="57">
        <v>7485</v>
      </c>
      <c r="AB150" s="57">
        <v>3530</v>
      </c>
      <c r="AC150" s="57">
        <v>2229</v>
      </c>
      <c r="AD150" s="57">
        <v>1076</v>
      </c>
      <c r="AE150" s="57">
        <v>494</v>
      </c>
      <c r="AF150" s="57">
        <v>156</v>
      </c>
    </row>
    <row r="151" spans="1:32" hidden="1" x14ac:dyDescent="0.25">
      <c r="B151" s="57" t="s">
        <v>40</v>
      </c>
      <c r="C151" s="57" t="s">
        <v>63</v>
      </c>
      <c r="D151" s="57" t="s">
        <v>64</v>
      </c>
      <c r="E151" s="57">
        <v>10923</v>
      </c>
      <c r="F151" s="57">
        <v>5187</v>
      </c>
      <c r="G151" s="57">
        <v>3678</v>
      </c>
      <c r="H151" s="57">
        <v>1466</v>
      </c>
      <c r="I151" s="57">
        <v>465</v>
      </c>
      <c r="J151" s="57">
        <v>127</v>
      </c>
      <c r="AA151" s="57">
        <v>13031</v>
      </c>
      <c r="AB151" s="57">
        <v>5907</v>
      </c>
      <c r="AC151" s="57">
        <v>4717</v>
      </c>
      <c r="AD151" s="57">
        <v>1732</v>
      </c>
      <c r="AE151" s="57">
        <v>532</v>
      </c>
      <c r="AF151" s="57">
        <v>143</v>
      </c>
    </row>
    <row r="152" spans="1:32" hidden="1" x14ac:dyDescent="0.25">
      <c r="B152" s="57" t="s">
        <v>40</v>
      </c>
      <c r="C152" s="57" t="s">
        <v>65</v>
      </c>
      <c r="D152" s="57" t="s">
        <v>66</v>
      </c>
      <c r="E152" s="57">
        <v>10728</v>
      </c>
      <c r="F152" s="57">
        <v>5547</v>
      </c>
      <c r="G152" s="57">
        <v>3321</v>
      </c>
      <c r="H152" s="57">
        <v>1263</v>
      </c>
      <c r="I152" s="57">
        <v>456</v>
      </c>
      <c r="J152" s="57">
        <v>141</v>
      </c>
      <c r="AA152" s="57">
        <v>16128</v>
      </c>
      <c r="AB152" s="57">
        <v>7616</v>
      </c>
      <c r="AC152" s="57">
        <v>5883</v>
      </c>
      <c r="AD152" s="57">
        <v>1915</v>
      </c>
      <c r="AE152" s="57">
        <v>557</v>
      </c>
      <c r="AF152" s="57">
        <v>157</v>
      </c>
    </row>
    <row r="153" spans="1:32" hidden="1" x14ac:dyDescent="0.25">
      <c r="B153" s="57" t="s">
        <v>40</v>
      </c>
      <c r="C153" s="57" t="s">
        <v>67</v>
      </c>
      <c r="D153" s="57" t="s">
        <v>68</v>
      </c>
      <c r="E153" s="57">
        <v>9867</v>
      </c>
      <c r="F153" s="57">
        <v>4391</v>
      </c>
      <c r="G153" s="57">
        <v>3369</v>
      </c>
      <c r="H153" s="57">
        <v>1357</v>
      </c>
      <c r="I153" s="57">
        <v>585</v>
      </c>
      <c r="J153" s="57">
        <v>165</v>
      </c>
      <c r="AA153" s="57">
        <v>8082</v>
      </c>
      <c r="AB153" s="57">
        <v>3610</v>
      </c>
      <c r="AC153" s="57">
        <v>2635</v>
      </c>
      <c r="AD153" s="57">
        <v>1136</v>
      </c>
      <c r="AE153" s="57">
        <v>542</v>
      </c>
      <c r="AF153" s="57">
        <v>159</v>
      </c>
    </row>
    <row r="154" spans="1:32" hidden="1" x14ac:dyDescent="0.25">
      <c r="B154" s="57" t="s">
        <v>40</v>
      </c>
      <c r="C154" s="57" t="s">
        <v>69</v>
      </c>
      <c r="D154" s="57" t="s">
        <v>70</v>
      </c>
      <c r="E154" s="57">
        <v>10787</v>
      </c>
      <c r="F154" s="57">
        <v>5013</v>
      </c>
      <c r="G154" s="57">
        <v>3655</v>
      </c>
      <c r="H154" s="57">
        <v>1464</v>
      </c>
      <c r="I154" s="57">
        <v>503</v>
      </c>
      <c r="J154" s="57">
        <v>152</v>
      </c>
      <c r="AA154" s="57">
        <v>8408</v>
      </c>
      <c r="AB154" s="57">
        <v>3942</v>
      </c>
      <c r="AC154" s="57">
        <v>2656</v>
      </c>
      <c r="AD154" s="57">
        <v>1196</v>
      </c>
      <c r="AE154" s="57">
        <v>469</v>
      </c>
      <c r="AF154" s="57">
        <v>145</v>
      </c>
    </row>
    <row r="155" spans="1:32" hidden="1" x14ac:dyDescent="0.25">
      <c r="B155" s="57" t="s">
        <v>40</v>
      </c>
      <c r="C155" s="57" t="s">
        <v>71</v>
      </c>
      <c r="D155" s="57" t="s">
        <v>72</v>
      </c>
      <c r="E155" s="57">
        <v>10575</v>
      </c>
      <c r="F155" s="57">
        <v>4953</v>
      </c>
      <c r="G155" s="57">
        <v>3783</v>
      </c>
      <c r="H155" s="57">
        <v>1319</v>
      </c>
      <c r="I155" s="57">
        <v>405</v>
      </c>
      <c r="J155" s="57">
        <v>115</v>
      </c>
      <c r="AA155" s="57">
        <v>9149</v>
      </c>
      <c r="AB155" s="57">
        <v>4310</v>
      </c>
      <c r="AC155" s="57">
        <v>3094</v>
      </c>
      <c r="AD155" s="57">
        <v>1240</v>
      </c>
      <c r="AE155" s="57">
        <v>386</v>
      </c>
      <c r="AF155" s="57">
        <v>119</v>
      </c>
    </row>
    <row r="156" spans="1:32" hidden="1" x14ac:dyDescent="0.25">
      <c r="A156" s="57" t="s">
        <v>75</v>
      </c>
      <c r="B156" s="57" t="s">
        <v>75</v>
      </c>
      <c r="C156" s="57" t="s">
        <v>73</v>
      </c>
      <c r="D156" s="57" t="s">
        <v>74</v>
      </c>
      <c r="E156" s="57">
        <v>16394</v>
      </c>
      <c r="F156" s="57">
        <v>8049</v>
      </c>
      <c r="G156" s="57">
        <v>5616</v>
      </c>
      <c r="H156" s="57">
        <v>1964</v>
      </c>
      <c r="I156" s="57">
        <v>582</v>
      </c>
      <c r="J156" s="57">
        <v>183</v>
      </c>
      <c r="AA156" s="57">
        <v>13910</v>
      </c>
      <c r="AB156" s="57">
        <v>6760</v>
      </c>
      <c r="AC156" s="57">
        <v>4658</v>
      </c>
      <c r="AD156" s="57">
        <v>1761</v>
      </c>
      <c r="AE156" s="57">
        <v>552</v>
      </c>
      <c r="AF156" s="57">
        <v>179</v>
      </c>
    </row>
    <row r="157" spans="1:32" hidden="1" x14ac:dyDescent="0.25">
      <c r="B157" s="57" t="s">
        <v>75</v>
      </c>
      <c r="C157" s="57" t="s">
        <v>76</v>
      </c>
      <c r="D157" s="57" t="s">
        <v>77</v>
      </c>
      <c r="E157" s="57">
        <v>18217</v>
      </c>
      <c r="F157" s="57">
        <v>8577</v>
      </c>
      <c r="G157" s="57">
        <v>6381</v>
      </c>
      <c r="H157" s="57">
        <v>2148</v>
      </c>
      <c r="I157" s="57">
        <v>828</v>
      </c>
      <c r="J157" s="57">
        <v>283</v>
      </c>
      <c r="AA157" s="57">
        <v>14807</v>
      </c>
      <c r="AB157" s="57">
        <v>6979</v>
      </c>
      <c r="AC157" s="57">
        <v>4933</v>
      </c>
      <c r="AD157" s="57">
        <v>1841</v>
      </c>
      <c r="AE157" s="57">
        <v>787</v>
      </c>
      <c r="AF157" s="57">
        <v>267</v>
      </c>
    </row>
    <row r="158" spans="1:32" hidden="1" x14ac:dyDescent="0.25">
      <c r="B158" s="57" t="s">
        <v>75</v>
      </c>
      <c r="C158" s="57" t="s">
        <v>78</v>
      </c>
      <c r="D158" s="57" t="s">
        <v>79</v>
      </c>
      <c r="E158" s="57">
        <v>20049</v>
      </c>
      <c r="F158" s="57">
        <v>10500</v>
      </c>
      <c r="G158" s="57">
        <v>6479</v>
      </c>
      <c r="H158" s="57">
        <v>2062</v>
      </c>
      <c r="I158" s="57">
        <v>733</v>
      </c>
      <c r="J158" s="57">
        <v>275</v>
      </c>
      <c r="AA158" s="57">
        <v>16986</v>
      </c>
      <c r="AB158" s="57">
        <v>8552</v>
      </c>
      <c r="AC158" s="57">
        <v>5508</v>
      </c>
      <c r="AD158" s="57">
        <v>1950</v>
      </c>
      <c r="AE158" s="57">
        <v>703</v>
      </c>
      <c r="AF158" s="57">
        <v>273</v>
      </c>
    </row>
    <row r="159" spans="1:32" hidden="1" x14ac:dyDescent="0.25">
      <c r="B159" s="57" t="s">
        <v>75</v>
      </c>
      <c r="C159" s="57" t="s">
        <v>80</v>
      </c>
      <c r="D159" s="57" t="s">
        <v>81</v>
      </c>
      <c r="E159" s="57">
        <v>17098</v>
      </c>
      <c r="F159" s="57">
        <v>8344</v>
      </c>
      <c r="G159" s="57">
        <v>6048</v>
      </c>
      <c r="H159" s="57">
        <v>1889</v>
      </c>
      <c r="I159" s="57">
        <v>622</v>
      </c>
      <c r="J159" s="57">
        <v>195</v>
      </c>
      <c r="AA159" s="57">
        <v>19636</v>
      </c>
      <c r="AB159" s="57">
        <v>9680</v>
      </c>
      <c r="AC159" s="57">
        <v>7014</v>
      </c>
      <c r="AD159" s="57">
        <v>2098</v>
      </c>
      <c r="AE159" s="57">
        <v>647</v>
      </c>
      <c r="AF159" s="57">
        <v>197</v>
      </c>
    </row>
    <row r="160" spans="1:32" hidden="1" x14ac:dyDescent="0.25">
      <c r="B160" s="57" t="s">
        <v>75</v>
      </c>
      <c r="C160" s="57" t="s">
        <v>82</v>
      </c>
      <c r="D160" s="57" t="s">
        <v>83</v>
      </c>
      <c r="E160" s="57">
        <v>17250</v>
      </c>
      <c r="F160" s="57">
        <v>8793</v>
      </c>
      <c r="G160" s="57">
        <v>5780</v>
      </c>
      <c r="H160" s="57">
        <v>1805</v>
      </c>
      <c r="I160" s="57">
        <v>662</v>
      </c>
      <c r="J160" s="57">
        <v>210</v>
      </c>
      <c r="AA160" s="57">
        <v>12805</v>
      </c>
      <c r="AB160" s="57">
        <v>6277</v>
      </c>
      <c r="AC160" s="57">
        <v>4145</v>
      </c>
      <c r="AD160" s="57">
        <v>1559</v>
      </c>
      <c r="AE160" s="57">
        <v>633</v>
      </c>
      <c r="AF160" s="57">
        <v>191</v>
      </c>
    </row>
    <row r="161" spans="2:32" hidden="1" x14ac:dyDescent="0.25">
      <c r="B161" s="57" t="s">
        <v>75</v>
      </c>
      <c r="C161" s="57" t="s">
        <v>84</v>
      </c>
      <c r="D161" s="57" t="s">
        <v>85</v>
      </c>
      <c r="E161" s="57">
        <v>16137</v>
      </c>
      <c r="F161" s="57">
        <v>8186</v>
      </c>
      <c r="G161" s="57">
        <v>5362</v>
      </c>
      <c r="H161" s="57">
        <v>1851</v>
      </c>
      <c r="I161" s="57">
        <v>572</v>
      </c>
      <c r="J161" s="57">
        <v>166</v>
      </c>
      <c r="AA161" s="57">
        <v>12296</v>
      </c>
      <c r="AB161" s="57">
        <v>6201</v>
      </c>
      <c r="AC161" s="57">
        <v>3843</v>
      </c>
      <c r="AD161" s="57">
        <v>1564</v>
      </c>
      <c r="AE161" s="57">
        <v>530</v>
      </c>
      <c r="AF161" s="57">
        <v>158</v>
      </c>
    </row>
    <row r="162" spans="2:32" hidden="1" x14ac:dyDescent="0.25">
      <c r="B162" s="57" t="s">
        <v>75</v>
      </c>
      <c r="C162" s="57" t="s">
        <v>86</v>
      </c>
      <c r="D162" s="57" t="s">
        <v>87</v>
      </c>
      <c r="E162" s="57">
        <v>15989</v>
      </c>
      <c r="F162" s="57">
        <v>8278</v>
      </c>
      <c r="G162" s="57">
        <v>5094</v>
      </c>
      <c r="H162" s="57">
        <v>1863</v>
      </c>
      <c r="I162" s="57">
        <v>567</v>
      </c>
      <c r="J162" s="57">
        <v>187</v>
      </c>
      <c r="AA162" s="57">
        <v>12338</v>
      </c>
      <c r="AB162" s="57">
        <v>6068</v>
      </c>
      <c r="AC162" s="57">
        <v>3858</v>
      </c>
      <c r="AD162" s="57">
        <v>1698</v>
      </c>
      <c r="AE162" s="57">
        <v>532</v>
      </c>
      <c r="AF162" s="57">
        <v>182</v>
      </c>
    </row>
    <row r="163" spans="2:32" hidden="1" x14ac:dyDescent="0.25">
      <c r="B163" s="57" t="s">
        <v>75</v>
      </c>
      <c r="C163" s="57" t="s">
        <v>88</v>
      </c>
      <c r="D163" s="57" t="s">
        <v>89</v>
      </c>
      <c r="E163" s="57">
        <v>16728</v>
      </c>
      <c r="F163" s="57">
        <v>8684</v>
      </c>
      <c r="G163" s="57">
        <v>5383</v>
      </c>
      <c r="H163" s="57">
        <v>1943</v>
      </c>
      <c r="I163" s="57">
        <v>545</v>
      </c>
      <c r="J163" s="57">
        <v>173</v>
      </c>
      <c r="AA163" s="57">
        <v>15484</v>
      </c>
      <c r="AB163" s="57">
        <v>7928</v>
      </c>
      <c r="AC163" s="57">
        <v>4918</v>
      </c>
      <c r="AD163" s="57">
        <v>1915</v>
      </c>
      <c r="AE163" s="57">
        <v>555</v>
      </c>
      <c r="AF163" s="57">
        <v>168</v>
      </c>
    </row>
    <row r="164" spans="2:32" hidden="1" x14ac:dyDescent="0.25">
      <c r="B164" s="57" t="s">
        <v>75</v>
      </c>
      <c r="C164" s="57" t="s">
        <v>90</v>
      </c>
      <c r="D164" s="57" t="s">
        <v>91</v>
      </c>
      <c r="E164" s="57">
        <v>15715</v>
      </c>
      <c r="F164" s="57">
        <v>8340</v>
      </c>
      <c r="G164" s="57">
        <v>5094</v>
      </c>
      <c r="H164" s="57">
        <v>1716</v>
      </c>
      <c r="I164" s="57">
        <v>439</v>
      </c>
      <c r="J164" s="57">
        <v>126</v>
      </c>
      <c r="AA164" s="57">
        <v>14370</v>
      </c>
      <c r="AB164" s="57">
        <v>7522</v>
      </c>
      <c r="AC164" s="57">
        <v>4627</v>
      </c>
      <c r="AD164" s="57">
        <v>1636</v>
      </c>
      <c r="AE164" s="57">
        <v>458</v>
      </c>
      <c r="AF164" s="57">
        <v>127</v>
      </c>
    </row>
    <row r="165" spans="2:32" hidden="1" x14ac:dyDescent="0.25">
      <c r="B165" s="57" t="s">
        <v>75</v>
      </c>
      <c r="C165" s="57" t="s">
        <v>92</v>
      </c>
      <c r="D165" s="57" t="s">
        <v>93</v>
      </c>
      <c r="E165" s="57">
        <v>15929</v>
      </c>
      <c r="F165" s="57">
        <v>9287</v>
      </c>
      <c r="G165" s="57">
        <v>4853</v>
      </c>
      <c r="H165" s="57">
        <v>1358</v>
      </c>
      <c r="I165" s="57">
        <v>309</v>
      </c>
      <c r="J165" s="57">
        <v>122</v>
      </c>
      <c r="AA165" s="57">
        <v>13803</v>
      </c>
      <c r="AB165" s="57">
        <v>7608</v>
      </c>
      <c r="AC165" s="57">
        <v>4342</v>
      </c>
      <c r="AD165" s="57">
        <v>1401</v>
      </c>
      <c r="AE165" s="57">
        <v>327</v>
      </c>
      <c r="AF165" s="57">
        <v>125</v>
      </c>
    </row>
    <row r="166" spans="2:32" hidden="1" x14ac:dyDescent="0.25">
      <c r="B166" s="57" t="s">
        <v>75</v>
      </c>
      <c r="C166" s="57" t="s">
        <v>94</v>
      </c>
      <c r="D166" s="57" t="s">
        <v>95</v>
      </c>
      <c r="E166" s="57">
        <v>18818</v>
      </c>
      <c r="F166" s="57">
        <v>10538</v>
      </c>
      <c r="G166" s="57">
        <v>5565</v>
      </c>
      <c r="H166" s="57">
        <v>1890</v>
      </c>
      <c r="I166" s="57">
        <v>612</v>
      </c>
      <c r="J166" s="57">
        <v>213</v>
      </c>
      <c r="AA166" s="57">
        <v>16769</v>
      </c>
      <c r="AB166" s="57">
        <v>9326</v>
      </c>
      <c r="AC166" s="57">
        <v>4853</v>
      </c>
      <c r="AD166" s="57">
        <v>1785</v>
      </c>
      <c r="AE166" s="57">
        <v>602</v>
      </c>
      <c r="AF166" s="57">
        <v>203</v>
      </c>
    </row>
    <row r="167" spans="2:32" hidden="1" x14ac:dyDescent="0.25">
      <c r="B167" s="57" t="s">
        <v>75</v>
      </c>
      <c r="C167" s="57" t="s">
        <v>96</v>
      </c>
      <c r="D167" s="57" t="s">
        <v>97</v>
      </c>
      <c r="E167" s="57">
        <v>17437</v>
      </c>
      <c r="F167" s="57">
        <v>8709</v>
      </c>
      <c r="G167" s="57">
        <v>6007</v>
      </c>
      <c r="H167" s="57">
        <v>1915</v>
      </c>
      <c r="I167" s="57">
        <v>584</v>
      </c>
      <c r="J167" s="57">
        <v>222</v>
      </c>
      <c r="AA167" s="57">
        <v>13103</v>
      </c>
      <c r="AB167" s="57">
        <v>6647</v>
      </c>
      <c r="AC167" s="57">
        <v>4127</v>
      </c>
      <c r="AD167" s="57">
        <v>1564</v>
      </c>
      <c r="AE167" s="57">
        <v>550</v>
      </c>
      <c r="AF167" s="57">
        <v>215</v>
      </c>
    </row>
    <row r="168" spans="2:32" hidden="1" x14ac:dyDescent="0.25">
      <c r="B168" s="57" t="s">
        <v>75</v>
      </c>
      <c r="C168" s="57" t="s">
        <v>98</v>
      </c>
      <c r="D168" s="57" t="s">
        <v>99</v>
      </c>
      <c r="E168" s="57">
        <v>18472</v>
      </c>
      <c r="F168" s="57">
        <v>9898</v>
      </c>
      <c r="G168" s="57">
        <v>5921</v>
      </c>
      <c r="H168" s="57">
        <v>1902</v>
      </c>
      <c r="I168" s="57">
        <v>546</v>
      </c>
      <c r="J168" s="57">
        <v>205</v>
      </c>
      <c r="AA168" s="57">
        <v>17825</v>
      </c>
      <c r="AB168" s="57">
        <v>9355</v>
      </c>
      <c r="AC168" s="57">
        <v>5784</v>
      </c>
      <c r="AD168" s="57">
        <v>1945</v>
      </c>
      <c r="AE168" s="57">
        <v>531</v>
      </c>
      <c r="AF168" s="57">
        <v>210</v>
      </c>
    </row>
    <row r="169" spans="2:32" hidden="1" x14ac:dyDescent="0.25">
      <c r="B169" s="57" t="s">
        <v>75</v>
      </c>
      <c r="C169" s="57" t="s">
        <v>100</v>
      </c>
      <c r="D169" s="57" t="s">
        <v>101</v>
      </c>
      <c r="E169" s="57">
        <v>15307</v>
      </c>
      <c r="F169" s="57">
        <v>7937</v>
      </c>
      <c r="G169" s="57">
        <v>5001</v>
      </c>
      <c r="H169" s="57">
        <v>1716</v>
      </c>
      <c r="I169" s="57">
        <v>462</v>
      </c>
      <c r="J169" s="57">
        <v>191</v>
      </c>
      <c r="AA169" s="57">
        <v>14047</v>
      </c>
      <c r="AB169" s="57">
        <v>7005</v>
      </c>
      <c r="AC169" s="57">
        <v>4624</v>
      </c>
      <c r="AD169" s="57">
        <v>1756</v>
      </c>
      <c r="AE169" s="57">
        <v>474</v>
      </c>
      <c r="AF169" s="57">
        <v>188</v>
      </c>
    </row>
    <row r="170" spans="2:32" hidden="1" x14ac:dyDescent="0.25">
      <c r="B170" s="57" t="s">
        <v>75</v>
      </c>
      <c r="C170" s="57" t="s">
        <v>102</v>
      </c>
      <c r="D170" s="57" t="s">
        <v>103</v>
      </c>
      <c r="E170" s="57">
        <v>18451</v>
      </c>
      <c r="F170" s="57">
        <v>9832</v>
      </c>
      <c r="G170" s="57">
        <v>6048</v>
      </c>
      <c r="H170" s="57">
        <v>1831</v>
      </c>
      <c r="I170" s="57">
        <v>577</v>
      </c>
      <c r="J170" s="57">
        <v>163</v>
      </c>
      <c r="AA170" s="57">
        <v>17677</v>
      </c>
      <c r="AB170" s="57">
        <v>9338</v>
      </c>
      <c r="AC170" s="57">
        <v>5721</v>
      </c>
      <c r="AD170" s="57">
        <v>1874</v>
      </c>
      <c r="AE170" s="57">
        <v>584</v>
      </c>
      <c r="AF170" s="57">
        <v>160</v>
      </c>
    </row>
    <row r="171" spans="2:32" hidden="1" x14ac:dyDescent="0.25">
      <c r="B171" s="57" t="s">
        <v>75</v>
      </c>
      <c r="C171" s="57" t="s">
        <v>104</v>
      </c>
      <c r="D171" s="57" t="s">
        <v>105</v>
      </c>
      <c r="E171" s="57">
        <v>15811</v>
      </c>
      <c r="F171" s="57">
        <v>8147</v>
      </c>
      <c r="G171" s="57">
        <v>5211</v>
      </c>
      <c r="H171" s="57">
        <v>1722</v>
      </c>
      <c r="I171" s="57">
        <v>525</v>
      </c>
      <c r="J171" s="57">
        <v>206</v>
      </c>
      <c r="AA171" s="57">
        <v>12647</v>
      </c>
      <c r="AB171" s="57">
        <v>6236</v>
      </c>
      <c r="AC171" s="57">
        <v>4108</v>
      </c>
      <c r="AD171" s="57">
        <v>1604</v>
      </c>
      <c r="AE171" s="57">
        <v>495</v>
      </c>
      <c r="AF171" s="57">
        <v>204</v>
      </c>
    </row>
    <row r="172" spans="2:32" hidden="1" x14ac:dyDescent="0.25">
      <c r="B172" s="57" t="s">
        <v>75</v>
      </c>
      <c r="C172" s="57" t="s">
        <v>106</v>
      </c>
      <c r="D172" s="57" t="s">
        <v>107</v>
      </c>
      <c r="E172" s="57">
        <v>15159</v>
      </c>
      <c r="F172" s="57">
        <v>8041</v>
      </c>
      <c r="G172" s="57">
        <v>4907</v>
      </c>
      <c r="H172" s="57">
        <v>1611</v>
      </c>
      <c r="I172" s="57">
        <v>469</v>
      </c>
      <c r="J172" s="57">
        <v>131</v>
      </c>
      <c r="AA172" s="57">
        <v>13178</v>
      </c>
      <c r="AB172" s="57">
        <v>6761</v>
      </c>
      <c r="AC172" s="57">
        <v>4287</v>
      </c>
      <c r="AD172" s="57">
        <v>1533</v>
      </c>
      <c r="AE172" s="57">
        <v>466</v>
      </c>
      <c r="AF172" s="57">
        <v>131</v>
      </c>
    </row>
    <row r="173" spans="2:32" hidden="1" x14ac:dyDescent="0.25">
      <c r="B173" s="57" t="s">
        <v>75</v>
      </c>
      <c r="C173" s="57" t="s">
        <v>108</v>
      </c>
      <c r="D173" s="57" t="s">
        <v>109</v>
      </c>
      <c r="E173" s="57">
        <v>15915</v>
      </c>
      <c r="F173" s="57">
        <v>7482</v>
      </c>
      <c r="G173" s="57">
        <v>5420</v>
      </c>
      <c r="H173" s="57">
        <v>2128</v>
      </c>
      <c r="I173" s="57">
        <v>671</v>
      </c>
      <c r="J173" s="57">
        <v>214</v>
      </c>
      <c r="AA173" s="57">
        <v>14717</v>
      </c>
      <c r="AB173" s="57">
        <v>7083</v>
      </c>
      <c r="AC173" s="57">
        <v>4790</v>
      </c>
      <c r="AD173" s="57">
        <v>1970</v>
      </c>
      <c r="AE173" s="57">
        <v>669</v>
      </c>
      <c r="AF173" s="57">
        <v>205</v>
      </c>
    </row>
    <row r="174" spans="2:32" hidden="1" x14ac:dyDescent="0.25">
      <c r="B174" s="57" t="s">
        <v>75</v>
      </c>
      <c r="C174" s="57" t="s">
        <v>110</v>
      </c>
      <c r="D174" s="57" t="s">
        <v>111</v>
      </c>
      <c r="E174" s="57">
        <v>16533</v>
      </c>
      <c r="F174" s="57">
        <v>8661</v>
      </c>
      <c r="G174" s="57">
        <v>5391</v>
      </c>
      <c r="H174" s="57">
        <v>1782</v>
      </c>
      <c r="I174" s="57">
        <v>561</v>
      </c>
      <c r="J174" s="57">
        <v>138</v>
      </c>
      <c r="AA174" s="57">
        <v>14990</v>
      </c>
      <c r="AB174" s="57">
        <v>7538</v>
      </c>
      <c r="AC174" s="57">
        <v>4961</v>
      </c>
      <c r="AD174" s="57">
        <v>1782</v>
      </c>
      <c r="AE174" s="57">
        <v>558</v>
      </c>
      <c r="AF174" s="57">
        <v>151</v>
      </c>
    </row>
    <row r="175" spans="2:32" hidden="1" x14ac:dyDescent="0.25">
      <c r="B175" s="57" t="s">
        <v>75</v>
      </c>
      <c r="C175" s="57" t="s">
        <v>112</v>
      </c>
      <c r="D175" s="57" t="s">
        <v>113</v>
      </c>
      <c r="E175" s="57">
        <v>17402</v>
      </c>
      <c r="F175" s="57">
        <v>8554</v>
      </c>
      <c r="G175" s="57">
        <v>5989</v>
      </c>
      <c r="H175" s="57">
        <v>1995</v>
      </c>
      <c r="I175" s="57">
        <v>636</v>
      </c>
      <c r="J175" s="57">
        <v>228</v>
      </c>
      <c r="AA175" s="57">
        <v>18230</v>
      </c>
      <c r="AB175" s="57">
        <v>8996</v>
      </c>
      <c r="AC175" s="57">
        <v>6276</v>
      </c>
      <c r="AD175" s="57">
        <v>2049</v>
      </c>
      <c r="AE175" s="57">
        <v>676</v>
      </c>
      <c r="AF175" s="57">
        <v>233</v>
      </c>
    </row>
    <row r="176" spans="2:32" hidden="1" x14ac:dyDescent="0.25">
      <c r="B176" s="57" t="s">
        <v>75</v>
      </c>
      <c r="C176" s="57" t="s">
        <v>114</v>
      </c>
      <c r="D176" s="57" t="s">
        <v>115</v>
      </c>
      <c r="E176" s="57">
        <v>17575</v>
      </c>
      <c r="F176" s="57">
        <v>8616</v>
      </c>
      <c r="G176" s="57">
        <v>5958</v>
      </c>
      <c r="H176" s="57">
        <v>2081</v>
      </c>
      <c r="I176" s="57">
        <v>695</v>
      </c>
      <c r="J176" s="57">
        <v>225</v>
      </c>
      <c r="AA176" s="57">
        <v>14874</v>
      </c>
      <c r="AB176" s="57">
        <v>7231</v>
      </c>
      <c r="AC176" s="57">
        <v>4864</v>
      </c>
      <c r="AD176" s="57">
        <v>1900</v>
      </c>
      <c r="AE176" s="57">
        <v>668</v>
      </c>
      <c r="AF176" s="57">
        <v>211</v>
      </c>
    </row>
    <row r="177" spans="1:32" hidden="1" x14ac:dyDescent="0.25">
      <c r="A177" s="57" t="s">
        <v>118</v>
      </c>
      <c r="B177" s="57" t="s">
        <v>118</v>
      </c>
      <c r="C177" s="57" t="s">
        <v>116</v>
      </c>
      <c r="D177" s="57" t="s">
        <v>117</v>
      </c>
      <c r="E177" s="57">
        <v>10418</v>
      </c>
      <c r="F177" s="57">
        <v>4881</v>
      </c>
      <c r="G177" s="57">
        <v>3688</v>
      </c>
      <c r="H177" s="57">
        <v>1381</v>
      </c>
      <c r="I177" s="57">
        <v>348</v>
      </c>
      <c r="J177" s="57">
        <v>120</v>
      </c>
      <c r="AA177" s="57">
        <v>8299</v>
      </c>
      <c r="AB177" s="57">
        <v>3873</v>
      </c>
      <c r="AC177" s="57">
        <v>2789</v>
      </c>
      <c r="AD177" s="57">
        <v>1202</v>
      </c>
      <c r="AE177" s="57">
        <v>321</v>
      </c>
      <c r="AF177" s="57">
        <v>114</v>
      </c>
    </row>
    <row r="178" spans="1:32" hidden="1" x14ac:dyDescent="0.25">
      <c r="B178" s="57" t="s">
        <v>118</v>
      </c>
      <c r="C178" s="57" t="s">
        <v>119</v>
      </c>
      <c r="D178" s="57" t="s">
        <v>120</v>
      </c>
      <c r="E178" s="57">
        <v>11890</v>
      </c>
      <c r="F178" s="57">
        <v>5627</v>
      </c>
      <c r="G178" s="57">
        <v>4160</v>
      </c>
      <c r="H178" s="57">
        <v>1475</v>
      </c>
      <c r="I178" s="57">
        <v>480</v>
      </c>
      <c r="J178" s="57">
        <v>148</v>
      </c>
      <c r="AA178" s="57">
        <v>10010</v>
      </c>
      <c r="AB178" s="57">
        <v>4640</v>
      </c>
      <c r="AC178" s="57">
        <v>3449</v>
      </c>
      <c r="AD178" s="57">
        <v>1318</v>
      </c>
      <c r="AE178" s="57">
        <v>463</v>
      </c>
      <c r="AF178" s="57">
        <v>140</v>
      </c>
    </row>
    <row r="179" spans="1:32" hidden="1" x14ac:dyDescent="0.25">
      <c r="B179" s="57" t="s">
        <v>118</v>
      </c>
      <c r="C179" s="57" t="s">
        <v>121</v>
      </c>
      <c r="D179" s="57" t="s">
        <v>122</v>
      </c>
      <c r="E179" s="57">
        <v>10616</v>
      </c>
      <c r="F179" s="57">
        <v>5200</v>
      </c>
      <c r="G179" s="57">
        <v>3710</v>
      </c>
      <c r="H179" s="57">
        <v>1264</v>
      </c>
      <c r="I179" s="57">
        <v>349</v>
      </c>
      <c r="J179" s="57">
        <v>93</v>
      </c>
      <c r="AA179" s="57">
        <v>7067</v>
      </c>
      <c r="AB179" s="57">
        <v>3414</v>
      </c>
      <c r="AC179" s="57">
        <v>2220</v>
      </c>
      <c r="AD179" s="57">
        <v>1018</v>
      </c>
      <c r="AE179" s="57">
        <v>328</v>
      </c>
      <c r="AF179" s="57">
        <v>87</v>
      </c>
    </row>
    <row r="180" spans="1:32" hidden="1" x14ac:dyDescent="0.25">
      <c r="B180" s="57" t="s">
        <v>118</v>
      </c>
      <c r="C180" s="57" t="s">
        <v>123</v>
      </c>
      <c r="D180" s="57" t="s">
        <v>124</v>
      </c>
      <c r="E180" s="57">
        <v>10910</v>
      </c>
      <c r="F180" s="57">
        <v>5476</v>
      </c>
      <c r="G180" s="57">
        <v>3737</v>
      </c>
      <c r="H180" s="57">
        <v>1256</v>
      </c>
      <c r="I180" s="57">
        <v>357</v>
      </c>
      <c r="J180" s="57">
        <v>84</v>
      </c>
      <c r="AA180" s="57">
        <v>7538</v>
      </c>
      <c r="AB180" s="57">
        <v>3675</v>
      </c>
      <c r="AC180" s="57">
        <v>2407</v>
      </c>
      <c r="AD180" s="57">
        <v>1045</v>
      </c>
      <c r="AE180" s="57">
        <v>330</v>
      </c>
      <c r="AF180" s="57">
        <v>81</v>
      </c>
    </row>
    <row r="181" spans="1:32" hidden="1" x14ac:dyDescent="0.25">
      <c r="B181" s="57" t="s">
        <v>118</v>
      </c>
      <c r="C181" s="57" t="s">
        <v>125</v>
      </c>
      <c r="D181" s="57" t="s">
        <v>126</v>
      </c>
      <c r="E181" s="57">
        <v>10546</v>
      </c>
      <c r="F181" s="57">
        <v>4909</v>
      </c>
      <c r="G181" s="57">
        <v>3820</v>
      </c>
      <c r="H181" s="57">
        <v>1350</v>
      </c>
      <c r="I181" s="57">
        <v>381</v>
      </c>
      <c r="J181" s="57">
        <v>86</v>
      </c>
      <c r="AA181" s="57">
        <v>7313</v>
      </c>
      <c r="AB181" s="57">
        <v>3270</v>
      </c>
      <c r="AC181" s="57">
        <v>2478</v>
      </c>
      <c r="AD181" s="57">
        <v>1124</v>
      </c>
      <c r="AE181" s="57">
        <v>362</v>
      </c>
      <c r="AF181" s="57">
        <v>79</v>
      </c>
    </row>
    <row r="182" spans="1:32" hidden="1" x14ac:dyDescent="0.25">
      <c r="B182" s="57" t="s">
        <v>118</v>
      </c>
      <c r="C182" s="57" t="s">
        <v>127</v>
      </c>
      <c r="D182" s="57" t="s">
        <v>128</v>
      </c>
      <c r="E182" s="57">
        <v>10965</v>
      </c>
      <c r="F182" s="57">
        <v>5124</v>
      </c>
      <c r="G182" s="57">
        <v>3897</v>
      </c>
      <c r="H182" s="57">
        <v>1488</v>
      </c>
      <c r="I182" s="57">
        <v>338</v>
      </c>
      <c r="J182" s="57">
        <v>118</v>
      </c>
      <c r="AA182" s="57">
        <v>14185</v>
      </c>
      <c r="AB182" s="57">
        <v>6502</v>
      </c>
      <c r="AC182" s="57">
        <v>5249</v>
      </c>
      <c r="AD182" s="57">
        <v>1892</v>
      </c>
      <c r="AE182" s="57">
        <v>405</v>
      </c>
      <c r="AF182" s="57">
        <v>137</v>
      </c>
    </row>
    <row r="183" spans="1:32" hidden="1" x14ac:dyDescent="0.25">
      <c r="B183" s="57" t="s">
        <v>118</v>
      </c>
      <c r="C183" s="57" t="s">
        <v>129</v>
      </c>
      <c r="D183" s="57" t="s">
        <v>130</v>
      </c>
      <c r="E183" s="57">
        <v>11128</v>
      </c>
      <c r="F183" s="57">
        <v>5078</v>
      </c>
      <c r="G183" s="57">
        <v>3923</v>
      </c>
      <c r="H183" s="57">
        <v>1461</v>
      </c>
      <c r="I183" s="57">
        <v>509</v>
      </c>
      <c r="J183" s="57">
        <v>157</v>
      </c>
      <c r="AA183" s="57">
        <v>7488</v>
      </c>
      <c r="AB183" s="57">
        <v>3392</v>
      </c>
      <c r="AC183" s="57">
        <v>2366</v>
      </c>
      <c r="AD183" s="57">
        <v>1110</v>
      </c>
      <c r="AE183" s="57">
        <v>466</v>
      </c>
      <c r="AF183" s="57">
        <v>154</v>
      </c>
    </row>
    <row r="184" spans="1:32" hidden="1" x14ac:dyDescent="0.25">
      <c r="B184" s="57" t="s">
        <v>118</v>
      </c>
      <c r="C184" s="57" t="s">
        <v>131</v>
      </c>
      <c r="D184" s="57" t="s">
        <v>132</v>
      </c>
      <c r="E184" s="57">
        <v>11226</v>
      </c>
      <c r="F184" s="57">
        <v>5106</v>
      </c>
      <c r="G184" s="57">
        <v>4017</v>
      </c>
      <c r="H184" s="57">
        <v>1490</v>
      </c>
      <c r="I184" s="57">
        <v>477</v>
      </c>
      <c r="J184" s="57">
        <v>136</v>
      </c>
      <c r="AA184" s="57">
        <v>12674</v>
      </c>
      <c r="AB184" s="57">
        <v>5683</v>
      </c>
      <c r="AC184" s="57">
        <v>4678</v>
      </c>
      <c r="AD184" s="57">
        <v>1681</v>
      </c>
      <c r="AE184" s="57">
        <v>490</v>
      </c>
      <c r="AF184" s="57">
        <v>142</v>
      </c>
    </row>
    <row r="185" spans="1:32" hidden="1" x14ac:dyDescent="0.25">
      <c r="B185" s="57" t="s">
        <v>118</v>
      </c>
      <c r="C185" s="57" t="s">
        <v>133</v>
      </c>
      <c r="D185" s="57" t="s">
        <v>134</v>
      </c>
      <c r="E185" s="57">
        <v>11207</v>
      </c>
      <c r="F185" s="57">
        <v>5119</v>
      </c>
      <c r="G185" s="57">
        <v>3869</v>
      </c>
      <c r="H185" s="57">
        <v>1550</v>
      </c>
      <c r="I185" s="57">
        <v>503</v>
      </c>
      <c r="J185" s="57">
        <v>166</v>
      </c>
      <c r="AA185" s="57">
        <v>11478</v>
      </c>
      <c r="AB185" s="57">
        <v>5257</v>
      </c>
      <c r="AC185" s="57">
        <v>3985</v>
      </c>
      <c r="AD185" s="57">
        <v>1543</v>
      </c>
      <c r="AE185" s="57">
        <v>522</v>
      </c>
      <c r="AF185" s="57">
        <v>171</v>
      </c>
    </row>
    <row r="186" spans="1:32" hidden="1" x14ac:dyDescent="0.25">
      <c r="B186" s="57" t="s">
        <v>118</v>
      </c>
      <c r="C186" s="57" t="s">
        <v>135</v>
      </c>
      <c r="D186" s="57" t="s">
        <v>136</v>
      </c>
      <c r="E186" s="57">
        <v>10864</v>
      </c>
      <c r="F186" s="57">
        <v>5098</v>
      </c>
      <c r="G186" s="57">
        <v>3868</v>
      </c>
      <c r="H186" s="57">
        <v>1401</v>
      </c>
      <c r="I186" s="57">
        <v>398</v>
      </c>
      <c r="J186" s="57">
        <v>99</v>
      </c>
      <c r="AA186" s="57">
        <v>8969</v>
      </c>
      <c r="AB186" s="57">
        <v>4151</v>
      </c>
      <c r="AC186" s="57">
        <v>3059</v>
      </c>
      <c r="AD186" s="57">
        <v>1279</v>
      </c>
      <c r="AE186" s="57">
        <v>382</v>
      </c>
      <c r="AF186" s="57">
        <v>98</v>
      </c>
    </row>
    <row r="187" spans="1:32" hidden="1" x14ac:dyDescent="0.25">
      <c r="B187" s="57" t="s">
        <v>118</v>
      </c>
      <c r="C187" s="57" t="s">
        <v>137</v>
      </c>
      <c r="D187" s="57" t="s">
        <v>138</v>
      </c>
      <c r="E187" s="57">
        <v>10858</v>
      </c>
      <c r="F187" s="57">
        <v>4885</v>
      </c>
      <c r="G187" s="57">
        <v>3885</v>
      </c>
      <c r="H187" s="57">
        <v>1506</v>
      </c>
      <c r="I187" s="57">
        <v>464</v>
      </c>
      <c r="J187" s="57">
        <v>118</v>
      </c>
      <c r="AA187" s="57">
        <v>7750</v>
      </c>
      <c r="AB187" s="57">
        <v>3381</v>
      </c>
      <c r="AC187" s="57">
        <v>2592</v>
      </c>
      <c r="AD187" s="57">
        <v>1244</v>
      </c>
      <c r="AE187" s="57">
        <v>416</v>
      </c>
      <c r="AF187" s="57">
        <v>117</v>
      </c>
    </row>
    <row r="188" spans="1:32" hidden="1" x14ac:dyDescent="0.25">
      <c r="B188" s="57" t="s">
        <v>118</v>
      </c>
      <c r="C188" s="57" t="s">
        <v>139</v>
      </c>
      <c r="D188" s="57" t="s">
        <v>140</v>
      </c>
      <c r="E188" s="57">
        <v>12053</v>
      </c>
      <c r="F188" s="57">
        <v>5912</v>
      </c>
      <c r="G188" s="57">
        <v>4047</v>
      </c>
      <c r="H188" s="57">
        <v>1455</v>
      </c>
      <c r="I188" s="57">
        <v>493</v>
      </c>
      <c r="J188" s="57">
        <v>146</v>
      </c>
      <c r="AA188" s="57">
        <v>12668</v>
      </c>
      <c r="AB188" s="57">
        <v>6029</v>
      </c>
      <c r="AC188" s="57">
        <v>4379</v>
      </c>
      <c r="AD188" s="57">
        <v>1613</v>
      </c>
      <c r="AE188" s="57">
        <v>492</v>
      </c>
      <c r="AF188" s="57">
        <v>155</v>
      </c>
    </row>
    <row r="189" spans="1:32" hidden="1" x14ac:dyDescent="0.25">
      <c r="B189" s="57" t="s">
        <v>118</v>
      </c>
      <c r="C189" s="57" t="s">
        <v>141</v>
      </c>
      <c r="D189" s="57" t="s">
        <v>142</v>
      </c>
      <c r="E189" s="57">
        <v>10800</v>
      </c>
      <c r="F189" s="57">
        <v>5236</v>
      </c>
      <c r="G189" s="57">
        <v>3956</v>
      </c>
      <c r="H189" s="57">
        <v>1217</v>
      </c>
      <c r="I189" s="57">
        <v>292</v>
      </c>
      <c r="J189" s="57">
        <v>99</v>
      </c>
      <c r="AA189" s="57">
        <v>7674</v>
      </c>
      <c r="AB189" s="57">
        <v>3604</v>
      </c>
      <c r="AC189" s="57">
        <v>2693</v>
      </c>
      <c r="AD189" s="57">
        <v>1022</v>
      </c>
      <c r="AE189" s="57">
        <v>265</v>
      </c>
      <c r="AF189" s="57">
        <v>90</v>
      </c>
    </row>
    <row r="190" spans="1:32" hidden="1" x14ac:dyDescent="0.25">
      <c r="B190" s="57" t="s">
        <v>118</v>
      </c>
      <c r="C190" s="57" t="s">
        <v>143</v>
      </c>
      <c r="D190" s="57" t="s">
        <v>144</v>
      </c>
      <c r="E190" s="57">
        <v>11346</v>
      </c>
      <c r="F190" s="57">
        <v>5394</v>
      </c>
      <c r="G190" s="57">
        <v>3775</v>
      </c>
      <c r="H190" s="57">
        <v>1555</v>
      </c>
      <c r="I190" s="57">
        <v>491</v>
      </c>
      <c r="J190" s="57">
        <v>131</v>
      </c>
      <c r="AA190" s="57">
        <v>7613</v>
      </c>
      <c r="AB190" s="57">
        <v>3547</v>
      </c>
      <c r="AC190" s="57">
        <v>2283</v>
      </c>
      <c r="AD190" s="57">
        <v>1216</v>
      </c>
      <c r="AE190" s="57">
        <v>444</v>
      </c>
      <c r="AF190" s="57">
        <v>123</v>
      </c>
    </row>
    <row r="191" spans="1:32" hidden="1" x14ac:dyDescent="0.25">
      <c r="B191" s="57" t="s">
        <v>118</v>
      </c>
      <c r="C191" s="57" t="s">
        <v>145</v>
      </c>
      <c r="D191" s="57" t="s">
        <v>146</v>
      </c>
      <c r="E191" s="57">
        <v>10442</v>
      </c>
      <c r="F191" s="57">
        <v>5083</v>
      </c>
      <c r="G191" s="57">
        <v>3446</v>
      </c>
      <c r="H191" s="57">
        <v>1384</v>
      </c>
      <c r="I191" s="57">
        <v>422</v>
      </c>
      <c r="J191" s="57">
        <v>107</v>
      </c>
      <c r="AA191" s="57">
        <v>9444</v>
      </c>
      <c r="AB191" s="57">
        <v>4324</v>
      </c>
      <c r="AC191" s="57">
        <v>3211</v>
      </c>
      <c r="AD191" s="57">
        <v>1373</v>
      </c>
      <c r="AE191" s="57">
        <v>434</v>
      </c>
      <c r="AF191" s="57">
        <v>102</v>
      </c>
    </row>
    <row r="192" spans="1:32" hidden="1" x14ac:dyDescent="0.25">
      <c r="B192" s="57" t="s">
        <v>118</v>
      </c>
      <c r="C192" s="57" t="s">
        <v>147</v>
      </c>
      <c r="D192" s="57" t="s">
        <v>148</v>
      </c>
      <c r="E192" s="57">
        <v>11566</v>
      </c>
      <c r="F192" s="57">
        <v>5575</v>
      </c>
      <c r="G192" s="57">
        <v>3783</v>
      </c>
      <c r="H192" s="57">
        <v>1541</v>
      </c>
      <c r="I192" s="57">
        <v>513</v>
      </c>
      <c r="J192" s="57">
        <v>154</v>
      </c>
      <c r="AA192" s="57">
        <v>10429</v>
      </c>
      <c r="AB192" s="57">
        <v>4993</v>
      </c>
      <c r="AC192" s="57">
        <v>3385</v>
      </c>
      <c r="AD192" s="57">
        <v>1399</v>
      </c>
      <c r="AE192" s="57">
        <v>497</v>
      </c>
      <c r="AF192" s="57">
        <v>155</v>
      </c>
    </row>
    <row r="193" spans="1:32" hidden="1" x14ac:dyDescent="0.25">
      <c r="B193" s="57" t="s">
        <v>118</v>
      </c>
      <c r="C193" s="57" t="s">
        <v>149</v>
      </c>
      <c r="D193" s="57" t="s">
        <v>150</v>
      </c>
      <c r="E193" s="57">
        <v>10598</v>
      </c>
      <c r="F193" s="57">
        <v>4955</v>
      </c>
      <c r="G193" s="57">
        <v>3841</v>
      </c>
      <c r="H193" s="57">
        <v>1321</v>
      </c>
      <c r="I193" s="57">
        <v>371</v>
      </c>
      <c r="J193" s="57">
        <v>110</v>
      </c>
      <c r="AA193" s="57">
        <v>7876</v>
      </c>
      <c r="AB193" s="57">
        <v>3624</v>
      </c>
      <c r="AC193" s="57">
        <v>2696</v>
      </c>
      <c r="AD193" s="57">
        <v>1115</v>
      </c>
      <c r="AE193" s="57">
        <v>338</v>
      </c>
      <c r="AF193" s="57">
        <v>103</v>
      </c>
    </row>
    <row r="194" spans="1:32" hidden="1" x14ac:dyDescent="0.25">
      <c r="B194" s="57" t="s">
        <v>118</v>
      </c>
      <c r="C194" s="57" t="s">
        <v>151</v>
      </c>
      <c r="D194" s="57" t="s">
        <v>152</v>
      </c>
      <c r="E194" s="57">
        <v>10491</v>
      </c>
      <c r="F194" s="57">
        <v>5247</v>
      </c>
      <c r="G194" s="57">
        <v>3594</v>
      </c>
      <c r="H194" s="57">
        <v>1236</v>
      </c>
      <c r="I194" s="57">
        <v>329</v>
      </c>
      <c r="J194" s="57">
        <v>85</v>
      </c>
      <c r="AA194" s="57">
        <v>8019</v>
      </c>
      <c r="AB194" s="57">
        <v>3830</v>
      </c>
      <c r="AC194" s="57">
        <v>2675</v>
      </c>
      <c r="AD194" s="57">
        <v>1115</v>
      </c>
      <c r="AE194" s="57">
        <v>322</v>
      </c>
      <c r="AF194" s="57">
        <v>77</v>
      </c>
    </row>
    <row r="195" spans="1:32" hidden="1" x14ac:dyDescent="0.25">
      <c r="B195" s="57" t="s">
        <v>118</v>
      </c>
      <c r="C195" s="57" t="s">
        <v>153</v>
      </c>
      <c r="D195" s="57" t="s">
        <v>154</v>
      </c>
      <c r="E195" s="57">
        <v>11135</v>
      </c>
      <c r="F195" s="57">
        <v>5498</v>
      </c>
      <c r="G195" s="57">
        <v>3926</v>
      </c>
      <c r="H195" s="57">
        <v>1254</v>
      </c>
      <c r="I195" s="57">
        <v>353</v>
      </c>
      <c r="J195" s="57">
        <v>104</v>
      </c>
      <c r="AA195" s="57">
        <v>7104</v>
      </c>
      <c r="AB195" s="57">
        <v>3556</v>
      </c>
      <c r="AC195" s="57">
        <v>2224</v>
      </c>
      <c r="AD195" s="57">
        <v>920</v>
      </c>
      <c r="AE195" s="57">
        <v>310</v>
      </c>
      <c r="AF195" s="57">
        <v>94</v>
      </c>
    </row>
    <row r="196" spans="1:32" hidden="1" x14ac:dyDescent="0.25">
      <c r="B196" s="57" t="s">
        <v>118</v>
      </c>
      <c r="C196" s="57" t="s">
        <v>155</v>
      </c>
      <c r="D196" s="57" t="s">
        <v>156</v>
      </c>
      <c r="E196" s="57">
        <v>10844</v>
      </c>
      <c r="F196" s="57">
        <v>5347</v>
      </c>
      <c r="G196" s="57">
        <v>3740</v>
      </c>
      <c r="H196" s="57">
        <v>1247</v>
      </c>
      <c r="I196" s="57">
        <v>393</v>
      </c>
      <c r="J196" s="57">
        <v>117</v>
      </c>
      <c r="AA196" s="57">
        <v>11950</v>
      </c>
      <c r="AB196" s="57">
        <v>5622</v>
      </c>
      <c r="AC196" s="57">
        <v>4334</v>
      </c>
      <c r="AD196" s="57">
        <v>1445</v>
      </c>
      <c r="AE196" s="57">
        <v>427</v>
      </c>
      <c r="AF196" s="57">
        <v>122</v>
      </c>
    </row>
    <row r="197" spans="1:32" hidden="1" x14ac:dyDescent="0.25">
      <c r="B197" s="57" t="s">
        <v>118</v>
      </c>
      <c r="C197" s="57" t="s">
        <v>157</v>
      </c>
      <c r="D197" s="57" t="s">
        <v>158</v>
      </c>
      <c r="E197" s="57">
        <v>12094</v>
      </c>
      <c r="F197" s="57">
        <v>6573</v>
      </c>
      <c r="G197" s="57">
        <v>3764</v>
      </c>
      <c r="H197" s="57">
        <v>1183</v>
      </c>
      <c r="I197" s="57">
        <v>427</v>
      </c>
      <c r="J197" s="57">
        <v>147</v>
      </c>
      <c r="AA197" s="57">
        <v>10971</v>
      </c>
      <c r="AB197" s="57">
        <v>5897</v>
      </c>
      <c r="AC197" s="57">
        <v>3437</v>
      </c>
      <c r="AD197" s="57">
        <v>1095</v>
      </c>
      <c r="AE197" s="57">
        <v>408</v>
      </c>
      <c r="AF197" s="57">
        <v>134</v>
      </c>
    </row>
    <row r="198" spans="1:32" hidden="1" x14ac:dyDescent="0.25">
      <c r="A198" s="57" t="s">
        <v>161</v>
      </c>
      <c r="B198" s="57" t="s">
        <v>161</v>
      </c>
      <c r="C198" s="57" t="s">
        <v>159</v>
      </c>
      <c r="D198" s="57" t="s">
        <v>160</v>
      </c>
      <c r="E198" s="57">
        <v>14017</v>
      </c>
      <c r="F198" s="57">
        <v>6361</v>
      </c>
      <c r="G198" s="57">
        <v>5358</v>
      </c>
      <c r="H198" s="57">
        <v>1686</v>
      </c>
      <c r="I198" s="57">
        <v>463</v>
      </c>
      <c r="J198" s="57">
        <v>149</v>
      </c>
      <c r="AA198" s="57">
        <v>14262</v>
      </c>
      <c r="AB198" s="57">
        <v>6471</v>
      </c>
      <c r="AC198" s="57">
        <v>5427</v>
      </c>
      <c r="AD198" s="57">
        <v>1737</v>
      </c>
      <c r="AE198" s="57">
        <v>477</v>
      </c>
      <c r="AF198" s="57">
        <v>150</v>
      </c>
    </row>
    <row r="199" spans="1:32" hidden="1" x14ac:dyDescent="0.25">
      <c r="B199" s="57" t="s">
        <v>161</v>
      </c>
      <c r="C199" s="57" t="s">
        <v>162</v>
      </c>
      <c r="D199" s="57" t="s">
        <v>163</v>
      </c>
      <c r="E199" s="57">
        <v>15772</v>
      </c>
      <c r="F199" s="57">
        <v>7476</v>
      </c>
      <c r="G199" s="57">
        <v>5481</v>
      </c>
      <c r="H199" s="57">
        <v>1914</v>
      </c>
      <c r="I199" s="57">
        <v>670</v>
      </c>
      <c r="J199" s="57">
        <v>231</v>
      </c>
      <c r="AA199" s="57">
        <v>13411</v>
      </c>
      <c r="AB199" s="57">
        <v>6243</v>
      </c>
      <c r="AC199" s="57">
        <v>4575</v>
      </c>
      <c r="AD199" s="57">
        <v>1736</v>
      </c>
      <c r="AE199" s="57">
        <v>646</v>
      </c>
      <c r="AF199" s="57">
        <v>211</v>
      </c>
    </row>
    <row r="200" spans="1:32" hidden="1" x14ac:dyDescent="0.25">
      <c r="B200" s="57" t="s">
        <v>161</v>
      </c>
      <c r="C200" s="57" t="s">
        <v>164</v>
      </c>
      <c r="D200" s="57" t="s">
        <v>165</v>
      </c>
      <c r="E200" s="57">
        <v>13023</v>
      </c>
      <c r="F200" s="57">
        <v>6664</v>
      </c>
      <c r="G200" s="57">
        <v>4117</v>
      </c>
      <c r="H200" s="57">
        <v>1473</v>
      </c>
      <c r="I200" s="57">
        <v>584</v>
      </c>
      <c r="J200" s="57">
        <v>185</v>
      </c>
      <c r="AA200" s="57">
        <v>8838</v>
      </c>
      <c r="AB200" s="57">
        <v>4245</v>
      </c>
      <c r="AC200" s="57">
        <v>2691</v>
      </c>
      <c r="AD200" s="57">
        <v>1197</v>
      </c>
      <c r="AE200" s="57">
        <v>526</v>
      </c>
      <c r="AF200" s="57">
        <v>179</v>
      </c>
    </row>
    <row r="201" spans="1:32" hidden="1" x14ac:dyDescent="0.25">
      <c r="B201" s="57" t="s">
        <v>161</v>
      </c>
      <c r="C201" s="57" t="s">
        <v>166</v>
      </c>
      <c r="D201" s="57" t="s">
        <v>167</v>
      </c>
      <c r="E201" s="57">
        <v>13425</v>
      </c>
      <c r="F201" s="57">
        <v>6327</v>
      </c>
      <c r="G201" s="57">
        <v>4669</v>
      </c>
      <c r="H201" s="57">
        <v>1701</v>
      </c>
      <c r="I201" s="57">
        <v>566</v>
      </c>
      <c r="J201" s="57">
        <v>162</v>
      </c>
      <c r="AA201" s="57">
        <v>14098</v>
      </c>
      <c r="AB201" s="57">
        <v>6569</v>
      </c>
      <c r="AC201" s="57">
        <v>5059</v>
      </c>
      <c r="AD201" s="57">
        <v>1743</v>
      </c>
      <c r="AE201" s="57">
        <v>563</v>
      </c>
      <c r="AF201" s="57">
        <v>164</v>
      </c>
    </row>
    <row r="202" spans="1:32" hidden="1" x14ac:dyDescent="0.25">
      <c r="B202" s="57" t="s">
        <v>161</v>
      </c>
      <c r="C202" s="57" t="s">
        <v>168</v>
      </c>
      <c r="D202" s="57" t="s">
        <v>169</v>
      </c>
      <c r="E202" s="57">
        <v>15059</v>
      </c>
      <c r="F202" s="57">
        <v>7252</v>
      </c>
      <c r="G202" s="57">
        <v>5204</v>
      </c>
      <c r="H202" s="57">
        <v>1824</v>
      </c>
      <c r="I202" s="57">
        <v>596</v>
      </c>
      <c r="J202" s="57">
        <v>183</v>
      </c>
      <c r="AA202" s="57">
        <v>12830</v>
      </c>
      <c r="AB202" s="57">
        <v>5997</v>
      </c>
      <c r="AC202" s="57">
        <v>4427</v>
      </c>
      <c r="AD202" s="57">
        <v>1643</v>
      </c>
      <c r="AE202" s="57">
        <v>584</v>
      </c>
      <c r="AF202" s="57">
        <v>179</v>
      </c>
    </row>
    <row r="203" spans="1:32" hidden="1" x14ac:dyDescent="0.25">
      <c r="B203" s="57" t="s">
        <v>161</v>
      </c>
      <c r="C203" s="57" t="s">
        <v>170</v>
      </c>
      <c r="D203" s="57" t="s">
        <v>171</v>
      </c>
      <c r="E203" s="57">
        <v>13445</v>
      </c>
      <c r="F203" s="57">
        <v>6383</v>
      </c>
      <c r="G203" s="57">
        <v>4825</v>
      </c>
      <c r="H203" s="57">
        <v>1577</v>
      </c>
      <c r="I203" s="57">
        <v>494</v>
      </c>
      <c r="J203" s="57">
        <v>166</v>
      </c>
      <c r="AA203" s="57">
        <v>11854</v>
      </c>
      <c r="AB203" s="57">
        <v>5579</v>
      </c>
      <c r="AC203" s="57">
        <v>4196</v>
      </c>
      <c r="AD203" s="57">
        <v>1444</v>
      </c>
      <c r="AE203" s="57">
        <v>482</v>
      </c>
      <c r="AF203" s="57">
        <v>153</v>
      </c>
    </row>
    <row r="204" spans="1:32" hidden="1" x14ac:dyDescent="0.25">
      <c r="B204" s="57" t="s">
        <v>161</v>
      </c>
      <c r="C204" s="57" t="s">
        <v>172</v>
      </c>
      <c r="D204" s="57" t="s">
        <v>173</v>
      </c>
      <c r="E204" s="57">
        <v>17162</v>
      </c>
      <c r="F204" s="57">
        <v>8095</v>
      </c>
      <c r="G204" s="57">
        <v>5815</v>
      </c>
      <c r="H204" s="57">
        <v>2125</v>
      </c>
      <c r="I204" s="57">
        <v>814</v>
      </c>
      <c r="J204" s="57">
        <v>313</v>
      </c>
      <c r="AA204" s="57">
        <v>13866</v>
      </c>
      <c r="AB204" s="57">
        <v>6631</v>
      </c>
      <c r="AC204" s="57">
        <v>4462</v>
      </c>
      <c r="AD204" s="57">
        <v>1740</v>
      </c>
      <c r="AE204" s="57">
        <v>745</v>
      </c>
      <c r="AF204" s="57">
        <v>288</v>
      </c>
    </row>
    <row r="205" spans="1:32" hidden="1" x14ac:dyDescent="0.25">
      <c r="B205" s="57" t="s">
        <v>161</v>
      </c>
      <c r="C205" s="57" t="s">
        <v>174</v>
      </c>
      <c r="D205" s="57" t="s">
        <v>175</v>
      </c>
      <c r="E205" s="57">
        <v>14915</v>
      </c>
      <c r="F205" s="57">
        <v>7451</v>
      </c>
      <c r="G205" s="57">
        <v>4925</v>
      </c>
      <c r="H205" s="57">
        <v>1682</v>
      </c>
      <c r="I205" s="57">
        <v>640</v>
      </c>
      <c r="J205" s="57">
        <v>217</v>
      </c>
      <c r="AA205" s="57">
        <v>11079</v>
      </c>
      <c r="AB205" s="57">
        <v>5368</v>
      </c>
      <c r="AC205" s="57">
        <v>3497</v>
      </c>
      <c r="AD205" s="57">
        <v>1427</v>
      </c>
      <c r="AE205" s="57">
        <v>587</v>
      </c>
      <c r="AF205" s="57">
        <v>200</v>
      </c>
    </row>
    <row r="206" spans="1:32" hidden="1" x14ac:dyDescent="0.25">
      <c r="B206" s="57" t="s">
        <v>161</v>
      </c>
      <c r="C206" s="57" t="s">
        <v>176</v>
      </c>
      <c r="D206" s="57" t="s">
        <v>177</v>
      </c>
      <c r="E206" s="57">
        <v>12133</v>
      </c>
      <c r="F206" s="57">
        <v>5502</v>
      </c>
      <c r="G206" s="57">
        <v>4453</v>
      </c>
      <c r="H206" s="57">
        <v>1604</v>
      </c>
      <c r="I206" s="57">
        <v>416</v>
      </c>
      <c r="J206" s="57">
        <v>158</v>
      </c>
      <c r="AA206" s="57">
        <v>9266</v>
      </c>
      <c r="AB206" s="57">
        <v>4084</v>
      </c>
      <c r="AC206" s="57">
        <v>3272</v>
      </c>
      <c r="AD206" s="57">
        <v>1368</v>
      </c>
      <c r="AE206" s="57">
        <v>392</v>
      </c>
      <c r="AF206" s="57">
        <v>150</v>
      </c>
    </row>
    <row r="207" spans="1:32" hidden="1" x14ac:dyDescent="0.25">
      <c r="B207" s="57" t="s">
        <v>161</v>
      </c>
      <c r="C207" s="57" t="s">
        <v>178</v>
      </c>
      <c r="D207" s="57" t="s">
        <v>179</v>
      </c>
      <c r="E207" s="57">
        <v>16989</v>
      </c>
      <c r="F207" s="57">
        <v>8448</v>
      </c>
      <c r="G207" s="57">
        <v>5535</v>
      </c>
      <c r="H207" s="57">
        <v>1935</v>
      </c>
      <c r="I207" s="57">
        <v>796</v>
      </c>
      <c r="J207" s="57">
        <v>275</v>
      </c>
      <c r="AA207" s="57">
        <v>12725</v>
      </c>
      <c r="AB207" s="57">
        <v>5955</v>
      </c>
      <c r="AC207" s="57">
        <v>4023</v>
      </c>
      <c r="AD207" s="57">
        <v>1729</v>
      </c>
      <c r="AE207" s="57">
        <v>746</v>
      </c>
      <c r="AF207" s="57">
        <v>272</v>
      </c>
    </row>
    <row r="208" spans="1:32" hidden="1" x14ac:dyDescent="0.25">
      <c r="B208" s="57" t="s">
        <v>161</v>
      </c>
      <c r="C208" s="57" t="s">
        <v>180</v>
      </c>
      <c r="D208" s="57" t="s">
        <v>181</v>
      </c>
      <c r="E208" s="57">
        <v>15529</v>
      </c>
      <c r="F208" s="57">
        <v>8061</v>
      </c>
      <c r="G208" s="57">
        <v>5090</v>
      </c>
      <c r="H208" s="57">
        <v>1630</v>
      </c>
      <c r="I208" s="57">
        <v>552</v>
      </c>
      <c r="J208" s="57">
        <v>196</v>
      </c>
      <c r="AA208" s="57">
        <v>10636</v>
      </c>
      <c r="AB208" s="57">
        <v>5275</v>
      </c>
      <c r="AC208" s="57">
        <v>3342</v>
      </c>
      <c r="AD208" s="57">
        <v>1351</v>
      </c>
      <c r="AE208" s="57">
        <v>498</v>
      </c>
      <c r="AF208" s="57">
        <v>170</v>
      </c>
    </row>
    <row r="209" spans="1:32" hidden="1" x14ac:dyDescent="0.25">
      <c r="B209" s="57" t="s">
        <v>161</v>
      </c>
      <c r="C209" s="57" t="s">
        <v>182</v>
      </c>
      <c r="D209" s="57" t="s">
        <v>183</v>
      </c>
      <c r="E209" s="57">
        <v>12811</v>
      </c>
      <c r="F209" s="57">
        <v>6268</v>
      </c>
      <c r="G209" s="57">
        <v>4639</v>
      </c>
      <c r="H209" s="57">
        <v>1392</v>
      </c>
      <c r="I209" s="57">
        <v>384</v>
      </c>
      <c r="J209" s="57">
        <v>128</v>
      </c>
      <c r="AA209" s="57">
        <v>13878</v>
      </c>
      <c r="AB209" s="57">
        <v>6967</v>
      </c>
      <c r="AC209" s="57">
        <v>4933</v>
      </c>
      <c r="AD209" s="57">
        <v>1465</v>
      </c>
      <c r="AE209" s="57">
        <v>382</v>
      </c>
      <c r="AF209" s="57">
        <v>131</v>
      </c>
    </row>
    <row r="210" spans="1:32" hidden="1" x14ac:dyDescent="0.25">
      <c r="B210" s="57" t="s">
        <v>161</v>
      </c>
      <c r="C210" s="57" t="s">
        <v>184</v>
      </c>
      <c r="D210" s="57" t="s">
        <v>185</v>
      </c>
      <c r="E210" s="57">
        <v>15474</v>
      </c>
      <c r="F210" s="57">
        <v>7309</v>
      </c>
      <c r="G210" s="57">
        <v>5623</v>
      </c>
      <c r="H210" s="57">
        <v>1820</v>
      </c>
      <c r="I210" s="57">
        <v>540</v>
      </c>
      <c r="J210" s="57">
        <v>182</v>
      </c>
      <c r="AA210" s="57">
        <v>12892</v>
      </c>
      <c r="AB210" s="57">
        <v>5921</v>
      </c>
      <c r="AC210" s="57">
        <v>4625</v>
      </c>
      <c r="AD210" s="57">
        <v>1648</v>
      </c>
      <c r="AE210" s="57">
        <v>520</v>
      </c>
      <c r="AF210" s="57">
        <v>178</v>
      </c>
    </row>
    <row r="211" spans="1:32" hidden="1" x14ac:dyDescent="0.25">
      <c r="B211" s="57" t="s">
        <v>161</v>
      </c>
      <c r="C211" s="57" t="s">
        <v>186</v>
      </c>
      <c r="D211" s="57" t="s">
        <v>187</v>
      </c>
      <c r="E211" s="57">
        <v>15281</v>
      </c>
      <c r="F211" s="57">
        <v>8392</v>
      </c>
      <c r="G211" s="57">
        <v>4715</v>
      </c>
      <c r="H211" s="57">
        <v>1499</v>
      </c>
      <c r="I211" s="57">
        <v>503</v>
      </c>
      <c r="J211" s="57">
        <v>172</v>
      </c>
      <c r="AA211" s="57">
        <v>12192</v>
      </c>
      <c r="AB211" s="57">
        <v>6435</v>
      </c>
      <c r="AC211" s="57">
        <v>3745</v>
      </c>
      <c r="AD211" s="57">
        <v>1369</v>
      </c>
      <c r="AE211" s="57">
        <v>477</v>
      </c>
      <c r="AF211" s="57">
        <v>166</v>
      </c>
    </row>
    <row r="212" spans="1:32" hidden="1" x14ac:dyDescent="0.25">
      <c r="B212" s="57" t="s">
        <v>161</v>
      </c>
      <c r="C212" s="57" t="s">
        <v>188</v>
      </c>
      <c r="D212" s="57" t="s">
        <v>189</v>
      </c>
      <c r="E212" s="57">
        <v>15155</v>
      </c>
      <c r="F212" s="57">
        <v>6853</v>
      </c>
      <c r="G212" s="57">
        <v>5588</v>
      </c>
      <c r="H212" s="57">
        <v>1877</v>
      </c>
      <c r="I212" s="57">
        <v>641</v>
      </c>
      <c r="J212" s="57">
        <v>196</v>
      </c>
      <c r="AA212" s="57">
        <v>13468</v>
      </c>
      <c r="AB212" s="57">
        <v>6077</v>
      </c>
      <c r="AC212" s="57">
        <v>4859</v>
      </c>
      <c r="AD212" s="57">
        <v>1711</v>
      </c>
      <c r="AE212" s="57">
        <v>628</v>
      </c>
      <c r="AF212" s="57">
        <v>193</v>
      </c>
    </row>
    <row r="213" spans="1:32" hidden="1" x14ac:dyDescent="0.25">
      <c r="B213" s="57" t="s">
        <v>161</v>
      </c>
      <c r="C213" s="57" t="s">
        <v>190</v>
      </c>
      <c r="D213" s="57" t="s">
        <v>191</v>
      </c>
      <c r="E213" s="57">
        <v>16903</v>
      </c>
      <c r="F213" s="57">
        <v>8115</v>
      </c>
      <c r="G213" s="57">
        <v>5383</v>
      </c>
      <c r="H213" s="57">
        <v>2238</v>
      </c>
      <c r="I213" s="57">
        <v>868</v>
      </c>
      <c r="J213" s="57">
        <v>299</v>
      </c>
      <c r="AA213" s="57">
        <v>26511</v>
      </c>
      <c r="AB213" s="57">
        <v>12844</v>
      </c>
      <c r="AC213" s="57">
        <v>9469</v>
      </c>
      <c r="AD213" s="57">
        <v>2924</v>
      </c>
      <c r="AE213" s="57">
        <v>947</v>
      </c>
      <c r="AF213" s="57">
        <v>327</v>
      </c>
    </row>
    <row r="214" spans="1:32" hidden="1" x14ac:dyDescent="0.25">
      <c r="B214" s="57" t="s">
        <v>161</v>
      </c>
      <c r="C214" s="57" t="s">
        <v>192</v>
      </c>
      <c r="D214" s="57" t="s">
        <v>193</v>
      </c>
      <c r="E214" s="57">
        <v>14950</v>
      </c>
      <c r="F214" s="57">
        <v>7094</v>
      </c>
      <c r="G214" s="57">
        <v>5379</v>
      </c>
      <c r="H214" s="57">
        <v>1681</v>
      </c>
      <c r="I214" s="57">
        <v>587</v>
      </c>
      <c r="J214" s="57">
        <v>209</v>
      </c>
      <c r="AA214" s="57">
        <v>10884</v>
      </c>
      <c r="AB214" s="57">
        <v>5066</v>
      </c>
      <c r="AC214" s="57">
        <v>3739</v>
      </c>
      <c r="AD214" s="57">
        <v>1350</v>
      </c>
      <c r="AE214" s="57">
        <v>533</v>
      </c>
      <c r="AF214" s="57">
        <v>196</v>
      </c>
    </row>
    <row r="215" spans="1:32" hidden="1" x14ac:dyDescent="0.25">
      <c r="B215" s="57" t="s">
        <v>161</v>
      </c>
      <c r="C215" s="57" t="s">
        <v>194</v>
      </c>
      <c r="D215" s="57" t="s">
        <v>195</v>
      </c>
      <c r="E215" s="57">
        <v>15105</v>
      </c>
      <c r="F215" s="57">
        <v>6905</v>
      </c>
      <c r="G215" s="57">
        <v>5642</v>
      </c>
      <c r="H215" s="57">
        <v>1795</v>
      </c>
      <c r="I215" s="57">
        <v>537</v>
      </c>
      <c r="J215" s="57">
        <v>226</v>
      </c>
      <c r="AA215" s="57">
        <v>18524</v>
      </c>
      <c r="AB215" s="57">
        <v>8493</v>
      </c>
      <c r="AC215" s="57">
        <v>7045</v>
      </c>
      <c r="AD215" s="57">
        <v>2132</v>
      </c>
      <c r="AE215" s="57">
        <v>614</v>
      </c>
      <c r="AF215" s="57">
        <v>240</v>
      </c>
    </row>
    <row r="216" spans="1:32" hidden="1" x14ac:dyDescent="0.25">
      <c r="B216" s="57" t="s">
        <v>161</v>
      </c>
      <c r="C216" s="57" t="s">
        <v>196</v>
      </c>
      <c r="D216" s="57" t="s">
        <v>197</v>
      </c>
      <c r="E216" s="57">
        <v>13753</v>
      </c>
      <c r="F216" s="57">
        <v>6118</v>
      </c>
      <c r="G216" s="57">
        <v>5073</v>
      </c>
      <c r="H216" s="57">
        <v>1794</v>
      </c>
      <c r="I216" s="57">
        <v>545</v>
      </c>
      <c r="J216" s="57">
        <v>223</v>
      </c>
      <c r="AA216" s="57">
        <v>10537</v>
      </c>
      <c r="AB216" s="57">
        <v>4685</v>
      </c>
      <c r="AC216" s="57">
        <v>3678</v>
      </c>
      <c r="AD216" s="57">
        <v>1463</v>
      </c>
      <c r="AE216" s="57">
        <v>501</v>
      </c>
      <c r="AF216" s="57">
        <v>210</v>
      </c>
    </row>
    <row r="217" spans="1:32" hidden="1" x14ac:dyDescent="0.25">
      <c r="B217" s="57" t="s">
        <v>161</v>
      </c>
      <c r="C217" s="57" t="s">
        <v>198</v>
      </c>
      <c r="D217" s="57" t="s">
        <v>199</v>
      </c>
      <c r="E217" s="57">
        <v>14727</v>
      </c>
      <c r="F217" s="57">
        <v>6928</v>
      </c>
      <c r="G217" s="57">
        <v>5260</v>
      </c>
      <c r="H217" s="57">
        <v>1753</v>
      </c>
      <c r="I217" s="57">
        <v>577</v>
      </c>
      <c r="J217" s="57">
        <v>209</v>
      </c>
      <c r="AA217" s="57">
        <v>14320</v>
      </c>
      <c r="AB217" s="57">
        <v>6571</v>
      </c>
      <c r="AC217" s="57">
        <v>5202</v>
      </c>
      <c r="AD217" s="57">
        <v>1756</v>
      </c>
      <c r="AE217" s="57">
        <v>592</v>
      </c>
      <c r="AF217" s="57">
        <v>199</v>
      </c>
    </row>
    <row r="218" spans="1:32" hidden="1" x14ac:dyDescent="0.25">
      <c r="B218" s="57" t="s">
        <v>161</v>
      </c>
      <c r="C218" s="57" t="s">
        <v>200</v>
      </c>
      <c r="D218" s="57" t="s">
        <v>201</v>
      </c>
      <c r="E218" s="57">
        <v>15587</v>
      </c>
      <c r="F218" s="57">
        <v>7693</v>
      </c>
      <c r="G218" s="57">
        <v>5395</v>
      </c>
      <c r="H218" s="57">
        <v>1731</v>
      </c>
      <c r="I218" s="57">
        <v>566</v>
      </c>
      <c r="J218" s="57">
        <v>202</v>
      </c>
      <c r="AA218" s="57">
        <v>12803</v>
      </c>
      <c r="AB218" s="57">
        <v>6045</v>
      </c>
      <c r="AC218" s="57">
        <v>4424</v>
      </c>
      <c r="AD218" s="57">
        <v>1580</v>
      </c>
      <c r="AE218" s="57">
        <v>563</v>
      </c>
      <c r="AF218" s="57">
        <v>191</v>
      </c>
    </row>
    <row r="219" spans="1:32" hidden="1" x14ac:dyDescent="0.25">
      <c r="A219" s="57" t="s">
        <v>204</v>
      </c>
      <c r="B219" s="57" t="s">
        <v>204</v>
      </c>
      <c r="C219" s="57" t="s">
        <v>202</v>
      </c>
      <c r="D219" s="57" t="s">
        <v>203</v>
      </c>
      <c r="E219" s="57">
        <v>15098</v>
      </c>
      <c r="F219" s="57">
        <v>7974</v>
      </c>
      <c r="G219" s="57">
        <v>4885</v>
      </c>
      <c r="H219" s="57">
        <v>1636</v>
      </c>
      <c r="I219" s="57">
        <v>450</v>
      </c>
      <c r="J219" s="57">
        <v>153</v>
      </c>
      <c r="AA219" s="57">
        <v>12529</v>
      </c>
      <c r="AB219" s="57">
        <v>6299</v>
      </c>
      <c r="AC219" s="57">
        <v>4058</v>
      </c>
      <c r="AD219" s="57">
        <v>1557</v>
      </c>
      <c r="AE219" s="57">
        <v>460</v>
      </c>
      <c r="AF219" s="57">
        <v>155</v>
      </c>
    </row>
    <row r="220" spans="1:32" hidden="1" x14ac:dyDescent="0.25">
      <c r="B220" s="57" t="s">
        <v>204</v>
      </c>
      <c r="C220" s="57" t="s">
        <v>205</v>
      </c>
      <c r="D220" s="57" t="s">
        <v>206</v>
      </c>
      <c r="E220" s="57">
        <v>9951</v>
      </c>
      <c r="F220" s="57">
        <v>5029</v>
      </c>
      <c r="G220" s="57">
        <v>3484</v>
      </c>
      <c r="H220" s="57">
        <v>1096</v>
      </c>
      <c r="I220" s="57">
        <v>282</v>
      </c>
      <c r="J220" s="57">
        <v>60</v>
      </c>
      <c r="AA220" s="57">
        <v>7879</v>
      </c>
      <c r="AB220" s="57">
        <v>3974</v>
      </c>
      <c r="AC220" s="57">
        <v>2654</v>
      </c>
      <c r="AD220" s="57">
        <v>932</v>
      </c>
      <c r="AE220" s="57">
        <v>261</v>
      </c>
      <c r="AF220" s="57">
        <v>58</v>
      </c>
    </row>
    <row r="221" spans="1:32" hidden="1" x14ac:dyDescent="0.25">
      <c r="B221" s="57" t="s">
        <v>204</v>
      </c>
      <c r="C221" s="57" t="s">
        <v>207</v>
      </c>
      <c r="D221" s="57" t="s">
        <v>208</v>
      </c>
      <c r="E221" s="57">
        <v>15113</v>
      </c>
      <c r="F221" s="57">
        <v>7591</v>
      </c>
      <c r="G221" s="57">
        <v>5089</v>
      </c>
      <c r="H221" s="57">
        <v>1772</v>
      </c>
      <c r="I221" s="57">
        <v>515</v>
      </c>
      <c r="J221" s="57">
        <v>146</v>
      </c>
      <c r="AA221" s="57">
        <v>13238</v>
      </c>
      <c r="AB221" s="57">
        <v>6483</v>
      </c>
      <c r="AC221" s="57">
        <v>4392</v>
      </c>
      <c r="AD221" s="57">
        <v>1709</v>
      </c>
      <c r="AE221" s="57">
        <v>513</v>
      </c>
      <c r="AF221" s="57">
        <v>141</v>
      </c>
    </row>
    <row r="222" spans="1:32" hidden="1" x14ac:dyDescent="0.25">
      <c r="B222" s="57" t="s">
        <v>204</v>
      </c>
      <c r="C222" s="57" t="s">
        <v>209</v>
      </c>
      <c r="D222" s="57" t="s">
        <v>210</v>
      </c>
      <c r="E222" s="57">
        <v>16826</v>
      </c>
      <c r="F222" s="57">
        <v>8946</v>
      </c>
      <c r="G222" s="57">
        <v>5634</v>
      </c>
      <c r="H222" s="57">
        <v>1679</v>
      </c>
      <c r="I222" s="57">
        <v>457</v>
      </c>
      <c r="J222" s="57">
        <v>110</v>
      </c>
      <c r="AA222" s="57">
        <v>29202</v>
      </c>
      <c r="AB222" s="57">
        <v>15062</v>
      </c>
      <c r="AC222" s="57">
        <v>10623</v>
      </c>
      <c r="AD222" s="57">
        <v>2773</v>
      </c>
      <c r="AE222" s="57">
        <v>595</v>
      </c>
      <c r="AF222" s="57">
        <v>149</v>
      </c>
    </row>
    <row r="223" spans="1:32" hidden="1" x14ac:dyDescent="0.25">
      <c r="B223" s="57" t="s">
        <v>204</v>
      </c>
      <c r="C223" s="57" t="s">
        <v>211</v>
      </c>
      <c r="D223" s="57" t="s">
        <v>212</v>
      </c>
      <c r="E223" s="57">
        <v>14507</v>
      </c>
      <c r="F223" s="57">
        <v>7520</v>
      </c>
      <c r="G223" s="57">
        <v>4958</v>
      </c>
      <c r="H223" s="57">
        <v>1573</v>
      </c>
      <c r="I223" s="57">
        <v>362</v>
      </c>
      <c r="J223" s="57">
        <v>94</v>
      </c>
      <c r="AA223" s="57">
        <v>11212</v>
      </c>
      <c r="AB223" s="57">
        <v>5607</v>
      </c>
      <c r="AC223" s="57">
        <v>3696</v>
      </c>
      <c r="AD223" s="57">
        <v>1465</v>
      </c>
      <c r="AE223" s="57">
        <v>353</v>
      </c>
      <c r="AF223" s="57">
        <v>91</v>
      </c>
    </row>
    <row r="224" spans="1:32" hidden="1" x14ac:dyDescent="0.25">
      <c r="B224" s="57" t="s">
        <v>204</v>
      </c>
      <c r="C224" s="57" t="s">
        <v>213</v>
      </c>
      <c r="D224" s="57" t="s">
        <v>214</v>
      </c>
      <c r="E224" s="57">
        <v>14831</v>
      </c>
      <c r="F224" s="57">
        <v>7645</v>
      </c>
      <c r="G224" s="57">
        <v>4890</v>
      </c>
      <c r="H224" s="57">
        <v>1702</v>
      </c>
      <c r="I224" s="57">
        <v>441</v>
      </c>
      <c r="J224" s="57">
        <v>153</v>
      </c>
      <c r="AA224" s="57">
        <v>12599</v>
      </c>
      <c r="AB224" s="57">
        <v>6128</v>
      </c>
      <c r="AC224" s="57">
        <v>4250</v>
      </c>
      <c r="AD224" s="57">
        <v>1634</v>
      </c>
      <c r="AE224" s="57">
        <v>441</v>
      </c>
      <c r="AF224" s="57">
        <v>146</v>
      </c>
    </row>
    <row r="225" spans="2:32" hidden="1" x14ac:dyDescent="0.25">
      <c r="B225" s="57" t="s">
        <v>204</v>
      </c>
      <c r="C225" s="57" t="s">
        <v>215</v>
      </c>
      <c r="D225" s="57" t="s">
        <v>216</v>
      </c>
      <c r="E225" s="57">
        <v>15560</v>
      </c>
      <c r="F225" s="57">
        <v>8015</v>
      </c>
      <c r="G225" s="57">
        <v>5279</v>
      </c>
      <c r="H225" s="57">
        <v>1682</v>
      </c>
      <c r="I225" s="57">
        <v>462</v>
      </c>
      <c r="J225" s="57">
        <v>122</v>
      </c>
      <c r="AA225" s="57">
        <v>11383</v>
      </c>
      <c r="AB225" s="57">
        <v>5623</v>
      </c>
      <c r="AC225" s="57">
        <v>3763</v>
      </c>
      <c r="AD225" s="57">
        <v>1446</v>
      </c>
      <c r="AE225" s="57">
        <v>436</v>
      </c>
      <c r="AF225" s="57">
        <v>115</v>
      </c>
    </row>
    <row r="226" spans="2:32" hidden="1" x14ac:dyDescent="0.25">
      <c r="B226" s="57" t="s">
        <v>204</v>
      </c>
      <c r="C226" s="57" t="s">
        <v>217</v>
      </c>
      <c r="D226" s="57" t="s">
        <v>218</v>
      </c>
      <c r="E226" s="57">
        <v>15392</v>
      </c>
      <c r="F226" s="57">
        <v>7837</v>
      </c>
      <c r="G226" s="57">
        <v>5391</v>
      </c>
      <c r="H226" s="57">
        <v>1627</v>
      </c>
      <c r="I226" s="57">
        <v>418</v>
      </c>
      <c r="J226" s="57">
        <v>119</v>
      </c>
      <c r="AA226" s="57">
        <v>11379</v>
      </c>
      <c r="AB226" s="57">
        <v>5385</v>
      </c>
      <c r="AC226" s="57">
        <v>3984</v>
      </c>
      <c r="AD226" s="57">
        <v>1498</v>
      </c>
      <c r="AE226" s="57">
        <v>400</v>
      </c>
      <c r="AF226" s="57">
        <v>112</v>
      </c>
    </row>
    <row r="227" spans="2:32" hidden="1" x14ac:dyDescent="0.25">
      <c r="B227" s="57" t="s">
        <v>204</v>
      </c>
      <c r="C227" s="57" t="s">
        <v>219</v>
      </c>
      <c r="D227" s="57" t="s">
        <v>220</v>
      </c>
      <c r="E227" s="57">
        <v>15445</v>
      </c>
      <c r="F227" s="57">
        <v>6949</v>
      </c>
      <c r="G227" s="57">
        <v>5481</v>
      </c>
      <c r="H227" s="57">
        <v>2139</v>
      </c>
      <c r="I227" s="57">
        <v>673</v>
      </c>
      <c r="J227" s="57">
        <v>203</v>
      </c>
      <c r="AA227" s="57">
        <v>15708</v>
      </c>
      <c r="AB227" s="57">
        <v>6979</v>
      </c>
      <c r="AC227" s="57">
        <v>5627</v>
      </c>
      <c r="AD227" s="57">
        <v>2223</v>
      </c>
      <c r="AE227" s="57">
        <v>679</v>
      </c>
      <c r="AF227" s="57">
        <v>200</v>
      </c>
    </row>
    <row r="228" spans="2:32" hidden="1" x14ac:dyDescent="0.25">
      <c r="B228" s="57" t="s">
        <v>204</v>
      </c>
      <c r="C228" s="57" t="s">
        <v>221</v>
      </c>
      <c r="D228" s="57" t="s">
        <v>222</v>
      </c>
      <c r="E228" s="57">
        <v>16769</v>
      </c>
      <c r="F228" s="57">
        <v>7685</v>
      </c>
      <c r="G228" s="57">
        <v>5679</v>
      </c>
      <c r="H228" s="57">
        <v>2343</v>
      </c>
      <c r="I228" s="57">
        <v>793</v>
      </c>
      <c r="J228" s="57">
        <v>269</v>
      </c>
      <c r="AA228" s="57">
        <v>13827</v>
      </c>
      <c r="AB228" s="57">
        <v>6302</v>
      </c>
      <c r="AC228" s="57">
        <v>4463</v>
      </c>
      <c r="AD228" s="57">
        <v>2051</v>
      </c>
      <c r="AE228" s="57">
        <v>750</v>
      </c>
      <c r="AF228" s="57">
        <v>261</v>
      </c>
    </row>
    <row r="229" spans="2:32" hidden="1" x14ac:dyDescent="0.25">
      <c r="B229" s="57" t="s">
        <v>204</v>
      </c>
      <c r="C229" s="57" t="s">
        <v>223</v>
      </c>
      <c r="D229" s="57" t="s">
        <v>224</v>
      </c>
      <c r="E229" s="57">
        <v>12255</v>
      </c>
      <c r="F229" s="57">
        <v>5895</v>
      </c>
      <c r="G229" s="57">
        <v>4202</v>
      </c>
      <c r="H229" s="57">
        <v>1506</v>
      </c>
      <c r="I229" s="57">
        <v>514</v>
      </c>
      <c r="J229" s="57">
        <v>138</v>
      </c>
      <c r="AA229" s="57">
        <v>8736</v>
      </c>
      <c r="AB229" s="57">
        <v>4059</v>
      </c>
      <c r="AC229" s="57">
        <v>2826</v>
      </c>
      <c r="AD229" s="57">
        <v>1249</v>
      </c>
      <c r="AE229" s="57">
        <v>473</v>
      </c>
      <c r="AF229" s="57">
        <v>129</v>
      </c>
    </row>
    <row r="230" spans="2:32" hidden="1" x14ac:dyDescent="0.25">
      <c r="B230" s="57" t="s">
        <v>204</v>
      </c>
      <c r="C230" s="57" t="s">
        <v>225</v>
      </c>
      <c r="D230" s="57" t="s">
        <v>226</v>
      </c>
      <c r="E230" s="57">
        <v>5110</v>
      </c>
      <c r="F230" s="57">
        <v>2600</v>
      </c>
      <c r="G230" s="57">
        <v>1673</v>
      </c>
      <c r="H230" s="57">
        <v>657</v>
      </c>
      <c r="I230" s="57">
        <v>135</v>
      </c>
      <c r="J230" s="57">
        <v>45</v>
      </c>
      <c r="AA230" s="57">
        <v>4547</v>
      </c>
      <c r="AB230" s="57">
        <v>2249</v>
      </c>
      <c r="AC230" s="57">
        <v>1448</v>
      </c>
      <c r="AD230" s="57">
        <v>659</v>
      </c>
      <c r="AE230" s="57">
        <v>143</v>
      </c>
      <c r="AF230" s="57">
        <v>48</v>
      </c>
    </row>
    <row r="231" spans="2:32" hidden="1" x14ac:dyDescent="0.25">
      <c r="B231" s="57" t="s">
        <v>204</v>
      </c>
      <c r="C231" s="57" t="s">
        <v>227</v>
      </c>
      <c r="D231" s="57" t="s">
        <v>228</v>
      </c>
      <c r="E231" s="57">
        <v>14632</v>
      </c>
      <c r="F231" s="57">
        <v>7236</v>
      </c>
      <c r="G231" s="57">
        <v>4998</v>
      </c>
      <c r="H231" s="57">
        <v>1864</v>
      </c>
      <c r="I231" s="57">
        <v>435</v>
      </c>
      <c r="J231" s="57">
        <v>99</v>
      </c>
      <c r="AA231" s="57">
        <v>14393</v>
      </c>
      <c r="AB231" s="57">
        <v>7035</v>
      </c>
      <c r="AC231" s="57">
        <v>4955</v>
      </c>
      <c r="AD231" s="57">
        <v>1870</v>
      </c>
      <c r="AE231" s="57">
        <v>431</v>
      </c>
      <c r="AF231" s="57">
        <v>102</v>
      </c>
    </row>
    <row r="232" spans="2:32" hidden="1" x14ac:dyDescent="0.25">
      <c r="B232" s="57" t="s">
        <v>204</v>
      </c>
      <c r="C232" s="57" t="s">
        <v>229</v>
      </c>
      <c r="D232" s="57" t="s">
        <v>230</v>
      </c>
      <c r="E232" s="57">
        <v>15906</v>
      </c>
      <c r="F232" s="57">
        <v>8219</v>
      </c>
      <c r="G232" s="57">
        <v>5478</v>
      </c>
      <c r="H232" s="57">
        <v>1714</v>
      </c>
      <c r="I232" s="57">
        <v>385</v>
      </c>
      <c r="J232" s="57">
        <v>110</v>
      </c>
      <c r="AA232" s="57">
        <v>12262</v>
      </c>
      <c r="AB232" s="57">
        <v>6156</v>
      </c>
      <c r="AC232" s="57">
        <v>4104</v>
      </c>
      <c r="AD232" s="57">
        <v>1534</v>
      </c>
      <c r="AE232" s="57">
        <v>363</v>
      </c>
      <c r="AF232" s="57">
        <v>105</v>
      </c>
    </row>
    <row r="233" spans="2:32" hidden="1" x14ac:dyDescent="0.25">
      <c r="B233" s="57" t="s">
        <v>204</v>
      </c>
      <c r="C233" s="57" t="s">
        <v>231</v>
      </c>
      <c r="D233" s="57" t="s">
        <v>232</v>
      </c>
      <c r="E233" s="57">
        <v>15892</v>
      </c>
      <c r="F233" s="57">
        <v>8289</v>
      </c>
      <c r="G233" s="57">
        <v>5303</v>
      </c>
      <c r="H233" s="57">
        <v>1730</v>
      </c>
      <c r="I233" s="57">
        <v>455</v>
      </c>
      <c r="J233" s="57">
        <v>115</v>
      </c>
      <c r="AA233" s="57">
        <v>14175</v>
      </c>
      <c r="AB233" s="57">
        <v>7135</v>
      </c>
      <c r="AC233" s="57">
        <v>4750</v>
      </c>
      <c r="AD233" s="57">
        <v>1697</v>
      </c>
      <c r="AE233" s="57">
        <v>465</v>
      </c>
      <c r="AF233" s="57">
        <v>128</v>
      </c>
    </row>
    <row r="234" spans="2:32" hidden="1" x14ac:dyDescent="0.25">
      <c r="B234" s="57" t="s">
        <v>204</v>
      </c>
      <c r="C234" s="57" t="s">
        <v>233</v>
      </c>
      <c r="D234" s="57" t="s">
        <v>234</v>
      </c>
      <c r="E234" s="57">
        <v>9987</v>
      </c>
      <c r="F234" s="57">
        <v>4559</v>
      </c>
      <c r="G234" s="57">
        <v>3426</v>
      </c>
      <c r="H234" s="57">
        <v>1419</v>
      </c>
      <c r="I234" s="57">
        <v>456</v>
      </c>
      <c r="J234" s="57">
        <v>127</v>
      </c>
      <c r="AA234" s="57">
        <v>7106</v>
      </c>
      <c r="AB234" s="57">
        <v>3219</v>
      </c>
      <c r="AC234" s="57">
        <v>2195</v>
      </c>
      <c r="AD234" s="57">
        <v>1159</v>
      </c>
      <c r="AE234" s="57">
        <v>413</v>
      </c>
      <c r="AF234" s="57">
        <v>120</v>
      </c>
    </row>
    <row r="235" spans="2:32" hidden="1" x14ac:dyDescent="0.25">
      <c r="B235" s="57" t="s">
        <v>204</v>
      </c>
      <c r="C235" s="57" t="s">
        <v>235</v>
      </c>
      <c r="D235" s="57" t="s">
        <v>236</v>
      </c>
      <c r="E235" s="57">
        <v>15311</v>
      </c>
      <c r="F235" s="57">
        <v>7108</v>
      </c>
      <c r="G235" s="57">
        <v>5503</v>
      </c>
      <c r="H235" s="57">
        <v>2006</v>
      </c>
      <c r="I235" s="57">
        <v>551</v>
      </c>
      <c r="J235" s="57">
        <v>143</v>
      </c>
      <c r="AA235" s="57">
        <v>14787</v>
      </c>
      <c r="AB235" s="57">
        <v>6851</v>
      </c>
      <c r="AC235" s="57">
        <v>5253</v>
      </c>
      <c r="AD235" s="57">
        <v>2005</v>
      </c>
      <c r="AE235" s="57">
        <v>544</v>
      </c>
      <c r="AF235" s="57">
        <v>134</v>
      </c>
    </row>
    <row r="236" spans="2:32" hidden="1" x14ac:dyDescent="0.25">
      <c r="B236" s="57" t="s">
        <v>204</v>
      </c>
      <c r="C236" s="57" t="s">
        <v>237</v>
      </c>
      <c r="D236" s="57" t="s">
        <v>238</v>
      </c>
      <c r="E236" s="57">
        <v>17326</v>
      </c>
      <c r="F236" s="57">
        <v>8524</v>
      </c>
      <c r="G236" s="57">
        <v>5910</v>
      </c>
      <c r="H236" s="57">
        <v>2063</v>
      </c>
      <c r="I236" s="57">
        <v>646</v>
      </c>
      <c r="J236" s="57">
        <v>183</v>
      </c>
      <c r="AA236" s="57">
        <v>14798</v>
      </c>
      <c r="AB236" s="57">
        <v>7044</v>
      </c>
      <c r="AC236" s="57">
        <v>5052</v>
      </c>
      <c r="AD236" s="57">
        <v>1909</v>
      </c>
      <c r="AE236" s="57">
        <v>621</v>
      </c>
      <c r="AF236" s="57">
        <v>172</v>
      </c>
    </row>
    <row r="237" spans="2:32" hidden="1" x14ac:dyDescent="0.25">
      <c r="B237" s="57" t="s">
        <v>204</v>
      </c>
      <c r="C237" s="57" t="s">
        <v>239</v>
      </c>
      <c r="D237" s="57" t="s">
        <v>240</v>
      </c>
      <c r="E237" s="57">
        <v>13651</v>
      </c>
      <c r="F237" s="57">
        <v>7089</v>
      </c>
      <c r="G237" s="57">
        <v>4676</v>
      </c>
      <c r="H237" s="57">
        <v>1453</v>
      </c>
      <c r="I237" s="57">
        <v>347</v>
      </c>
      <c r="J237" s="57">
        <v>86</v>
      </c>
      <c r="AA237" s="57">
        <v>10130</v>
      </c>
      <c r="AB237" s="57">
        <v>4998</v>
      </c>
      <c r="AC237" s="57">
        <v>3486</v>
      </c>
      <c r="AD237" s="57">
        <v>1235</v>
      </c>
      <c r="AE237" s="57">
        <v>327</v>
      </c>
      <c r="AF237" s="57">
        <v>84</v>
      </c>
    </row>
    <row r="238" spans="2:32" hidden="1" x14ac:dyDescent="0.25">
      <c r="B238" s="57" t="s">
        <v>204</v>
      </c>
      <c r="C238" s="57" t="s">
        <v>241</v>
      </c>
      <c r="D238" s="57" t="s">
        <v>242</v>
      </c>
      <c r="E238" s="57">
        <v>15122</v>
      </c>
      <c r="F238" s="57">
        <v>7427</v>
      </c>
      <c r="G238" s="57">
        <v>5164</v>
      </c>
      <c r="H238" s="57">
        <v>1812</v>
      </c>
      <c r="I238" s="57">
        <v>540</v>
      </c>
      <c r="J238" s="57">
        <v>179</v>
      </c>
      <c r="AA238" s="57">
        <v>11113</v>
      </c>
      <c r="AB238" s="57">
        <v>5247</v>
      </c>
      <c r="AC238" s="57">
        <v>3623</v>
      </c>
      <c r="AD238" s="57">
        <v>1568</v>
      </c>
      <c r="AE238" s="57">
        <v>499</v>
      </c>
      <c r="AF238" s="57">
        <v>176</v>
      </c>
    </row>
    <row r="239" spans="2:32" hidden="1" x14ac:dyDescent="0.25">
      <c r="B239" s="57" t="s">
        <v>204</v>
      </c>
      <c r="C239" s="57" t="s">
        <v>243</v>
      </c>
      <c r="D239" s="57" t="s">
        <v>244</v>
      </c>
      <c r="E239" s="57">
        <v>9824</v>
      </c>
      <c r="F239" s="57">
        <v>5222</v>
      </c>
      <c r="G239" s="57">
        <v>3308</v>
      </c>
      <c r="H239" s="57">
        <v>1006</v>
      </c>
      <c r="I239" s="57">
        <v>235</v>
      </c>
      <c r="J239" s="57">
        <v>53</v>
      </c>
      <c r="AA239" s="57">
        <v>6521</v>
      </c>
      <c r="AB239" s="57">
        <v>3327</v>
      </c>
      <c r="AC239" s="57">
        <v>2096</v>
      </c>
      <c r="AD239" s="57">
        <v>829</v>
      </c>
      <c r="AE239" s="57">
        <v>220</v>
      </c>
      <c r="AF239" s="57">
        <v>49</v>
      </c>
    </row>
    <row r="240" spans="2:32" hidden="1" x14ac:dyDescent="0.25">
      <c r="B240" s="57" t="s">
        <v>204</v>
      </c>
      <c r="C240" s="57" t="s">
        <v>245</v>
      </c>
      <c r="D240" s="57" t="s">
        <v>246</v>
      </c>
      <c r="E240" s="57">
        <v>14884</v>
      </c>
      <c r="F240" s="57">
        <v>7639</v>
      </c>
      <c r="G240" s="57">
        <v>5163</v>
      </c>
      <c r="H240" s="57">
        <v>1619</v>
      </c>
      <c r="I240" s="57">
        <v>352</v>
      </c>
      <c r="J240" s="57">
        <v>111</v>
      </c>
      <c r="AA240" s="57">
        <v>11766</v>
      </c>
      <c r="AB240" s="57">
        <v>5832</v>
      </c>
      <c r="AC240" s="57">
        <v>4024</v>
      </c>
      <c r="AD240" s="57">
        <v>1460</v>
      </c>
      <c r="AE240" s="57">
        <v>347</v>
      </c>
      <c r="AF240" s="57">
        <v>103</v>
      </c>
    </row>
    <row r="241" spans="1:32" hidden="1" x14ac:dyDescent="0.25">
      <c r="A241" s="57" t="s">
        <v>249</v>
      </c>
      <c r="B241" s="57" t="s">
        <v>249</v>
      </c>
      <c r="C241" s="57" t="s">
        <v>247</v>
      </c>
      <c r="D241" s="57" t="s">
        <v>248</v>
      </c>
      <c r="E241" s="57">
        <v>12702</v>
      </c>
      <c r="F241" s="57">
        <v>7344</v>
      </c>
      <c r="G241" s="57">
        <v>3759</v>
      </c>
      <c r="H241" s="57">
        <v>1109</v>
      </c>
      <c r="I241" s="57">
        <v>380</v>
      </c>
      <c r="J241" s="57">
        <v>110</v>
      </c>
      <c r="AA241" s="57">
        <v>9229</v>
      </c>
      <c r="AB241" s="57">
        <v>4966</v>
      </c>
      <c r="AC241" s="57">
        <v>2817</v>
      </c>
      <c r="AD241" s="57">
        <v>977</v>
      </c>
      <c r="AE241" s="57">
        <v>365</v>
      </c>
      <c r="AF241" s="57">
        <v>104</v>
      </c>
    </row>
    <row r="242" spans="1:32" hidden="1" x14ac:dyDescent="0.25">
      <c r="B242" s="57" t="s">
        <v>249</v>
      </c>
      <c r="C242" s="57" t="s">
        <v>250</v>
      </c>
      <c r="D242" s="57" t="s">
        <v>251</v>
      </c>
      <c r="E242" s="57">
        <v>10892</v>
      </c>
      <c r="F242" s="57">
        <v>6061</v>
      </c>
      <c r="G242" s="57">
        <v>3285</v>
      </c>
      <c r="H242" s="57">
        <v>1042</v>
      </c>
      <c r="I242" s="57">
        <v>370</v>
      </c>
      <c r="J242" s="57">
        <v>134</v>
      </c>
      <c r="AA242" s="57">
        <v>61558</v>
      </c>
      <c r="AB242" s="57">
        <v>35538</v>
      </c>
      <c r="AC242" s="57">
        <v>21149</v>
      </c>
      <c r="AD242" s="57">
        <v>3866</v>
      </c>
      <c r="AE242" s="57">
        <v>775</v>
      </c>
      <c r="AF242" s="57">
        <v>230</v>
      </c>
    </row>
    <row r="243" spans="1:32" hidden="1" x14ac:dyDescent="0.25">
      <c r="B243" s="57" t="s">
        <v>249</v>
      </c>
      <c r="C243" s="57" t="s">
        <v>252</v>
      </c>
      <c r="D243" s="57" t="s">
        <v>253</v>
      </c>
      <c r="E243" s="57">
        <v>12613</v>
      </c>
      <c r="F243" s="57">
        <v>6897</v>
      </c>
      <c r="G243" s="57">
        <v>3714</v>
      </c>
      <c r="H243" s="57">
        <v>1290</v>
      </c>
      <c r="I243" s="57">
        <v>532</v>
      </c>
      <c r="J243" s="57">
        <v>180</v>
      </c>
      <c r="AA243" s="57">
        <v>20851</v>
      </c>
      <c r="AB243" s="57">
        <v>11225</v>
      </c>
      <c r="AC243" s="57">
        <v>6995</v>
      </c>
      <c r="AD243" s="57">
        <v>1813</v>
      </c>
      <c r="AE243" s="57">
        <v>618</v>
      </c>
      <c r="AF243" s="57">
        <v>200</v>
      </c>
    </row>
    <row r="244" spans="1:32" hidden="1" x14ac:dyDescent="0.25">
      <c r="B244" s="57" t="s">
        <v>249</v>
      </c>
      <c r="C244" s="57" t="s">
        <v>254</v>
      </c>
      <c r="D244" s="57" t="s">
        <v>255</v>
      </c>
      <c r="E244" s="57">
        <v>11925</v>
      </c>
      <c r="F244" s="57">
        <v>6036</v>
      </c>
      <c r="G244" s="57">
        <v>3834</v>
      </c>
      <c r="H244" s="57">
        <v>1292</v>
      </c>
      <c r="I244" s="57">
        <v>602</v>
      </c>
      <c r="J244" s="57">
        <v>161</v>
      </c>
      <c r="AA244" s="57">
        <v>9863</v>
      </c>
      <c r="AB244" s="57">
        <v>4835</v>
      </c>
      <c r="AC244" s="57">
        <v>3154</v>
      </c>
      <c r="AD244" s="57">
        <v>1156</v>
      </c>
      <c r="AE244" s="57">
        <v>561</v>
      </c>
      <c r="AF244" s="57">
        <v>157</v>
      </c>
    </row>
    <row r="245" spans="1:32" hidden="1" x14ac:dyDescent="0.25">
      <c r="B245" s="57" t="s">
        <v>249</v>
      </c>
      <c r="C245" s="57" t="s">
        <v>256</v>
      </c>
      <c r="D245" s="57" t="s">
        <v>257</v>
      </c>
      <c r="E245" s="57">
        <v>11740</v>
      </c>
      <c r="F245" s="57">
        <v>6514</v>
      </c>
      <c r="G245" s="57">
        <v>3645</v>
      </c>
      <c r="H245" s="57">
        <v>1049</v>
      </c>
      <c r="I245" s="57">
        <v>403</v>
      </c>
      <c r="J245" s="57">
        <v>129</v>
      </c>
      <c r="AA245" s="57">
        <v>7818</v>
      </c>
      <c r="AB245" s="57">
        <v>3996</v>
      </c>
      <c r="AC245" s="57">
        <v>2441</v>
      </c>
      <c r="AD245" s="57">
        <v>880</v>
      </c>
      <c r="AE245" s="57">
        <v>379</v>
      </c>
      <c r="AF245" s="57">
        <v>122</v>
      </c>
    </row>
    <row r="246" spans="1:32" hidden="1" x14ac:dyDescent="0.25">
      <c r="B246" s="57" t="s">
        <v>249</v>
      </c>
      <c r="C246" s="57" t="s">
        <v>258</v>
      </c>
      <c r="D246" s="57" t="s">
        <v>259</v>
      </c>
      <c r="E246" s="57">
        <v>11986</v>
      </c>
      <c r="F246" s="57">
        <v>7393</v>
      </c>
      <c r="G246" s="57">
        <v>3333</v>
      </c>
      <c r="H246" s="57">
        <v>948</v>
      </c>
      <c r="I246" s="57">
        <v>221</v>
      </c>
      <c r="J246" s="57">
        <v>91</v>
      </c>
      <c r="AA246" s="57">
        <v>10919</v>
      </c>
      <c r="AB246" s="57">
        <v>6342</v>
      </c>
      <c r="AC246" s="57">
        <v>3255</v>
      </c>
      <c r="AD246" s="57">
        <v>999</v>
      </c>
      <c r="AE246" s="57">
        <v>230</v>
      </c>
      <c r="AF246" s="57">
        <v>93</v>
      </c>
    </row>
    <row r="247" spans="1:32" hidden="1" x14ac:dyDescent="0.25">
      <c r="B247" s="57" t="s">
        <v>249</v>
      </c>
      <c r="C247" s="57" t="s">
        <v>260</v>
      </c>
      <c r="D247" s="57" t="s">
        <v>261</v>
      </c>
      <c r="E247" s="57">
        <v>11264</v>
      </c>
      <c r="F247" s="57">
        <v>5625</v>
      </c>
      <c r="G247" s="57">
        <v>3402</v>
      </c>
      <c r="H247" s="57">
        <v>1332</v>
      </c>
      <c r="I247" s="57">
        <v>664</v>
      </c>
      <c r="J247" s="57">
        <v>241</v>
      </c>
      <c r="AA247" s="57">
        <v>9170</v>
      </c>
      <c r="AB247" s="57">
        <v>4391</v>
      </c>
      <c r="AC247" s="57">
        <v>2733</v>
      </c>
      <c r="AD247" s="57">
        <v>1204</v>
      </c>
      <c r="AE247" s="57">
        <v>617</v>
      </c>
      <c r="AF247" s="57">
        <v>225</v>
      </c>
    </row>
    <row r="248" spans="1:32" hidden="1" x14ac:dyDescent="0.25">
      <c r="B248" s="57" t="s">
        <v>249</v>
      </c>
      <c r="C248" s="57" t="s">
        <v>262</v>
      </c>
      <c r="D248" s="57" t="s">
        <v>263</v>
      </c>
      <c r="E248" s="57">
        <v>11270</v>
      </c>
      <c r="F248" s="57">
        <v>6877</v>
      </c>
      <c r="G248" s="57">
        <v>3111</v>
      </c>
      <c r="H248" s="57">
        <v>899</v>
      </c>
      <c r="I248" s="57">
        <v>291</v>
      </c>
      <c r="J248" s="57">
        <v>92</v>
      </c>
      <c r="AA248" s="57">
        <v>16824</v>
      </c>
      <c r="AB248" s="57">
        <v>9637</v>
      </c>
      <c r="AC248" s="57">
        <v>5313</v>
      </c>
      <c r="AD248" s="57">
        <v>1399</v>
      </c>
      <c r="AE248" s="57">
        <v>359</v>
      </c>
      <c r="AF248" s="57">
        <v>116</v>
      </c>
    </row>
    <row r="249" spans="1:32" hidden="1" x14ac:dyDescent="0.25">
      <c r="B249" s="57" t="s">
        <v>249</v>
      </c>
      <c r="C249" s="57" t="s">
        <v>264</v>
      </c>
      <c r="D249" s="57" t="s">
        <v>265</v>
      </c>
      <c r="E249" s="57">
        <v>12364</v>
      </c>
      <c r="F249" s="57">
        <v>6005</v>
      </c>
      <c r="G249" s="57">
        <v>3868</v>
      </c>
      <c r="H249" s="57">
        <v>1576</v>
      </c>
      <c r="I249" s="57">
        <v>680</v>
      </c>
      <c r="J249" s="57">
        <v>235</v>
      </c>
      <c r="AA249" s="57">
        <v>9871</v>
      </c>
      <c r="AB249" s="57">
        <v>4549</v>
      </c>
      <c r="AC249" s="57">
        <v>3057</v>
      </c>
      <c r="AD249" s="57">
        <v>1392</v>
      </c>
      <c r="AE249" s="57">
        <v>646</v>
      </c>
      <c r="AF249" s="57">
        <v>227</v>
      </c>
    </row>
    <row r="250" spans="1:32" hidden="1" x14ac:dyDescent="0.25">
      <c r="B250" s="57" t="s">
        <v>249</v>
      </c>
      <c r="C250" s="57" t="s">
        <v>266</v>
      </c>
      <c r="D250" s="57" t="s">
        <v>267</v>
      </c>
      <c r="E250" s="57">
        <v>10955</v>
      </c>
      <c r="F250" s="57">
        <v>5690</v>
      </c>
      <c r="G250" s="57">
        <v>3417</v>
      </c>
      <c r="H250" s="57">
        <v>1193</v>
      </c>
      <c r="I250" s="57">
        <v>467</v>
      </c>
      <c r="J250" s="57">
        <v>188</v>
      </c>
      <c r="AA250" s="57">
        <v>9293</v>
      </c>
      <c r="AB250" s="57">
        <v>4658</v>
      </c>
      <c r="AC250" s="57">
        <v>2904</v>
      </c>
      <c r="AD250" s="57">
        <v>1114</v>
      </c>
      <c r="AE250" s="57">
        <v>438</v>
      </c>
      <c r="AF250" s="57">
        <v>179</v>
      </c>
    </row>
    <row r="251" spans="1:32" hidden="1" x14ac:dyDescent="0.25">
      <c r="B251" s="57" t="s">
        <v>249</v>
      </c>
      <c r="C251" s="57" t="s">
        <v>268</v>
      </c>
      <c r="D251" s="57" t="s">
        <v>269</v>
      </c>
      <c r="E251" s="57">
        <v>13023</v>
      </c>
      <c r="F251" s="57">
        <v>6634</v>
      </c>
      <c r="G251" s="57">
        <v>4118</v>
      </c>
      <c r="H251" s="57">
        <v>1461</v>
      </c>
      <c r="I251" s="57">
        <v>607</v>
      </c>
      <c r="J251" s="57">
        <v>203</v>
      </c>
      <c r="AA251" s="57">
        <v>93236</v>
      </c>
      <c r="AB251" s="57">
        <v>54168</v>
      </c>
      <c r="AC251" s="57">
        <v>31732</v>
      </c>
      <c r="AD251" s="57">
        <v>5774</v>
      </c>
      <c r="AE251" s="57">
        <v>1188</v>
      </c>
      <c r="AF251" s="57">
        <v>374</v>
      </c>
    </row>
    <row r="252" spans="1:32" hidden="1" x14ac:dyDescent="0.25">
      <c r="B252" s="57" t="s">
        <v>249</v>
      </c>
      <c r="C252" s="57" t="s">
        <v>270</v>
      </c>
      <c r="D252" s="57" t="s">
        <v>271</v>
      </c>
      <c r="E252" s="57">
        <v>13417</v>
      </c>
      <c r="F252" s="57">
        <v>7084</v>
      </c>
      <c r="G252" s="57">
        <v>4182</v>
      </c>
      <c r="H252" s="57">
        <v>1409</v>
      </c>
      <c r="I252" s="57">
        <v>542</v>
      </c>
      <c r="J252" s="57">
        <v>200</v>
      </c>
      <c r="AA252" s="57">
        <v>15699</v>
      </c>
      <c r="AB252" s="57">
        <v>7937</v>
      </c>
      <c r="AC252" s="57">
        <v>5270</v>
      </c>
      <c r="AD252" s="57">
        <v>1720</v>
      </c>
      <c r="AE252" s="57">
        <v>554</v>
      </c>
      <c r="AF252" s="57">
        <v>218</v>
      </c>
    </row>
    <row r="253" spans="1:32" hidden="1" x14ac:dyDescent="0.25">
      <c r="B253" s="57" t="s">
        <v>249</v>
      </c>
      <c r="C253" s="57" t="s">
        <v>272</v>
      </c>
      <c r="D253" s="57" t="s">
        <v>179</v>
      </c>
      <c r="E253" s="57">
        <v>12038</v>
      </c>
      <c r="F253" s="57">
        <v>5720</v>
      </c>
      <c r="G253" s="57">
        <v>3865</v>
      </c>
      <c r="H253" s="57">
        <v>1530</v>
      </c>
      <c r="I253" s="57">
        <v>695</v>
      </c>
      <c r="J253" s="57">
        <v>228</v>
      </c>
      <c r="AA253" s="57">
        <v>9791</v>
      </c>
      <c r="AB253" s="57">
        <v>4325</v>
      </c>
      <c r="AC253" s="57">
        <v>3156</v>
      </c>
      <c r="AD253" s="57">
        <v>1441</v>
      </c>
      <c r="AE253" s="57">
        <v>648</v>
      </c>
      <c r="AF253" s="57">
        <v>221</v>
      </c>
    </row>
    <row r="254" spans="1:32" hidden="1" x14ac:dyDescent="0.25">
      <c r="B254" s="57" t="s">
        <v>249</v>
      </c>
      <c r="C254" s="57" t="s">
        <v>273</v>
      </c>
      <c r="D254" s="57" t="s">
        <v>274</v>
      </c>
      <c r="E254" s="57">
        <v>11843</v>
      </c>
      <c r="F254" s="57">
        <v>6386</v>
      </c>
      <c r="G254" s="57">
        <v>3603</v>
      </c>
      <c r="H254" s="57">
        <v>1236</v>
      </c>
      <c r="I254" s="57">
        <v>448</v>
      </c>
      <c r="J254" s="57">
        <v>170</v>
      </c>
      <c r="AA254" s="57">
        <v>21707</v>
      </c>
      <c r="AB254" s="57">
        <v>11504</v>
      </c>
      <c r="AC254" s="57">
        <v>7444</v>
      </c>
      <c r="AD254" s="57">
        <v>1981</v>
      </c>
      <c r="AE254" s="57">
        <v>585</v>
      </c>
      <c r="AF254" s="57">
        <v>193</v>
      </c>
    </row>
    <row r="255" spans="1:32" hidden="1" x14ac:dyDescent="0.25">
      <c r="B255" s="57" t="s">
        <v>249</v>
      </c>
      <c r="C255" s="57" t="s">
        <v>275</v>
      </c>
      <c r="D255" s="57" t="s">
        <v>276</v>
      </c>
      <c r="E255" s="57">
        <v>13528</v>
      </c>
      <c r="F255" s="57">
        <v>7046</v>
      </c>
      <c r="G255" s="57">
        <v>4127</v>
      </c>
      <c r="H255" s="57">
        <v>1512</v>
      </c>
      <c r="I255" s="57">
        <v>624</v>
      </c>
      <c r="J255" s="57">
        <v>219</v>
      </c>
      <c r="AA255" s="57">
        <v>35748</v>
      </c>
      <c r="AB255" s="57">
        <v>19465</v>
      </c>
      <c r="AC255" s="57">
        <v>12328</v>
      </c>
      <c r="AD255" s="57">
        <v>2869</v>
      </c>
      <c r="AE255" s="57">
        <v>818</v>
      </c>
      <c r="AF255" s="57">
        <v>268</v>
      </c>
    </row>
    <row r="256" spans="1:32" hidden="1" x14ac:dyDescent="0.25">
      <c r="B256" s="57" t="s">
        <v>249</v>
      </c>
      <c r="C256" s="57" t="s">
        <v>277</v>
      </c>
      <c r="D256" s="57" t="s">
        <v>278</v>
      </c>
      <c r="E256" s="57">
        <v>13818</v>
      </c>
      <c r="F256" s="57">
        <v>6361</v>
      </c>
      <c r="G256" s="57">
        <v>4469</v>
      </c>
      <c r="H256" s="57">
        <v>1858</v>
      </c>
      <c r="I256" s="57">
        <v>814</v>
      </c>
      <c r="J256" s="57">
        <v>316</v>
      </c>
      <c r="AA256" s="57">
        <v>22666</v>
      </c>
      <c r="AB256" s="57">
        <v>11061</v>
      </c>
      <c r="AC256" s="57">
        <v>7951</v>
      </c>
      <c r="AD256" s="57">
        <v>2472</v>
      </c>
      <c r="AE256" s="57">
        <v>860</v>
      </c>
      <c r="AF256" s="57">
        <v>322</v>
      </c>
    </row>
    <row r="257" spans="1:32" hidden="1" x14ac:dyDescent="0.25">
      <c r="B257" s="57" t="s">
        <v>249</v>
      </c>
      <c r="C257" s="57" t="s">
        <v>279</v>
      </c>
      <c r="D257" s="57" t="s">
        <v>280</v>
      </c>
      <c r="E257" s="57">
        <v>12900</v>
      </c>
      <c r="F257" s="57">
        <v>7328</v>
      </c>
      <c r="G257" s="57">
        <v>3924</v>
      </c>
      <c r="H257" s="57">
        <v>1164</v>
      </c>
      <c r="I257" s="57">
        <v>361</v>
      </c>
      <c r="J257" s="57">
        <v>123</v>
      </c>
      <c r="AA257" s="57">
        <v>10613</v>
      </c>
      <c r="AB257" s="57">
        <v>5557</v>
      </c>
      <c r="AC257" s="57">
        <v>3431</v>
      </c>
      <c r="AD257" s="57">
        <v>1141</v>
      </c>
      <c r="AE257" s="57">
        <v>356</v>
      </c>
      <c r="AF257" s="57">
        <v>128</v>
      </c>
    </row>
    <row r="258" spans="1:32" hidden="1" x14ac:dyDescent="0.25">
      <c r="B258" s="57" t="s">
        <v>249</v>
      </c>
      <c r="C258" s="57" t="s">
        <v>281</v>
      </c>
      <c r="D258" s="57" t="s">
        <v>282</v>
      </c>
      <c r="E258" s="57">
        <v>12060</v>
      </c>
      <c r="F258" s="57">
        <v>6691</v>
      </c>
      <c r="G258" s="57">
        <v>3678</v>
      </c>
      <c r="H258" s="57">
        <v>1063</v>
      </c>
      <c r="I258" s="57">
        <v>473</v>
      </c>
      <c r="J258" s="57">
        <v>155</v>
      </c>
      <c r="AA258" s="57">
        <v>9251</v>
      </c>
      <c r="AB258" s="57">
        <v>4545</v>
      </c>
      <c r="AC258" s="57">
        <v>3075</v>
      </c>
      <c r="AD258" s="57">
        <v>1025</v>
      </c>
      <c r="AE258" s="57">
        <v>455</v>
      </c>
      <c r="AF258" s="57">
        <v>151</v>
      </c>
    </row>
    <row r="259" spans="1:32" hidden="1" x14ac:dyDescent="0.25">
      <c r="A259" s="57" t="s">
        <v>285</v>
      </c>
      <c r="B259" s="57" t="s">
        <v>285</v>
      </c>
      <c r="C259" s="57" t="s">
        <v>283</v>
      </c>
      <c r="D259" s="57" t="s">
        <v>284</v>
      </c>
      <c r="E259" s="57">
        <v>16883</v>
      </c>
      <c r="F259" s="57">
        <v>8015</v>
      </c>
      <c r="G259" s="57">
        <v>6126</v>
      </c>
      <c r="H259" s="57">
        <v>1927</v>
      </c>
      <c r="I259" s="57">
        <v>624</v>
      </c>
      <c r="J259" s="57">
        <v>191</v>
      </c>
      <c r="AA259" s="57">
        <v>12503</v>
      </c>
      <c r="AB259" s="57">
        <v>5836</v>
      </c>
      <c r="AC259" s="57">
        <v>4321</v>
      </c>
      <c r="AD259" s="57">
        <v>1588</v>
      </c>
      <c r="AE259" s="57">
        <v>578</v>
      </c>
      <c r="AF259" s="57">
        <v>180</v>
      </c>
    </row>
    <row r="260" spans="1:32" hidden="1" x14ac:dyDescent="0.25">
      <c r="B260" s="57" t="s">
        <v>285</v>
      </c>
      <c r="C260" s="57" t="s">
        <v>286</v>
      </c>
      <c r="D260" s="57" t="s">
        <v>287</v>
      </c>
      <c r="E260" s="57">
        <v>14721</v>
      </c>
      <c r="F260" s="57">
        <v>6880</v>
      </c>
      <c r="G260" s="57">
        <v>5378</v>
      </c>
      <c r="H260" s="57">
        <v>1806</v>
      </c>
      <c r="I260" s="57">
        <v>518</v>
      </c>
      <c r="J260" s="57">
        <v>139</v>
      </c>
      <c r="AA260" s="57">
        <v>10664</v>
      </c>
      <c r="AB260" s="57">
        <v>5011</v>
      </c>
      <c r="AC260" s="57">
        <v>3607</v>
      </c>
      <c r="AD260" s="57">
        <v>1459</v>
      </c>
      <c r="AE260" s="57">
        <v>455</v>
      </c>
      <c r="AF260" s="57">
        <v>132</v>
      </c>
    </row>
    <row r="261" spans="1:32" hidden="1" x14ac:dyDescent="0.25">
      <c r="B261" s="57" t="s">
        <v>285</v>
      </c>
      <c r="C261" s="57" t="s">
        <v>288</v>
      </c>
      <c r="D261" s="57" t="s">
        <v>289</v>
      </c>
      <c r="E261" s="57">
        <v>16201</v>
      </c>
      <c r="F261" s="57">
        <v>7747</v>
      </c>
      <c r="G261" s="57">
        <v>5813</v>
      </c>
      <c r="H261" s="57">
        <v>1880</v>
      </c>
      <c r="I261" s="57">
        <v>574</v>
      </c>
      <c r="J261" s="57">
        <v>187</v>
      </c>
      <c r="AA261" s="57">
        <v>11985</v>
      </c>
      <c r="AB261" s="57">
        <v>5673</v>
      </c>
      <c r="AC261" s="57">
        <v>4092</v>
      </c>
      <c r="AD261" s="57">
        <v>1515</v>
      </c>
      <c r="AE261" s="57">
        <v>528</v>
      </c>
      <c r="AF261" s="57">
        <v>177</v>
      </c>
    </row>
    <row r="262" spans="1:32" hidden="1" x14ac:dyDescent="0.25">
      <c r="B262" s="57" t="s">
        <v>285</v>
      </c>
      <c r="C262" s="57" t="s">
        <v>290</v>
      </c>
      <c r="D262" s="57" t="s">
        <v>291</v>
      </c>
      <c r="E262" s="57">
        <v>18652</v>
      </c>
      <c r="F262" s="57">
        <v>8752</v>
      </c>
      <c r="G262" s="57">
        <v>6691</v>
      </c>
      <c r="H262" s="57">
        <v>2224</v>
      </c>
      <c r="I262" s="57">
        <v>753</v>
      </c>
      <c r="J262" s="57">
        <v>232</v>
      </c>
      <c r="AA262" s="57">
        <v>22126</v>
      </c>
      <c r="AB262" s="57">
        <v>10479</v>
      </c>
      <c r="AC262" s="57">
        <v>8074</v>
      </c>
      <c r="AD262" s="57">
        <v>2540</v>
      </c>
      <c r="AE262" s="57">
        <v>802</v>
      </c>
      <c r="AF262" s="57">
        <v>231</v>
      </c>
    </row>
    <row r="263" spans="1:32" hidden="1" x14ac:dyDescent="0.25">
      <c r="B263" s="57" t="s">
        <v>285</v>
      </c>
      <c r="C263" s="57" t="s">
        <v>292</v>
      </c>
      <c r="D263" s="57" t="s">
        <v>293</v>
      </c>
      <c r="E263" s="57">
        <v>12244</v>
      </c>
      <c r="F263" s="57">
        <v>5759</v>
      </c>
      <c r="G263" s="57">
        <v>4372</v>
      </c>
      <c r="H263" s="57">
        <v>1585</v>
      </c>
      <c r="I263" s="57">
        <v>416</v>
      </c>
      <c r="J263" s="57">
        <v>112</v>
      </c>
      <c r="AA263" s="57">
        <v>9859</v>
      </c>
      <c r="AB263" s="57">
        <v>4557</v>
      </c>
      <c r="AC263" s="57">
        <v>3403</v>
      </c>
      <c r="AD263" s="57">
        <v>1403</v>
      </c>
      <c r="AE263" s="57">
        <v>390</v>
      </c>
      <c r="AF263" s="57">
        <v>106</v>
      </c>
    </row>
    <row r="264" spans="1:32" hidden="1" x14ac:dyDescent="0.25">
      <c r="B264" s="57" t="s">
        <v>285</v>
      </c>
      <c r="C264" s="57" t="s">
        <v>294</v>
      </c>
      <c r="D264" s="57" t="s">
        <v>295</v>
      </c>
      <c r="E264" s="57">
        <v>13449</v>
      </c>
      <c r="F264" s="57">
        <v>6806</v>
      </c>
      <c r="G264" s="57">
        <v>4598</v>
      </c>
      <c r="H264" s="57">
        <v>1536</v>
      </c>
      <c r="I264" s="57">
        <v>401</v>
      </c>
      <c r="J264" s="57">
        <v>108</v>
      </c>
      <c r="AA264" s="57">
        <v>11009</v>
      </c>
      <c r="AB264" s="57">
        <v>5465</v>
      </c>
      <c r="AC264" s="57">
        <v>3648</v>
      </c>
      <c r="AD264" s="57">
        <v>1406</v>
      </c>
      <c r="AE264" s="57">
        <v>383</v>
      </c>
      <c r="AF264" s="57">
        <v>107</v>
      </c>
    </row>
    <row r="265" spans="1:32" hidden="1" x14ac:dyDescent="0.25">
      <c r="B265" s="57" t="s">
        <v>285</v>
      </c>
      <c r="C265" s="57" t="s">
        <v>296</v>
      </c>
      <c r="D265" s="57" t="s">
        <v>297</v>
      </c>
      <c r="E265" s="57">
        <v>15790</v>
      </c>
      <c r="F265" s="57">
        <v>8144</v>
      </c>
      <c r="G265" s="57">
        <v>5449</v>
      </c>
      <c r="H265" s="57">
        <v>1650</v>
      </c>
      <c r="I265" s="57">
        <v>421</v>
      </c>
      <c r="J265" s="57">
        <v>126</v>
      </c>
      <c r="AA265" s="57">
        <v>12308</v>
      </c>
      <c r="AB265" s="57">
        <v>6077</v>
      </c>
      <c r="AC265" s="57">
        <v>4248</v>
      </c>
      <c r="AD265" s="57">
        <v>1459</v>
      </c>
      <c r="AE265" s="57">
        <v>408</v>
      </c>
      <c r="AF265" s="57">
        <v>116</v>
      </c>
    </row>
    <row r="266" spans="1:32" hidden="1" x14ac:dyDescent="0.25">
      <c r="B266" s="57" t="s">
        <v>285</v>
      </c>
      <c r="C266" s="57" t="s">
        <v>298</v>
      </c>
      <c r="D266" s="57" t="s">
        <v>299</v>
      </c>
      <c r="E266" s="57">
        <v>16569</v>
      </c>
      <c r="F266" s="57">
        <v>8237</v>
      </c>
      <c r="G266" s="57">
        <v>5856</v>
      </c>
      <c r="H266" s="57">
        <v>1804</v>
      </c>
      <c r="I266" s="57">
        <v>506</v>
      </c>
      <c r="J266" s="57">
        <v>166</v>
      </c>
      <c r="AA266" s="57">
        <v>30283</v>
      </c>
      <c r="AB266" s="57">
        <v>14531</v>
      </c>
      <c r="AC266" s="57">
        <v>11751</v>
      </c>
      <c r="AD266" s="57">
        <v>3143</v>
      </c>
      <c r="AE266" s="57">
        <v>657</v>
      </c>
      <c r="AF266" s="57">
        <v>201</v>
      </c>
    </row>
    <row r="267" spans="1:32" hidden="1" x14ac:dyDescent="0.25">
      <c r="B267" s="57" t="s">
        <v>285</v>
      </c>
      <c r="C267" s="57" t="s">
        <v>300</v>
      </c>
      <c r="D267" s="57" t="s">
        <v>301</v>
      </c>
      <c r="E267" s="57">
        <v>11479</v>
      </c>
      <c r="F267" s="57">
        <v>5326</v>
      </c>
      <c r="G267" s="57">
        <v>3847</v>
      </c>
      <c r="H267" s="57">
        <v>1565</v>
      </c>
      <c r="I267" s="57">
        <v>583</v>
      </c>
      <c r="J267" s="57">
        <v>158</v>
      </c>
      <c r="AA267" s="57">
        <v>8805</v>
      </c>
      <c r="AB267" s="57">
        <v>4245</v>
      </c>
      <c r="AC267" s="57">
        <v>2662</v>
      </c>
      <c r="AD267" s="57">
        <v>1233</v>
      </c>
      <c r="AE267" s="57">
        <v>519</v>
      </c>
      <c r="AF267" s="57">
        <v>146</v>
      </c>
    </row>
    <row r="268" spans="1:32" hidden="1" x14ac:dyDescent="0.25">
      <c r="B268" s="57" t="s">
        <v>285</v>
      </c>
      <c r="C268" s="57" t="s">
        <v>302</v>
      </c>
      <c r="D268" s="57" t="s">
        <v>303</v>
      </c>
      <c r="E268" s="57">
        <v>13213</v>
      </c>
      <c r="F268" s="57">
        <v>6257</v>
      </c>
      <c r="G268" s="57">
        <v>4715</v>
      </c>
      <c r="H268" s="57">
        <v>1690</v>
      </c>
      <c r="I268" s="57">
        <v>440</v>
      </c>
      <c r="J268" s="57">
        <v>111</v>
      </c>
      <c r="AA268" s="57">
        <v>9754</v>
      </c>
      <c r="AB268" s="57">
        <v>4551</v>
      </c>
      <c r="AC268" s="57">
        <v>3337</v>
      </c>
      <c r="AD268" s="57">
        <v>1357</v>
      </c>
      <c r="AE268" s="57">
        <v>401</v>
      </c>
      <c r="AF268" s="57">
        <v>108</v>
      </c>
    </row>
    <row r="269" spans="1:32" hidden="1" x14ac:dyDescent="0.25">
      <c r="B269" s="57" t="s">
        <v>285</v>
      </c>
      <c r="C269" s="57" t="s">
        <v>304</v>
      </c>
      <c r="D269" s="57" t="s">
        <v>305</v>
      </c>
      <c r="E269" s="57">
        <v>14966</v>
      </c>
      <c r="F269" s="57">
        <v>7620</v>
      </c>
      <c r="G269" s="57">
        <v>5147</v>
      </c>
      <c r="H269" s="57">
        <v>1652</v>
      </c>
      <c r="I269" s="57">
        <v>416</v>
      </c>
      <c r="J269" s="57">
        <v>131</v>
      </c>
      <c r="AA269" s="57">
        <v>10765</v>
      </c>
      <c r="AB269" s="57">
        <v>5343</v>
      </c>
      <c r="AC269" s="57">
        <v>3544</v>
      </c>
      <c r="AD269" s="57">
        <v>1370</v>
      </c>
      <c r="AE269" s="57">
        <v>386</v>
      </c>
      <c r="AF269" s="57">
        <v>122</v>
      </c>
    </row>
    <row r="270" spans="1:32" hidden="1" x14ac:dyDescent="0.25">
      <c r="B270" s="57" t="s">
        <v>285</v>
      </c>
      <c r="C270" s="57" t="s">
        <v>306</v>
      </c>
      <c r="D270" s="57" t="s">
        <v>307</v>
      </c>
      <c r="E270" s="57">
        <v>10801</v>
      </c>
      <c r="F270" s="57">
        <v>4749</v>
      </c>
      <c r="G270" s="57">
        <v>3769</v>
      </c>
      <c r="H270" s="57">
        <v>1623</v>
      </c>
      <c r="I270" s="57">
        <v>492</v>
      </c>
      <c r="J270" s="57">
        <v>168</v>
      </c>
      <c r="AA270" s="57">
        <v>8964</v>
      </c>
      <c r="AB270" s="57">
        <v>4023</v>
      </c>
      <c r="AC270" s="57">
        <v>2917</v>
      </c>
      <c r="AD270" s="57">
        <v>1404</v>
      </c>
      <c r="AE270" s="57">
        <v>456</v>
      </c>
      <c r="AF270" s="57">
        <v>164</v>
      </c>
    </row>
    <row r="271" spans="1:32" hidden="1" x14ac:dyDescent="0.25">
      <c r="B271" s="57" t="s">
        <v>285</v>
      </c>
      <c r="C271" s="57" t="s">
        <v>308</v>
      </c>
      <c r="D271" s="57" t="s">
        <v>309</v>
      </c>
      <c r="E271" s="57">
        <v>16476</v>
      </c>
      <c r="F271" s="57">
        <v>7721</v>
      </c>
      <c r="G271" s="57">
        <v>6001</v>
      </c>
      <c r="H271" s="57">
        <v>1999</v>
      </c>
      <c r="I271" s="57">
        <v>562</v>
      </c>
      <c r="J271" s="57">
        <v>193</v>
      </c>
      <c r="AA271" s="57">
        <v>12391</v>
      </c>
      <c r="AB271" s="57">
        <v>5799</v>
      </c>
      <c r="AC271" s="57">
        <v>4195</v>
      </c>
      <c r="AD271" s="57">
        <v>1690</v>
      </c>
      <c r="AE271" s="57">
        <v>525</v>
      </c>
      <c r="AF271" s="57">
        <v>182</v>
      </c>
    </row>
    <row r="272" spans="1:32" hidden="1" x14ac:dyDescent="0.25">
      <c r="B272" s="57" t="s">
        <v>285</v>
      </c>
      <c r="C272" s="57" t="s">
        <v>310</v>
      </c>
      <c r="D272" s="57" t="s">
        <v>311</v>
      </c>
      <c r="E272" s="57">
        <v>14607</v>
      </c>
      <c r="F272" s="57">
        <v>7446</v>
      </c>
      <c r="G272" s="57">
        <v>5024</v>
      </c>
      <c r="H272" s="57">
        <v>1578</v>
      </c>
      <c r="I272" s="57">
        <v>421</v>
      </c>
      <c r="J272" s="57">
        <v>138</v>
      </c>
      <c r="AA272" s="57">
        <v>12875</v>
      </c>
      <c r="AB272" s="57">
        <v>6285</v>
      </c>
      <c r="AC272" s="57">
        <v>4528</v>
      </c>
      <c r="AD272" s="57">
        <v>1519</v>
      </c>
      <c r="AE272" s="57">
        <v>406</v>
      </c>
      <c r="AF272" s="57">
        <v>137</v>
      </c>
    </row>
    <row r="273" spans="1:32" hidden="1" x14ac:dyDescent="0.25">
      <c r="B273" s="57" t="s">
        <v>285</v>
      </c>
      <c r="C273" s="57" t="s">
        <v>312</v>
      </c>
      <c r="D273" s="57" t="s">
        <v>313</v>
      </c>
      <c r="E273" s="57">
        <v>12777</v>
      </c>
      <c r="F273" s="57">
        <v>6505</v>
      </c>
      <c r="G273" s="57">
        <v>4425</v>
      </c>
      <c r="H273" s="57">
        <v>1380</v>
      </c>
      <c r="I273" s="57">
        <v>367</v>
      </c>
      <c r="J273" s="57">
        <v>100</v>
      </c>
      <c r="AA273" s="57">
        <v>9510</v>
      </c>
      <c r="AB273" s="57">
        <v>4730</v>
      </c>
      <c r="AC273" s="57">
        <v>3157</v>
      </c>
      <c r="AD273" s="57">
        <v>1188</v>
      </c>
      <c r="AE273" s="57">
        <v>338</v>
      </c>
      <c r="AF273" s="57">
        <v>97</v>
      </c>
    </row>
    <row r="274" spans="1:32" hidden="1" x14ac:dyDescent="0.25">
      <c r="B274" s="57" t="s">
        <v>285</v>
      </c>
      <c r="C274" s="57" t="s">
        <v>314</v>
      </c>
      <c r="D274" s="57" t="s">
        <v>315</v>
      </c>
      <c r="E274" s="57">
        <v>18087</v>
      </c>
      <c r="F274" s="57">
        <v>8438</v>
      </c>
      <c r="G274" s="57">
        <v>6277</v>
      </c>
      <c r="H274" s="57">
        <v>2294</v>
      </c>
      <c r="I274" s="57">
        <v>804</v>
      </c>
      <c r="J274" s="57">
        <v>274</v>
      </c>
      <c r="AA274" s="57">
        <v>16197</v>
      </c>
      <c r="AB274" s="57">
        <v>7603</v>
      </c>
      <c r="AC274" s="57">
        <v>5520</v>
      </c>
      <c r="AD274" s="57">
        <v>2043</v>
      </c>
      <c r="AE274" s="57">
        <v>765</v>
      </c>
      <c r="AF274" s="57">
        <v>266</v>
      </c>
    </row>
    <row r="275" spans="1:32" hidden="1" x14ac:dyDescent="0.25">
      <c r="B275" s="57" t="s">
        <v>285</v>
      </c>
      <c r="C275" s="57" t="s">
        <v>316</v>
      </c>
      <c r="D275" s="57" t="s">
        <v>317</v>
      </c>
      <c r="E275" s="57">
        <v>11719</v>
      </c>
      <c r="F275" s="57">
        <v>5727</v>
      </c>
      <c r="G275" s="57">
        <v>4265</v>
      </c>
      <c r="H275" s="57">
        <v>1326</v>
      </c>
      <c r="I275" s="57">
        <v>317</v>
      </c>
      <c r="J275" s="57">
        <v>84</v>
      </c>
      <c r="AA275" s="57">
        <v>8484</v>
      </c>
      <c r="AB275" s="57">
        <v>4030</v>
      </c>
      <c r="AC275" s="57">
        <v>2965</v>
      </c>
      <c r="AD275" s="57">
        <v>1097</v>
      </c>
      <c r="AE275" s="57">
        <v>307</v>
      </c>
      <c r="AF275" s="57">
        <v>85</v>
      </c>
    </row>
    <row r="276" spans="1:32" hidden="1" x14ac:dyDescent="0.25">
      <c r="B276" s="57" t="s">
        <v>285</v>
      </c>
      <c r="C276" s="57" t="s">
        <v>318</v>
      </c>
      <c r="D276" s="57" t="s">
        <v>319</v>
      </c>
      <c r="E276" s="57">
        <v>14296</v>
      </c>
      <c r="F276" s="57">
        <v>6717</v>
      </c>
      <c r="G276" s="57">
        <v>5207</v>
      </c>
      <c r="H276" s="57">
        <v>1752</v>
      </c>
      <c r="I276" s="57">
        <v>473</v>
      </c>
      <c r="J276" s="57">
        <v>147</v>
      </c>
      <c r="AA276" s="57">
        <v>9944</v>
      </c>
      <c r="AB276" s="57">
        <v>4641</v>
      </c>
      <c r="AC276" s="57">
        <v>3367</v>
      </c>
      <c r="AD276" s="57">
        <v>1385</v>
      </c>
      <c r="AE276" s="57">
        <v>414</v>
      </c>
      <c r="AF276" s="57">
        <v>137</v>
      </c>
    </row>
    <row r="277" spans="1:32" hidden="1" x14ac:dyDescent="0.25">
      <c r="B277" s="57" t="s">
        <v>285</v>
      </c>
      <c r="C277" s="57" t="s">
        <v>320</v>
      </c>
      <c r="D277" s="57" t="s">
        <v>321</v>
      </c>
      <c r="E277" s="57">
        <v>16518</v>
      </c>
      <c r="F277" s="57">
        <v>7837</v>
      </c>
      <c r="G277" s="57">
        <v>5885</v>
      </c>
      <c r="H277" s="57">
        <v>1997</v>
      </c>
      <c r="I277" s="57">
        <v>612</v>
      </c>
      <c r="J277" s="57">
        <v>187</v>
      </c>
      <c r="AA277" s="57">
        <v>12826</v>
      </c>
      <c r="AB277" s="57">
        <v>6101</v>
      </c>
      <c r="AC277" s="57">
        <v>4319</v>
      </c>
      <c r="AD277" s="57">
        <v>1688</v>
      </c>
      <c r="AE277" s="57">
        <v>543</v>
      </c>
      <c r="AF277" s="57">
        <v>175</v>
      </c>
    </row>
    <row r="278" spans="1:32" hidden="1" x14ac:dyDescent="0.25">
      <c r="B278" s="57" t="s">
        <v>285</v>
      </c>
      <c r="C278" s="57" t="s">
        <v>322</v>
      </c>
      <c r="D278" s="57" t="s">
        <v>323</v>
      </c>
      <c r="E278" s="57">
        <v>16539</v>
      </c>
      <c r="F278" s="57">
        <v>7960</v>
      </c>
      <c r="G278" s="57">
        <v>5870</v>
      </c>
      <c r="H278" s="57">
        <v>1927</v>
      </c>
      <c r="I278" s="57">
        <v>601</v>
      </c>
      <c r="J278" s="57">
        <v>181</v>
      </c>
      <c r="AA278" s="57">
        <v>12636</v>
      </c>
      <c r="AB278" s="57">
        <v>6066</v>
      </c>
      <c r="AC278" s="57">
        <v>4250</v>
      </c>
      <c r="AD278" s="57">
        <v>1600</v>
      </c>
      <c r="AE278" s="57">
        <v>557</v>
      </c>
      <c r="AF278" s="57">
        <v>163</v>
      </c>
    </row>
    <row r="279" spans="1:32" hidden="1" x14ac:dyDescent="0.25">
      <c r="B279" s="57" t="s">
        <v>285</v>
      </c>
      <c r="C279" s="57" t="s">
        <v>324</v>
      </c>
      <c r="D279" s="57" t="s">
        <v>325</v>
      </c>
      <c r="E279" s="57">
        <v>16082</v>
      </c>
      <c r="F279" s="57">
        <v>7771</v>
      </c>
      <c r="G279" s="57">
        <v>5685</v>
      </c>
      <c r="H279" s="57">
        <v>1905</v>
      </c>
      <c r="I279" s="57">
        <v>526</v>
      </c>
      <c r="J279" s="57">
        <v>195</v>
      </c>
      <c r="AA279" s="57">
        <v>12040</v>
      </c>
      <c r="AB279" s="57">
        <v>5759</v>
      </c>
      <c r="AC279" s="57">
        <v>4040</v>
      </c>
      <c r="AD279" s="57">
        <v>1557</v>
      </c>
      <c r="AE279" s="57">
        <v>497</v>
      </c>
      <c r="AF279" s="57">
        <v>187</v>
      </c>
    </row>
    <row r="280" spans="1:32" hidden="1" x14ac:dyDescent="0.25">
      <c r="B280" s="57" t="s">
        <v>285</v>
      </c>
      <c r="C280" s="57" t="s">
        <v>326</v>
      </c>
      <c r="D280" s="57" t="s">
        <v>327</v>
      </c>
      <c r="E280" s="57">
        <v>17077</v>
      </c>
      <c r="F280" s="57">
        <v>7955</v>
      </c>
      <c r="G280" s="57">
        <v>6003</v>
      </c>
      <c r="H280" s="57">
        <v>2240</v>
      </c>
      <c r="I280" s="57">
        <v>639</v>
      </c>
      <c r="J280" s="57">
        <v>240</v>
      </c>
      <c r="AA280" s="57">
        <v>16550</v>
      </c>
      <c r="AB280" s="57">
        <v>7816</v>
      </c>
      <c r="AC280" s="57">
        <v>5771</v>
      </c>
      <c r="AD280" s="57">
        <v>2102</v>
      </c>
      <c r="AE280" s="57">
        <v>632</v>
      </c>
      <c r="AF280" s="57">
        <v>229</v>
      </c>
    </row>
    <row r="281" spans="1:32" hidden="1" x14ac:dyDescent="0.25">
      <c r="B281" s="57" t="s">
        <v>285</v>
      </c>
      <c r="C281" s="57" t="s">
        <v>328</v>
      </c>
      <c r="D281" s="57" t="s">
        <v>329</v>
      </c>
      <c r="E281" s="57">
        <v>17489</v>
      </c>
      <c r="F281" s="57">
        <v>8236</v>
      </c>
      <c r="G281" s="57">
        <v>6246</v>
      </c>
      <c r="H281" s="57">
        <v>2113</v>
      </c>
      <c r="I281" s="57">
        <v>687</v>
      </c>
      <c r="J281" s="57">
        <v>207</v>
      </c>
      <c r="AA281" s="57">
        <v>16328</v>
      </c>
      <c r="AB281" s="57">
        <v>7853</v>
      </c>
      <c r="AC281" s="57">
        <v>5645</v>
      </c>
      <c r="AD281" s="57">
        <v>1984</v>
      </c>
      <c r="AE281" s="57">
        <v>646</v>
      </c>
      <c r="AF281" s="57">
        <v>200</v>
      </c>
    </row>
    <row r="282" spans="1:32" hidden="1" x14ac:dyDescent="0.25">
      <c r="B282" s="57" t="s">
        <v>285</v>
      </c>
      <c r="C282" s="57" t="s">
        <v>330</v>
      </c>
      <c r="D282" s="57" t="s">
        <v>331</v>
      </c>
      <c r="E282" s="57">
        <v>16743</v>
      </c>
      <c r="F282" s="57">
        <v>7979</v>
      </c>
      <c r="G282" s="57">
        <v>5985</v>
      </c>
      <c r="H282" s="57">
        <v>2020</v>
      </c>
      <c r="I282" s="57">
        <v>581</v>
      </c>
      <c r="J282" s="57">
        <v>178</v>
      </c>
      <c r="AA282" s="57">
        <v>11835</v>
      </c>
      <c r="AB282" s="57">
        <v>5723</v>
      </c>
      <c r="AC282" s="57">
        <v>3889</v>
      </c>
      <c r="AD282" s="57">
        <v>1561</v>
      </c>
      <c r="AE282" s="57">
        <v>505</v>
      </c>
      <c r="AF282" s="57">
        <v>157</v>
      </c>
    </row>
    <row r="283" spans="1:32" hidden="1" x14ac:dyDescent="0.25">
      <c r="A283" s="57" t="s">
        <v>334</v>
      </c>
      <c r="B283" s="57" t="s">
        <v>334</v>
      </c>
      <c r="C283" s="57" t="s">
        <v>332</v>
      </c>
      <c r="D283" s="57" t="s">
        <v>333</v>
      </c>
      <c r="E283" s="57">
        <v>15427</v>
      </c>
      <c r="F283" s="57">
        <v>7822</v>
      </c>
      <c r="G283" s="57">
        <v>5067</v>
      </c>
      <c r="H283" s="57">
        <v>1731</v>
      </c>
      <c r="I283" s="57">
        <v>612</v>
      </c>
      <c r="J283" s="57">
        <v>195</v>
      </c>
      <c r="AA283" s="57">
        <v>11392</v>
      </c>
      <c r="AB283" s="57">
        <v>5480</v>
      </c>
      <c r="AC283" s="57">
        <v>3644</v>
      </c>
      <c r="AD283" s="57">
        <v>1495</v>
      </c>
      <c r="AE283" s="57">
        <v>582</v>
      </c>
      <c r="AF283" s="57">
        <v>191</v>
      </c>
    </row>
    <row r="284" spans="1:32" hidden="1" x14ac:dyDescent="0.25">
      <c r="B284" s="57" t="s">
        <v>334</v>
      </c>
      <c r="C284" s="57" t="s">
        <v>335</v>
      </c>
      <c r="D284" s="57" t="s">
        <v>336</v>
      </c>
      <c r="E284" s="57">
        <v>14558</v>
      </c>
      <c r="F284" s="57">
        <v>7701</v>
      </c>
      <c r="G284" s="57">
        <v>4656</v>
      </c>
      <c r="H284" s="57">
        <v>1507</v>
      </c>
      <c r="I284" s="57">
        <v>533</v>
      </c>
      <c r="J284" s="57">
        <v>161</v>
      </c>
      <c r="AA284" s="57">
        <v>10666</v>
      </c>
      <c r="AB284" s="57">
        <v>5467</v>
      </c>
      <c r="AC284" s="57">
        <v>3266</v>
      </c>
      <c r="AD284" s="57">
        <v>1271</v>
      </c>
      <c r="AE284" s="57">
        <v>507</v>
      </c>
      <c r="AF284" s="57">
        <v>155</v>
      </c>
    </row>
    <row r="285" spans="1:32" hidden="1" x14ac:dyDescent="0.25">
      <c r="B285" s="57" t="s">
        <v>334</v>
      </c>
      <c r="C285" s="57" t="s">
        <v>337</v>
      </c>
      <c r="D285" s="57" t="s">
        <v>338</v>
      </c>
      <c r="E285" s="57">
        <v>13910</v>
      </c>
      <c r="F285" s="57">
        <v>6262</v>
      </c>
      <c r="G285" s="57">
        <v>4863</v>
      </c>
      <c r="H285" s="57">
        <v>1901</v>
      </c>
      <c r="I285" s="57">
        <v>658</v>
      </c>
      <c r="J285" s="57">
        <v>226</v>
      </c>
      <c r="AA285" s="57">
        <v>10712</v>
      </c>
      <c r="AB285" s="57">
        <v>4954</v>
      </c>
      <c r="AC285" s="57">
        <v>3392</v>
      </c>
      <c r="AD285" s="57">
        <v>1536</v>
      </c>
      <c r="AE285" s="57">
        <v>616</v>
      </c>
      <c r="AF285" s="57">
        <v>214</v>
      </c>
    </row>
    <row r="286" spans="1:32" hidden="1" x14ac:dyDescent="0.25">
      <c r="B286" s="57" t="s">
        <v>334</v>
      </c>
      <c r="C286" s="57" t="s">
        <v>339</v>
      </c>
      <c r="D286" s="57" t="s">
        <v>340</v>
      </c>
      <c r="E286" s="57">
        <v>14029</v>
      </c>
      <c r="F286" s="57">
        <v>7610</v>
      </c>
      <c r="G286" s="57">
        <v>4539</v>
      </c>
      <c r="H286" s="57">
        <v>1320</v>
      </c>
      <c r="I286" s="57">
        <v>443</v>
      </c>
      <c r="J286" s="57">
        <v>117</v>
      </c>
      <c r="AA286" s="57">
        <v>18077</v>
      </c>
      <c r="AB286" s="57">
        <v>9147</v>
      </c>
      <c r="AC286" s="57">
        <v>6383</v>
      </c>
      <c r="AD286" s="57">
        <v>1890</v>
      </c>
      <c r="AE286" s="57">
        <v>521</v>
      </c>
      <c r="AF286" s="57">
        <v>136</v>
      </c>
    </row>
    <row r="287" spans="1:32" hidden="1" x14ac:dyDescent="0.25">
      <c r="B287" s="57" t="s">
        <v>334</v>
      </c>
      <c r="C287" s="57" t="s">
        <v>341</v>
      </c>
      <c r="D287" s="57" t="s">
        <v>342</v>
      </c>
      <c r="E287" s="57">
        <v>14019</v>
      </c>
      <c r="F287" s="57">
        <v>7315</v>
      </c>
      <c r="G287" s="57">
        <v>4654</v>
      </c>
      <c r="H287" s="57">
        <v>1450</v>
      </c>
      <c r="I287" s="57">
        <v>459</v>
      </c>
      <c r="J287" s="57">
        <v>141</v>
      </c>
      <c r="AA287" s="57">
        <v>10241</v>
      </c>
      <c r="AB287" s="57">
        <v>5023</v>
      </c>
      <c r="AC287" s="57">
        <v>3358</v>
      </c>
      <c r="AD287" s="57">
        <v>1269</v>
      </c>
      <c r="AE287" s="57">
        <v>455</v>
      </c>
      <c r="AF287" s="57">
        <v>136</v>
      </c>
    </row>
    <row r="288" spans="1:32" hidden="1" x14ac:dyDescent="0.25">
      <c r="B288" s="57" t="s">
        <v>334</v>
      </c>
      <c r="C288" s="57" t="s">
        <v>343</v>
      </c>
      <c r="D288" s="57" t="s">
        <v>344</v>
      </c>
      <c r="E288" s="57">
        <v>18706</v>
      </c>
      <c r="F288" s="57">
        <v>9582</v>
      </c>
      <c r="G288" s="57">
        <v>6302</v>
      </c>
      <c r="H288" s="57">
        <v>1871</v>
      </c>
      <c r="I288" s="57">
        <v>731</v>
      </c>
      <c r="J288" s="57">
        <v>220</v>
      </c>
      <c r="AA288" s="57">
        <v>29166</v>
      </c>
      <c r="AB288" s="57">
        <v>14381</v>
      </c>
      <c r="AC288" s="57">
        <v>10710</v>
      </c>
      <c r="AD288" s="57">
        <v>2903</v>
      </c>
      <c r="AE288" s="57">
        <v>909</v>
      </c>
      <c r="AF288" s="57">
        <v>263</v>
      </c>
    </row>
    <row r="289" spans="2:32" hidden="1" x14ac:dyDescent="0.25">
      <c r="B289" s="57" t="s">
        <v>334</v>
      </c>
      <c r="C289" s="57" t="s">
        <v>345</v>
      </c>
      <c r="D289" s="57" t="s">
        <v>346</v>
      </c>
      <c r="E289" s="57">
        <v>14539</v>
      </c>
      <c r="F289" s="57">
        <v>7371</v>
      </c>
      <c r="G289" s="57">
        <v>4907</v>
      </c>
      <c r="H289" s="57">
        <v>1568</v>
      </c>
      <c r="I289" s="57">
        <v>543</v>
      </c>
      <c r="J289" s="57">
        <v>150</v>
      </c>
      <c r="AA289" s="57">
        <v>12469</v>
      </c>
      <c r="AB289" s="57">
        <v>6066</v>
      </c>
      <c r="AC289" s="57">
        <v>4196</v>
      </c>
      <c r="AD289" s="57">
        <v>1531</v>
      </c>
      <c r="AE289" s="57">
        <v>528</v>
      </c>
      <c r="AF289" s="57">
        <v>148</v>
      </c>
    </row>
    <row r="290" spans="2:32" hidden="1" x14ac:dyDescent="0.25">
      <c r="B290" s="57" t="s">
        <v>334</v>
      </c>
      <c r="C290" s="57" t="s">
        <v>347</v>
      </c>
      <c r="D290" s="57" t="s">
        <v>348</v>
      </c>
      <c r="E290" s="57">
        <v>17625</v>
      </c>
      <c r="F290" s="57">
        <v>8165</v>
      </c>
      <c r="G290" s="57">
        <v>6252</v>
      </c>
      <c r="H290" s="57">
        <v>2233</v>
      </c>
      <c r="I290" s="57">
        <v>731</v>
      </c>
      <c r="J290" s="57">
        <v>244</v>
      </c>
      <c r="AA290" s="57">
        <v>14812</v>
      </c>
      <c r="AB290" s="57">
        <v>6812</v>
      </c>
      <c r="AC290" s="57">
        <v>5052</v>
      </c>
      <c r="AD290" s="57">
        <v>2029</v>
      </c>
      <c r="AE290" s="57">
        <v>685</v>
      </c>
      <c r="AF290" s="57">
        <v>234</v>
      </c>
    </row>
    <row r="291" spans="2:32" hidden="1" x14ac:dyDescent="0.25">
      <c r="B291" s="57" t="s">
        <v>334</v>
      </c>
      <c r="C291" s="57" t="s">
        <v>349</v>
      </c>
      <c r="D291" s="57" t="s">
        <v>350</v>
      </c>
      <c r="E291" s="57">
        <v>14349</v>
      </c>
      <c r="F291" s="57">
        <v>6655</v>
      </c>
      <c r="G291" s="57">
        <v>5381</v>
      </c>
      <c r="H291" s="57">
        <v>1663</v>
      </c>
      <c r="I291" s="57">
        <v>502</v>
      </c>
      <c r="J291" s="57">
        <v>148</v>
      </c>
      <c r="AA291" s="57">
        <v>15007</v>
      </c>
      <c r="AB291" s="57">
        <v>6925</v>
      </c>
      <c r="AC291" s="57">
        <v>5657</v>
      </c>
      <c r="AD291" s="57">
        <v>1765</v>
      </c>
      <c r="AE291" s="57">
        <v>515</v>
      </c>
      <c r="AF291" s="57">
        <v>145</v>
      </c>
    </row>
    <row r="292" spans="2:32" hidden="1" x14ac:dyDescent="0.25">
      <c r="B292" s="57" t="s">
        <v>334</v>
      </c>
      <c r="C292" s="57" t="s">
        <v>351</v>
      </c>
      <c r="D292" s="57" t="s">
        <v>352</v>
      </c>
      <c r="E292" s="57">
        <v>15561</v>
      </c>
      <c r="F292" s="57">
        <v>8233</v>
      </c>
      <c r="G292" s="57">
        <v>5302</v>
      </c>
      <c r="H292" s="57">
        <v>1494</v>
      </c>
      <c r="I292" s="57">
        <v>413</v>
      </c>
      <c r="J292" s="57">
        <v>119</v>
      </c>
      <c r="AA292" s="57">
        <v>15153</v>
      </c>
      <c r="AB292" s="57">
        <v>7837</v>
      </c>
      <c r="AC292" s="57">
        <v>5266</v>
      </c>
      <c r="AD292" s="57">
        <v>1516</v>
      </c>
      <c r="AE292" s="57">
        <v>404</v>
      </c>
      <c r="AF292" s="57">
        <v>130</v>
      </c>
    </row>
    <row r="293" spans="2:32" hidden="1" x14ac:dyDescent="0.25">
      <c r="B293" s="57" t="s">
        <v>334</v>
      </c>
      <c r="C293" s="57" t="s">
        <v>353</v>
      </c>
      <c r="D293" s="57" t="s">
        <v>354</v>
      </c>
      <c r="E293" s="57">
        <v>14229</v>
      </c>
      <c r="F293" s="57">
        <v>6796</v>
      </c>
      <c r="G293" s="57">
        <v>4976</v>
      </c>
      <c r="H293" s="57">
        <v>1723</v>
      </c>
      <c r="I293" s="57">
        <v>551</v>
      </c>
      <c r="J293" s="57">
        <v>183</v>
      </c>
      <c r="AA293" s="57">
        <v>10274</v>
      </c>
      <c r="AB293" s="57">
        <v>4899</v>
      </c>
      <c r="AC293" s="57">
        <v>3305</v>
      </c>
      <c r="AD293" s="57">
        <v>1403</v>
      </c>
      <c r="AE293" s="57">
        <v>499</v>
      </c>
      <c r="AF293" s="57">
        <v>168</v>
      </c>
    </row>
    <row r="294" spans="2:32" hidden="1" x14ac:dyDescent="0.25">
      <c r="B294" s="57" t="s">
        <v>334</v>
      </c>
      <c r="C294" s="57" t="s">
        <v>355</v>
      </c>
      <c r="D294" s="57" t="s">
        <v>356</v>
      </c>
      <c r="E294" s="57">
        <v>13897</v>
      </c>
      <c r="F294" s="57">
        <v>6207</v>
      </c>
      <c r="G294" s="57">
        <v>5164</v>
      </c>
      <c r="H294" s="57">
        <v>1838</v>
      </c>
      <c r="I294" s="57">
        <v>525</v>
      </c>
      <c r="J294" s="57">
        <v>163</v>
      </c>
      <c r="AA294" s="57">
        <v>9249</v>
      </c>
      <c r="AB294" s="57">
        <v>4168</v>
      </c>
      <c r="AC294" s="57">
        <v>3156</v>
      </c>
      <c r="AD294" s="57">
        <v>1306</v>
      </c>
      <c r="AE294" s="57">
        <v>471</v>
      </c>
      <c r="AF294" s="57">
        <v>148</v>
      </c>
    </row>
    <row r="295" spans="2:32" hidden="1" x14ac:dyDescent="0.25">
      <c r="B295" s="57" t="s">
        <v>334</v>
      </c>
      <c r="C295" s="57" t="s">
        <v>357</v>
      </c>
      <c r="D295" s="57" t="s">
        <v>358</v>
      </c>
      <c r="E295" s="57">
        <v>13517</v>
      </c>
      <c r="F295" s="57">
        <v>7453</v>
      </c>
      <c r="G295" s="57">
        <v>4399</v>
      </c>
      <c r="H295" s="57">
        <v>1212</v>
      </c>
      <c r="I295" s="57">
        <v>331</v>
      </c>
      <c r="J295" s="57">
        <v>122</v>
      </c>
      <c r="AA295" s="57">
        <v>9209</v>
      </c>
      <c r="AB295" s="57">
        <v>4874</v>
      </c>
      <c r="AC295" s="57">
        <v>2893</v>
      </c>
      <c r="AD295" s="57">
        <v>1014</v>
      </c>
      <c r="AE295" s="57">
        <v>310</v>
      </c>
      <c r="AF295" s="57">
        <v>118</v>
      </c>
    </row>
    <row r="296" spans="2:32" hidden="1" x14ac:dyDescent="0.25">
      <c r="B296" s="57" t="s">
        <v>334</v>
      </c>
      <c r="C296" s="57" t="s">
        <v>359</v>
      </c>
      <c r="D296" s="57" t="s">
        <v>360</v>
      </c>
      <c r="E296" s="57">
        <v>14713</v>
      </c>
      <c r="F296" s="57">
        <v>6794</v>
      </c>
      <c r="G296" s="57">
        <v>5585</v>
      </c>
      <c r="H296" s="57">
        <v>1725</v>
      </c>
      <c r="I296" s="57">
        <v>446</v>
      </c>
      <c r="J296" s="57">
        <v>163</v>
      </c>
      <c r="AA296" s="57">
        <v>10988</v>
      </c>
      <c r="AB296" s="57">
        <v>5208</v>
      </c>
      <c r="AC296" s="57">
        <v>3838</v>
      </c>
      <c r="AD296" s="57">
        <v>1371</v>
      </c>
      <c r="AE296" s="57">
        <v>417</v>
      </c>
      <c r="AF296" s="57">
        <v>154</v>
      </c>
    </row>
    <row r="297" spans="2:32" hidden="1" x14ac:dyDescent="0.25">
      <c r="B297" s="57" t="s">
        <v>334</v>
      </c>
      <c r="C297" s="57" t="s">
        <v>361</v>
      </c>
      <c r="D297" s="57" t="s">
        <v>362</v>
      </c>
      <c r="E297" s="57">
        <v>15183</v>
      </c>
      <c r="F297" s="57">
        <v>6942</v>
      </c>
      <c r="G297" s="57">
        <v>5671</v>
      </c>
      <c r="H297" s="57">
        <v>1842</v>
      </c>
      <c r="I297" s="57">
        <v>554</v>
      </c>
      <c r="J297" s="57">
        <v>174</v>
      </c>
      <c r="AA297" s="57">
        <v>11841</v>
      </c>
      <c r="AB297" s="57">
        <v>5520</v>
      </c>
      <c r="AC297" s="57">
        <v>4129</v>
      </c>
      <c r="AD297" s="57">
        <v>1507</v>
      </c>
      <c r="AE297" s="57">
        <v>522</v>
      </c>
      <c r="AF297" s="57">
        <v>163</v>
      </c>
    </row>
    <row r="298" spans="2:32" hidden="1" x14ac:dyDescent="0.25">
      <c r="B298" s="57" t="s">
        <v>334</v>
      </c>
      <c r="C298" s="57" t="s">
        <v>363</v>
      </c>
      <c r="D298" s="57" t="s">
        <v>364</v>
      </c>
      <c r="E298" s="57">
        <v>15121</v>
      </c>
      <c r="F298" s="57">
        <v>6902</v>
      </c>
      <c r="G298" s="57">
        <v>5369</v>
      </c>
      <c r="H298" s="57">
        <v>1960</v>
      </c>
      <c r="I298" s="57">
        <v>651</v>
      </c>
      <c r="J298" s="57">
        <v>239</v>
      </c>
      <c r="AA298" s="57">
        <v>11130</v>
      </c>
      <c r="AB298" s="57">
        <v>5213</v>
      </c>
      <c r="AC298" s="57">
        <v>3607</v>
      </c>
      <c r="AD298" s="57">
        <v>1515</v>
      </c>
      <c r="AE298" s="57">
        <v>579</v>
      </c>
      <c r="AF298" s="57">
        <v>216</v>
      </c>
    </row>
    <row r="299" spans="2:32" hidden="1" x14ac:dyDescent="0.25">
      <c r="B299" s="57" t="s">
        <v>334</v>
      </c>
      <c r="C299" s="57" t="s">
        <v>365</v>
      </c>
      <c r="D299" s="57" t="s">
        <v>366</v>
      </c>
      <c r="E299" s="57">
        <v>14032</v>
      </c>
      <c r="F299" s="57">
        <v>6401</v>
      </c>
      <c r="G299" s="57">
        <v>4654</v>
      </c>
      <c r="H299" s="57">
        <v>1977</v>
      </c>
      <c r="I299" s="57">
        <v>752</v>
      </c>
      <c r="J299" s="57">
        <v>248</v>
      </c>
      <c r="AA299" s="57">
        <v>18382</v>
      </c>
      <c r="AB299" s="57">
        <v>8411</v>
      </c>
      <c r="AC299" s="57">
        <v>6535</v>
      </c>
      <c r="AD299" s="57">
        <v>2376</v>
      </c>
      <c r="AE299" s="57">
        <v>804</v>
      </c>
      <c r="AF299" s="57">
        <v>256</v>
      </c>
    </row>
    <row r="300" spans="2:32" hidden="1" x14ac:dyDescent="0.25">
      <c r="B300" s="57" t="s">
        <v>334</v>
      </c>
      <c r="C300" s="57" t="s">
        <v>367</v>
      </c>
      <c r="D300" s="57" t="s">
        <v>368</v>
      </c>
      <c r="E300" s="57">
        <v>15339</v>
      </c>
      <c r="F300" s="57">
        <v>7024</v>
      </c>
      <c r="G300" s="57">
        <v>5748</v>
      </c>
      <c r="H300" s="57">
        <v>1906</v>
      </c>
      <c r="I300" s="57">
        <v>528</v>
      </c>
      <c r="J300" s="57">
        <v>133</v>
      </c>
      <c r="AA300" s="57">
        <v>14774</v>
      </c>
      <c r="AB300" s="57">
        <v>6683</v>
      </c>
      <c r="AC300" s="57">
        <v>5585</v>
      </c>
      <c r="AD300" s="57">
        <v>1851</v>
      </c>
      <c r="AE300" s="57">
        <v>524</v>
      </c>
      <c r="AF300" s="57">
        <v>131</v>
      </c>
    </row>
    <row r="301" spans="2:32" hidden="1" x14ac:dyDescent="0.25">
      <c r="B301" s="57" t="s">
        <v>334</v>
      </c>
      <c r="C301" s="57" t="s">
        <v>369</v>
      </c>
      <c r="D301" s="57" t="s">
        <v>370</v>
      </c>
      <c r="E301" s="57">
        <v>14873</v>
      </c>
      <c r="F301" s="57">
        <v>7359</v>
      </c>
      <c r="G301" s="57">
        <v>4816</v>
      </c>
      <c r="H301" s="57">
        <v>1699</v>
      </c>
      <c r="I301" s="57">
        <v>738</v>
      </c>
      <c r="J301" s="57">
        <v>261</v>
      </c>
      <c r="AA301" s="57">
        <v>15019</v>
      </c>
      <c r="AB301" s="57">
        <v>7177</v>
      </c>
      <c r="AC301" s="57">
        <v>5053</v>
      </c>
      <c r="AD301" s="57">
        <v>1790</v>
      </c>
      <c r="AE301" s="57">
        <v>736</v>
      </c>
      <c r="AF301" s="57">
        <v>263</v>
      </c>
    </row>
    <row r="302" spans="2:32" hidden="1" x14ac:dyDescent="0.25">
      <c r="B302" s="57" t="s">
        <v>334</v>
      </c>
      <c r="C302" s="57" t="s">
        <v>371</v>
      </c>
      <c r="D302" s="57" t="s">
        <v>372</v>
      </c>
      <c r="E302" s="57">
        <v>13439</v>
      </c>
      <c r="F302" s="57">
        <v>5938</v>
      </c>
      <c r="G302" s="57">
        <v>4799</v>
      </c>
      <c r="H302" s="57">
        <v>1755</v>
      </c>
      <c r="I302" s="57">
        <v>716</v>
      </c>
      <c r="J302" s="57">
        <v>231</v>
      </c>
      <c r="AA302" s="57">
        <v>12212</v>
      </c>
      <c r="AB302" s="57">
        <v>5322</v>
      </c>
      <c r="AC302" s="57">
        <v>4297</v>
      </c>
      <c r="AD302" s="57">
        <v>1675</v>
      </c>
      <c r="AE302" s="57">
        <v>702</v>
      </c>
      <c r="AF302" s="57">
        <v>216</v>
      </c>
    </row>
    <row r="303" spans="2:32" hidden="1" x14ac:dyDescent="0.25">
      <c r="B303" s="57" t="s">
        <v>334</v>
      </c>
      <c r="C303" s="57" t="s">
        <v>373</v>
      </c>
      <c r="D303" s="57" t="s">
        <v>374</v>
      </c>
      <c r="E303" s="57">
        <v>14579</v>
      </c>
      <c r="F303" s="57">
        <v>6615</v>
      </c>
      <c r="G303" s="57">
        <v>5282</v>
      </c>
      <c r="H303" s="57">
        <v>1804</v>
      </c>
      <c r="I303" s="57">
        <v>642</v>
      </c>
      <c r="J303" s="57">
        <v>236</v>
      </c>
      <c r="AA303" s="57">
        <v>12716</v>
      </c>
      <c r="AB303" s="57">
        <v>5816</v>
      </c>
      <c r="AC303" s="57">
        <v>4478</v>
      </c>
      <c r="AD303" s="57">
        <v>1570</v>
      </c>
      <c r="AE303" s="57">
        <v>623</v>
      </c>
      <c r="AF303" s="57">
        <v>229</v>
      </c>
    </row>
    <row r="304" spans="2:32" hidden="1" x14ac:dyDescent="0.25">
      <c r="B304" s="57" t="s">
        <v>334</v>
      </c>
      <c r="C304" s="57" t="s">
        <v>375</v>
      </c>
      <c r="D304" s="57" t="s">
        <v>376</v>
      </c>
      <c r="E304" s="57">
        <v>13474</v>
      </c>
      <c r="F304" s="57">
        <v>7863</v>
      </c>
      <c r="G304" s="57">
        <v>4048</v>
      </c>
      <c r="H304" s="57">
        <v>1051</v>
      </c>
      <c r="I304" s="57">
        <v>384</v>
      </c>
      <c r="J304" s="57">
        <v>128</v>
      </c>
      <c r="AA304" s="57">
        <v>10509</v>
      </c>
      <c r="AB304" s="57">
        <v>5775</v>
      </c>
      <c r="AC304" s="57">
        <v>3245</v>
      </c>
      <c r="AD304" s="57">
        <v>1003</v>
      </c>
      <c r="AE304" s="57">
        <v>372</v>
      </c>
      <c r="AF304" s="57">
        <v>114</v>
      </c>
    </row>
    <row r="305" spans="1:32" hidden="1" x14ac:dyDescent="0.25">
      <c r="B305" s="57" t="s">
        <v>334</v>
      </c>
      <c r="C305" s="57" t="s">
        <v>377</v>
      </c>
      <c r="D305" s="57" t="s">
        <v>378</v>
      </c>
      <c r="E305" s="57">
        <v>13330</v>
      </c>
      <c r="F305" s="57">
        <v>7375</v>
      </c>
      <c r="G305" s="57">
        <v>4278</v>
      </c>
      <c r="H305" s="57">
        <v>1191</v>
      </c>
      <c r="I305" s="57">
        <v>374</v>
      </c>
      <c r="J305" s="57">
        <v>112</v>
      </c>
      <c r="AA305" s="57">
        <v>12009</v>
      </c>
      <c r="AB305" s="57">
        <v>6333</v>
      </c>
      <c r="AC305" s="57">
        <v>3950</v>
      </c>
      <c r="AD305" s="57">
        <v>1229</v>
      </c>
      <c r="AE305" s="57">
        <v>382</v>
      </c>
      <c r="AF305" s="57">
        <v>115</v>
      </c>
    </row>
    <row r="306" spans="1:32" hidden="1" x14ac:dyDescent="0.25">
      <c r="A306" s="57" t="s">
        <v>381</v>
      </c>
      <c r="B306" s="57" t="s">
        <v>381</v>
      </c>
      <c r="C306" s="57" t="s">
        <v>379</v>
      </c>
      <c r="D306" s="57" t="s">
        <v>380</v>
      </c>
      <c r="E306" s="57">
        <v>14051</v>
      </c>
      <c r="F306" s="57">
        <v>6754</v>
      </c>
      <c r="G306" s="57">
        <v>4881</v>
      </c>
      <c r="H306" s="57">
        <v>1654</v>
      </c>
      <c r="I306" s="57">
        <v>550</v>
      </c>
      <c r="J306" s="57">
        <v>212</v>
      </c>
      <c r="AA306" s="57">
        <v>9429</v>
      </c>
      <c r="AB306" s="57">
        <v>4342</v>
      </c>
      <c r="AC306" s="57">
        <v>3119</v>
      </c>
      <c r="AD306" s="57">
        <v>1278</v>
      </c>
      <c r="AE306" s="57">
        <v>493</v>
      </c>
      <c r="AF306" s="57">
        <v>197</v>
      </c>
    </row>
    <row r="307" spans="1:32" hidden="1" x14ac:dyDescent="0.25">
      <c r="B307" s="57" t="s">
        <v>381</v>
      </c>
      <c r="C307" s="57" t="s">
        <v>382</v>
      </c>
      <c r="D307" s="57" t="s">
        <v>383</v>
      </c>
      <c r="E307" s="57">
        <v>13923</v>
      </c>
      <c r="F307" s="57">
        <v>6533</v>
      </c>
      <c r="G307" s="57">
        <v>4995</v>
      </c>
      <c r="H307" s="57">
        <v>1753</v>
      </c>
      <c r="I307" s="57">
        <v>493</v>
      </c>
      <c r="J307" s="57">
        <v>149</v>
      </c>
      <c r="AA307" s="57">
        <v>10249</v>
      </c>
      <c r="AB307" s="57">
        <v>4569</v>
      </c>
      <c r="AC307" s="57">
        <v>3510</v>
      </c>
      <c r="AD307" s="57">
        <v>1554</v>
      </c>
      <c r="AE307" s="57">
        <v>473</v>
      </c>
      <c r="AF307" s="57">
        <v>143</v>
      </c>
    </row>
    <row r="308" spans="1:32" hidden="1" x14ac:dyDescent="0.25">
      <c r="B308" s="57" t="s">
        <v>381</v>
      </c>
      <c r="C308" s="57" t="s">
        <v>384</v>
      </c>
      <c r="D308" s="57" t="s">
        <v>385</v>
      </c>
      <c r="E308" s="57">
        <v>13762</v>
      </c>
      <c r="F308" s="57">
        <v>6581</v>
      </c>
      <c r="G308" s="57">
        <v>4692</v>
      </c>
      <c r="H308" s="57">
        <v>1696</v>
      </c>
      <c r="I308" s="57">
        <v>606</v>
      </c>
      <c r="J308" s="57">
        <v>187</v>
      </c>
      <c r="AA308" s="57">
        <v>11894</v>
      </c>
      <c r="AB308" s="57">
        <v>5662</v>
      </c>
      <c r="AC308" s="57">
        <v>3894</v>
      </c>
      <c r="AD308" s="57">
        <v>1578</v>
      </c>
      <c r="AE308" s="57">
        <v>578</v>
      </c>
      <c r="AF308" s="57">
        <v>182</v>
      </c>
    </row>
    <row r="309" spans="1:32" hidden="1" x14ac:dyDescent="0.25">
      <c r="B309" s="57" t="s">
        <v>381</v>
      </c>
      <c r="C309" s="57" t="s">
        <v>386</v>
      </c>
      <c r="D309" s="57" t="s">
        <v>387</v>
      </c>
      <c r="E309" s="57">
        <v>13788</v>
      </c>
      <c r="F309" s="57">
        <v>6700</v>
      </c>
      <c r="G309" s="57">
        <v>4635</v>
      </c>
      <c r="H309" s="57">
        <v>1803</v>
      </c>
      <c r="I309" s="57">
        <v>506</v>
      </c>
      <c r="J309" s="57">
        <v>144</v>
      </c>
      <c r="AA309" s="57">
        <v>12116</v>
      </c>
      <c r="AB309" s="57">
        <v>5767</v>
      </c>
      <c r="AC309" s="57">
        <v>4019</v>
      </c>
      <c r="AD309" s="57">
        <v>1686</v>
      </c>
      <c r="AE309" s="57">
        <v>502</v>
      </c>
      <c r="AF309" s="57">
        <v>142</v>
      </c>
    </row>
    <row r="310" spans="1:32" hidden="1" x14ac:dyDescent="0.25">
      <c r="B310" s="57" t="s">
        <v>381</v>
      </c>
      <c r="C310" s="57" t="s">
        <v>388</v>
      </c>
      <c r="D310" s="57" t="s">
        <v>389</v>
      </c>
      <c r="E310" s="57">
        <v>17949</v>
      </c>
      <c r="F310" s="57">
        <v>8082</v>
      </c>
      <c r="G310" s="57">
        <v>6141</v>
      </c>
      <c r="H310" s="57">
        <v>2505</v>
      </c>
      <c r="I310" s="57">
        <v>913</v>
      </c>
      <c r="J310" s="57">
        <v>308</v>
      </c>
      <c r="AA310" s="57">
        <v>18598</v>
      </c>
      <c r="AB310" s="57">
        <v>8434</v>
      </c>
      <c r="AC310" s="57">
        <v>6397</v>
      </c>
      <c r="AD310" s="57">
        <v>2535</v>
      </c>
      <c r="AE310" s="57">
        <v>935</v>
      </c>
      <c r="AF310" s="57">
        <v>297</v>
      </c>
    </row>
    <row r="311" spans="1:32" hidden="1" x14ac:dyDescent="0.25">
      <c r="B311" s="57" t="s">
        <v>381</v>
      </c>
      <c r="C311" s="57" t="s">
        <v>390</v>
      </c>
      <c r="D311" s="57" t="s">
        <v>391</v>
      </c>
      <c r="E311" s="57">
        <v>16027</v>
      </c>
      <c r="F311" s="57">
        <v>7172</v>
      </c>
      <c r="G311" s="57">
        <v>5786</v>
      </c>
      <c r="H311" s="57">
        <v>2126</v>
      </c>
      <c r="I311" s="57">
        <v>687</v>
      </c>
      <c r="J311" s="57">
        <v>256</v>
      </c>
      <c r="AA311" s="57">
        <v>18309</v>
      </c>
      <c r="AB311" s="57">
        <v>8310</v>
      </c>
      <c r="AC311" s="57">
        <v>6745</v>
      </c>
      <c r="AD311" s="57">
        <v>2276</v>
      </c>
      <c r="AE311" s="57">
        <v>717</v>
      </c>
      <c r="AF311" s="57">
        <v>261</v>
      </c>
    </row>
    <row r="312" spans="1:32" hidden="1" x14ac:dyDescent="0.25">
      <c r="B312" s="57" t="s">
        <v>381</v>
      </c>
      <c r="C312" s="57" t="s">
        <v>392</v>
      </c>
      <c r="D312" s="57" t="s">
        <v>393</v>
      </c>
      <c r="E312" s="57">
        <v>16469</v>
      </c>
      <c r="F312" s="57">
        <v>7772</v>
      </c>
      <c r="G312" s="57">
        <v>5775</v>
      </c>
      <c r="H312" s="57">
        <v>2018</v>
      </c>
      <c r="I312" s="57">
        <v>677</v>
      </c>
      <c r="J312" s="57">
        <v>227</v>
      </c>
      <c r="AA312" s="57">
        <v>14155</v>
      </c>
      <c r="AB312" s="57">
        <v>6749</v>
      </c>
      <c r="AC312" s="57">
        <v>4797</v>
      </c>
      <c r="AD312" s="57">
        <v>1755</v>
      </c>
      <c r="AE312" s="57">
        <v>630</v>
      </c>
      <c r="AF312" s="57">
        <v>224</v>
      </c>
    </row>
    <row r="313" spans="1:32" hidden="1" x14ac:dyDescent="0.25">
      <c r="B313" s="57" t="s">
        <v>381</v>
      </c>
      <c r="C313" s="57" t="s">
        <v>394</v>
      </c>
      <c r="D313" s="57" t="s">
        <v>395</v>
      </c>
      <c r="E313" s="57">
        <v>12709</v>
      </c>
      <c r="F313" s="57">
        <v>6441</v>
      </c>
      <c r="G313" s="57">
        <v>4265</v>
      </c>
      <c r="H313" s="57">
        <v>1487</v>
      </c>
      <c r="I313" s="57">
        <v>388</v>
      </c>
      <c r="J313" s="57">
        <v>128</v>
      </c>
      <c r="AA313" s="57">
        <v>11479</v>
      </c>
      <c r="AB313" s="57">
        <v>5697</v>
      </c>
      <c r="AC313" s="57">
        <v>3819</v>
      </c>
      <c r="AD313" s="57">
        <v>1446</v>
      </c>
      <c r="AE313" s="57">
        <v>388</v>
      </c>
      <c r="AF313" s="57">
        <v>129</v>
      </c>
    </row>
    <row r="314" spans="1:32" hidden="1" x14ac:dyDescent="0.25">
      <c r="B314" s="57" t="s">
        <v>381</v>
      </c>
      <c r="C314" s="57" t="s">
        <v>396</v>
      </c>
      <c r="D314" s="57" t="s">
        <v>397</v>
      </c>
      <c r="E314" s="57">
        <v>16263</v>
      </c>
      <c r="F314" s="57">
        <v>7149</v>
      </c>
      <c r="G314" s="57">
        <v>5954</v>
      </c>
      <c r="H314" s="57">
        <v>2139</v>
      </c>
      <c r="I314" s="57">
        <v>744</v>
      </c>
      <c r="J314" s="57">
        <v>277</v>
      </c>
      <c r="AA314" s="57">
        <v>12791</v>
      </c>
      <c r="AB314" s="57">
        <v>5813</v>
      </c>
      <c r="AC314" s="57">
        <v>4359</v>
      </c>
      <c r="AD314" s="57">
        <v>1681</v>
      </c>
      <c r="AE314" s="57">
        <v>685</v>
      </c>
      <c r="AF314" s="57">
        <v>253</v>
      </c>
    </row>
    <row r="315" spans="1:32" hidden="1" x14ac:dyDescent="0.25">
      <c r="B315" s="57" t="s">
        <v>381</v>
      </c>
      <c r="C315" s="57" t="s">
        <v>398</v>
      </c>
      <c r="D315" s="57" t="s">
        <v>399</v>
      </c>
      <c r="E315" s="57">
        <v>13006</v>
      </c>
      <c r="F315" s="57">
        <v>6299</v>
      </c>
      <c r="G315" s="57">
        <v>4439</v>
      </c>
      <c r="H315" s="57">
        <v>1676</v>
      </c>
      <c r="I315" s="57">
        <v>466</v>
      </c>
      <c r="J315" s="57">
        <v>126</v>
      </c>
      <c r="AA315" s="57">
        <v>12855</v>
      </c>
      <c r="AB315" s="57">
        <v>6156</v>
      </c>
      <c r="AC315" s="57">
        <v>4394</v>
      </c>
      <c r="AD315" s="57">
        <v>1680</v>
      </c>
      <c r="AE315" s="57">
        <v>483</v>
      </c>
      <c r="AF315" s="57">
        <v>142</v>
      </c>
    </row>
    <row r="316" spans="1:32" hidden="1" x14ac:dyDescent="0.25">
      <c r="B316" s="57" t="s">
        <v>381</v>
      </c>
      <c r="C316" s="57" t="s">
        <v>400</v>
      </c>
      <c r="D316" s="57" t="s">
        <v>401</v>
      </c>
      <c r="E316" s="57">
        <v>14355</v>
      </c>
      <c r="F316" s="57">
        <v>6323</v>
      </c>
      <c r="G316" s="57">
        <v>5123</v>
      </c>
      <c r="H316" s="57">
        <v>1979</v>
      </c>
      <c r="I316" s="57">
        <v>698</v>
      </c>
      <c r="J316" s="57">
        <v>232</v>
      </c>
      <c r="AA316" s="57">
        <v>11362</v>
      </c>
      <c r="AB316" s="57">
        <v>5048</v>
      </c>
      <c r="AC316" s="57">
        <v>3798</v>
      </c>
      <c r="AD316" s="57">
        <v>1656</v>
      </c>
      <c r="AE316" s="57">
        <v>647</v>
      </c>
      <c r="AF316" s="57">
        <v>213</v>
      </c>
    </row>
    <row r="317" spans="1:32" hidden="1" x14ac:dyDescent="0.25">
      <c r="B317" s="57" t="s">
        <v>381</v>
      </c>
      <c r="C317" s="57" t="s">
        <v>402</v>
      </c>
      <c r="D317" s="57" t="s">
        <v>403</v>
      </c>
      <c r="E317" s="57">
        <v>16531</v>
      </c>
      <c r="F317" s="57">
        <v>7514</v>
      </c>
      <c r="G317" s="57">
        <v>5795</v>
      </c>
      <c r="H317" s="57">
        <v>2161</v>
      </c>
      <c r="I317" s="57">
        <v>810</v>
      </c>
      <c r="J317" s="57">
        <v>251</v>
      </c>
      <c r="AA317" s="57">
        <v>13706</v>
      </c>
      <c r="AB317" s="57">
        <v>6271</v>
      </c>
      <c r="AC317" s="57">
        <v>4562</v>
      </c>
      <c r="AD317" s="57">
        <v>1857</v>
      </c>
      <c r="AE317" s="57">
        <v>769</v>
      </c>
      <c r="AF317" s="57">
        <v>247</v>
      </c>
    </row>
    <row r="318" spans="1:32" hidden="1" x14ac:dyDescent="0.25">
      <c r="B318" s="57" t="s">
        <v>381</v>
      </c>
      <c r="C318" s="57" t="s">
        <v>404</v>
      </c>
      <c r="D318" s="57" t="s">
        <v>405</v>
      </c>
      <c r="E318" s="57">
        <v>15162</v>
      </c>
      <c r="F318" s="57">
        <v>7148</v>
      </c>
      <c r="G318" s="57">
        <v>5254</v>
      </c>
      <c r="H318" s="57">
        <v>1929</v>
      </c>
      <c r="I318" s="57">
        <v>647</v>
      </c>
      <c r="J318" s="57">
        <v>184</v>
      </c>
      <c r="AA318" s="57">
        <v>11902</v>
      </c>
      <c r="AB318" s="57">
        <v>5469</v>
      </c>
      <c r="AC318" s="57">
        <v>3944</v>
      </c>
      <c r="AD318" s="57">
        <v>1682</v>
      </c>
      <c r="AE318" s="57">
        <v>631</v>
      </c>
      <c r="AF318" s="57">
        <v>176</v>
      </c>
    </row>
    <row r="319" spans="1:32" hidden="1" x14ac:dyDescent="0.25">
      <c r="B319" s="57" t="s">
        <v>381</v>
      </c>
      <c r="C319" s="57" t="s">
        <v>406</v>
      </c>
      <c r="D319" s="57" t="s">
        <v>407</v>
      </c>
      <c r="E319" s="57">
        <v>15664</v>
      </c>
      <c r="F319" s="57">
        <v>7117</v>
      </c>
      <c r="G319" s="57">
        <v>5551</v>
      </c>
      <c r="H319" s="57">
        <v>2064</v>
      </c>
      <c r="I319" s="57">
        <v>690</v>
      </c>
      <c r="J319" s="57">
        <v>242</v>
      </c>
      <c r="AA319" s="57">
        <v>15029</v>
      </c>
      <c r="AB319" s="57">
        <v>6790</v>
      </c>
      <c r="AC319" s="57">
        <v>5349</v>
      </c>
      <c r="AD319" s="57">
        <v>1984</v>
      </c>
      <c r="AE319" s="57">
        <v>671</v>
      </c>
      <c r="AF319" s="57">
        <v>235</v>
      </c>
    </row>
    <row r="320" spans="1:32" hidden="1" x14ac:dyDescent="0.25">
      <c r="B320" s="57" t="s">
        <v>381</v>
      </c>
      <c r="C320" s="57" t="s">
        <v>408</v>
      </c>
      <c r="D320" s="57" t="s">
        <v>409</v>
      </c>
      <c r="E320" s="57">
        <v>14506</v>
      </c>
      <c r="F320" s="57">
        <v>6752</v>
      </c>
      <c r="G320" s="57">
        <v>5252</v>
      </c>
      <c r="H320" s="57">
        <v>1756</v>
      </c>
      <c r="I320" s="57">
        <v>601</v>
      </c>
      <c r="J320" s="57">
        <v>145</v>
      </c>
      <c r="AA320" s="57">
        <v>16293</v>
      </c>
      <c r="AB320" s="57">
        <v>7608</v>
      </c>
      <c r="AC320" s="57">
        <v>5901</v>
      </c>
      <c r="AD320" s="57">
        <v>1973</v>
      </c>
      <c r="AE320" s="57">
        <v>651</v>
      </c>
      <c r="AF320" s="57">
        <v>160</v>
      </c>
    </row>
    <row r="321" spans="1:32" hidden="1" x14ac:dyDescent="0.25">
      <c r="B321" s="57" t="s">
        <v>381</v>
      </c>
      <c r="C321" s="57" t="s">
        <v>410</v>
      </c>
      <c r="D321" s="57" t="s">
        <v>411</v>
      </c>
      <c r="E321" s="57">
        <v>14454</v>
      </c>
      <c r="F321" s="57">
        <v>7141</v>
      </c>
      <c r="G321" s="57">
        <v>4945</v>
      </c>
      <c r="H321" s="57">
        <v>1693</v>
      </c>
      <c r="I321" s="57">
        <v>533</v>
      </c>
      <c r="J321" s="57">
        <v>142</v>
      </c>
      <c r="AA321" s="57">
        <v>14607</v>
      </c>
      <c r="AB321" s="57">
        <v>7124</v>
      </c>
      <c r="AC321" s="57">
        <v>5049</v>
      </c>
      <c r="AD321" s="57">
        <v>1758</v>
      </c>
      <c r="AE321" s="57">
        <v>531</v>
      </c>
      <c r="AF321" s="57">
        <v>145</v>
      </c>
    </row>
    <row r="322" spans="1:32" hidden="1" x14ac:dyDescent="0.25">
      <c r="B322" s="57" t="s">
        <v>381</v>
      </c>
      <c r="C322" s="57" t="s">
        <v>412</v>
      </c>
      <c r="D322" s="57" t="s">
        <v>413</v>
      </c>
      <c r="E322" s="57">
        <v>13787</v>
      </c>
      <c r="F322" s="57">
        <v>6629</v>
      </c>
      <c r="G322" s="57">
        <v>4853</v>
      </c>
      <c r="H322" s="57">
        <v>1653</v>
      </c>
      <c r="I322" s="57">
        <v>488</v>
      </c>
      <c r="J322" s="57">
        <v>164</v>
      </c>
      <c r="AA322" s="57">
        <v>10799</v>
      </c>
      <c r="AB322" s="57">
        <v>4985</v>
      </c>
      <c r="AC322" s="57">
        <v>3723</v>
      </c>
      <c r="AD322" s="57">
        <v>1456</v>
      </c>
      <c r="AE322" s="57">
        <v>468</v>
      </c>
      <c r="AF322" s="57">
        <v>167</v>
      </c>
    </row>
    <row r="323" spans="1:32" hidden="1" x14ac:dyDescent="0.25">
      <c r="B323" s="57" t="s">
        <v>381</v>
      </c>
      <c r="C323" s="57" t="s">
        <v>414</v>
      </c>
      <c r="D323" s="57" t="s">
        <v>415</v>
      </c>
      <c r="E323" s="57">
        <v>14906</v>
      </c>
      <c r="F323" s="57">
        <v>7261</v>
      </c>
      <c r="G323" s="57">
        <v>5250</v>
      </c>
      <c r="H323" s="57">
        <v>1791</v>
      </c>
      <c r="I323" s="57">
        <v>459</v>
      </c>
      <c r="J323" s="57">
        <v>145</v>
      </c>
      <c r="AA323" s="57">
        <v>14470</v>
      </c>
      <c r="AB323" s="57">
        <v>6838</v>
      </c>
      <c r="AC323" s="57">
        <v>5196</v>
      </c>
      <c r="AD323" s="57">
        <v>1809</v>
      </c>
      <c r="AE323" s="57">
        <v>483</v>
      </c>
      <c r="AF323" s="57">
        <v>144</v>
      </c>
    </row>
    <row r="324" spans="1:32" hidden="1" x14ac:dyDescent="0.25">
      <c r="B324" s="57" t="s">
        <v>381</v>
      </c>
      <c r="C324" s="57" t="s">
        <v>416</v>
      </c>
      <c r="D324" s="57" t="s">
        <v>417</v>
      </c>
      <c r="E324" s="57">
        <v>14377</v>
      </c>
      <c r="F324" s="57">
        <v>6297</v>
      </c>
      <c r="G324" s="57">
        <v>5204</v>
      </c>
      <c r="H324" s="57">
        <v>1984</v>
      </c>
      <c r="I324" s="57">
        <v>701</v>
      </c>
      <c r="J324" s="57">
        <v>191</v>
      </c>
      <c r="AA324" s="57">
        <v>10942</v>
      </c>
      <c r="AB324" s="57">
        <v>4863</v>
      </c>
      <c r="AC324" s="57">
        <v>3658</v>
      </c>
      <c r="AD324" s="57">
        <v>1611</v>
      </c>
      <c r="AE324" s="57">
        <v>631</v>
      </c>
      <c r="AF324" s="57">
        <v>179</v>
      </c>
    </row>
    <row r="325" spans="1:32" hidden="1" x14ac:dyDescent="0.25">
      <c r="B325" s="57" t="s">
        <v>381</v>
      </c>
      <c r="C325" s="57" t="s">
        <v>418</v>
      </c>
      <c r="D325" s="57" t="s">
        <v>419</v>
      </c>
      <c r="E325" s="57">
        <v>17374</v>
      </c>
      <c r="F325" s="57">
        <v>7732</v>
      </c>
      <c r="G325" s="57">
        <v>6186</v>
      </c>
      <c r="H325" s="57">
        <v>2336</v>
      </c>
      <c r="I325" s="57">
        <v>799</v>
      </c>
      <c r="J325" s="57">
        <v>321</v>
      </c>
      <c r="AA325" s="57">
        <v>18828</v>
      </c>
      <c r="AB325" s="57">
        <v>8704</v>
      </c>
      <c r="AC325" s="57">
        <v>6626</v>
      </c>
      <c r="AD325" s="57">
        <v>2357</v>
      </c>
      <c r="AE325" s="57">
        <v>822</v>
      </c>
      <c r="AF325" s="57">
        <v>319</v>
      </c>
    </row>
    <row r="326" spans="1:32" hidden="1" x14ac:dyDescent="0.25">
      <c r="B326" s="57" t="s">
        <v>381</v>
      </c>
      <c r="C326" s="57" t="s">
        <v>420</v>
      </c>
      <c r="D326" s="57" t="s">
        <v>421</v>
      </c>
      <c r="E326" s="57">
        <v>13403</v>
      </c>
      <c r="F326" s="57">
        <v>6954</v>
      </c>
      <c r="G326" s="57">
        <v>4418</v>
      </c>
      <c r="H326" s="57">
        <v>1496</v>
      </c>
      <c r="I326" s="57">
        <v>384</v>
      </c>
      <c r="J326" s="57">
        <v>151</v>
      </c>
      <c r="AA326" s="57">
        <v>10411</v>
      </c>
      <c r="AB326" s="57">
        <v>5198</v>
      </c>
      <c r="AC326" s="57">
        <v>3353</v>
      </c>
      <c r="AD326" s="57">
        <v>1333</v>
      </c>
      <c r="AE326" s="57">
        <v>380</v>
      </c>
      <c r="AF326" s="57">
        <v>147</v>
      </c>
    </row>
    <row r="327" spans="1:32" hidden="1" x14ac:dyDescent="0.25">
      <c r="A327" s="57" t="s">
        <v>424</v>
      </c>
      <c r="B327" s="57" t="s">
        <v>424</v>
      </c>
      <c r="C327" s="57" t="s">
        <v>422</v>
      </c>
      <c r="D327" s="57" t="s">
        <v>423</v>
      </c>
      <c r="E327" s="57">
        <v>15704</v>
      </c>
      <c r="F327" s="57">
        <v>7735</v>
      </c>
      <c r="G327" s="57">
        <v>5088</v>
      </c>
      <c r="H327" s="57">
        <v>1893</v>
      </c>
      <c r="I327" s="57">
        <v>746</v>
      </c>
      <c r="J327" s="57">
        <v>242</v>
      </c>
      <c r="AA327" s="57">
        <v>12016</v>
      </c>
      <c r="AB327" s="57">
        <v>5900</v>
      </c>
      <c r="AC327" s="57">
        <v>3625</v>
      </c>
      <c r="AD327" s="57">
        <v>1584</v>
      </c>
      <c r="AE327" s="57">
        <v>686</v>
      </c>
      <c r="AF327" s="57">
        <v>221</v>
      </c>
    </row>
    <row r="328" spans="1:32" hidden="1" x14ac:dyDescent="0.25">
      <c r="B328" s="57" t="s">
        <v>424</v>
      </c>
      <c r="C328" s="57" t="s">
        <v>425</v>
      </c>
      <c r="D328" s="57" t="s">
        <v>426</v>
      </c>
      <c r="E328" s="57">
        <v>12875</v>
      </c>
      <c r="F328" s="57">
        <v>6964</v>
      </c>
      <c r="G328" s="57">
        <v>4000</v>
      </c>
      <c r="H328" s="57">
        <v>1342</v>
      </c>
      <c r="I328" s="57">
        <v>426</v>
      </c>
      <c r="J328" s="57">
        <v>143</v>
      </c>
      <c r="AA328" s="57">
        <v>9238</v>
      </c>
      <c r="AB328" s="57">
        <v>4603</v>
      </c>
      <c r="AC328" s="57">
        <v>2886</v>
      </c>
      <c r="AD328" s="57">
        <v>1210</v>
      </c>
      <c r="AE328" s="57">
        <v>402</v>
      </c>
      <c r="AF328" s="57">
        <v>137</v>
      </c>
    </row>
    <row r="329" spans="1:32" hidden="1" x14ac:dyDescent="0.25">
      <c r="B329" s="57" t="s">
        <v>424</v>
      </c>
      <c r="C329" s="57" t="s">
        <v>427</v>
      </c>
      <c r="D329" s="57" t="s">
        <v>428</v>
      </c>
      <c r="E329" s="57">
        <v>14385</v>
      </c>
      <c r="F329" s="57">
        <v>7006</v>
      </c>
      <c r="G329" s="57">
        <v>4769</v>
      </c>
      <c r="H329" s="57">
        <v>1738</v>
      </c>
      <c r="I329" s="57">
        <v>669</v>
      </c>
      <c r="J329" s="57">
        <v>203</v>
      </c>
      <c r="AA329" s="57">
        <v>10564</v>
      </c>
      <c r="AB329" s="57">
        <v>4977</v>
      </c>
      <c r="AC329" s="57">
        <v>3335</v>
      </c>
      <c r="AD329" s="57">
        <v>1454</v>
      </c>
      <c r="AE329" s="57">
        <v>607</v>
      </c>
      <c r="AF329" s="57">
        <v>191</v>
      </c>
    </row>
    <row r="330" spans="1:32" hidden="1" x14ac:dyDescent="0.25">
      <c r="B330" s="57" t="s">
        <v>424</v>
      </c>
      <c r="C330" s="57" t="s">
        <v>429</v>
      </c>
      <c r="D330" s="57" t="s">
        <v>430</v>
      </c>
      <c r="E330" s="57">
        <v>13062</v>
      </c>
      <c r="F330" s="57">
        <v>5918</v>
      </c>
      <c r="G330" s="57">
        <v>4615</v>
      </c>
      <c r="H330" s="57">
        <v>1775</v>
      </c>
      <c r="I330" s="57">
        <v>601</v>
      </c>
      <c r="J330" s="57">
        <v>153</v>
      </c>
      <c r="AA330" s="57">
        <v>10034</v>
      </c>
      <c r="AB330" s="57">
        <v>4438</v>
      </c>
      <c r="AC330" s="57">
        <v>3358</v>
      </c>
      <c r="AD330" s="57">
        <v>1532</v>
      </c>
      <c r="AE330" s="57">
        <v>561</v>
      </c>
      <c r="AF330" s="57">
        <v>145</v>
      </c>
    </row>
    <row r="331" spans="1:32" hidden="1" x14ac:dyDescent="0.25">
      <c r="B331" s="57" t="s">
        <v>424</v>
      </c>
      <c r="C331" s="57" t="s">
        <v>431</v>
      </c>
      <c r="D331" s="57" t="s">
        <v>432</v>
      </c>
      <c r="E331" s="57">
        <v>12519</v>
      </c>
      <c r="F331" s="57">
        <v>6008</v>
      </c>
      <c r="G331" s="57">
        <v>4345</v>
      </c>
      <c r="H331" s="57">
        <v>1558</v>
      </c>
      <c r="I331" s="57">
        <v>476</v>
      </c>
      <c r="J331" s="57">
        <v>132</v>
      </c>
      <c r="AA331" s="57">
        <v>9856</v>
      </c>
      <c r="AB331" s="57">
        <v>4602</v>
      </c>
      <c r="AC331" s="57">
        <v>3277</v>
      </c>
      <c r="AD331" s="57">
        <v>1397</v>
      </c>
      <c r="AE331" s="57">
        <v>462</v>
      </c>
      <c r="AF331" s="57">
        <v>118</v>
      </c>
    </row>
    <row r="332" spans="1:32" hidden="1" x14ac:dyDescent="0.25">
      <c r="B332" s="57" t="s">
        <v>424</v>
      </c>
      <c r="C332" s="57" t="s">
        <v>433</v>
      </c>
      <c r="D332" s="57" t="s">
        <v>434</v>
      </c>
      <c r="E332" s="57">
        <v>12541</v>
      </c>
      <c r="F332" s="57">
        <v>5813</v>
      </c>
      <c r="G332" s="57">
        <v>4516</v>
      </c>
      <c r="H332" s="57">
        <v>1600</v>
      </c>
      <c r="I332" s="57">
        <v>478</v>
      </c>
      <c r="J332" s="57">
        <v>134</v>
      </c>
      <c r="AA332" s="57">
        <v>12120</v>
      </c>
      <c r="AB332" s="57">
        <v>5527</v>
      </c>
      <c r="AC332" s="57">
        <v>4295</v>
      </c>
      <c r="AD332" s="57">
        <v>1657</v>
      </c>
      <c r="AE332" s="57">
        <v>500</v>
      </c>
      <c r="AF332" s="57">
        <v>141</v>
      </c>
    </row>
    <row r="333" spans="1:32" hidden="1" x14ac:dyDescent="0.25">
      <c r="B333" s="57" t="s">
        <v>424</v>
      </c>
      <c r="C333" s="57" t="s">
        <v>435</v>
      </c>
      <c r="D333" s="57" t="s">
        <v>436</v>
      </c>
      <c r="E333" s="57">
        <v>10399</v>
      </c>
      <c r="F333" s="57">
        <v>4599</v>
      </c>
      <c r="G333" s="57">
        <v>3563</v>
      </c>
      <c r="H333" s="57">
        <v>1478</v>
      </c>
      <c r="I333" s="57">
        <v>573</v>
      </c>
      <c r="J333" s="57">
        <v>186</v>
      </c>
      <c r="AA333" s="57">
        <v>8186</v>
      </c>
      <c r="AB333" s="57">
        <v>3585</v>
      </c>
      <c r="AC333" s="57">
        <v>2666</v>
      </c>
      <c r="AD333" s="57">
        <v>1216</v>
      </c>
      <c r="AE333" s="57">
        <v>545</v>
      </c>
      <c r="AF333" s="57">
        <v>174</v>
      </c>
    </row>
    <row r="334" spans="1:32" hidden="1" x14ac:dyDescent="0.25">
      <c r="B334" s="57" t="s">
        <v>424</v>
      </c>
      <c r="C334" s="57" t="s">
        <v>437</v>
      </c>
      <c r="D334" s="57" t="s">
        <v>438</v>
      </c>
      <c r="E334" s="57">
        <v>18171</v>
      </c>
      <c r="F334" s="57">
        <v>9169</v>
      </c>
      <c r="G334" s="57">
        <v>5889</v>
      </c>
      <c r="H334" s="57">
        <v>2075</v>
      </c>
      <c r="I334" s="57">
        <v>772</v>
      </c>
      <c r="J334" s="57">
        <v>266</v>
      </c>
      <c r="AA334" s="57">
        <v>14286</v>
      </c>
      <c r="AB334" s="57">
        <v>7108</v>
      </c>
      <c r="AC334" s="57">
        <v>4460</v>
      </c>
      <c r="AD334" s="57">
        <v>1752</v>
      </c>
      <c r="AE334" s="57">
        <v>713</v>
      </c>
      <c r="AF334" s="57">
        <v>253</v>
      </c>
    </row>
    <row r="335" spans="1:32" hidden="1" x14ac:dyDescent="0.25">
      <c r="B335" s="57" t="s">
        <v>424</v>
      </c>
      <c r="C335" s="57" t="s">
        <v>439</v>
      </c>
      <c r="D335" s="57" t="s">
        <v>440</v>
      </c>
      <c r="E335" s="57">
        <v>16527</v>
      </c>
      <c r="F335" s="57">
        <v>9119</v>
      </c>
      <c r="G335" s="57">
        <v>5301</v>
      </c>
      <c r="H335" s="57">
        <v>1471</v>
      </c>
      <c r="I335" s="57">
        <v>491</v>
      </c>
      <c r="J335" s="57">
        <v>145</v>
      </c>
      <c r="AA335" s="57">
        <v>15635</v>
      </c>
      <c r="AB335" s="57">
        <v>8001</v>
      </c>
      <c r="AC335" s="57">
        <v>5338</v>
      </c>
      <c r="AD335" s="57">
        <v>1642</v>
      </c>
      <c r="AE335" s="57">
        <v>505</v>
      </c>
      <c r="AF335" s="57">
        <v>149</v>
      </c>
    </row>
    <row r="336" spans="1:32" hidden="1" x14ac:dyDescent="0.25">
      <c r="B336" s="57" t="s">
        <v>424</v>
      </c>
      <c r="C336" s="57" t="s">
        <v>441</v>
      </c>
      <c r="D336" s="57" t="s">
        <v>442</v>
      </c>
      <c r="E336" s="57">
        <v>14300</v>
      </c>
      <c r="F336" s="57">
        <v>6798</v>
      </c>
      <c r="G336" s="57">
        <v>4724</v>
      </c>
      <c r="H336" s="57">
        <v>1877</v>
      </c>
      <c r="I336" s="57">
        <v>687</v>
      </c>
      <c r="J336" s="57">
        <v>214</v>
      </c>
      <c r="AA336" s="57">
        <v>10046</v>
      </c>
      <c r="AB336" s="57">
        <v>4717</v>
      </c>
      <c r="AC336" s="57">
        <v>3001</v>
      </c>
      <c r="AD336" s="57">
        <v>1502</v>
      </c>
      <c r="AE336" s="57">
        <v>620</v>
      </c>
      <c r="AF336" s="57">
        <v>206</v>
      </c>
    </row>
    <row r="337" spans="1:32" hidden="1" x14ac:dyDescent="0.25">
      <c r="B337" s="57" t="s">
        <v>424</v>
      </c>
      <c r="C337" s="57" t="s">
        <v>443</v>
      </c>
      <c r="D337" s="57" t="s">
        <v>444</v>
      </c>
      <c r="E337" s="57">
        <v>13505</v>
      </c>
      <c r="F337" s="57">
        <v>6273</v>
      </c>
      <c r="G337" s="57">
        <v>4560</v>
      </c>
      <c r="H337" s="57">
        <v>1813</v>
      </c>
      <c r="I337" s="57">
        <v>659</v>
      </c>
      <c r="J337" s="57">
        <v>200</v>
      </c>
      <c r="AA337" s="57">
        <v>10696</v>
      </c>
      <c r="AB337" s="57">
        <v>4938</v>
      </c>
      <c r="AC337" s="57">
        <v>3380</v>
      </c>
      <c r="AD337" s="57">
        <v>1570</v>
      </c>
      <c r="AE337" s="57">
        <v>615</v>
      </c>
      <c r="AF337" s="57">
        <v>193</v>
      </c>
    </row>
    <row r="338" spans="1:32" hidden="1" x14ac:dyDescent="0.25">
      <c r="B338" s="57" t="s">
        <v>424</v>
      </c>
      <c r="C338" s="57" t="s">
        <v>445</v>
      </c>
      <c r="D338" s="57" t="s">
        <v>446</v>
      </c>
      <c r="E338" s="57">
        <v>14051</v>
      </c>
      <c r="F338" s="57">
        <v>7563</v>
      </c>
      <c r="G338" s="57">
        <v>4346</v>
      </c>
      <c r="H338" s="57">
        <v>1484</v>
      </c>
      <c r="I338" s="57">
        <v>508</v>
      </c>
      <c r="J338" s="57">
        <v>150</v>
      </c>
      <c r="AA338" s="57">
        <v>16915</v>
      </c>
      <c r="AB338" s="57">
        <v>8375</v>
      </c>
      <c r="AC338" s="57">
        <v>5921</v>
      </c>
      <c r="AD338" s="57">
        <v>1879</v>
      </c>
      <c r="AE338" s="57">
        <v>580</v>
      </c>
      <c r="AF338" s="57">
        <v>160</v>
      </c>
    </row>
    <row r="339" spans="1:32" hidden="1" x14ac:dyDescent="0.25">
      <c r="B339" s="57" t="s">
        <v>424</v>
      </c>
      <c r="C339" s="57" t="s">
        <v>447</v>
      </c>
      <c r="D339" s="57" t="s">
        <v>448</v>
      </c>
      <c r="E339" s="57">
        <v>16736</v>
      </c>
      <c r="F339" s="57">
        <v>8257</v>
      </c>
      <c r="G339" s="57">
        <v>5635</v>
      </c>
      <c r="H339" s="57">
        <v>1974</v>
      </c>
      <c r="I339" s="57">
        <v>662</v>
      </c>
      <c r="J339" s="57">
        <v>208</v>
      </c>
      <c r="AA339" s="57">
        <v>13020</v>
      </c>
      <c r="AB339" s="57">
        <v>6494</v>
      </c>
      <c r="AC339" s="57">
        <v>4060</v>
      </c>
      <c r="AD339" s="57">
        <v>1668</v>
      </c>
      <c r="AE339" s="57">
        <v>609</v>
      </c>
      <c r="AF339" s="57">
        <v>189</v>
      </c>
    </row>
    <row r="340" spans="1:32" hidden="1" x14ac:dyDescent="0.25">
      <c r="B340" s="57" t="s">
        <v>424</v>
      </c>
      <c r="C340" s="57" t="s">
        <v>449</v>
      </c>
      <c r="D340" s="57" t="s">
        <v>450</v>
      </c>
      <c r="E340" s="57">
        <v>13433</v>
      </c>
      <c r="F340" s="57">
        <v>6449</v>
      </c>
      <c r="G340" s="57">
        <v>4748</v>
      </c>
      <c r="H340" s="57">
        <v>1587</v>
      </c>
      <c r="I340" s="57">
        <v>529</v>
      </c>
      <c r="J340" s="57">
        <v>120</v>
      </c>
      <c r="AA340" s="57">
        <v>9849</v>
      </c>
      <c r="AB340" s="57">
        <v>4740</v>
      </c>
      <c r="AC340" s="57">
        <v>3271</v>
      </c>
      <c r="AD340" s="57">
        <v>1240</v>
      </c>
      <c r="AE340" s="57">
        <v>486</v>
      </c>
      <c r="AF340" s="57">
        <v>112</v>
      </c>
    </row>
    <row r="341" spans="1:32" hidden="1" x14ac:dyDescent="0.25">
      <c r="B341" s="57" t="s">
        <v>424</v>
      </c>
      <c r="C341" s="57" t="s">
        <v>451</v>
      </c>
      <c r="D341" s="57" t="s">
        <v>452</v>
      </c>
      <c r="E341" s="57">
        <v>19730</v>
      </c>
      <c r="F341" s="57">
        <v>10912</v>
      </c>
      <c r="G341" s="57">
        <v>6122</v>
      </c>
      <c r="H341" s="57">
        <v>1779</v>
      </c>
      <c r="I341" s="57">
        <v>676</v>
      </c>
      <c r="J341" s="57">
        <v>241</v>
      </c>
      <c r="AA341" s="57">
        <v>18189</v>
      </c>
      <c r="AB341" s="57">
        <v>9669</v>
      </c>
      <c r="AC341" s="57">
        <v>5821</v>
      </c>
      <c r="AD341" s="57">
        <v>1789</v>
      </c>
      <c r="AE341" s="57">
        <v>682</v>
      </c>
      <c r="AF341" s="57">
        <v>228</v>
      </c>
    </row>
    <row r="342" spans="1:32" hidden="1" x14ac:dyDescent="0.25">
      <c r="B342" s="57" t="s">
        <v>424</v>
      </c>
      <c r="C342" s="57" t="s">
        <v>453</v>
      </c>
      <c r="D342" s="57" t="s">
        <v>454</v>
      </c>
      <c r="E342" s="57">
        <v>17499</v>
      </c>
      <c r="F342" s="57">
        <v>9154</v>
      </c>
      <c r="G342" s="57">
        <v>5567</v>
      </c>
      <c r="H342" s="57">
        <v>1845</v>
      </c>
      <c r="I342" s="57">
        <v>690</v>
      </c>
      <c r="J342" s="57">
        <v>243</v>
      </c>
      <c r="AA342" s="57">
        <v>19115</v>
      </c>
      <c r="AB342" s="57">
        <v>9928</v>
      </c>
      <c r="AC342" s="57">
        <v>6174</v>
      </c>
      <c r="AD342" s="57">
        <v>2032</v>
      </c>
      <c r="AE342" s="57">
        <v>733</v>
      </c>
      <c r="AF342" s="57">
        <v>248</v>
      </c>
    </row>
    <row r="343" spans="1:32" hidden="1" x14ac:dyDescent="0.25">
      <c r="B343" s="57" t="s">
        <v>424</v>
      </c>
      <c r="C343" s="57" t="s">
        <v>455</v>
      </c>
      <c r="D343" s="57" t="s">
        <v>456</v>
      </c>
      <c r="E343" s="57">
        <v>19120</v>
      </c>
      <c r="F343" s="57">
        <v>9904</v>
      </c>
      <c r="G343" s="57">
        <v>6087</v>
      </c>
      <c r="H343" s="57">
        <v>2097</v>
      </c>
      <c r="I343" s="57">
        <v>777</v>
      </c>
      <c r="J343" s="57">
        <v>255</v>
      </c>
      <c r="AA343" s="57">
        <v>23157</v>
      </c>
      <c r="AB343" s="57">
        <v>11329</v>
      </c>
      <c r="AC343" s="57">
        <v>8087</v>
      </c>
      <c r="AD343" s="57">
        <v>2612</v>
      </c>
      <c r="AE343" s="57">
        <v>869</v>
      </c>
      <c r="AF343" s="57">
        <v>260</v>
      </c>
    </row>
    <row r="344" spans="1:32" hidden="1" x14ac:dyDescent="0.25">
      <c r="A344" s="57" t="s">
        <v>459</v>
      </c>
      <c r="B344" s="57" t="s">
        <v>459</v>
      </c>
      <c r="C344" s="57" t="s">
        <v>457</v>
      </c>
      <c r="D344" s="57" t="s">
        <v>458</v>
      </c>
      <c r="E344" s="57">
        <v>11091</v>
      </c>
      <c r="F344" s="57">
        <v>5819</v>
      </c>
      <c r="G344" s="57">
        <v>3472</v>
      </c>
      <c r="H344" s="57">
        <v>1167</v>
      </c>
      <c r="I344" s="57">
        <v>476</v>
      </c>
      <c r="J344" s="57">
        <v>157</v>
      </c>
      <c r="AA344" s="57">
        <v>6842</v>
      </c>
      <c r="AB344" s="57">
        <v>3318</v>
      </c>
      <c r="AC344" s="57">
        <v>2011</v>
      </c>
      <c r="AD344" s="57">
        <v>912</v>
      </c>
      <c r="AE344" s="57">
        <v>455</v>
      </c>
      <c r="AF344" s="57">
        <v>146</v>
      </c>
    </row>
    <row r="345" spans="1:32" hidden="1" x14ac:dyDescent="0.25">
      <c r="B345" s="57" t="s">
        <v>459</v>
      </c>
      <c r="C345" s="57" t="s">
        <v>460</v>
      </c>
      <c r="D345" s="57" t="s">
        <v>461</v>
      </c>
      <c r="E345" s="57">
        <v>13392</v>
      </c>
      <c r="F345" s="57">
        <v>7852</v>
      </c>
      <c r="G345" s="57">
        <v>3713</v>
      </c>
      <c r="H345" s="57">
        <v>1194</v>
      </c>
      <c r="I345" s="57">
        <v>452</v>
      </c>
      <c r="J345" s="57">
        <v>181</v>
      </c>
      <c r="AA345" s="57">
        <v>10318</v>
      </c>
      <c r="AB345" s="57">
        <v>6136</v>
      </c>
      <c r="AC345" s="57">
        <v>2625</v>
      </c>
      <c r="AD345" s="57">
        <v>963</v>
      </c>
      <c r="AE345" s="57">
        <v>431</v>
      </c>
      <c r="AF345" s="57">
        <v>163</v>
      </c>
    </row>
    <row r="346" spans="1:32" hidden="1" x14ac:dyDescent="0.25">
      <c r="B346" s="57" t="s">
        <v>459</v>
      </c>
      <c r="C346" s="57" t="s">
        <v>462</v>
      </c>
      <c r="D346" s="57" t="s">
        <v>463</v>
      </c>
      <c r="E346" s="57">
        <v>13232</v>
      </c>
      <c r="F346" s="57">
        <v>6459</v>
      </c>
      <c r="G346" s="57">
        <v>4350</v>
      </c>
      <c r="H346" s="57">
        <v>1565</v>
      </c>
      <c r="I346" s="57">
        <v>656</v>
      </c>
      <c r="J346" s="57">
        <v>202</v>
      </c>
      <c r="AA346" s="57">
        <v>14007</v>
      </c>
      <c r="AB346" s="57">
        <v>6914</v>
      </c>
      <c r="AC346" s="57">
        <v>4570</v>
      </c>
      <c r="AD346" s="57">
        <v>1661</v>
      </c>
      <c r="AE346" s="57">
        <v>665</v>
      </c>
      <c r="AF346" s="57">
        <v>197</v>
      </c>
    </row>
    <row r="347" spans="1:32" hidden="1" x14ac:dyDescent="0.25">
      <c r="B347" s="57" t="s">
        <v>459</v>
      </c>
      <c r="C347" s="57" t="s">
        <v>464</v>
      </c>
      <c r="D347" s="57" t="s">
        <v>465</v>
      </c>
      <c r="E347" s="57">
        <v>12212</v>
      </c>
      <c r="F347" s="57">
        <v>6592</v>
      </c>
      <c r="G347" s="57">
        <v>3777</v>
      </c>
      <c r="H347" s="57">
        <v>1140</v>
      </c>
      <c r="I347" s="57">
        <v>525</v>
      </c>
      <c r="J347" s="57">
        <v>178</v>
      </c>
      <c r="AA347" s="57">
        <v>8194</v>
      </c>
      <c r="AB347" s="57">
        <v>4115</v>
      </c>
      <c r="AC347" s="57">
        <v>2473</v>
      </c>
      <c r="AD347" s="57">
        <v>956</v>
      </c>
      <c r="AE347" s="57">
        <v>484</v>
      </c>
      <c r="AF347" s="57">
        <v>166</v>
      </c>
    </row>
    <row r="348" spans="1:32" hidden="1" x14ac:dyDescent="0.25">
      <c r="B348" s="57" t="s">
        <v>459</v>
      </c>
      <c r="C348" s="57" t="s">
        <v>466</v>
      </c>
      <c r="D348" s="57" t="s">
        <v>467</v>
      </c>
      <c r="E348" s="57">
        <v>14727</v>
      </c>
      <c r="F348" s="57">
        <v>7588</v>
      </c>
      <c r="G348" s="57">
        <v>4791</v>
      </c>
      <c r="H348" s="57">
        <v>1540</v>
      </c>
      <c r="I348" s="57">
        <v>585</v>
      </c>
      <c r="J348" s="57">
        <v>223</v>
      </c>
      <c r="AA348" s="57">
        <v>12391</v>
      </c>
      <c r="AB348" s="57">
        <v>5895</v>
      </c>
      <c r="AC348" s="57">
        <v>4148</v>
      </c>
      <c r="AD348" s="57">
        <v>1521</v>
      </c>
      <c r="AE348" s="57">
        <v>611</v>
      </c>
      <c r="AF348" s="57">
        <v>216</v>
      </c>
    </row>
    <row r="349" spans="1:32" hidden="1" x14ac:dyDescent="0.25">
      <c r="B349" s="57" t="s">
        <v>459</v>
      </c>
      <c r="C349" s="57" t="s">
        <v>468</v>
      </c>
      <c r="D349" s="57" t="s">
        <v>469</v>
      </c>
      <c r="E349" s="57">
        <v>13643</v>
      </c>
      <c r="F349" s="57">
        <v>7418</v>
      </c>
      <c r="G349" s="57">
        <v>4182</v>
      </c>
      <c r="H349" s="57">
        <v>1290</v>
      </c>
      <c r="I349" s="57">
        <v>549</v>
      </c>
      <c r="J349" s="57">
        <v>204</v>
      </c>
      <c r="AA349" s="57">
        <v>10807</v>
      </c>
      <c r="AB349" s="57">
        <v>5385</v>
      </c>
      <c r="AC349" s="57">
        <v>3479</v>
      </c>
      <c r="AD349" s="57">
        <v>1241</v>
      </c>
      <c r="AE349" s="57">
        <v>502</v>
      </c>
      <c r="AF349" s="57">
        <v>200</v>
      </c>
    </row>
    <row r="350" spans="1:32" hidden="1" x14ac:dyDescent="0.25">
      <c r="B350" s="57" t="s">
        <v>459</v>
      </c>
      <c r="C350" s="57" t="s">
        <v>470</v>
      </c>
      <c r="D350" s="57" t="s">
        <v>471</v>
      </c>
      <c r="E350" s="57">
        <v>12548</v>
      </c>
      <c r="F350" s="57">
        <v>6118</v>
      </c>
      <c r="G350" s="57">
        <v>4065</v>
      </c>
      <c r="H350" s="57">
        <v>1507</v>
      </c>
      <c r="I350" s="57">
        <v>634</v>
      </c>
      <c r="J350" s="57">
        <v>224</v>
      </c>
      <c r="AA350" s="57">
        <v>12906</v>
      </c>
      <c r="AB350" s="57">
        <v>5839</v>
      </c>
      <c r="AC350" s="57">
        <v>4506</v>
      </c>
      <c r="AD350" s="57">
        <v>1708</v>
      </c>
      <c r="AE350" s="57">
        <v>627</v>
      </c>
      <c r="AF350" s="57">
        <v>226</v>
      </c>
    </row>
    <row r="351" spans="1:32" hidden="1" x14ac:dyDescent="0.25">
      <c r="B351" s="57" t="s">
        <v>459</v>
      </c>
      <c r="C351" s="57" t="s">
        <v>472</v>
      </c>
      <c r="D351" s="57" t="s">
        <v>473</v>
      </c>
      <c r="E351" s="57">
        <v>12921</v>
      </c>
      <c r="F351" s="57">
        <v>6368</v>
      </c>
      <c r="G351" s="57">
        <v>4093</v>
      </c>
      <c r="H351" s="57">
        <v>1578</v>
      </c>
      <c r="I351" s="57">
        <v>646</v>
      </c>
      <c r="J351" s="57">
        <v>236</v>
      </c>
      <c r="AA351" s="57">
        <v>9395</v>
      </c>
      <c r="AB351" s="57">
        <v>4313</v>
      </c>
      <c r="AC351" s="57">
        <v>2870</v>
      </c>
      <c r="AD351" s="57">
        <v>1376</v>
      </c>
      <c r="AE351" s="57">
        <v>603</v>
      </c>
      <c r="AF351" s="57">
        <v>233</v>
      </c>
    </row>
    <row r="352" spans="1:32" hidden="1" x14ac:dyDescent="0.25">
      <c r="B352" s="57" t="s">
        <v>459</v>
      </c>
      <c r="C352" s="57" t="s">
        <v>474</v>
      </c>
      <c r="D352" s="57" t="s">
        <v>475</v>
      </c>
      <c r="E352" s="57">
        <v>13904</v>
      </c>
      <c r="F352" s="57">
        <v>7356</v>
      </c>
      <c r="G352" s="57">
        <v>4292</v>
      </c>
      <c r="H352" s="57">
        <v>1413</v>
      </c>
      <c r="I352" s="57">
        <v>643</v>
      </c>
      <c r="J352" s="57">
        <v>200</v>
      </c>
      <c r="AA352" s="57">
        <v>37124</v>
      </c>
      <c r="AB352" s="57">
        <v>20897</v>
      </c>
      <c r="AC352" s="57">
        <v>12545</v>
      </c>
      <c r="AD352" s="57">
        <v>2626</v>
      </c>
      <c r="AE352" s="57">
        <v>823</v>
      </c>
      <c r="AF352" s="57">
        <v>233</v>
      </c>
    </row>
    <row r="353" spans="1:32" hidden="1" x14ac:dyDescent="0.25">
      <c r="B353" s="57" t="s">
        <v>459</v>
      </c>
      <c r="C353" s="57" t="s">
        <v>476</v>
      </c>
      <c r="D353" s="57" t="s">
        <v>477</v>
      </c>
      <c r="E353" s="57">
        <v>15174</v>
      </c>
      <c r="F353" s="57">
        <v>7820</v>
      </c>
      <c r="G353" s="57">
        <v>4781</v>
      </c>
      <c r="H353" s="57">
        <v>1657</v>
      </c>
      <c r="I353" s="57">
        <v>683</v>
      </c>
      <c r="J353" s="57">
        <v>233</v>
      </c>
      <c r="AA353" s="57">
        <v>17689</v>
      </c>
      <c r="AB353" s="57">
        <v>9011</v>
      </c>
      <c r="AC353" s="57">
        <v>5935</v>
      </c>
      <c r="AD353" s="57">
        <v>1824</v>
      </c>
      <c r="AE353" s="57">
        <v>693</v>
      </c>
      <c r="AF353" s="57">
        <v>226</v>
      </c>
    </row>
    <row r="354" spans="1:32" hidden="1" x14ac:dyDescent="0.25">
      <c r="B354" s="57" t="s">
        <v>459</v>
      </c>
      <c r="C354" s="57" t="s">
        <v>478</v>
      </c>
      <c r="D354" s="57" t="s">
        <v>479</v>
      </c>
      <c r="E354" s="57">
        <v>11098</v>
      </c>
      <c r="F354" s="57">
        <v>5367</v>
      </c>
      <c r="G354" s="57">
        <v>3440</v>
      </c>
      <c r="H354" s="57">
        <v>1423</v>
      </c>
      <c r="I354" s="57">
        <v>605</v>
      </c>
      <c r="J354" s="57">
        <v>263</v>
      </c>
      <c r="AA354" s="57">
        <v>8434</v>
      </c>
      <c r="AB354" s="57">
        <v>3998</v>
      </c>
      <c r="AC354" s="57">
        <v>2440</v>
      </c>
      <c r="AD354" s="57">
        <v>1169</v>
      </c>
      <c r="AE354" s="57">
        <v>570</v>
      </c>
      <c r="AF354" s="57">
        <v>257</v>
      </c>
    </row>
    <row r="355" spans="1:32" hidden="1" x14ac:dyDescent="0.25">
      <c r="B355" s="57" t="s">
        <v>459</v>
      </c>
      <c r="C355" s="57" t="s">
        <v>480</v>
      </c>
      <c r="D355" s="57" t="s">
        <v>481</v>
      </c>
      <c r="E355" s="57">
        <v>14039</v>
      </c>
      <c r="F355" s="57">
        <v>6897</v>
      </c>
      <c r="G355" s="57">
        <v>4667</v>
      </c>
      <c r="H355" s="57">
        <v>1537</v>
      </c>
      <c r="I355" s="57">
        <v>622</v>
      </c>
      <c r="J355" s="57">
        <v>316</v>
      </c>
      <c r="AA355" s="57">
        <v>10406</v>
      </c>
      <c r="AB355" s="57">
        <v>4922</v>
      </c>
      <c r="AC355" s="57">
        <v>3278</v>
      </c>
      <c r="AD355" s="57">
        <v>1330</v>
      </c>
      <c r="AE355" s="57">
        <v>564</v>
      </c>
      <c r="AF355" s="57">
        <v>312</v>
      </c>
    </row>
    <row r="356" spans="1:32" hidden="1" x14ac:dyDescent="0.25">
      <c r="B356" s="57" t="s">
        <v>459</v>
      </c>
      <c r="C356" s="57" t="s">
        <v>482</v>
      </c>
      <c r="D356" s="57" t="s">
        <v>483</v>
      </c>
      <c r="E356" s="57">
        <v>12280</v>
      </c>
      <c r="F356" s="57">
        <v>7178</v>
      </c>
      <c r="G356" s="57">
        <v>3230</v>
      </c>
      <c r="H356" s="57">
        <v>1187</v>
      </c>
      <c r="I356" s="57">
        <v>512</v>
      </c>
      <c r="J356" s="57">
        <v>173</v>
      </c>
      <c r="AA356" s="57">
        <v>9857</v>
      </c>
      <c r="AB356" s="57">
        <v>5644</v>
      </c>
      <c r="AC356" s="57">
        <v>2512</v>
      </c>
      <c r="AD356" s="57">
        <v>1060</v>
      </c>
      <c r="AE356" s="57">
        <v>479</v>
      </c>
      <c r="AF356" s="57">
        <v>162</v>
      </c>
    </row>
    <row r="357" spans="1:32" hidden="1" x14ac:dyDescent="0.25">
      <c r="B357" s="57" t="s">
        <v>459</v>
      </c>
      <c r="C357" s="57" t="s">
        <v>484</v>
      </c>
      <c r="D357" s="57" t="s">
        <v>485</v>
      </c>
      <c r="E357" s="57">
        <v>12551</v>
      </c>
      <c r="F357" s="57">
        <v>7135</v>
      </c>
      <c r="G357" s="57">
        <v>3351</v>
      </c>
      <c r="H357" s="57">
        <v>1283</v>
      </c>
      <c r="I357" s="57">
        <v>553</v>
      </c>
      <c r="J357" s="57">
        <v>229</v>
      </c>
      <c r="AA357" s="57">
        <v>11590</v>
      </c>
      <c r="AB357" s="57">
        <v>6682</v>
      </c>
      <c r="AC357" s="57">
        <v>3004</v>
      </c>
      <c r="AD357" s="57">
        <v>1170</v>
      </c>
      <c r="AE357" s="57">
        <v>516</v>
      </c>
      <c r="AF357" s="57">
        <v>218</v>
      </c>
    </row>
    <row r="358" spans="1:32" hidden="1" x14ac:dyDescent="0.25">
      <c r="B358" s="57" t="s">
        <v>459</v>
      </c>
      <c r="C358" s="57" t="s">
        <v>486</v>
      </c>
      <c r="D358" s="57" t="s">
        <v>487</v>
      </c>
      <c r="E358" s="57">
        <v>13670</v>
      </c>
      <c r="F358" s="57">
        <v>6757</v>
      </c>
      <c r="G358" s="57">
        <v>4282</v>
      </c>
      <c r="H358" s="57">
        <v>1668</v>
      </c>
      <c r="I358" s="57">
        <v>699</v>
      </c>
      <c r="J358" s="57">
        <v>264</v>
      </c>
      <c r="AA358" s="57">
        <v>11510</v>
      </c>
      <c r="AB358" s="57">
        <v>5306</v>
      </c>
      <c r="AC358" s="57">
        <v>3708</v>
      </c>
      <c r="AD358" s="57">
        <v>1554</v>
      </c>
      <c r="AE358" s="57">
        <v>689</v>
      </c>
      <c r="AF358" s="57">
        <v>253</v>
      </c>
    </row>
    <row r="359" spans="1:32" hidden="1" x14ac:dyDescent="0.25">
      <c r="B359" s="57" t="s">
        <v>459</v>
      </c>
      <c r="C359" s="57" t="s">
        <v>488</v>
      </c>
      <c r="D359" s="57" t="s">
        <v>489</v>
      </c>
      <c r="E359" s="57">
        <v>12378</v>
      </c>
      <c r="F359" s="57">
        <v>6988</v>
      </c>
      <c r="G359" s="57">
        <v>3296</v>
      </c>
      <c r="H359" s="57">
        <v>1304</v>
      </c>
      <c r="I359" s="57">
        <v>585</v>
      </c>
      <c r="J359" s="57">
        <v>205</v>
      </c>
      <c r="AA359" s="57">
        <v>10597</v>
      </c>
      <c r="AB359" s="57">
        <v>6094</v>
      </c>
      <c r="AC359" s="57">
        <v>2633</v>
      </c>
      <c r="AD359" s="57">
        <v>1124</v>
      </c>
      <c r="AE359" s="57">
        <v>555</v>
      </c>
      <c r="AF359" s="57">
        <v>191</v>
      </c>
    </row>
    <row r="360" spans="1:32" hidden="1" x14ac:dyDescent="0.25">
      <c r="B360" s="57" t="s">
        <v>459</v>
      </c>
      <c r="C360" s="57" t="s">
        <v>490</v>
      </c>
      <c r="D360" s="57" t="s">
        <v>491</v>
      </c>
      <c r="E360" s="57">
        <v>12445</v>
      </c>
      <c r="F360" s="57">
        <v>6468</v>
      </c>
      <c r="G360" s="57">
        <v>3953</v>
      </c>
      <c r="H360" s="57">
        <v>1300</v>
      </c>
      <c r="I360" s="57">
        <v>544</v>
      </c>
      <c r="J360" s="57">
        <v>180</v>
      </c>
      <c r="AA360" s="57">
        <v>9334</v>
      </c>
      <c r="AB360" s="57">
        <v>4501</v>
      </c>
      <c r="AC360" s="57">
        <v>2983</v>
      </c>
      <c r="AD360" s="57">
        <v>1167</v>
      </c>
      <c r="AE360" s="57">
        <v>523</v>
      </c>
      <c r="AF360" s="57">
        <v>160</v>
      </c>
    </row>
    <row r="361" spans="1:32" hidden="1" x14ac:dyDescent="0.25">
      <c r="B361" s="57" t="s">
        <v>459</v>
      </c>
      <c r="C361" s="57" t="s">
        <v>492</v>
      </c>
      <c r="D361" s="57" t="s">
        <v>493</v>
      </c>
      <c r="E361" s="57">
        <v>13231</v>
      </c>
      <c r="F361" s="57">
        <v>6619</v>
      </c>
      <c r="G361" s="57">
        <v>4182</v>
      </c>
      <c r="H361" s="57">
        <v>1587</v>
      </c>
      <c r="I361" s="57">
        <v>632</v>
      </c>
      <c r="J361" s="57">
        <v>211</v>
      </c>
      <c r="AA361" s="57">
        <v>9832</v>
      </c>
      <c r="AB361" s="57">
        <v>4656</v>
      </c>
      <c r="AC361" s="57">
        <v>3019</v>
      </c>
      <c r="AD361" s="57">
        <v>1347</v>
      </c>
      <c r="AE361" s="57">
        <v>599</v>
      </c>
      <c r="AF361" s="57">
        <v>211</v>
      </c>
    </row>
    <row r="362" spans="1:32" hidden="1" x14ac:dyDescent="0.25">
      <c r="B362" s="57" t="s">
        <v>459</v>
      </c>
      <c r="C362" s="57" t="s">
        <v>494</v>
      </c>
      <c r="D362" s="57" t="s">
        <v>495</v>
      </c>
      <c r="E362" s="57">
        <v>11734</v>
      </c>
      <c r="F362" s="57">
        <v>5643</v>
      </c>
      <c r="G362" s="57">
        <v>3782</v>
      </c>
      <c r="H362" s="57">
        <v>1497</v>
      </c>
      <c r="I362" s="57">
        <v>582</v>
      </c>
      <c r="J362" s="57">
        <v>230</v>
      </c>
      <c r="AA362" s="57">
        <v>10033</v>
      </c>
      <c r="AB362" s="57">
        <v>4659</v>
      </c>
      <c r="AC362" s="57">
        <v>3266</v>
      </c>
      <c r="AD362" s="57">
        <v>1320</v>
      </c>
      <c r="AE362" s="57">
        <v>562</v>
      </c>
      <c r="AF362" s="57">
        <v>226</v>
      </c>
    </row>
    <row r="363" spans="1:32" hidden="1" x14ac:dyDescent="0.25">
      <c r="A363" s="57" t="s">
        <v>498</v>
      </c>
      <c r="B363" s="57" t="s">
        <v>498</v>
      </c>
      <c r="C363" s="57" t="s">
        <v>496</v>
      </c>
      <c r="D363" s="57" t="s">
        <v>497</v>
      </c>
      <c r="E363" s="57">
        <v>11518</v>
      </c>
      <c r="F363" s="57">
        <v>6560</v>
      </c>
      <c r="G363" s="57">
        <v>3498</v>
      </c>
      <c r="H363" s="57">
        <v>973</v>
      </c>
      <c r="I363" s="57">
        <v>357</v>
      </c>
      <c r="J363" s="57">
        <v>130</v>
      </c>
      <c r="AA363" s="57">
        <v>9456</v>
      </c>
      <c r="AB363" s="57">
        <v>5131</v>
      </c>
      <c r="AC363" s="57">
        <v>2908</v>
      </c>
      <c r="AD363" s="57">
        <v>950</v>
      </c>
      <c r="AE363" s="57">
        <v>345</v>
      </c>
      <c r="AF363" s="57">
        <v>122</v>
      </c>
    </row>
    <row r="364" spans="1:32" hidden="1" x14ac:dyDescent="0.25">
      <c r="B364" s="57" t="s">
        <v>498</v>
      </c>
      <c r="C364" s="57" t="s">
        <v>499</v>
      </c>
      <c r="D364" s="57" t="s">
        <v>500</v>
      </c>
      <c r="E364" s="57">
        <v>14160</v>
      </c>
      <c r="F364" s="57">
        <v>7589</v>
      </c>
      <c r="G364" s="57">
        <v>4428</v>
      </c>
      <c r="H364" s="57">
        <v>1381</v>
      </c>
      <c r="I364" s="57">
        <v>566</v>
      </c>
      <c r="J364" s="57">
        <v>196</v>
      </c>
      <c r="AA364" s="57">
        <v>9655</v>
      </c>
      <c r="AB364" s="57">
        <v>4936</v>
      </c>
      <c r="AC364" s="57">
        <v>2873</v>
      </c>
      <c r="AD364" s="57">
        <v>1130</v>
      </c>
      <c r="AE364" s="57">
        <v>525</v>
      </c>
      <c r="AF364" s="57">
        <v>191</v>
      </c>
    </row>
    <row r="365" spans="1:32" hidden="1" x14ac:dyDescent="0.25">
      <c r="B365" s="57" t="s">
        <v>498</v>
      </c>
      <c r="C365" s="57" t="s">
        <v>501</v>
      </c>
      <c r="D365" s="57" t="s">
        <v>502</v>
      </c>
      <c r="E365" s="57">
        <v>12216</v>
      </c>
      <c r="F365" s="57">
        <v>6849</v>
      </c>
      <c r="G365" s="57">
        <v>3694</v>
      </c>
      <c r="H365" s="57">
        <v>1128</v>
      </c>
      <c r="I365" s="57">
        <v>413</v>
      </c>
      <c r="J365" s="57">
        <v>132</v>
      </c>
      <c r="AA365" s="57">
        <v>15473</v>
      </c>
      <c r="AB365" s="57">
        <v>8526</v>
      </c>
      <c r="AC365" s="57">
        <v>5036</v>
      </c>
      <c r="AD365" s="57">
        <v>1324</v>
      </c>
      <c r="AE365" s="57">
        <v>445</v>
      </c>
      <c r="AF365" s="57">
        <v>142</v>
      </c>
    </row>
    <row r="366" spans="1:32" hidden="1" x14ac:dyDescent="0.25">
      <c r="B366" s="57" t="s">
        <v>498</v>
      </c>
      <c r="C366" s="57" t="s">
        <v>503</v>
      </c>
      <c r="D366" s="57" t="s">
        <v>504</v>
      </c>
      <c r="E366" s="57">
        <v>9175</v>
      </c>
      <c r="F366" s="57">
        <v>4475</v>
      </c>
      <c r="G366" s="57">
        <v>2973</v>
      </c>
      <c r="H366" s="57">
        <v>1154</v>
      </c>
      <c r="I366" s="57">
        <v>398</v>
      </c>
      <c r="J366" s="57">
        <v>175</v>
      </c>
      <c r="AA366" s="57">
        <v>22267</v>
      </c>
      <c r="AB366" s="57">
        <v>11859</v>
      </c>
      <c r="AC366" s="57">
        <v>7719</v>
      </c>
      <c r="AD366" s="57">
        <v>1978</v>
      </c>
      <c r="AE366" s="57">
        <v>519</v>
      </c>
      <c r="AF366" s="57">
        <v>192</v>
      </c>
    </row>
    <row r="367" spans="1:32" hidden="1" x14ac:dyDescent="0.25">
      <c r="B367" s="57" t="s">
        <v>498</v>
      </c>
      <c r="C367" s="57" t="s">
        <v>505</v>
      </c>
      <c r="D367" s="57" t="s">
        <v>506</v>
      </c>
      <c r="E367" s="57">
        <v>10996</v>
      </c>
      <c r="F367" s="57">
        <v>6133</v>
      </c>
      <c r="G367" s="57">
        <v>3172</v>
      </c>
      <c r="H367" s="57">
        <v>1067</v>
      </c>
      <c r="I367" s="57">
        <v>442</v>
      </c>
      <c r="J367" s="57">
        <v>182</v>
      </c>
      <c r="AA367" s="57">
        <v>9002</v>
      </c>
      <c r="AB367" s="57">
        <v>4641</v>
      </c>
      <c r="AC367" s="57">
        <v>2717</v>
      </c>
      <c r="AD367" s="57">
        <v>1017</v>
      </c>
      <c r="AE367" s="57">
        <v>440</v>
      </c>
      <c r="AF367" s="57">
        <v>187</v>
      </c>
    </row>
    <row r="368" spans="1:32" hidden="1" x14ac:dyDescent="0.25">
      <c r="B368" s="57" t="s">
        <v>498</v>
      </c>
      <c r="C368" s="57" t="s">
        <v>507</v>
      </c>
      <c r="D368" s="57" t="s">
        <v>508</v>
      </c>
      <c r="E368" s="57">
        <v>11306</v>
      </c>
      <c r="F368" s="57">
        <v>6505</v>
      </c>
      <c r="G368" s="57">
        <v>3286</v>
      </c>
      <c r="H368" s="57">
        <v>1002</v>
      </c>
      <c r="I368" s="57">
        <v>379</v>
      </c>
      <c r="J368" s="57">
        <v>134</v>
      </c>
      <c r="AA368" s="57">
        <v>13370</v>
      </c>
      <c r="AB368" s="57">
        <v>7524</v>
      </c>
      <c r="AC368" s="57">
        <v>4129</v>
      </c>
      <c r="AD368" s="57">
        <v>1175</v>
      </c>
      <c r="AE368" s="57">
        <v>407</v>
      </c>
      <c r="AF368" s="57">
        <v>135</v>
      </c>
    </row>
    <row r="369" spans="1:32" hidden="1" x14ac:dyDescent="0.25">
      <c r="B369" s="57" t="s">
        <v>498</v>
      </c>
      <c r="C369" s="57" t="s">
        <v>509</v>
      </c>
      <c r="D369" s="57" t="s">
        <v>510</v>
      </c>
      <c r="E369" s="57">
        <v>11923</v>
      </c>
      <c r="F369" s="57">
        <v>6340</v>
      </c>
      <c r="G369" s="57">
        <v>3576</v>
      </c>
      <c r="H369" s="57">
        <v>1273</v>
      </c>
      <c r="I369" s="57">
        <v>548</v>
      </c>
      <c r="J369" s="57">
        <v>186</v>
      </c>
      <c r="AA369" s="57">
        <v>27913</v>
      </c>
      <c r="AB369" s="57">
        <v>15491</v>
      </c>
      <c r="AC369" s="57">
        <v>9331</v>
      </c>
      <c r="AD369" s="57">
        <v>2228</v>
      </c>
      <c r="AE369" s="57">
        <v>658</v>
      </c>
      <c r="AF369" s="57">
        <v>205</v>
      </c>
    </row>
    <row r="370" spans="1:32" hidden="1" x14ac:dyDescent="0.25">
      <c r="B370" s="57" t="s">
        <v>498</v>
      </c>
      <c r="C370" s="57" t="s">
        <v>511</v>
      </c>
      <c r="D370" s="57" t="s">
        <v>512</v>
      </c>
      <c r="E370" s="57">
        <v>11004</v>
      </c>
      <c r="F370" s="57">
        <v>6842</v>
      </c>
      <c r="G370" s="57">
        <v>2943</v>
      </c>
      <c r="H370" s="57">
        <v>819</v>
      </c>
      <c r="I370" s="57">
        <v>299</v>
      </c>
      <c r="J370" s="57">
        <v>101</v>
      </c>
      <c r="AA370" s="57">
        <v>7249</v>
      </c>
      <c r="AB370" s="57">
        <v>4120</v>
      </c>
      <c r="AC370" s="57">
        <v>2030</v>
      </c>
      <c r="AD370" s="57">
        <v>725</v>
      </c>
      <c r="AE370" s="57">
        <v>279</v>
      </c>
      <c r="AF370" s="57">
        <v>95</v>
      </c>
    </row>
    <row r="371" spans="1:32" hidden="1" x14ac:dyDescent="0.25">
      <c r="B371" s="57" t="s">
        <v>498</v>
      </c>
      <c r="C371" s="57" t="s">
        <v>513</v>
      </c>
      <c r="D371" s="57" t="s">
        <v>148</v>
      </c>
      <c r="E371" s="57">
        <v>11589</v>
      </c>
      <c r="F371" s="57">
        <v>6597</v>
      </c>
      <c r="G371" s="57">
        <v>3406</v>
      </c>
      <c r="H371" s="57">
        <v>1069</v>
      </c>
      <c r="I371" s="57">
        <v>380</v>
      </c>
      <c r="J371" s="57">
        <v>137</v>
      </c>
      <c r="AA371" s="57">
        <v>10051</v>
      </c>
      <c r="AB371" s="57">
        <v>4972</v>
      </c>
      <c r="AC371" s="57">
        <v>3447</v>
      </c>
      <c r="AD371" s="57">
        <v>1110</v>
      </c>
      <c r="AE371" s="57">
        <v>384</v>
      </c>
      <c r="AF371" s="57">
        <v>138</v>
      </c>
    </row>
    <row r="372" spans="1:32" hidden="1" x14ac:dyDescent="0.25">
      <c r="B372" s="57" t="s">
        <v>498</v>
      </c>
      <c r="C372" s="57" t="s">
        <v>514</v>
      </c>
      <c r="D372" s="57" t="s">
        <v>515</v>
      </c>
      <c r="E372" s="57">
        <v>7483</v>
      </c>
      <c r="F372" s="57">
        <v>4586</v>
      </c>
      <c r="G372" s="57">
        <v>1973</v>
      </c>
      <c r="H372" s="57">
        <v>647</v>
      </c>
      <c r="I372" s="57">
        <v>214</v>
      </c>
      <c r="J372" s="57">
        <v>63</v>
      </c>
      <c r="AA372" s="57">
        <v>6461</v>
      </c>
      <c r="AB372" s="57">
        <v>3749</v>
      </c>
      <c r="AC372" s="57">
        <v>1820</v>
      </c>
      <c r="AD372" s="57">
        <v>633</v>
      </c>
      <c r="AE372" s="57">
        <v>202</v>
      </c>
      <c r="AF372" s="57">
        <v>57</v>
      </c>
    </row>
    <row r="373" spans="1:32" hidden="1" x14ac:dyDescent="0.25">
      <c r="B373" s="57" t="s">
        <v>498</v>
      </c>
      <c r="C373" s="57" t="s">
        <v>516</v>
      </c>
      <c r="D373" s="57" t="s">
        <v>517</v>
      </c>
      <c r="E373" s="57">
        <v>10813</v>
      </c>
      <c r="F373" s="57">
        <v>6868</v>
      </c>
      <c r="G373" s="57">
        <v>2762</v>
      </c>
      <c r="H373" s="57">
        <v>818</v>
      </c>
      <c r="I373" s="57">
        <v>278</v>
      </c>
      <c r="J373" s="57">
        <v>87</v>
      </c>
      <c r="AA373" s="57">
        <v>10807</v>
      </c>
      <c r="AB373" s="57">
        <v>6441</v>
      </c>
      <c r="AC373" s="57">
        <v>3059</v>
      </c>
      <c r="AD373" s="57">
        <v>919</v>
      </c>
      <c r="AE373" s="57">
        <v>292</v>
      </c>
      <c r="AF373" s="57">
        <v>96</v>
      </c>
    </row>
    <row r="374" spans="1:32" hidden="1" x14ac:dyDescent="0.25">
      <c r="B374" s="57" t="s">
        <v>498</v>
      </c>
      <c r="C374" s="57" t="s">
        <v>518</v>
      </c>
      <c r="D374" s="57" t="s">
        <v>519</v>
      </c>
      <c r="E374" s="57">
        <v>10785</v>
      </c>
      <c r="F374" s="57">
        <v>6204</v>
      </c>
      <c r="G374" s="57">
        <v>2994</v>
      </c>
      <c r="H374" s="57">
        <v>1057</v>
      </c>
      <c r="I374" s="57">
        <v>386</v>
      </c>
      <c r="J374" s="57">
        <v>144</v>
      </c>
      <c r="AA374" s="57">
        <v>9949</v>
      </c>
      <c r="AB374" s="57">
        <v>5456</v>
      </c>
      <c r="AC374" s="57">
        <v>2884</v>
      </c>
      <c r="AD374" s="57">
        <v>1081</v>
      </c>
      <c r="AE374" s="57">
        <v>381</v>
      </c>
      <c r="AF374" s="57">
        <v>147</v>
      </c>
    </row>
    <row r="375" spans="1:32" hidden="1" x14ac:dyDescent="0.25">
      <c r="B375" s="57" t="s">
        <v>498</v>
      </c>
      <c r="C375" s="57" t="s">
        <v>520</v>
      </c>
      <c r="D375" s="57" t="s">
        <v>521</v>
      </c>
      <c r="E375" s="57">
        <v>12760</v>
      </c>
      <c r="F375" s="57">
        <v>7380</v>
      </c>
      <c r="G375" s="57">
        <v>3690</v>
      </c>
      <c r="H375" s="57">
        <v>1119</v>
      </c>
      <c r="I375" s="57">
        <v>413</v>
      </c>
      <c r="J375" s="57">
        <v>158</v>
      </c>
      <c r="AA375" s="57">
        <v>12925</v>
      </c>
      <c r="AB375" s="57">
        <v>7235</v>
      </c>
      <c r="AC375" s="57">
        <v>3955</v>
      </c>
      <c r="AD375" s="57">
        <v>1149</v>
      </c>
      <c r="AE375" s="57">
        <v>430</v>
      </c>
      <c r="AF375" s="57">
        <v>156</v>
      </c>
    </row>
    <row r="376" spans="1:32" hidden="1" x14ac:dyDescent="0.25">
      <c r="B376" s="57" t="s">
        <v>498</v>
      </c>
      <c r="C376" s="57" t="s">
        <v>522</v>
      </c>
      <c r="D376" s="57" t="s">
        <v>523</v>
      </c>
      <c r="E376" s="57">
        <v>12175</v>
      </c>
      <c r="F376" s="57">
        <v>6363</v>
      </c>
      <c r="G376" s="57">
        <v>3864</v>
      </c>
      <c r="H376" s="57">
        <v>1242</v>
      </c>
      <c r="I376" s="57">
        <v>509</v>
      </c>
      <c r="J376" s="57">
        <v>197</v>
      </c>
      <c r="AA376" s="57">
        <v>22628</v>
      </c>
      <c r="AB376" s="57">
        <v>12294</v>
      </c>
      <c r="AC376" s="57">
        <v>7694</v>
      </c>
      <c r="AD376" s="57">
        <v>1847</v>
      </c>
      <c r="AE376" s="57">
        <v>575</v>
      </c>
      <c r="AF376" s="57">
        <v>218</v>
      </c>
    </row>
    <row r="377" spans="1:32" hidden="1" x14ac:dyDescent="0.25">
      <c r="B377" s="57" t="s">
        <v>498</v>
      </c>
      <c r="C377" s="57" t="s">
        <v>524</v>
      </c>
      <c r="D377" s="57" t="s">
        <v>415</v>
      </c>
      <c r="E377" s="57">
        <v>11201</v>
      </c>
      <c r="F377" s="57">
        <v>6929</v>
      </c>
      <c r="G377" s="57">
        <v>3017</v>
      </c>
      <c r="H377" s="57">
        <v>841</v>
      </c>
      <c r="I377" s="57">
        <v>316</v>
      </c>
      <c r="J377" s="57">
        <v>98</v>
      </c>
      <c r="AA377" s="57">
        <v>10575</v>
      </c>
      <c r="AB377" s="57">
        <v>6089</v>
      </c>
      <c r="AC377" s="57">
        <v>3149</v>
      </c>
      <c r="AD377" s="57">
        <v>914</v>
      </c>
      <c r="AE377" s="57">
        <v>324</v>
      </c>
      <c r="AF377" s="57">
        <v>99</v>
      </c>
    </row>
    <row r="378" spans="1:32" hidden="1" x14ac:dyDescent="0.25">
      <c r="B378" s="57" t="s">
        <v>498</v>
      </c>
      <c r="C378" s="57" t="s">
        <v>525</v>
      </c>
      <c r="D378" s="57" t="s">
        <v>526</v>
      </c>
      <c r="E378" s="57">
        <v>13389</v>
      </c>
      <c r="F378" s="57">
        <v>6816</v>
      </c>
      <c r="G378" s="57">
        <v>4098</v>
      </c>
      <c r="H378" s="57">
        <v>1598</v>
      </c>
      <c r="I378" s="57">
        <v>633</v>
      </c>
      <c r="J378" s="57">
        <v>244</v>
      </c>
      <c r="AA378" s="57">
        <v>9683</v>
      </c>
      <c r="AB378" s="57">
        <v>4784</v>
      </c>
      <c r="AC378" s="57">
        <v>2806</v>
      </c>
      <c r="AD378" s="57">
        <v>1300</v>
      </c>
      <c r="AE378" s="57">
        <v>569</v>
      </c>
      <c r="AF378" s="57">
        <v>224</v>
      </c>
    </row>
    <row r="379" spans="1:32" hidden="1" x14ac:dyDescent="0.25">
      <c r="A379" s="57" t="s">
        <v>529</v>
      </c>
      <c r="B379" s="57" t="s">
        <v>529</v>
      </c>
      <c r="C379" s="57" t="s">
        <v>527</v>
      </c>
      <c r="D379" s="57" t="s">
        <v>528</v>
      </c>
      <c r="E379" s="57">
        <v>11795</v>
      </c>
      <c r="F379" s="57">
        <v>6919</v>
      </c>
      <c r="G379" s="57">
        <v>3485</v>
      </c>
      <c r="H379" s="57">
        <v>962</v>
      </c>
      <c r="I379" s="57">
        <v>322</v>
      </c>
      <c r="J379" s="57">
        <v>107</v>
      </c>
      <c r="AA379" s="57">
        <v>8044</v>
      </c>
      <c r="AB379" s="57">
        <v>4661</v>
      </c>
      <c r="AC379" s="57">
        <v>2222</v>
      </c>
      <c r="AD379" s="57">
        <v>765</v>
      </c>
      <c r="AE379" s="57">
        <v>292</v>
      </c>
      <c r="AF379" s="57">
        <v>104</v>
      </c>
    </row>
    <row r="380" spans="1:32" hidden="1" x14ac:dyDescent="0.25">
      <c r="B380" s="57" t="s">
        <v>529</v>
      </c>
      <c r="C380" s="57" t="s">
        <v>530</v>
      </c>
      <c r="D380" s="57" t="s">
        <v>531</v>
      </c>
      <c r="E380" s="57">
        <v>13725</v>
      </c>
      <c r="F380" s="57">
        <v>6464</v>
      </c>
      <c r="G380" s="57">
        <v>4977</v>
      </c>
      <c r="H380" s="57">
        <v>1523</v>
      </c>
      <c r="I380" s="57">
        <v>555</v>
      </c>
      <c r="J380" s="57">
        <v>206</v>
      </c>
      <c r="AA380" s="57">
        <v>10529</v>
      </c>
      <c r="AB380" s="57">
        <v>4814</v>
      </c>
      <c r="AC380" s="57">
        <v>3632</v>
      </c>
      <c r="AD380" s="57">
        <v>1382</v>
      </c>
      <c r="AE380" s="57">
        <v>507</v>
      </c>
      <c r="AF380" s="57">
        <v>194</v>
      </c>
    </row>
    <row r="381" spans="1:32" hidden="1" x14ac:dyDescent="0.25">
      <c r="B381" s="57" t="s">
        <v>529</v>
      </c>
      <c r="C381" s="57" t="s">
        <v>532</v>
      </c>
      <c r="D381" s="57" t="s">
        <v>533</v>
      </c>
      <c r="E381" s="57">
        <v>14483</v>
      </c>
      <c r="F381" s="57">
        <v>6538</v>
      </c>
      <c r="G381" s="57">
        <v>5251</v>
      </c>
      <c r="H381" s="57">
        <v>1763</v>
      </c>
      <c r="I381" s="57">
        <v>671</v>
      </c>
      <c r="J381" s="57">
        <v>260</v>
      </c>
      <c r="AA381" s="57">
        <v>11572</v>
      </c>
      <c r="AB381" s="57">
        <v>5146</v>
      </c>
      <c r="AC381" s="57">
        <v>4025</v>
      </c>
      <c r="AD381" s="57">
        <v>1517</v>
      </c>
      <c r="AE381" s="57">
        <v>632</v>
      </c>
      <c r="AF381" s="57">
        <v>252</v>
      </c>
    </row>
    <row r="382" spans="1:32" hidden="1" x14ac:dyDescent="0.25">
      <c r="B382" s="57" t="s">
        <v>529</v>
      </c>
      <c r="C382" s="57" t="s">
        <v>534</v>
      </c>
      <c r="D382" s="57" t="s">
        <v>535</v>
      </c>
      <c r="E382" s="57">
        <v>12395</v>
      </c>
      <c r="F382" s="57">
        <v>7326</v>
      </c>
      <c r="G382" s="57">
        <v>3774</v>
      </c>
      <c r="H382" s="57">
        <v>923</v>
      </c>
      <c r="I382" s="57">
        <v>261</v>
      </c>
      <c r="J382" s="57">
        <v>111</v>
      </c>
      <c r="AA382" s="57">
        <v>9149</v>
      </c>
      <c r="AB382" s="57">
        <v>5101</v>
      </c>
      <c r="AC382" s="57">
        <v>2797</v>
      </c>
      <c r="AD382" s="57">
        <v>871</v>
      </c>
      <c r="AE382" s="57">
        <v>264</v>
      </c>
      <c r="AF382" s="57">
        <v>116</v>
      </c>
    </row>
    <row r="383" spans="1:32" hidden="1" x14ac:dyDescent="0.25">
      <c r="B383" s="57" t="s">
        <v>529</v>
      </c>
      <c r="C383" s="57" t="s">
        <v>536</v>
      </c>
      <c r="D383" s="57" t="s">
        <v>537</v>
      </c>
      <c r="E383" s="57">
        <v>12488</v>
      </c>
      <c r="F383" s="57">
        <v>7294</v>
      </c>
      <c r="G383" s="57">
        <v>3631</v>
      </c>
      <c r="H383" s="57">
        <v>1133</v>
      </c>
      <c r="I383" s="57">
        <v>323</v>
      </c>
      <c r="J383" s="57">
        <v>107</v>
      </c>
      <c r="AA383" s="57">
        <v>9373</v>
      </c>
      <c r="AB383" s="57">
        <v>5339</v>
      </c>
      <c r="AC383" s="57">
        <v>2626</v>
      </c>
      <c r="AD383" s="57">
        <v>989</v>
      </c>
      <c r="AE383" s="57">
        <v>314</v>
      </c>
      <c r="AF383" s="57">
        <v>105</v>
      </c>
    </row>
    <row r="384" spans="1:32" hidden="1" x14ac:dyDescent="0.25">
      <c r="B384" s="57" t="s">
        <v>529</v>
      </c>
      <c r="C384" s="57" t="s">
        <v>538</v>
      </c>
      <c r="D384" s="57" t="s">
        <v>539</v>
      </c>
      <c r="E384" s="57">
        <v>13272</v>
      </c>
      <c r="F384" s="57">
        <v>6659</v>
      </c>
      <c r="G384" s="57">
        <v>4512</v>
      </c>
      <c r="H384" s="57">
        <v>1399</v>
      </c>
      <c r="I384" s="57">
        <v>536</v>
      </c>
      <c r="J384" s="57">
        <v>166</v>
      </c>
      <c r="AA384" s="57">
        <v>9200</v>
      </c>
      <c r="AB384" s="57">
        <v>4305</v>
      </c>
      <c r="AC384" s="57">
        <v>3015</v>
      </c>
      <c r="AD384" s="57">
        <v>1214</v>
      </c>
      <c r="AE384" s="57">
        <v>511</v>
      </c>
      <c r="AF384" s="57">
        <v>155</v>
      </c>
    </row>
    <row r="385" spans="1:32" hidden="1" x14ac:dyDescent="0.25">
      <c r="B385" s="57" t="s">
        <v>529</v>
      </c>
      <c r="C385" s="57" t="s">
        <v>540</v>
      </c>
      <c r="D385" s="57" t="s">
        <v>267</v>
      </c>
      <c r="E385" s="57">
        <v>11632</v>
      </c>
      <c r="F385" s="57">
        <v>6739</v>
      </c>
      <c r="G385" s="57">
        <v>3581</v>
      </c>
      <c r="H385" s="57">
        <v>926</v>
      </c>
      <c r="I385" s="57">
        <v>321</v>
      </c>
      <c r="J385" s="57">
        <v>65</v>
      </c>
      <c r="AA385" s="57">
        <v>8654</v>
      </c>
      <c r="AB385" s="57">
        <v>4632</v>
      </c>
      <c r="AC385" s="57">
        <v>2791</v>
      </c>
      <c r="AD385" s="57">
        <v>850</v>
      </c>
      <c r="AE385" s="57">
        <v>319</v>
      </c>
      <c r="AF385" s="57">
        <v>62</v>
      </c>
    </row>
    <row r="386" spans="1:32" hidden="1" x14ac:dyDescent="0.25">
      <c r="B386" s="57" t="s">
        <v>529</v>
      </c>
      <c r="C386" s="57" t="s">
        <v>541</v>
      </c>
      <c r="D386" s="57" t="s">
        <v>542</v>
      </c>
      <c r="E386" s="57">
        <v>12659</v>
      </c>
      <c r="F386" s="57">
        <v>6558</v>
      </c>
      <c r="G386" s="57">
        <v>4015</v>
      </c>
      <c r="H386" s="57">
        <v>1376</v>
      </c>
      <c r="I386" s="57">
        <v>526</v>
      </c>
      <c r="J386" s="57">
        <v>184</v>
      </c>
      <c r="AA386" s="57">
        <v>9083</v>
      </c>
      <c r="AB386" s="57">
        <v>4346</v>
      </c>
      <c r="AC386" s="57">
        <v>2859</v>
      </c>
      <c r="AD386" s="57">
        <v>1215</v>
      </c>
      <c r="AE386" s="57">
        <v>481</v>
      </c>
      <c r="AF386" s="57">
        <v>182</v>
      </c>
    </row>
    <row r="387" spans="1:32" hidden="1" x14ac:dyDescent="0.25">
      <c r="B387" s="57" t="s">
        <v>529</v>
      </c>
      <c r="C387" s="57" t="s">
        <v>543</v>
      </c>
      <c r="D387" s="57" t="s">
        <v>544</v>
      </c>
      <c r="E387" s="57">
        <v>10784</v>
      </c>
      <c r="F387" s="57">
        <v>6357</v>
      </c>
      <c r="G387" s="57">
        <v>3136</v>
      </c>
      <c r="H387" s="57">
        <v>930</v>
      </c>
      <c r="I387" s="57">
        <v>263</v>
      </c>
      <c r="J387" s="57">
        <v>98</v>
      </c>
      <c r="AA387" s="57">
        <v>8608</v>
      </c>
      <c r="AB387" s="57">
        <v>4763</v>
      </c>
      <c r="AC387" s="57">
        <v>2620</v>
      </c>
      <c r="AD387" s="57">
        <v>880</v>
      </c>
      <c r="AE387" s="57">
        <v>250</v>
      </c>
      <c r="AF387" s="57">
        <v>95</v>
      </c>
    </row>
    <row r="388" spans="1:32" hidden="1" x14ac:dyDescent="0.25">
      <c r="B388" s="57" t="s">
        <v>529</v>
      </c>
      <c r="C388" s="57" t="s">
        <v>545</v>
      </c>
      <c r="D388" s="57" t="s">
        <v>546</v>
      </c>
      <c r="E388" s="57">
        <v>13939</v>
      </c>
      <c r="F388" s="57">
        <v>6249</v>
      </c>
      <c r="G388" s="57">
        <v>4874</v>
      </c>
      <c r="H388" s="57">
        <v>1776</v>
      </c>
      <c r="I388" s="57">
        <v>758</v>
      </c>
      <c r="J388" s="57">
        <v>282</v>
      </c>
      <c r="AA388" s="57">
        <v>14362</v>
      </c>
      <c r="AB388" s="57">
        <v>6383</v>
      </c>
      <c r="AC388" s="57">
        <v>5104</v>
      </c>
      <c r="AD388" s="57">
        <v>1835</v>
      </c>
      <c r="AE388" s="57">
        <v>758</v>
      </c>
      <c r="AF388" s="57">
        <v>282</v>
      </c>
    </row>
    <row r="389" spans="1:32" hidden="1" x14ac:dyDescent="0.25">
      <c r="B389" s="57" t="s">
        <v>529</v>
      </c>
      <c r="C389" s="57" t="s">
        <v>547</v>
      </c>
      <c r="D389" s="57" t="s">
        <v>548</v>
      </c>
      <c r="E389" s="57">
        <v>14429</v>
      </c>
      <c r="F389" s="57">
        <v>6292</v>
      </c>
      <c r="G389" s="57">
        <v>5069</v>
      </c>
      <c r="H389" s="57">
        <v>2024</v>
      </c>
      <c r="I389" s="57">
        <v>752</v>
      </c>
      <c r="J389" s="57">
        <v>292</v>
      </c>
      <c r="AA389" s="57">
        <v>15644</v>
      </c>
      <c r="AB389" s="57">
        <v>6957</v>
      </c>
      <c r="AC389" s="57">
        <v>5594</v>
      </c>
      <c r="AD389" s="57">
        <v>2077</v>
      </c>
      <c r="AE389" s="57">
        <v>722</v>
      </c>
      <c r="AF389" s="57">
        <v>294</v>
      </c>
    </row>
    <row r="390" spans="1:32" hidden="1" x14ac:dyDescent="0.25">
      <c r="B390" s="57" t="s">
        <v>529</v>
      </c>
      <c r="C390" s="57" t="s">
        <v>549</v>
      </c>
      <c r="D390" s="57" t="s">
        <v>550</v>
      </c>
      <c r="E390" s="57">
        <v>14638</v>
      </c>
      <c r="F390" s="57">
        <v>6712</v>
      </c>
      <c r="G390" s="57">
        <v>5175</v>
      </c>
      <c r="H390" s="57">
        <v>1792</v>
      </c>
      <c r="I390" s="57">
        <v>727</v>
      </c>
      <c r="J390" s="57">
        <v>232</v>
      </c>
      <c r="AA390" s="57">
        <v>11980</v>
      </c>
      <c r="AB390" s="57">
        <v>5323</v>
      </c>
      <c r="AC390" s="57">
        <v>4128</v>
      </c>
      <c r="AD390" s="57">
        <v>1660</v>
      </c>
      <c r="AE390" s="57">
        <v>656</v>
      </c>
      <c r="AF390" s="57">
        <v>213</v>
      </c>
    </row>
    <row r="391" spans="1:32" hidden="1" x14ac:dyDescent="0.25">
      <c r="B391" s="57" t="s">
        <v>529</v>
      </c>
      <c r="C391" s="57" t="s">
        <v>551</v>
      </c>
      <c r="D391" s="57" t="s">
        <v>552</v>
      </c>
      <c r="E391" s="57">
        <v>15968</v>
      </c>
      <c r="F391" s="57">
        <v>8468</v>
      </c>
      <c r="G391" s="57">
        <v>4922</v>
      </c>
      <c r="H391" s="57">
        <v>1690</v>
      </c>
      <c r="I391" s="57">
        <v>637</v>
      </c>
      <c r="J391" s="57">
        <v>251</v>
      </c>
      <c r="AA391" s="57">
        <v>13498</v>
      </c>
      <c r="AB391" s="57">
        <v>7155</v>
      </c>
      <c r="AC391" s="57">
        <v>4007</v>
      </c>
      <c r="AD391" s="57">
        <v>1505</v>
      </c>
      <c r="AE391" s="57">
        <v>589</v>
      </c>
      <c r="AF391" s="57">
        <v>242</v>
      </c>
    </row>
    <row r="392" spans="1:32" hidden="1" x14ac:dyDescent="0.25">
      <c r="B392" s="57" t="s">
        <v>529</v>
      </c>
      <c r="C392" s="57" t="s">
        <v>553</v>
      </c>
      <c r="D392" s="57" t="s">
        <v>554</v>
      </c>
      <c r="E392" s="57">
        <v>11758</v>
      </c>
      <c r="F392" s="57">
        <v>6368</v>
      </c>
      <c r="G392" s="57">
        <v>3712</v>
      </c>
      <c r="H392" s="57">
        <v>1139</v>
      </c>
      <c r="I392" s="57">
        <v>410</v>
      </c>
      <c r="J392" s="57">
        <v>129</v>
      </c>
      <c r="AA392" s="57">
        <v>7101</v>
      </c>
      <c r="AB392" s="57">
        <v>3537</v>
      </c>
      <c r="AC392" s="57">
        <v>2146</v>
      </c>
      <c r="AD392" s="57">
        <v>918</v>
      </c>
      <c r="AE392" s="57">
        <v>378</v>
      </c>
      <c r="AF392" s="57">
        <v>122</v>
      </c>
    </row>
    <row r="393" spans="1:32" hidden="1" x14ac:dyDescent="0.25">
      <c r="B393" s="57" t="s">
        <v>529</v>
      </c>
      <c r="C393" s="57" t="s">
        <v>555</v>
      </c>
      <c r="D393" s="57" t="s">
        <v>556</v>
      </c>
      <c r="E393" s="57">
        <v>14580</v>
      </c>
      <c r="F393" s="57">
        <v>6287</v>
      </c>
      <c r="G393" s="57">
        <v>5391</v>
      </c>
      <c r="H393" s="57">
        <v>1818</v>
      </c>
      <c r="I393" s="57">
        <v>772</v>
      </c>
      <c r="J393" s="57">
        <v>312</v>
      </c>
      <c r="AA393" s="57">
        <v>13605</v>
      </c>
      <c r="AB393" s="57">
        <v>5931</v>
      </c>
      <c r="AC393" s="57">
        <v>4832</v>
      </c>
      <c r="AD393" s="57">
        <v>1777</v>
      </c>
      <c r="AE393" s="57">
        <v>747</v>
      </c>
      <c r="AF393" s="57">
        <v>318</v>
      </c>
    </row>
    <row r="394" spans="1:32" hidden="1" x14ac:dyDescent="0.25">
      <c r="B394" s="57" t="s">
        <v>529</v>
      </c>
      <c r="C394" s="57" t="s">
        <v>557</v>
      </c>
      <c r="D394" s="57" t="s">
        <v>558</v>
      </c>
      <c r="E394" s="57">
        <v>15064</v>
      </c>
      <c r="F394" s="57">
        <v>6653</v>
      </c>
      <c r="G394" s="57">
        <v>5559</v>
      </c>
      <c r="H394" s="57">
        <v>1904</v>
      </c>
      <c r="I394" s="57">
        <v>709</v>
      </c>
      <c r="J394" s="57">
        <v>239</v>
      </c>
      <c r="AA394" s="57">
        <v>14930</v>
      </c>
      <c r="AB394" s="57">
        <v>6616</v>
      </c>
      <c r="AC394" s="57">
        <v>5489</v>
      </c>
      <c r="AD394" s="57">
        <v>1875</v>
      </c>
      <c r="AE394" s="57">
        <v>708</v>
      </c>
      <c r="AF394" s="57">
        <v>242</v>
      </c>
    </row>
    <row r="395" spans="1:32" hidden="1" x14ac:dyDescent="0.25">
      <c r="B395" s="57" t="s">
        <v>529</v>
      </c>
      <c r="C395" s="57" t="s">
        <v>559</v>
      </c>
      <c r="D395" s="57" t="s">
        <v>560</v>
      </c>
      <c r="E395" s="57">
        <v>13372</v>
      </c>
      <c r="F395" s="57">
        <v>6054</v>
      </c>
      <c r="G395" s="57">
        <v>4678</v>
      </c>
      <c r="H395" s="57">
        <v>1702</v>
      </c>
      <c r="I395" s="57">
        <v>698</v>
      </c>
      <c r="J395" s="57">
        <v>240</v>
      </c>
      <c r="AA395" s="57">
        <v>10674</v>
      </c>
      <c r="AB395" s="57">
        <v>4647</v>
      </c>
      <c r="AC395" s="57">
        <v>3652</v>
      </c>
      <c r="AD395" s="57">
        <v>1485</v>
      </c>
      <c r="AE395" s="57">
        <v>657</v>
      </c>
      <c r="AF395" s="57">
        <v>233</v>
      </c>
    </row>
    <row r="396" spans="1:32" hidden="1" x14ac:dyDescent="0.25">
      <c r="B396" s="57" t="s">
        <v>529</v>
      </c>
      <c r="C396" s="57" t="s">
        <v>561</v>
      </c>
      <c r="D396" s="57" t="s">
        <v>562</v>
      </c>
      <c r="E396" s="57">
        <v>13431</v>
      </c>
      <c r="F396" s="57">
        <v>5888</v>
      </c>
      <c r="G396" s="57">
        <v>4651</v>
      </c>
      <c r="H396" s="57">
        <v>1846</v>
      </c>
      <c r="I396" s="57">
        <v>773</v>
      </c>
      <c r="J396" s="57">
        <v>273</v>
      </c>
      <c r="AA396" s="57">
        <v>10810</v>
      </c>
      <c r="AB396" s="57">
        <v>4813</v>
      </c>
      <c r="AC396" s="57">
        <v>3533</v>
      </c>
      <c r="AD396" s="57">
        <v>1485</v>
      </c>
      <c r="AE396" s="57">
        <v>721</v>
      </c>
      <c r="AF396" s="57">
        <v>258</v>
      </c>
    </row>
    <row r="397" spans="1:32" hidden="1" x14ac:dyDescent="0.25">
      <c r="B397" s="57" t="s">
        <v>529</v>
      </c>
      <c r="C397" s="57" t="s">
        <v>563</v>
      </c>
      <c r="D397" s="57" t="s">
        <v>331</v>
      </c>
      <c r="E397" s="57">
        <v>14514</v>
      </c>
      <c r="F397" s="57">
        <v>6660</v>
      </c>
      <c r="G397" s="57">
        <v>5174</v>
      </c>
      <c r="H397" s="57">
        <v>1818</v>
      </c>
      <c r="I397" s="57">
        <v>636</v>
      </c>
      <c r="J397" s="57">
        <v>226</v>
      </c>
      <c r="AA397" s="57">
        <v>14762</v>
      </c>
      <c r="AB397" s="57">
        <v>6503</v>
      </c>
      <c r="AC397" s="57">
        <v>5356</v>
      </c>
      <c r="AD397" s="57">
        <v>1985</v>
      </c>
      <c r="AE397" s="57">
        <v>684</v>
      </c>
      <c r="AF397" s="57">
        <v>234</v>
      </c>
    </row>
    <row r="398" spans="1:32" hidden="1" x14ac:dyDescent="0.25">
      <c r="A398" s="57" t="s">
        <v>566</v>
      </c>
      <c r="B398" s="57" t="s">
        <v>566</v>
      </c>
      <c r="C398" s="57" t="s">
        <v>564</v>
      </c>
      <c r="D398" s="57" t="s">
        <v>565</v>
      </c>
      <c r="E398" s="57">
        <v>11343</v>
      </c>
      <c r="F398" s="57">
        <v>5499</v>
      </c>
      <c r="G398" s="57">
        <v>4230</v>
      </c>
      <c r="H398" s="57">
        <v>1194</v>
      </c>
      <c r="I398" s="57">
        <v>345</v>
      </c>
      <c r="J398" s="57">
        <v>75</v>
      </c>
      <c r="AA398" s="57">
        <v>7954</v>
      </c>
      <c r="AB398" s="57">
        <v>3884</v>
      </c>
      <c r="AC398" s="57">
        <v>2753</v>
      </c>
      <c r="AD398" s="57">
        <v>932</v>
      </c>
      <c r="AE398" s="57">
        <v>312</v>
      </c>
      <c r="AF398" s="57">
        <v>73</v>
      </c>
    </row>
    <row r="399" spans="1:32" hidden="1" x14ac:dyDescent="0.25">
      <c r="B399" s="57" t="s">
        <v>566</v>
      </c>
      <c r="C399" s="57" t="s">
        <v>567</v>
      </c>
      <c r="D399" s="57" t="s">
        <v>568</v>
      </c>
      <c r="E399" s="57">
        <v>12471</v>
      </c>
      <c r="F399" s="57">
        <v>5924</v>
      </c>
      <c r="G399" s="57">
        <v>4275</v>
      </c>
      <c r="H399" s="57">
        <v>1580</v>
      </c>
      <c r="I399" s="57">
        <v>534</v>
      </c>
      <c r="J399" s="57">
        <v>158</v>
      </c>
      <c r="AA399" s="57">
        <v>11719</v>
      </c>
      <c r="AB399" s="57">
        <v>5471</v>
      </c>
      <c r="AC399" s="57">
        <v>3974</v>
      </c>
      <c r="AD399" s="57">
        <v>1586</v>
      </c>
      <c r="AE399" s="57">
        <v>534</v>
      </c>
      <c r="AF399" s="57">
        <v>154</v>
      </c>
    </row>
    <row r="400" spans="1:32" hidden="1" x14ac:dyDescent="0.25">
      <c r="B400" s="57" t="s">
        <v>566</v>
      </c>
      <c r="C400" s="57" t="s">
        <v>569</v>
      </c>
      <c r="D400" s="57" t="s">
        <v>89</v>
      </c>
      <c r="E400" s="57">
        <v>11653</v>
      </c>
      <c r="F400" s="57">
        <v>5307</v>
      </c>
      <c r="G400" s="57">
        <v>4390</v>
      </c>
      <c r="H400" s="57">
        <v>1428</v>
      </c>
      <c r="I400" s="57">
        <v>397</v>
      </c>
      <c r="J400" s="57">
        <v>131</v>
      </c>
      <c r="AA400" s="57">
        <v>9463</v>
      </c>
      <c r="AB400" s="57">
        <v>4396</v>
      </c>
      <c r="AC400" s="57">
        <v>3348</v>
      </c>
      <c r="AD400" s="57">
        <v>1204</v>
      </c>
      <c r="AE400" s="57">
        <v>382</v>
      </c>
      <c r="AF400" s="57">
        <v>133</v>
      </c>
    </row>
    <row r="401" spans="2:32" hidden="1" x14ac:dyDescent="0.25">
      <c r="B401" s="57" t="s">
        <v>566</v>
      </c>
      <c r="C401" s="57" t="s">
        <v>570</v>
      </c>
      <c r="D401" s="57" t="s">
        <v>571</v>
      </c>
      <c r="E401" s="57">
        <v>12420</v>
      </c>
      <c r="F401" s="57">
        <v>6081</v>
      </c>
      <c r="G401" s="57">
        <v>4514</v>
      </c>
      <c r="H401" s="57">
        <v>1301</v>
      </c>
      <c r="I401" s="57">
        <v>397</v>
      </c>
      <c r="J401" s="57">
        <v>127</v>
      </c>
      <c r="AA401" s="57">
        <v>18192</v>
      </c>
      <c r="AB401" s="57">
        <v>8654</v>
      </c>
      <c r="AC401" s="57">
        <v>7053</v>
      </c>
      <c r="AD401" s="57">
        <v>1872</v>
      </c>
      <c r="AE401" s="57">
        <v>479</v>
      </c>
      <c r="AF401" s="57">
        <v>134</v>
      </c>
    </row>
    <row r="402" spans="2:32" hidden="1" x14ac:dyDescent="0.25">
      <c r="B402" s="57" t="s">
        <v>566</v>
      </c>
      <c r="C402" s="57" t="s">
        <v>572</v>
      </c>
      <c r="D402" s="57" t="s">
        <v>573</v>
      </c>
      <c r="E402" s="57">
        <v>12270</v>
      </c>
      <c r="F402" s="57">
        <v>6348</v>
      </c>
      <c r="G402" s="57">
        <v>4137</v>
      </c>
      <c r="H402" s="57">
        <v>1268</v>
      </c>
      <c r="I402" s="57">
        <v>406</v>
      </c>
      <c r="J402" s="57">
        <v>111</v>
      </c>
      <c r="AA402" s="57">
        <v>11345</v>
      </c>
      <c r="AB402" s="57">
        <v>5879</v>
      </c>
      <c r="AC402" s="57">
        <v>3757</v>
      </c>
      <c r="AD402" s="57">
        <v>1206</v>
      </c>
      <c r="AE402" s="57">
        <v>392</v>
      </c>
      <c r="AF402" s="57">
        <v>111</v>
      </c>
    </row>
    <row r="403" spans="2:32" hidden="1" x14ac:dyDescent="0.25">
      <c r="B403" s="57" t="s">
        <v>566</v>
      </c>
      <c r="C403" s="57" t="s">
        <v>574</v>
      </c>
      <c r="D403" s="57" t="s">
        <v>575</v>
      </c>
      <c r="E403" s="57">
        <v>11376</v>
      </c>
      <c r="F403" s="57">
        <v>5323</v>
      </c>
      <c r="G403" s="57">
        <v>4007</v>
      </c>
      <c r="H403" s="57">
        <v>1430</v>
      </c>
      <c r="I403" s="57">
        <v>473</v>
      </c>
      <c r="J403" s="57">
        <v>143</v>
      </c>
      <c r="AA403" s="57">
        <v>9030</v>
      </c>
      <c r="AB403" s="57">
        <v>4165</v>
      </c>
      <c r="AC403" s="57">
        <v>3028</v>
      </c>
      <c r="AD403" s="57">
        <v>1256</v>
      </c>
      <c r="AE403" s="57">
        <v>444</v>
      </c>
      <c r="AF403" s="57">
        <v>137</v>
      </c>
    </row>
    <row r="404" spans="2:32" hidden="1" x14ac:dyDescent="0.25">
      <c r="B404" s="57" t="s">
        <v>566</v>
      </c>
      <c r="C404" s="57" t="s">
        <v>576</v>
      </c>
      <c r="D404" s="57" t="s">
        <v>577</v>
      </c>
      <c r="E404" s="57">
        <v>10693</v>
      </c>
      <c r="F404" s="57">
        <v>5078</v>
      </c>
      <c r="G404" s="57">
        <v>3870</v>
      </c>
      <c r="H404" s="57">
        <v>1283</v>
      </c>
      <c r="I404" s="57">
        <v>338</v>
      </c>
      <c r="J404" s="57">
        <v>124</v>
      </c>
      <c r="AA404" s="57">
        <v>8542</v>
      </c>
      <c r="AB404" s="57">
        <v>4008</v>
      </c>
      <c r="AC404" s="57">
        <v>2968</v>
      </c>
      <c r="AD404" s="57">
        <v>1114</v>
      </c>
      <c r="AE404" s="57">
        <v>333</v>
      </c>
      <c r="AF404" s="57">
        <v>119</v>
      </c>
    </row>
    <row r="405" spans="2:32" hidden="1" x14ac:dyDescent="0.25">
      <c r="B405" s="57" t="s">
        <v>566</v>
      </c>
      <c r="C405" s="57" t="s">
        <v>578</v>
      </c>
      <c r="D405" s="57" t="s">
        <v>579</v>
      </c>
      <c r="E405" s="57">
        <v>10093</v>
      </c>
      <c r="F405" s="57">
        <v>4826</v>
      </c>
      <c r="G405" s="57">
        <v>3693</v>
      </c>
      <c r="H405" s="57">
        <v>1160</v>
      </c>
      <c r="I405" s="57">
        <v>330</v>
      </c>
      <c r="J405" s="57">
        <v>84</v>
      </c>
      <c r="AA405" s="57">
        <v>7204</v>
      </c>
      <c r="AB405" s="57">
        <v>3378</v>
      </c>
      <c r="AC405" s="57">
        <v>2508</v>
      </c>
      <c r="AD405" s="57">
        <v>932</v>
      </c>
      <c r="AE405" s="57">
        <v>304</v>
      </c>
      <c r="AF405" s="57">
        <v>82</v>
      </c>
    </row>
    <row r="406" spans="2:32" hidden="1" x14ac:dyDescent="0.25">
      <c r="B406" s="57" t="s">
        <v>566</v>
      </c>
      <c r="C406" s="57" t="s">
        <v>580</v>
      </c>
      <c r="D406" s="57" t="s">
        <v>581</v>
      </c>
      <c r="E406" s="57">
        <v>11135</v>
      </c>
      <c r="F406" s="57">
        <v>5584</v>
      </c>
      <c r="G406" s="57">
        <v>3930</v>
      </c>
      <c r="H406" s="57">
        <v>1186</v>
      </c>
      <c r="I406" s="57">
        <v>329</v>
      </c>
      <c r="J406" s="57">
        <v>106</v>
      </c>
      <c r="AA406" s="57">
        <v>7944</v>
      </c>
      <c r="AB406" s="57">
        <v>3943</v>
      </c>
      <c r="AC406" s="57">
        <v>2602</v>
      </c>
      <c r="AD406" s="57">
        <v>999</v>
      </c>
      <c r="AE406" s="57">
        <v>299</v>
      </c>
      <c r="AF406" s="57">
        <v>101</v>
      </c>
    </row>
    <row r="407" spans="2:32" hidden="1" x14ac:dyDescent="0.25">
      <c r="B407" s="57" t="s">
        <v>566</v>
      </c>
      <c r="C407" s="57" t="s">
        <v>582</v>
      </c>
      <c r="D407" s="57" t="s">
        <v>583</v>
      </c>
      <c r="E407" s="57">
        <v>11138</v>
      </c>
      <c r="F407" s="57">
        <v>4750</v>
      </c>
      <c r="G407" s="57">
        <v>4233</v>
      </c>
      <c r="H407" s="57">
        <v>1562</v>
      </c>
      <c r="I407" s="57">
        <v>465</v>
      </c>
      <c r="J407" s="57">
        <v>128</v>
      </c>
      <c r="AA407" s="57">
        <v>7914</v>
      </c>
      <c r="AB407" s="57">
        <v>3370</v>
      </c>
      <c r="AC407" s="57">
        <v>2800</v>
      </c>
      <c r="AD407" s="57">
        <v>1200</v>
      </c>
      <c r="AE407" s="57">
        <v>423</v>
      </c>
      <c r="AF407" s="57">
        <v>121</v>
      </c>
    </row>
    <row r="408" spans="2:32" hidden="1" x14ac:dyDescent="0.25">
      <c r="B408" s="57" t="s">
        <v>566</v>
      </c>
      <c r="C408" s="57" t="s">
        <v>584</v>
      </c>
      <c r="D408" s="57" t="s">
        <v>585</v>
      </c>
      <c r="E408" s="57">
        <v>11173</v>
      </c>
      <c r="F408" s="57">
        <v>5044</v>
      </c>
      <c r="G408" s="57">
        <v>4259</v>
      </c>
      <c r="H408" s="57">
        <v>1375</v>
      </c>
      <c r="I408" s="57">
        <v>353</v>
      </c>
      <c r="J408" s="57">
        <v>142</v>
      </c>
      <c r="AA408" s="57">
        <v>9152</v>
      </c>
      <c r="AB408" s="57">
        <v>3993</v>
      </c>
      <c r="AC408" s="57">
        <v>3448</v>
      </c>
      <c r="AD408" s="57">
        <v>1240</v>
      </c>
      <c r="AE408" s="57">
        <v>336</v>
      </c>
      <c r="AF408" s="57">
        <v>135</v>
      </c>
    </row>
    <row r="409" spans="2:32" hidden="1" x14ac:dyDescent="0.25">
      <c r="B409" s="57" t="s">
        <v>566</v>
      </c>
      <c r="C409" s="57" t="s">
        <v>586</v>
      </c>
      <c r="D409" s="57" t="s">
        <v>587</v>
      </c>
      <c r="E409" s="57">
        <v>12259</v>
      </c>
      <c r="F409" s="57">
        <v>5738</v>
      </c>
      <c r="G409" s="57">
        <v>4484</v>
      </c>
      <c r="H409" s="57">
        <v>1471</v>
      </c>
      <c r="I409" s="57">
        <v>412</v>
      </c>
      <c r="J409" s="57">
        <v>154</v>
      </c>
      <c r="AA409" s="57">
        <v>11779</v>
      </c>
      <c r="AB409" s="57">
        <v>5473</v>
      </c>
      <c r="AC409" s="57">
        <v>4327</v>
      </c>
      <c r="AD409" s="57">
        <v>1426</v>
      </c>
      <c r="AE409" s="57">
        <v>403</v>
      </c>
      <c r="AF409" s="57">
        <v>150</v>
      </c>
    </row>
    <row r="410" spans="2:32" hidden="1" x14ac:dyDescent="0.25">
      <c r="B410" s="57" t="s">
        <v>566</v>
      </c>
      <c r="C410" s="57" t="s">
        <v>588</v>
      </c>
      <c r="D410" s="57" t="s">
        <v>589</v>
      </c>
      <c r="E410" s="57">
        <v>10026</v>
      </c>
      <c r="F410" s="57">
        <v>4861</v>
      </c>
      <c r="G410" s="57">
        <v>3459</v>
      </c>
      <c r="H410" s="57">
        <v>1273</v>
      </c>
      <c r="I410" s="57">
        <v>323</v>
      </c>
      <c r="J410" s="57">
        <v>110</v>
      </c>
      <c r="AA410" s="57">
        <v>8526</v>
      </c>
      <c r="AB410" s="57">
        <v>3952</v>
      </c>
      <c r="AC410" s="57">
        <v>2968</v>
      </c>
      <c r="AD410" s="57">
        <v>1192</v>
      </c>
      <c r="AE410" s="57">
        <v>308</v>
      </c>
      <c r="AF410" s="57">
        <v>106</v>
      </c>
    </row>
    <row r="411" spans="2:32" hidden="1" x14ac:dyDescent="0.25">
      <c r="B411" s="57" t="s">
        <v>566</v>
      </c>
      <c r="C411" s="57" t="s">
        <v>590</v>
      </c>
      <c r="D411" s="57" t="s">
        <v>591</v>
      </c>
      <c r="E411" s="57">
        <v>10411</v>
      </c>
      <c r="F411" s="57">
        <v>5480</v>
      </c>
      <c r="G411" s="57">
        <v>3568</v>
      </c>
      <c r="H411" s="57">
        <v>1048</v>
      </c>
      <c r="I411" s="57">
        <v>255</v>
      </c>
      <c r="J411" s="57">
        <v>60</v>
      </c>
      <c r="AA411" s="57">
        <v>7571</v>
      </c>
      <c r="AB411" s="57">
        <v>3860</v>
      </c>
      <c r="AC411" s="57">
        <v>2500</v>
      </c>
      <c r="AD411" s="57">
        <v>909</v>
      </c>
      <c r="AE411" s="57">
        <v>245</v>
      </c>
      <c r="AF411" s="57">
        <v>57</v>
      </c>
    </row>
    <row r="412" spans="2:32" hidden="1" x14ac:dyDescent="0.25">
      <c r="B412" s="57" t="s">
        <v>566</v>
      </c>
      <c r="C412" s="57" t="s">
        <v>592</v>
      </c>
      <c r="D412" s="57" t="s">
        <v>189</v>
      </c>
      <c r="E412" s="57">
        <v>11984</v>
      </c>
      <c r="F412" s="57">
        <v>5462</v>
      </c>
      <c r="G412" s="57">
        <v>4472</v>
      </c>
      <c r="H412" s="57">
        <v>1478</v>
      </c>
      <c r="I412" s="57">
        <v>414</v>
      </c>
      <c r="J412" s="57">
        <v>158</v>
      </c>
      <c r="AA412" s="57">
        <v>8576</v>
      </c>
      <c r="AB412" s="57">
        <v>3975</v>
      </c>
      <c r="AC412" s="57">
        <v>2943</v>
      </c>
      <c r="AD412" s="57">
        <v>1144</v>
      </c>
      <c r="AE412" s="57">
        <v>359</v>
      </c>
      <c r="AF412" s="57">
        <v>155</v>
      </c>
    </row>
    <row r="413" spans="2:32" hidden="1" x14ac:dyDescent="0.25">
      <c r="B413" s="57" t="s">
        <v>566</v>
      </c>
      <c r="C413" s="57" t="s">
        <v>593</v>
      </c>
      <c r="D413" s="57" t="s">
        <v>594</v>
      </c>
      <c r="E413" s="57">
        <v>11124</v>
      </c>
      <c r="F413" s="57">
        <v>5194</v>
      </c>
      <c r="G413" s="57">
        <v>4203</v>
      </c>
      <c r="H413" s="57">
        <v>1304</v>
      </c>
      <c r="I413" s="57">
        <v>322</v>
      </c>
      <c r="J413" s="57">
        <v>101</v>
      </c>
      <c r="AA413" s="57">
        <v>8025</v>
      </c>
      <c r="AB413" s="57">
        <v>3772</v>
      </c>
      <c r="AC413" s="57">
        <v>2778</v>
      </c>
      <c r="AD413" s="57">
        <v>1083</v>
      </c>
      <c r="AE413" s="57">
        <v>300</v>
      </c>
      <c r="AF413" s="57">
        <v>92</v>
      </c>
    </row>
    <row r="414" spans="2:32" hidden="1" x14ac:dyDescent="0.25">
      <c r="B414" s="57" t="s">
        <v>566</v>
      </c>
      <c r="C414" s="57" t="s">
        <v>595</v>
      </c>
      <c r="D414" s="57" t="s">
        <v>596</v>
      </c>
      <c r="E414" s="57">
        <v>12828</v>
      </c>
      <c r="F414" s="57">
        <v>6100</v>
      </c>
      <c r="G414" s="57">
        <v>4536</v>
      </c>
      <c r="H414" s="57">
        <v>1505</v>
      </c>
      <c r="I414" s="57">
        <v>522</v>
      </c>
      <c r="J414" s="57">
        <v>165</v>
      </c>
      <c r="AA414" s="57">
        <v>10343</v>
      </c>
      <c r="AB414" s="57">
        <v>5013</v>
      </c>
      <c r="AC414" s="57">
        <v>3450</v>
      </c>
      <c r="AD414" s="57">
        <v>1245</v>
      </c>
      <c r="AE414" s="57">
        <v>476</v>
      </c>
      <c r="AF414" s="57">
        <v>159</v>
      </c>
    </row>
    <row r="415" spans="2:32" hidden="1" x14ac:dyDescent="0.25">
      <c r="B415" s="57" t="s">
        <v>566</v>
      </c>
      <c r="C415" s="57" t="s">
        <v>597</v>
      </c>
      <c r="D415" s="57" t="s">
        <v>598</v>
      </c>
      <c r="E415" s="57">
        <v>11663</v>
      </c>
      <c r="F415" s="57">
        <v>5442</v>
      </c>
      <c r="G415" s="57">
        <v>4388</v>
      </c>
      <c r="H415" s="57">
        <v>1352</v>
      </c>
      <c r="I415" s="57">
        <v>369</v>
      </c>
      <c r="J415" s="57">
        <v>112</v>
      </c>
      <c r="AA415" s="57">
        <v>8245</v>
      </c>
      <c r="AB415" s="57">
        <v>3933</v>
      </c>
      <c r="AC415" s="57">
        <v>2834</v>
      </c>
      <c r="AD415" s="57">
        <v>1045</v>
      </c>
      <c r="AE415" s="57">
        <v>327</v>
      </c>
      <c r="AF415" s="57">
        <v>106</v>
      </c>
    </row>
    <row r="416" spans="2:32" hidden="1" x14ac:dyDescent="0.25">
      <c r="B416" s="57" t="s">
        <v>566</v>
      </c>
      <c r="C416" s="57" t="s">
        <v>599</v>
      </c>
      <c r="D416" s="57" t="s">
        <v>600</v>
      </c>
      <c r="E416" s="57">
        <v>11229</v>
      </c>
      <c r="F416" s="57">
        <v>5271</v>
      </c>
      <c r="G416" s="57">
        <v>3708</v>
      </c>
      <c r="H416" s="57">
        <v>1535</v>
      </c>
      <c r="I416" s="57">
        <v>527</v>
      </c>
      <c r="J416" s="57">
        <v>188</v>
      </c>
      <c r="AA416" s="57">
        <v>9763</v>
      </c>
      <c r="AB416" s="57">
        <v>4488</v>
      </c>
      <c r="AC416" s="57">
        <v>3192</v>
      </c>
      <c r="AD416" s="57">
        <v>1399</v>
      </c>
      <c r="AE416" s="57">
        <v>502</v>
      </c>
      <c r="AF416" s="57">
        <v>182</v>
      </c>
    </row>
    <row r="417" spans="1:32" hidden="1" x14ac:dyDescent="0.25">
      <c r="B417" s="57" t="s">
        <v>566</v>
      </c>
      <c r="C417" s="57" t="s">
        <v>601</v>
      </c>
      <c r="D417" s="57" t="s">
        <v>602</v>
      </c>
      <c r="E417" s="57">
        <v>11394</v>
      </c>
      <c r="F417" s="57">
        <v>5450</v>
      </c>
      <c r="G417" s="57">
        <v>3928</v>
      </c>
      <c r="H417" s="57">
        <v>1427</v>
      </c>
      <c r="I417" s="57">
        <v>429</v>
      </c>
      <c r="J417" s="57">
        <v>160</v>
      </c>
      <c r="AA417" s="57">
        <v>9245</v>
      </c>
      <c r="AB417" s="57">
        <v>4466</v>
      </c>
      <c r="AC417" s="57">
        <v>3034</v>
      </c>
      <c r="AD417" s="57">
        <v>1203</v>
      </c>
      <c r="AE417" s="57">
        <v>390</v>
      </c>
      <c r="AF417" s="57">
        <v>152</v>
      </c>
    </row>
    <row r="418" spans="1:32" hidden="1" x14ac:dyDescent="0.25">
      <c r="B418" s="57" t="s">
        <v>566</v>
      </c>
      <c r="C418" s="57" t="s">
        <v>603</v>
      </c>
      <c r="D418" s="57" t="s">
        <v>604</v>
      </c>
      <c r="E418" s="57">
        <v>10373</v>
      </c>
      <c r="F418" s="57">
        <v>4969</v>
      </c>
      <c r="G418" s="57">
        <v>3785</v>
      </c>
      <c r="H418" s="57">
        <v>1169</v>
      </c>
      <c r="I418" s="57">
        <v>349</v>
      </c>
      <c r="J418" s="57">
        <v>101</v>
      </c>
      <c r="AA418" s="57">
        <v>8242</v>
      </c>
      <c r="AB418" s="57">
        <v>3923</v>
      </c>
      <c r="AC418" s="57">
        <v>2882</v>
      </c>
      <c r="AD418" s="57">
        <v>1002</v>
      </c>
      <c r="AE418" s="57">
        <v>332</v>
      </c>
      <c r="AF418" s="57">
        <v>103</v>
      </c>
    </row>
    <row r="419" spans="1:32" hidden="1" x14ac:dyDescent="0.25">
      <c r="A419" s="57" t="s">
        <v>607</v>
      </c>
      <c r="B419" s="57" t="s">
        <v>607</v>
      </c>
      <c r="C419" s="57" t="s">
        <v>605</v>
      </c>
      <c r="D419" s="57" t="s">
        <v>606</v>
      </c>
      <c r="E419" s="57">
        <v>14957</v>
      </c>
      <c r="F419" s="57">
        <v>7107</v>
      </c>
      <c r="G419" s="57">
        <v>5290</v>
      </c>
      <c r="H419" s="57">
        <v>1814</v>
      </c>
      <c r="I419" s="57">
        <v>544</v>
      </c>
      <c r="J419" s="57">
        <v>202</v>
      </c>
      <c r="AA419" s="57">
        <v>18109</v>
      </c>
      <c r="AB419" s="57">
        <v>8573</v>
      </c>
      <c r="AC419" s="57">
        <v>6609</v>
      </c>
      <c r="AD419" s="57">
        <v>2146</v>
      </c>
      <c r="AE419" s="57">
        <v>577</v>
      </c>
      <c r="AF419" s="57">
        <v>204</v>
      </c>
    </row>
    <row r="420" spans="1:32" hidden="1" x14ac:dyDescent="0.25">
      <c r="B420" s="57" t="s">
        <v>607</v>
      </c>
      <c r="C420" s="57" t="s">
        <v>608</v>
      </c>
      <c r="D420" s="57" t="s">
        <v>609</v>
      </c>
      <c r="E420" s="57">
        <v>12528</v>
      </c>
      <c r="F420" s="57">
        <v>5955</v>
      </c>
      <c r="G420" s="57">
        <v>4337</v>
      </c>
      <c r="H420" s="57">
        <v>1626</v>
      </c>
      <c r="I420" s="57">
        <v>480</v>
      </c>
      <c r="J420" s="57">
        <v>130</v>
      </c>
      <c r="AA420" s="57">
        <v>8726</v>
      </c>
      <c r="AB420" s="57">
        <v>3925</v>
      </c>
      <c r="AC420" s="57">
        <v>2848</v>
      </c>
      <c r="AD420" s="57">
        <v>1367</v>
      </c>
      <c r="AE420" s="57">
        <v>464</v>
      </c>
      <c r="AF420" s="57">
        <v>122</v>
      </c>
    </row>
    <row r="421" spans="1:32" hidden="1" x14ac:dyDescent="0.25">
      <c r="B421" s="57" t="s">
        <v>607</v>
      </c>
      <c r="C421" s="57" t="s">
        <v>610</v>
      </c>
      <c r="D421" s="57" t="s">
        <v>611</v>
      </c>
      <c r="E421" s="57">
        <v>12466</v>
      </c>
      <c r="F421" s="57">
        <v>5435</v>
      </c>
      <c r="G421" s="57">
        <v>4542</v>
      </c>
      <c r="H421" s="57">
        <v>1772</v>
      </c>
      <c r="I421" s="57">
        <v>576</v>
      </c>
      <c r="J421" s="57">
        <v>141</v>
      </c>
      <c r="AA421" s="57">
        <v>8529</v>
      </c>
      <c r="AB421" s="57">
        <v>3557</v>
      </c>
      <c r="AC421" s="57">
        <v>2887</v>
      </c>
      <c r="AD421" s="57">
        <v>1421</v>
      </c>
      <c r="AE421" s="57">
        <v>526</v>
      </c>
      <c r="AF421" s="57">
        <v>138</v>
      </c>
    </row>
    <row r="422" spans="1:32" hidden="1" x14ac:dyDescent="0.25">
      <c r="B422" s="57" t="s">
        <v>607</v>
      </c>
      <c r="C422" s="57" t="s">
        <v>612</v>
      </c>
      <c r="D422" s="57" t="s">
        <v>613</v>
      </c>
      <c r="E422" s="57">
        <v>11977</v>
      </c>
      <c r="F422" s="57">
        <v>5776</v>
      </c>
      <c r="G422" s="57">
        <v>4279</v>
      </c>
      <c r="H422" s="57">
        <v>1406</v>
      </c>
      <c r="I422" s="57">
        <v>404</v>
      </c>
      <c r="J422" s="57">
        <v>112</v>
      </c>
      <c r="AA422" s="57">
        <v>8589</v>
      </c>
      <c r="AB422" s="57">
        <v>3971</v>
      </c>
      <c r="AC422" s="57">
        <v>2955</v>
      </c>
      <c r="AD422" s="57">
        <v>1189</v>
      </c>
      <c r="AE422" s="57">
        <v>368</v>
      </c>
      <c r="AF422" s="57">
        <v>106</v>
      </c>
    </row>
    <row r="423" spans="1:32" hidden="1" x14ac:dyDescent="0.25">
      <c r="B423" s="57" t="s">
        <v>607</v>
      </c>
      <c r="C423" s="57" t="s">
        <v>614</v>
      </c>
      <c r="D423" s="57" t="s">
        <v>615</v>
      </c>
      <c r="E423" s="57">
        <v>14692</v>
      </c>
      <c r="F423" s="57">
        <v>6222</v>
      </c>
      <c r="G423" s="57">
        <v>5194</v>
      </c>
      <c r="H423" s="57">
        <v>2232</v>
      </c>
      <c r="I423" s="57">
        <v>809</v>
      </c>
      <c r="J423" s="57">
        <v>235</v>
      </c>
      <c r="AA423" s="57">
        <v>11653</v>
      </c>
      <c r="AB423" s="57">
        <v>4943</v>
      </c>
      <c r="AC423" s="57">
        <v>3825</v>
      </c>
      <c r="AD423" s="57">
        <v>1896</v>
      </c>
      <c r="AE423" s="57">
        <v>766</v>
      </c>
      <c r="AF423" s="57">
        <v>223</v>
      </c>
    </row>
    <row r="424" spans="1:32" hidden="1" x14ac:dyDescent="0.25">
      <c r="B424" s="57" t="s">
        <v>607</v>
      </c>
      <c r="C424" s="57" t="s">
        <v>616</v>
      </c>
      <c r="D424" s="57" t="s">
        <v>617</v>
      </c>
      <c r="E424" s="57">
        <v>12262</v>
      </c>
      <c r="F424" s="57">
        <v>5559</v>
      </c>
      <c r="G424" s="57">
        <v>4572</v>
      </c>
      <c r="H424" s="57">
        <v>1604</v>
      </c>
      <c r="I424" s="57">
        <v>393</v>
      </c>
      <c r="J424" s="57">
        <v>134</v>
      </c>
      <c r="AA424" s="57">
        <v>9095</v>
      </c>
      <c r="AB424" s="57">
        <v>3964</v>
      </c>
      <c r="AC424" s="57">
        <v>3255</v>
      </c>
      <c r="AD424" s="57">
        <v>1388</v>
      </c>
      <c r="AE424" s="57">
        <v>360</v>
      </c>
      <c r="AF424" s="57">
        <v>128</v>
      </c>
    </row>
    <row r="425" spans="1:32" hidden="1" x14ac:dyDescent="0.25">
      <c r="B425" s="57" t="s">
        <v>607</v>
      </c>
      <c r="C425" s="57" t="s">
        <v>618</v>
      </c>
      <c r="D425" s="57" t="s">
        <v>619</v>
      </c>
      <c r="E425" s="57">
        <v>12650</v>
      </c>
      <c r="F425" s="57">
        <v>5753</v>
      </c>
      <c r="G425" s="57">
        <v>4508</v>
      </c>
      <c r="H425" s="57">
        <v>1681</v>
      </c>
      <c r="I425" s="57">
        <v>553</v>
      </c>
      <c r="J425" s="57">
        <v>155</v>
      </c>
      <c r="AA425" s="57">
        <v>13657</v>
      </c>
      <c r="AB425" s="57">
        <v>6070</v>
      </c>
      <c r="AC425" s="57">
        <v>5038</v>
      </c>
      <c r="AD425" s="57">
        <v>1813</v>
      </c>
      <c r="AE425" s="57">
        <v>582</v>
      </c>
      <c r="AF425" s="57">
        <v>154</v>
      </c>
    </row>
    <row r="426" spans="1:32" hidden="1" x14ac:dyDescent="0.25">
      <c r="B426" s="57" t="s">
        <v>607</v>
      </c>
      <c r="C426" s="57" t="s">
        <v>620</v>
      </c>
      <c r="D426" s="57" t="s">
        <v>621</v>
      </c>
      <c r="E426" s="57">
        <v>13000</v>
      </c>
      <c r="F426" s="57">
        <v>5768</v>
      </c>
      <c r="G426" s="57">
        <v>4661</v>
      </c>
      <c r="H426" s="57">
        <v>1826</v>
      </c>
      <c r="I426" s="57">
        <v>588</v>
      </c>
      <c r="J426" s="57">
        <v>157</v>
      </c>
      <c r="AA426" s="57">
        <v>9728</v>
      </c>
      <c r="AB426" s="57">
        <v>4302</v>
      </c>
      <c r="AC426" s="57">
        <v>3255</v>
      </c>
      <c r="AD426" s="57">
        <v>1491</v>
      </c>
      <c r="AE426" s="57">
        <v>529</v>
      </c>
      <c r="AF426" s="57">
        <v>151</v>
      </c>
    </row>
    <row r="427" spans="1:32" hidden="1" x14ac:dyDescent="0.25">
      <c r="B427" s="57" t="s">
        <v>607</v>
      </c>
      <c r="C427" s="57" t="s">
        <v>622</v>
      </c>
      <c r="D427" s="57" t="s">
        <v>623</v>
      </c>
      <c r="E427" s="57">
        <v>12570</v>
      </c>
      <c r="F427" s="57">
        <v>5218</v>
      </c>
      <c r="G427" s="57">
        <v>4404</v>
      </c>
      <c r="H427" s="57">
        <v>2029</v>
      </c>
      <c r="I427" s="57">
        <v>675</v>
      </c>
      <c r="J427" s="57">
        <v>244</v>
      </c>
      <c r="AA427" s="57">
        <v>9971</v>
      </c>
      <c r="AB427" s="57">
        <v>4151</v>
      </c>
      <c r="AC427" s="57">
        <v>3236</v>
      </c>
      <c r="AD427" s="57">
        <v>1722</v>
      </c>
      <c r="AE427" s="57">
        <v>623</v>
      </c>
      <c r="AF427" s="57">
        <v>239</v>
      </c>
    </row>
    <row r="428" spans="1:32" hidden="1" x14ac:dyDescent="0.25">
      <c r="B428" s="57" t="s">
        <v>607</v>
      </c>
      <c r="C428" s="57" t="s">
        <v>624</v>
      </c>
      <c r="D428" s="57" t="s">
        <v>625</v>
      </c>
      <c r="E428" s="57">
        <v>12952</v>
      </c>
      <c r="F428" s="57">
        <v>6237</v>
      </c>
      <c r="G428" s="57">
        <v>4573</v>
      </c>
      <c r="H428" s="57">
        <v>1600</v>
      </c>
      <c r="I428" s="57">
        <v>427</v>
      </c>
      <c r="J428" s="57">
        <v>115</v>
      </c>
      <c r="AA428" s="57">
        <v>9860</v>
      </c>
      <c r="AB428" s="57">
        <v>4667</v>
      </c>
      <c r="AC428" s="57">
        <v>3272</v>
      </c>
      <c r="AD428" s="57">
        <v>1399</v>
      </c>
      <c r="AE428" s="57">
        <v>410</v>
      </c>
      <c r="AF428" s="57">
        <v>112</v>
      </c>
    </row>
    <row r="429" spans="1:32" hidden="1" x14ac:dyDescent="0.25">
      <c r="B429" s="57" t="s">
        <v>607</v>
      </c>
      <c r="C429" s="57" t="s">
        <v>626</v>
      </c>
      <c r="D429" s="57" t="s">
        <v>627</v>
      </c>
      <c r="E429" s="57">
        <v>12915</v>
      </c>
      <c r="F429" s="57">
        <v>5779</v>
      </c>
      <c r="G429" s="57">
        <v>4646</v>
      </c>
      <c r="H429" s="57">
        <v>1817</v>
      </c>
      <c r="I429" s="57">
        <v>525</v>
      </c>
      <c r="J429" s="57">
        <v>148</v>
      </c>
      <c r="AA429" s="57">
        <v>9507</v>
      </c>
      <c r="AB429" s="57">
        <v>4187</v>
      </c>
      <c r="AC429" s="57">
        <v>3201</v>
      </c>
      <c r="AD429" s="57">
        <v>1491</v>
      </c>
      <c r="AE429" s="57">
        <v>480</v>
      </c>
      <c r="AF429" s="57">
        <v>148</v>
      </c>
    </row>
    <row r="430" spans="1:32" hidden="1" x14ac:dyDescent="0.25">
      <c r="B430" s="57" t="s">
        <v>607</v>
      </c>
      <c r="C430" s="57" t="s">
        <v>628</v>
      </c>
      <c r="D430" s="57" t="s">
        <v>629</v>
      </c>
      <c r="E430" s="57">
        <v>12955</v>
      </c>
      <c r="F430" s="57">
        <v>6178</v>
      </c>
      <c r="G430" s="57">
        <v>4556</v>
      </c>
      <c r="H430" s="57">
        <v>1651</v>
      </c>
      <c r="I430" s="57">
        <v>439</v>
      </c>
      <c r="J430" s="57">
        <v>131</v>
      </c>
      <c r="AA430" s="57">
        <v>9681</v>
      </c>
      <c r="AB430" s="57">
        <v>4318</v>
      </c>
      <c r="AC430" s="57">
        <v>3334</v>
      </c>
      <c r="AD430" s="57">
        <v>1484</v>
      </c>
      <c r="AE430" s="57">
        <v>417</v>
      </c>
      <c r="AF430" s="57">
        <v>128</v>
      </c>
    </row>
    <row r="431" spans="1:32" hidden="1" x14ac:dyDescent="0.25">
      <c r="B431" s="57" t="s">
        <v>607</v>
      </c>
      <c r="C431" s="57" t="s">
        <v>630</v>
      </c>
      <c r="D431" s="57" t="s">
        <v>631</v>
      </c>
      <c r="E431" s="57">
        <v>12482</v>
      </c>
      <c r="F431" s="57">
        <v>5601</v>
      </c>
      <c r="G431" s="57">
        <v>4549</v>
      </c>
      <c r="H431" s="57">
        <v>1684</v>
      </c>
      <c r="I431" s="57">
        <v>499</v>
      </c>
      <c r="J431" s="57">
        <v>149</v>
      </c>
      <c r="AA431" s="57">
        <v>11486</v>
      </c>
      <c r="AB431" s="57">
        <v>4932</v>
      </c>
      <c r="AC431" s="57">
        <v>4221</v>
      </c>
      <c r="AD431" s="57">
        <v>1670</v>
      </c>
      <c r="AE431" s="57">
        <v>512</v>
      </c>
      <c r="AF431" s="57">
        <v>151</v>
      </c>
    </row>
    <row r="432" spans="1:32" hidden="1" x14ac:dyDescent="0.25">
      <c r="B432" s="57" t="s">
        <v>607</v>
      </c>
      <c r="C432" s="57" t="s">
        <v>632</v>
      </c>
      <c r="D432" s="57" t="s">
        <v>633</v>
      </c>
      <c r="E432" s="57">
        <v>15921</v>
      </c>
      <c r="F432" s="57">
        <v>7610</v>
      </c>
      <c r="G432" s="57">
        <v>5585</v>
      </c>
      <c r="H432" s="57">
        <v>1950</v>
      </c>
      <c r="I432" s="57">
        <v>604</v>
      </c>
      <c r="J432" s="57">
        <v>172</v>
      </c>
      <c r="AA432" s="57">
        <v>24895</v>
      </c>
      <c r="AB432" s="57">
        <v>11662</v>
      </c>
      <c r="AC432" s="57">
        <v>9468</v>
      </c>
      <c r="AD432" s="57">
        <v>2822</v>
      </c>
      <c r="AE432" s="57">
        <v>735</v>
      </c>
      <c r="AF432" s="57">
        <v>208</v>
      </c>
    </row>
    <row r="433" spans="1:32" hidden="1" x14ac:dyDescent="0.25">
      <c r="B433" s="57" t="s">
        <v>607</v>
      </c>
      <c r="C433" s="57" t="s">
        <v>634</v>
      </c>
      <c r="D433" s="57" t="s">
        <v>635</v>
      </c>
      <c r="E433" s="57">
        <v>13334</v>
      </c>
      <c r="F433" s="57">
        <v>5968</v>
      </c>
      <c r="G433" s="57">
        <v>4831</v>
      </c>
      <c r="H433" s="57">
        <v>1856</v>
      </c>
      <c r="I433" s="57">
        <v>547</v>
      </c>
      <c r="J433" s="57">
        <v>132</v>
      </c>
      <c r="AA433" s="57">
        <v>12524</v>
      </c>
      <c r="AB433" s="57">
        <v>5478</v>
      </c>
      <c r="AC433" s="57">
        <v>4501</v>
      </c>
      <c r="AD433" s="57">
        <v>1867</v>
      </c>
      <c r="AE433" s="57">
        <v>553</v>
      </c>
      <c r="AF433" s="57">
        <v>125</v>
      </c>
    </row>
    <row r="434" spans="1:32" hidden="1" x14ac:dyDescent="0.25">
      <c r="B434" s="57" t="s">
        <v>607</v>
      </c>
      <c r="C434" s="57" t="s">
        <v>636</v>
      </c>
      <c r="D434" s="57" t="s">
        <v>637</v>
      </c>
      <c r="E434" s="57">
        <v>13544</v>
      </c>
      <c r="F434" s="57">
        <v>6107</v>
      </c>
      <c r="G434" s="57">
        <v>4824</v>
      </c>
      <c r="H434" s="57">
        <v>1852</v>
      </c>
      <c r="I434" s="57">
        <v>593</v>
      </c>
      <c r="J434" s="57">
        <v>168</v>
      </c>
      <c r="AA434" s="57">
        <v>11866</v>
      </c>
      <c r="AB434" s="57">
        <v>5255</v>
      </c>
      <c r="AC434" s="57">
        <v>4173</v>
      </c>
      <c r="AD434" s="57">
        <v>1697</v>
      </c>
      <c r="AE434" s="57">
        <v>581</v>
      </c>
      <c r="AF434" s="57">
        <v>160</v>
      </c>
    </row>
    <row r="435" spans="1:32" hidden="1" x14ac:dyDescent="0.25">
      <c r="B435" s="57" t="s">
        <v>607</v>
      </c>
      <c r="C435" s="57" t="s">
        <v>638</v>
      </c>
      <c r="D435" s="57" t="s">
        <v>639</v>
      </c>
      <c r="E435" s="57">
        <v>13194</v>
      </c>
      <c r="F435" s="57">
        <v>6566</v>
      </c>
      <c r="G435" s="57">
        <v>4636</v>
      </c>
      <c r="H435" s="57">
        <v>1464</v>
      </c>
      <c r="I435" s="57">
        <v>422</v>
      </c>
      <c r="J435" s="57">
        <v>106</v>
      </c>
      <c r="AA435" s="57">
        <v>9728</v>
      </c>
      <c r="AB435" s="57">
        <v>4576</v>
      </c>
      <c r="AC435" s="57">
        <v>3364</v>
      </c>
      <c r="AD435" s="57">
        <v>1278</v>
      </c>
      <c r="AE435" s="57">
        <v>403</v>
      </c>
      <c r="AF435" s="57">
        <v>107</v>
      </c>
    </row>
    <row r="436" spans="1:32" hidden="1" x14ac:dyDescent="0.25">
      <c r="B436" s="57" t="s">
        <v>607</v>
      </c>
      <c r="C436" s="57" t="s">
        <v>640</v>
      </c>
      <c r="D436" s="57" t="s">
        <v>641</v>
      </c>
      <c r="E436" s="57">
        <v>12833</v>
      </c>
      <c r="F436" s="57">
        <v>6292</v>
      </c>
      <c r="G436" s="57">
        <v>4391</v>
      </c>
      <c r="H436" s="57">
        <v>1628</v>
      </c>
      <c r="I436" s="57">
        <v>386</v>
      </c>
      <c r="J436" s="57">
        <v>136</v>
      </c>
      <c r="AA436" s="57">
        <v>11303</v>
      </c>
      <c r="AB436" s="57">
        <v>5262</v>
      </c>
      <c r="AC436" s="57">
        <v>3930</v>
      </c>
      <c r="AD436" s="57">
        <v>1587</v>
      </c>
      <c r="AE436" s="57">
        <v>387</v>
      </c>
      <c r="AF436" s="57">
        <v>137</v>
      </c>
    </row>
    <row r="437" spans="1:32" hidden="1" x14ac:dyDescent="0.25">
      <c r="A437" s="57" t="s">
        <v>643</v>
      </c>
      <c r="B437" s="57" t="s">
        <v>643</v>
      </c>
      <c r="C437" s="57" t="s">
        <v>642</v>
      </c>
      <c r="D437" s="57" t="s">
        <v>163</v>
      </c>
      <c r="E437" s="57">
        <v>13449</v>
      </c>
      <c r="F437" s="57">
        <v>6275</v>
      </c>
      <c r="G437" s="57">
        <v>4853</v>
      </c>
      <c r="H437" s="57">
        <v>1649</v>
      </c>
      <c r="I437" s="57">
        <v>512</v>
      </c>
      <c r="J437" s="57">
        <v>160</v>
      </c>
      <c r="AA437" s="57">
        <v>9982</v>
      </c>
      <c r="AB437" s="57">
        <v>4793</v>
      </c>
      <c r="AC437" s="57">
        <v>3294</v>
      </c>
      <c r="AD437" s="57">
        <v>1273</v>
      </c>
      <c r="AE437" s="57">
        <v>468</v>
      </c>
      <c r="AF437" s="57">
        <v>154</v>
      </c>
    </row>
    <row r="438" spans="1:32" hidden="1" x14ac:dyDescent="0.25">
      <c r="B438" s="57" t="s">
        <v>643</v>
      </c>
      <c r="C438" s="57" t="s">
        <v>644</v>
      </c>
      <c r="D438" s="57" t="s">
        <v>645</v>
      </c>
      <c r="E438" s="57">
        <v>15034</v>
      </c>
      <c r="F438" s="57">
        <v>7006</v>
      </c>
      <c r="G438" s="57">
        <v>5316</v>
      </c>
      <c r="H438" s="57">
        <v>1860</v>
      </c>
      <c r="I438" s="57">
        <v>634</v>
      </c>
      <c r="J438" s="57">
        <v>218</v>
      </c>
      <c r="AA438" s="57">
        <v>20529</v>
      </c>
      <c r="AB438" s="57">
        <v>10341</v>
      </c>
      <c r="AC438" s="57">
        <v>7205</v>
      </c>
      <c r="AD438" s="57">
        <v>2091</v>
      </c>
      <c r="AE438" s="57">
        <v>660</v>
      </c>
      <c r="AF438" s="57">
        <v>232</v>
      </c>
    </row>
    <row r="439" spans="1:32" hidden="1" x14ac:dyDescent="0.25">
      <c r="B439" s="57" t="s">
        <v>643</v>
      </c>
      <c r="C439" s="57" t="s">
        <v>646</v>
      </c>
      <c r="D439" s="57" t="s">
        <v>647</v>
      </c>
      <c r="E439" s="57">
        <v>13841</v>
      </c>
      <c r="F439" s="57">
        <v>7103</v>
      </c>
      <c r="G439" s="57">
        <v>4617</v>
      </c>
      <c r="H439" s="57">
        <v>1507</v>
      </c>
      <c r="I439" s="57">
        <v>482</v>
      </c>
      <c r="J439" s="57">
        <v>132</v>
      </c>
      <c r="AA439" s="57">
        <v>16669</v>
      </c>
      <c r="AB439" s="57">
        <v>8558</v>
      </c>
      <c r="AC439" s="57">
        <v>5785</v>
      </c>
      <c r="AD439" s="57">
        <v>1699</v>
      </c>
      <c r="AE439" s="57">
        <v>497</v>
      </c>
      <c r="AF439" s="57">
        <v>130</v>
      </c>
    </row>
    <row r="440" spans="1:32" hidden="1" x14ac:dyDescent="0.25">
      <c r="B440" s="57" t="s">
        <v>643</v>
      </c>
      <c r="C440" s="57" t="s">
        <v>648</v>
      </c>
      <c r="D440" s="57" t="s">
        <v>649</v>
      </c>
      <c r="E440" s="57">
        <v>11658</v>
      </c>
      <c r="F440" s="57">
        <v>5910</v>
      </c>
      <c r="G440" s="57">
        <v>4034</v>
      </c>
      <c r="H440" s="57">
        <v>1268</v>
      </c>
      <c r="I440" s="57">
        <v>359</v>
      </c>
      <c r="J440" s="57">
        <v>87</v>
      </c>
      <c r="AA440" s="57">
        <v>8272</v>
      </c>
      <c r="AB440" s="57">
        <v>4059</v>
      </c>
      <c r="AC440" s="57">
        <v>2721</v>
      </c>
      <c r="AD440" s="57">
        <v>1076</v>
      </c>
      <c r="AE440" s="57">
        <v>329</v>
      </c>
      <c r="AF440" s="57">
        <v>87</v>
      </c>
    </row>
    <row r="441" spans="1:32" hidden="1" x14ac:dyDescent="0.25">
      <c r="B441" s="57" t="s">
        <v>643</v>
      </c>
      <c r="C441" s="57" t="s">
        <v>650</v>
      </c>
      <c r="D441" s="57" t="s">
        <v>651</v>
      </c>
      <c r="E441" s="57">
        <v>12622</v>
      </c>
      <c r="F441" s="57">
        <v>6001</v>
      </c>
      <c r="G441" s="57">
        <v>4529</v>
      </c>
      <c r="H441" s="57">
        <v>1554</v>
      </c>
      <c r="I441" s="57">
        <v>422</v>
      </c>
      <c r="J441" s="57">
        <v>116</v>
      </c>
      <c r="AA441" s="57">
        <v>10107</v>
      </c>
      <c r="AB441" s="57">
        <v>5009</v>
      </c>
      <c r="AC441" s="57">
        <v>3317</v>
      </c>
      <c r="AD441" s="57">
        <v>1277</v>
      </c>
      <c r="AE441" s="57">
        <v>389</v>
      </c>
      <c r="AF441" s="57">
        <v>115</v>
      </c>
    </row>
    <row r="442" spans="1:32" hidden="1" x14ac:dyDescent="0.25">
      <c r="B442" s="57" t="s">
        <v>643</v>
      </c>
      <c r="C442" s="57" t="s">
        <v>652</v>
      </c>
      <c r="D442" s="57" t="s">
        <v>653</v>
      </c>
      <c r="E442" s="57">
        <v>12142</v>
      </c>
      <c r="F442" s="57">
        <v>6134</v>
      </c>
      <c r="G442" s="57">
        <v>4322</v>
      </c>
      <c r="H442" s="57">
        <v>1298</v>
      </c>
      <c r="I442" s="57">
        <v>313</v>
      </c>
      <c r="J442" s="57">
        <v>75</v>
      </c>
      <c r="AA442" s="57">
        <v>8996</v>
      </c>
      <c r="AB442" s="57">
        <v>4361</v>
      </c>
      <c r="AC442" s="57">
        <v>3124</v>
      </c>
      <c r="AD442" s="57">
        <v>1144</v>
      </c>
      <c r="AE442" s="57">
        <v>294</v>
      </c>
      <c r="AF442" s="57">
        <v>73</v>
      </c>
    </row>
    <row r="443" spans="1:32" hidden="1" x14ac:dyDescent="0.25">
      <c r="B443" s="57" t="s">
        <v>643</v>
      </c>
      <c r="C443" s="57" t="s">
        <v>654</v>
      </c>
      <c r="D443" s="57" t="s">
        <v>655</v>
      </c>
      <c r="E443" s="57">
        <v>7399</v>
      </c>
      <c r="F443" s="57">
        <v>3416</v>
      </c>
      <c r="G443" s="57">
        <v>2606</v>
      </c>
      <c r="H443" s="57">
        <v>962</v>
      </c>
      <c r="I443" s="57">
        <v>309</v>
      </c>
      <c r="J443" s="57">
        <v>106</v>
      </c>
      <c r="AA443" s="57">
        <v>8026</v>
      </c>
      <c r="AB443" s="57">
        <v>3883</v>
      </c>
      <c r="AC443" s="57">
        <v>2750</v>
      </c>
      <c r="AD443" s="57">
        <v>978</v>
      </c>
      <c r="AE443" s="57">
        <v>310</v>
      </c>
      <c r="AF443" s="57">
        <v>105</v>
      </c>
    </row>
    <row r="444" spans="1:32" hidden="1" x14ac:dyDescent="0.25">
      <c r="B444" s="57" t="s">
        <v>643</v>
      </c>
      <c r="C444" s="57" t="s">
        <v>656</v>
      </c>
      <c r="D444" s="57" t="s">
        <v>657</v>
      </c>
      <c r="E444" s="57">
        <v>12199</v>
      </c>
      <c r="F444" s="57">
        <v>5701</v>
      </c>
      <c r="G444" s="57">
        <v>4631</v>
      </c>
      <c r="H444" s="57">
        <v>1361</v>
      </c>
      <c r="I444" s="57">
        <v>388</v>
      </c>
      <c r="J444" s="57">
        <v>118</v>
      </c>
      <c r="AA444" s="57">
        <v>56472</v>
      </c>
      <c r="AB444" s="57">
        <v>27821</v>
      </c>
      <c r="AC444" s="57">
        <v>22715</v>
      </c>
      <c r="AD444" s="57">
        <v>4878</v>
      </c>
      <c r="AE444" s="57">
        <v>842</v>
      </c>
      <c r="AF444" s="57">
        <v>216</v>
      </c>
    </row>
    <row r="445" spans="1:32" hidden="1" x14ac:dyDescent="0.25">
      <c r="B445" s="57" t="s">
        <v>643</v>
      </c>
      <c r="C445" s="57" t="s">
        <v>658</v>
      </c>
      <c r="D445" s="57" t="s">
        <v>659</v>
      </c>
      <c r="E445" s="57">
        <v>12906</v>
      </c>
      <c r="F445" s="57">
        <v>6400</v>
      </c>
      <c r="G445" s="57">
        <v>4497</v>
      </c>
      <c r="H445" s="57">
        <v>1468</v>
      </c>
      <c r="I445" s="57">
        <v>426</v>
      </c>
      <c r="J445" s="57">
        <v>115</v>
      </c>
      <c r="AA445" s="57">
        <v>10154</v>
      </c>
      <c r="AB445" s="57">
        <v>5029</v>
      </c>
      <c r="AC445" s="57">
        <v>3383</v>
      </c>
      <c r="AD445" s="57">
        <v>1230</v>
      </c>
      <c r="AE445" s="57">
        <v>403</v>
      </c>
      <c r="AF445" s="57">
        <v>109</v>
      </c>
    </row>
    <row r="446" spans="1:32" hidden="1" x14ac:dyDescent="0.25">
      <c r="B446" s="57" t="s">
        <v>643</v>
      </c>
      <c r="C446" s="57" t="s">
        <v>660</v>
      </c>
      <c r="D446" s="57" t="s">
        <v>661</v>
      </c>
      <c r="E446" s="57">
        <v>10387</v>
      </c>
      <c r="F446" s="57">
        <v>5406</v>
      </c>
      <c r="G446" s="57">
        <v>3487</v>
      </c>
      <c r="H446" s="57">
        <v>1164</v>
      </c>
      <c r="I446" s="57">
        <v>258</v>
      </c>
      <c r="J446" s="57">
        <v>72</v>
      </c>
      <c r="AA446" s="57">
        <v>8089</v>
      </c>
      <c r="AB446" s="57">
        <v>4035</v>
      </c>
      <c r="AC446" s="57">
        <v>2704</v>
      </c>
      <c r="AD446" s="57">
        <v>1038</v>
      </c>
      <c r="AE446" s="57">
        <v>244</v>
      </c>
      <c r="AF446" s="57">
        <v>68</v>
      </c>
    </row>
    <row r="447" spans="1:32" hidden="1" x14ac:dyDescent="0.25">
      <c r="B447" s="57" t="s">
        <v>643</v>
      </c>
      <c r="C447" s="57" t="s">
        <v>662</v>
      </c>
      <c r="D447" s="57" t="s">
        <v>663</v>
      </c>
      <c r="E447" s="57">
        <v>11442</v>
      </c>
      <c r="F447" s="57">
        <v>5727</v>
      </c>
      <c r="G447" s="57">
        <v>4061</v>
      </c>
      <c r="H447" s="57">
        <v>1257</v>
      </c>
      <c r="I447" s="57">
        <v>311</v>
      </c>
      <c r="J447" s="57">
        <v>86</v>
      </c>
      <c r="AA447" s="57">
        <v>7902</v>
      </c>
      <c r="AB447" s="57">
        <v>3843</v>
      </c>
      <c r="AC447" s="57">
        <v>2649</v>
      </c>
      <c r="AD447" s="57">
        <v>1052</v>
      </c>
      <c r="AE447" s="57">
        <v>274</v>
      </c>
      <c r="AF447" s="57">
        <v>84</v>
      </c>
    </row>
    <row r="448" spans="1:32" hidden="1" x14ac:dyDescent="0.25">
      <c r="B448" s="57" t="s">
        <v>643</v>
      </c>
      <c r="C448" s="57" t="s">
        <v>664</v>
      </c>
      <c r="D448" s="57" t="s">
        <v>665</v>
      </c>
      <c r="E448" s="57">
        <v>10469</v>
      </c>
      <c r="F448" s="57">
        <v>5111</v>
      </c>
      <c r="G448" s="57">
        <v>3630</v>
      </c>
      <c r="H448" s="57">
        <v>1241</v>
      </c>
      <c r="I448" s="57">
        <v>383</v>
      </c>
      <c r="J448" s="57">
        <v>104</v>
      </c>
      <c r="AA448" s="57">
        <v>10155</v>
      </c>
      <c r="AB448" s="57">
        <v>4895</v>
      </c>
      <c r="AC448" s="57">
        <v>3579</v>
      </c>
      <c r="AD448" s="57">
        <v>1204</v>
      </c>
      <c r="AE448" s="57">
        <v>375</v>
      </c>
      <c r="AF448" s="57">
        <v>102</v>
      </c>
    </row>
    <row r="449" spans="1:32" hidden="1" x14ac:dyDescent="0.25">
      <c r="B449" s="57" t="s">
        <v>643</v>
      </c>
      <c r="C449" s="57" t="s">
        <v>666</v>
      </c>
      <c r="D449" s="57" t="s">
        <v>667</v>
      </c>
      <c r="E449" s="57">
        <v>11578</v>
      </c>
      <c r="F449" s="57">
        <v>5566</v>
      </c>
      <c r="G449" s="57">
        <v>4143</v>
      </c>
      <c r="H449" s="57">
        <v>1374</v>
      </c>
      <c r="I449" s="57">
        <v>383</v>
      </c>
      <c r="J449" s="57">
        <v>112</v>
      </c>
      <c r="AA449" s="57">
        <v>10281</v>
      </c>
      <c r="AB449" s="57">
        <v>4893</v>
      </c>
      <c r="AC449" s="57">
        <v>3598</v>
      </c>
      <c r="AD449" s="57">
        <v>1327</v>
      </c>
      <c r="AE449" s="57">
        <v>352</v>
      </c>
      <c r="AF449" s="57">
        <v>111</v>
      </c>
    </row>
    <row r="450" spans="1:32" hidden="1" x14ac:dyDescent="0.25">
      <c r="B450" s="57" t="s">
        <v>643</v>
      </c>
      <c r="C450" s="57" t="s">
        <v>668</v>
      </c>
      <c r="D450" s="57" t="s">
        <v>669</v>
      </c>
      <c r="E450" s="57">
        <v>14767</v>
      </c>
      <c r="F450" s="57">
        <v>7141</v>
      </c>
      <c r="G450" s="57">
        <v>5258</v>
      </c>
      <c r="H450" s="57">
        <v>1708</v>
      </c>
      <c r="I450" s="57">
        <v>519</v>
      </c>
      <c r="J450" s="57">
        <v>141</v>
      </c>
      <c r="AA450" s="57">
        <v>11613</v>
      </c>
      <c r="AB450" s="57">
        <v>5805</v>
      </c>
      <c r="AC450" s="57">
        <v>3856</v>
      </c>
      <c r="AD450" s="57">
        <v>1361</v>
      </c>
      <c r="AE450" s="57">
        <v>460</v>
      </c>
      <c r="AF450" s="57">
        <v>131</v>
      </c>
    </row>
    <row r="451" spans="1:32" hidden="1" x14ac:dyDescent="0.25">
      <c r="B451" s="57" t="s">
        <v>643</v>
      </c>
      <c r="C451" s="57" t="s">
        <v>670</v>
      </c>
      <c r="D451" s="57" t="s">
        <v>671</v>
      </c>
      <c r="E451" s="57">
        <v>12364</v>
      </c>
      <c r="F451" s="57">
        <v>6012</v>
      </c>
      <c r="G451" s="57">
        <v>4457</v>
      </c>
      <c r="H451" s="57">
        <v>1423</v>
      </c>
      <c r="I451" s="57">
        <v>377</v>
      </c>
      <c r="J451" s="57">
        <v>95</v>
      </c>
      <c r="AA451" s="57">
        <v>12923</v>
      </c>
      <c r="AB451" s="57">
        <v>6355</v>
      </c>
      <c r="AC451" s="57">
        <v>4610</v>
      </c>
      <c r="AD451" s="57">
        <v>1468</v>
      </c>
      <c r="AE451" s="57">
        <v>389</v>
      </c>
      <c r="AF451" s="57">
        <v>101</v>
      </c>
    </row>
    <row r="452" spans="1:32" hidden="1" x14ac:dyDescent="0.25">
      <c r="B452" s="57" t="s">
        <v>643</v>
      </c>
      <c r="C452" s="57" t="s">
        <v>672</v>
      </c>
      <c r="D452" s="57" t="s">
        <v>673</v>
      </c>
      <c r="E452" s="57">
        <v>14106</v>
      </c>
      <c r="F452" s="57">
        <v>6603</v>
      </c>
      <c r="G452" s="57">
        <v>4940</v>
      </c>
      <c r="H452" s="57">
        <v>1742</v>
      </c>
      <c r="I452" s="57">
        <v>608</v>
      </c>
      <c r="J452" s="57">
        <v>213</v>
      </c>
      <c r="AA452" s="57">
        <v>14701</v>
      </c>
      <c r="AB452" s="57">
        <v>6913</v>
      </c>
      <c r="AC452" s="57">
        <v>5211</v>
      </c>
      <c r="AD452" s="57">
        <v>1757</v>
      </c>
      <c r="AE452" s="57">
        <v>604</v>
      </c>
      <c r="AF452" s="57">
        <v>216</v>
      </c>
    </row>
    <row r="453" spans="1:32" hidden="1" x14ac:dyDescent="0.25">
      <c r="B453" s="57" t="s">
        <v>643</v>
      </c>
      <c r="C453" s="57" t="s">
        <v>674</v>
      </c>
      <c r="D453" s="57" t="s">
        <v>675</v>
      </c>
      <c r="E453" s="57">
        <v>12048</v>
      </c>
      <c r="F453" s="57">
        <v>6049</v>
      </c>
      <c r="G453" s="57">
        <v>4200</v>
      </c>
      <c r="H453" s="57">
        <v>1303</v>
      </c>
      <c r="I453" s="57">
        <v>379</v>
      </c>
      <c r="J453" s="57">
        <v>117</v>
      </c>
      <c r="AA453" s="57">
        <v>14986</v>
      </c>
      <c r="AB453" s="57">
        <v>7616</v>
      </c>
      <c r="AC453" s="57">
        <v>5293</v>
      </c>
      <c r="AD453" s="57">
        <v>1530</v>
      </c>
      <c r="AE453" s="57">
        <v>420</v>
      </c>
      <c r="AF453" s="57">
        <v>127</v>
      </c>
    </row>
    <row r="454" spans="1:32" hidden="1" x14ac:dyDescent="0.25">
      <c r="B454" s="57" t="s">
        <v>643</v>
      </c>
      <c r="C454" s="57" t="s">
        <v>676</v>
      </c>
      <c r="D454" s="57" t="s">
        <v>677</v>
      </c>
      <c r="E454" s="57">
        <v>13979</v>
      </c>
      <c r="F454" s="57">
        <v>7225</v>
      </c>
      <c r="G454" s="57">
        <v>4782</v>
      </c>
      <c r="H454" s="57">
        <v>1407</v>
      </c>
      <c r="I454" s="57">
        <v>445</v>
      </c>
      <c r="J454" s="57">
        <v>120</v>
      </c>
      <c r="AA454" s="57">
        <v>24636</v>
      </c>
      <c r="AB454" s="57">
        <v>12710</v>
      </c>
      <c r="AC454" s="57">
        <v>9027</v>
      </c>
      <c r="AD454" s="57">
        <v>2195</v>
      </c>
      <c r="AE454" s="57">
        <v>570</v>
      </c>
      <c r="AF454" s="57">
        <v>134</v>
      </c>
    </row>
    <row r="455" spans="1:32" hidden="1" x14ac:dyDescent="0.25">
      <c r="B455" s="57" t="s">
        <v>643</v>
      </c>
      <c r="C455" s="57" t="s">
        <v>678</v>
      </c>
      <c r="D455" s="57" t="s">
        <v>679</v>
      </c>
      <c r="E455" s="57">
        <v>14370</v>
      </c>
      <c r="F455" s="57">
        <v>6869</v>
      </c>
      <c r="G455" s="57">
        <v>5001</v>
      </c>
      <c r="H455" s="57">
        <v>1754</v>
      </c>
      <c r="I455" s="57">
        <v>582</v>
      </c>
      <c r="J455" s="57">
        <v>164</v>
      </c>
      <c r="AA455" s="57">
        <v>10881</v>
      </c>
      <c r="AB455" s="57">
        <v>5205</v>
      </c>
      <c r="AC455" s="57">
        <v>3513</v>
      </c>
      <c r="AD455" s="57">
        <v>1485</v>
      </c>
      <c r="AE455" s="57">
        <v>520</v>
      </c>
      <c r="AF455" s="57">
        <v>158</v>
      </c>
    </row>
    <row r="456" spans="1:32" hidden="1" x14ac:dyDescent="0.25">
      <c r="B456" s="57" t="s">
        <v>643</v>
      </c>
      <c r="C456" s="57" t="s">
        <v>680</v>
      </c>
      <c r="D456" s="57" t="s">
        <v>681</v>
      </c>
      <c r="E456" s="57">
        <v>10611</v>
      </c>
      <c r="F456" s="57">
        <v>5254</v>
      </c>
      <c r="G456" s="57">
        <v>3707</v>
      </c>
      <c r="H456" s="57">
        <v>1217</v>
      </c>
      <c r="I456" s="57">
        <v>331</v>
      </c>
      <c r="J456" s="57">
        <v>102</v>
      </c>
      <c r="AA456" s="57">
        <v>8951</v>
      </c>
      <c r="AB456" s="57">
        <v>4257</v>
      </c>
      <c r="AC456" s="57">
        <v>3139</v>
      </c>
      <c r="AD456" s="57">
        <v>1129</v>
      </c>
      <c r="AE456" s="57">
        <v>328</v>
      </c>
      <c r="AF456" s="57">
        <v>98</v>
      </c>
    </row>
    <row r="457" spans="1:32" hidden="1" x14ac:dyDescent="0.25">
      <c r="B457" s="57" t="s">
        <v>643</v>
      </c>
      <c r="C457" s="57" t="s">
        <v>682</v>
      </c>
      <c r="D457" s="57" t="s">
        <v>683</v>
      </c>
      <c r="E457" s="57">
        <v>13586</v>
      </c>
      <c r="F457" s="57">
        <v>6623</v>
      </c>
      <c r="G457" s="57">
        <v>4918</v>
      </c>
      <c r="H457" s="57">
        <v>1420</v>
      </c>
      <c r="I457" s="57">
        <v>476</v>
      </c>
      <c r="J457" s="57">
        <v>149</v>
      </c>
      <c r="AA457" s="57">
        <v>9524</v>
      </c>
      <c r="AB457" s="57">
        <v>4796</v>
      </c>
      <c r="AC457" s="57">
        <v>3098</v>
      </c>
      <c r="AD457" s="57">
        <v>1085</v>
      </c>
      <c r="AE457" s="57">
        <v>417</v>
      </c>
      <c r="AF457" s="57">
        <v>128</v>
      </c>
    </row>
    <row r="458" spans="1:32" hidden="1" x14ac:dyDescent="0.25">
      <c r="B458" s="57" t="s">
        <v>643</v>
      </c>
      <c r="C458" s="57" t="s">
        <v>684</v>
      </c>
      <c r="D458" s="57" t="s">
        <v>685</v>
      </c>
      <c r="E458" s="57">
        <v>12979</v>
      </c>
      <c r="F458" s="57">
        <v>6095</v>
      </c>
      <c r="G458" s="57">
        <v>4658</v>
      </c>
      <c r="H458" s="57">
        <v>1555</v>
      </c>
      <c r="I458" s="57">
        <v>507</v>
      </c>
      <c r="J458" s="57">
        <v>164</v>
      </c>
      <c r="AA458" s="57">
        <v>14819</v>
      </c>
      <c r="AB458" s="57">
        <v>7153</v>
      </c>
      <c r="AC458" s="57">
        <v>5272</v>
      </c>
      <c r="AD458" s="57">
        <v>1708</v>
      </c>
      <c r="AE458" s="57">
        <v>524</v>
      </c>
      <c r="AF458" s="57">
        <v>162</v>
      </c>
    </row>
    <row r="459" spans="1:32" hidden="1" x14ac:dyDescent="0.25">
      <c r="A459" s="57" t="s">
        <v>688</v>
      </c>
      <c r="B459" s="57" t="s">
        <v>688</v>
      </c>
      <c r="C459" s="57" t="s">
        <v>686</v>
      </c>
      <c r="D459" s="57" t="s">
        <v>687</v>
      </c>
      <c r="E459" s="57">
        <v>12701</v>
      </c>
      <c r="F459" s="57">
        <v>5836</v>
      </c>
      <c r="G459" s="57">
        <v>4609</v>
      </c>
      <c r="H459" s="57">
        <v>1604</v>
      </c>
      <c r="I459" s="57">
        <v>498</v>
      </c>
      <c r="J459" s="57">
        <v>154</v>
      </c>
      <c r="AA459" s="57">
        <v>13693</v>
      </c>
      <c r="AB459" s="57">
        <v>6966</v>
      </c>
      <c r="AC459" s="57">
        <v>4615</v>
      </c>
      <c r="AD459" s="57">
        <v>1483</v>
      </c>
      <c r="AE459" s="57">
        <v>474</v>
      </c>
      <c r="AF459" s="57">
        <v>155</v>
      </c>
    </row>
    <row r="460" spans="1:32" hidden="1" x14ac:dyDescent="0.25">
      <c r="B460" s="57" t="s">
        <v>688</v>
      </c>
      <c r="C460" s="57" t="s">
        <v>689</v>
      </c>
      <c r="D460" s="57" t="s">
        <v>690</v>
      </c>
      <c r="E460" s="57">
        <v>14353</v>
      </c>
      <c r="F460" s="57">
        <v>7143</v>
      </c>
      <c r="G460" s="57">
        <v>4909</v>
      </c>
      <c r="H460" s="57">
        <v>1580</v>
      </c>
      <c r="I460" s="57">
        <v>550</v>
      </c>
      <c r="J460" s="57">
        <v>171</v>
      </c>
      <c r="AA460" s="57">
        <v>18023</v>
      </c>
      <c r="AB460" s="57">
        <v>9514</v>
      </c>
      <c r="AC460" s="57">
        <v>6108</v>
      </c>
      <c r="AD460" s="57">
        <v>1665</v>
      </c>
      <c r="AE460" s="57">
        <v>559</v>
      </c>
      <c r="AF460" s="57">
        <v>177</v>
      </c>
    </row>
    <row r="461" spans="1:32" hidden="1" x14ac:dyDescent="0.25">
      <c r="B461" s="57" t="s">
        <v>688</v>
      </c>
      <c r="C461" s="57" t="s">
        <v>691</v>
      </c>
      <c r="D461" s="57" t="s">
        <v>692</v>
      </c>
      <c r="E461" s="57">
        <v>11346</v>
      </c>
      <c r="F461" s="57">
        <v>6789</v>
      </c>
      <c r="G461" s="57">
        <v>3259</v>
      </c>
      <c r="H461" s="57">
        <v>946</v>
      </c>
      <c r="I461" s="57">
        <v>267</v>
      </c>
      <c r="J461" s="57">
        <v>85</v>
      </c>
      <c r="AA461" s="57">
        <v>11467</v>
      </c>
      <c r="AB461" s="57">
        <v>6605</v>
      </c>
      <c r="AC461" s="57">
        <v>3513</v>
      </c>
      <c r="AD461" s="57">
        <v>974</v>
      </c>
      <c r="AE461" s="57">
        <v>293</v>
      </c>
      <c r="AF461" s="57">
        <v>82</v>
      </c>
    </row>
    <row r="462" spans="1:32" hidden="1" x14ac:dyDescent="0.25">
      <c r="B462" s="57" t="s">
        <v>688</v>
      </c>
      <c r="C462" s="57" t="s">
        <v>693</v>
      </c>
      <c r="D462" s="57" t="s">
        <v>694</v>
      </c>
      <c r="E462" s="57">
        <v>11543</v>
      </c>
      <c r="F462" s="57">
        <v>6715</v>
      </c>
      <c r="G462" s="57">
        <v>3397</v>
      </c>
      <c r="H462" s="57">
        <v>1023</v>
      </c>
      <c r="I462" s="57">
        <v>309</v>
      </c>
      <c r="J462" s="57">
        <v>99</v>
      </c>
      <c r="AA462" s="57">
        <v>7999</v>
      </c>
      <c r="AB462" s="57">
        <v>4482</v>
      </c>
      <c r="AC462" s="57">
        <v>2280</v>
      </c>
      <c r="AD462" s="57">
        <v>862</v>
      </c>
      <c r="AE462" s="57">
        <v>278</v>
      </c>
      <c r="AF462" s="57">
        <v>97</v>
      </c>
    </row>
    <row r="463" spans="1:32" hidden="1" x14ac:dyDescent="0.25">
      <c r="B463" s="57" t="s">
        <v>688</v>
      </c>
      <c r="C463" s="57" t="s">
        <v>695</v>
      </c>
      <c r="D463" s="57" t="s">
        <v>696</v>
      </c>
      <c r="E463" s="57">
        <v>12330</v>
      </c>
      <c r="F463" s="57">
        <v>5765</v>
      </c>
      <c r="G463" s="57">
        <v>4297</v>
      </c>
      <c r="H463" s="57">
        <v>1581</v>
      </c>
      <c r="I463" s="57">
        <v>541</v>
      </c>
      <c r="J463" s="57">
        <v>146</v>
      </c>
      <c r="AA463" s="57">
        <v>13026</v>
      </c>
      <c r="AB463" s="57">
        <v>6088</v>
      </c>
      <c r="AC463" s="57">
        <v>4657</v>
      </c>
      <c r="AD463" s="57">
        <v>1608</v>
      </c>
      <c r="AE463" s="57">
        <v>538</v>
      </c>
      <c r="AF463" s="57">
        <v>135</v>
      </c>
    </row>
    <row r="464" spans="1:32" hidden="1" x14ac:dyDescent="0.25">
      <c r="B464" s="57" t="s">
        <v>688</v>
      </c>
      <c r="C464" s="57" t="s">
        <v>697</v>
      </c>
      <c r="D464" s="57" t="s">
        <v>698</v>
      </c>
      <c r="E464" s="57">
        <v>11563</v>
      </c>
      <c r="F464" s="57">
        <v>5144</v>
      </c>
      <c r="G464" s="57">
        <v>4146</v>
      </c>
      <c r="H464" s="57">
        <v>1600</v>
      </c>
      <c r="I464" s="57">
        <v>481</v>
      </c>
      <c r="J464" s="57">
        <v>192</v>
      </c>
      <c r="AA464" s="57">
        <v>13700</v>
      </c>
      <c r="AB464" s="57">
        <v>5985</v>
      </c>
      <c r="AC464" s="57">
        <v>5187</v>
      </c>
      <c r="AD464" s="57">
        <v>1817</v>
      </c>
      <c r="AE464" s="57">
        <v>522</v>
      </c>
      <c r="AF464" s="57">
        <v>189</v>
      </c>
    </row>
    <row r="465" spans="1:32" hidden="1" x14ac:dyDescent="0.25">
      <c r="B465" s="57" t="s">
        <v>688</v>
      </c>
      <c r="C465" s="57" t="s">
        <v>699</v>
      </c>
      <c r="D465" s="57" t="s">
        <v>700</v>
      </c>
      <c r="E465" s="57">
        <v>15541</v>
      </c>
      <c r="F465" s="57">
        <v>7729</v>
      </c>
      <c r="G465" s="57">
        <v>5723</v>
      </c>
      <c r="H465" s="57">
        <v>1508</v>
      </c>
      <c r="I465" s="57">
        <v>450</v>
      </c>
      <c r="J465" s="57">
        <v>131</v>
      </c>
      <c r="AA465" s="57">
        <v>12661</v>
      </c>
      <c r="AB465" s="57">
        <v>6300</v>
      </c>
      <c r="AC465" s="57">
        <v>4490</v>
      </c>
      <c r="AD465" s="57">
        <v>1308</v>
      </c>
      <c r="AE465" s="57">
        <v>432</v>
      </c>
      <c r="AF465" s="57">
        <v>131</v>
      </c>
    </row>
    <row r="466" spans="1:32" hidden="1" x14ac:dyDescent="0.25">
      <c r="B466" s="57" t="s">
        <v>688</v>
      </c>
      <c r="C466" s="57" t="s">
        <v>701</v>
      </c>
      <c r="D466" s="57" t="s">
        <v>702</v>
      </c>
      <c r="E466" s="57">
        <v>12155</v>
      </c>
      <c r="F466" s="57">
        <v>5411</v>
      </c>
      <c r="G466" s="57">
        <v>4542</v>
      </c>
      <c r="H466" s="57">
        <v>1541</v>
      </c>
      <c r="I466" s="57">
        <v>520</v>
      </c>
      <c r="J466" s="57">
        <v>141</v>
      </c>
      <c r="AA466" s="57">
        <v>9557</v>
      </c>
      <c r="AB466" s="57">
        <v>4318</v>
      </c>
      <c r="AC466" s="57">
        <v>3351</v>
      </c>
      <c r="AD466" s="57">
        <v>1269</v>
      </c>
      <c r="AE466" s="57">
        <v>488</v>
      </c>
      <c r="AF466" s="57">
        <v>131</v>
      </c>
    </row>
    <row r="467" spans="1:32" hidden="1" x14ac:dyDescent="0.25">
      <c r="B467" s="57" t="s">
        <v>688</v>
      </c>
      <c r="C467" s="57" t="s">
        <v>703</v>
      </c>
      <c r="D467" s="57" t="s">
        <v>704</v>
      </c>
      <c r="E467" s="57">
        <v>11408</v>
      </c>
      <c r="F467" s="57">
        <v>5327</v>
      </c>
      <c r="G467" s="57">
        <v>4129</v>
      </c>
      <c r="H467" s="57">
        <v>1405</v>
      </c>
      <c r="I467" s="57">
        <v>427</v>
      </c>
      <c r="J467" s="57">
        <v>120</v>
      </c>
      <c r="AA467" s="57">
        <v>12639</v>
      </c>
      <c r="AB467" s="57">
        <v>6017</v>
      </c>
      <c r="AC467" s="57">
        <v>4601</v>
      </c>
      <c r="AD467" s="57">
        <v>1469</v>
      </c>
      <c r="AE467" s="57">
        <v>436</v>
      </c>
      <c r="AF467" s="57">
        <v>116</v>
      </c>
    </row>
    <row r="468" spans="1:32" hidden="1" x14ac:dyDescent="0.25">
      <c r="B468" s="57" t="s">
        <v>688</v>
      </c>
      <c r="C468" s="57" t="s">
        <v>705</v>
      </c>
      <c r="D468" s="57" t="s">
        <v>706</v>
      </c>
      <c r="E468" s="57">
        <v>12288</v>
      </c>
      <c r="F468" s="57">
        <v>5532</v>
      </c>
      <c r="G468" s="57">
        <v>4551</v>
      </c>
      <c r="H468" s="57">
        <v>1519</v>
      </c>
      <c r="I468" s="57">
        <v>520</v>
      </c>
      <c r="J468" s="57">
        <v>166</v>
      </c>
      <c r="AA468" s="57">
        <v>8691</v>
      </c>
      <c r="AB468" s="57">
        <v>3909</v>
      </c>
      <c r="AC468" s="57">
        <v>2960</v>
      </c>
      <c r="AD468" s="57">
        <v>1196</v>
      </c>
      <c r="AE468" s="57">
        <v>473</v>
      </c>
      <c r="AF468" s="57">
        <v>153</v>
      </c>
    </row>
    <row r="469" spans="1:32" hidden="1" x14ac:dyDescent="0.25">
      <c r="B469" s="57" t="s">
        <v>688</v>
      </c>
      <c r="C469" s="57" t="s">
        <v>707</v>
      </c>
      <c r="D469" s="57" t="s">
        <v>708</v>
      </c>
      <c r="E469" s="57">
        <v>12319</v>
      </c>
      <c r="F469" s="57">
        <v>5716</v>
      </c>
      <c r="G469" s="57">
        <v>4510</v>
      </c>
      <c r="H469" s="57">
        <v>1504</v>
      </c>
      <c r="I469" s="57">
        <v>437</v>
      </c>
      <c r="J469" s="57">
        <v>152</v>
      </c>
      <c r="AA469" s="57">
        <v>10464</v>
      </c>
      <c r="AB469" s="57">
        <v>4872</v>
      </c>
      <c r="AC469" s="57">
        <v>3724</v>
      </c>
      <c r="AD469" s="57">
        <v>1322</v>
      </c>
      <c r="AE469" s="57">
        <v>400</v>
      </c>
      <c r="AF469" s="57">
        <v>146</v>
      </c>
    </row>
    <row r="470" spans="1:32" hidden="1" x14ac:dyDescent="0.25">
      <c r="B470" s="57" t="s">
        <v>688</v>
      </c>
      <c r="C470" s="57" t="s">
        <v>709</v>
      </c>
      <c r="D470" s="57" t="s">
        <v>710</v>
      </c>
      <c r="E470" s="57">
        <v>12438</v>
      </c>
      <c r="F470" s="57">
        <v>5674</v>
      </c>
      <c r="G470" s="57">
        <v>4407</v>
      </c>
      <c r="H470" s="57">
        <v>1631</v>
      </c>
      <c r="I470" s="57">
        <v>540</v>
      </c>
      <c r="J470" s="57">
        <v>186</v>
      </c>
      <c r="AA470" s="57">
        <v>14386</v>
      </c>
      <c r="AB470" s="57">
        <v>6632</v>
      </c>
      <c r="AC470" s="57">
        <v>5257</v>
      </c>
      <c r="AD470" s="57">
        <v>1762</v>
      </c>
      <c r="AE470" s="57">
        <v>550</v>
      </c>
      <c r="AF470" s="57">
        <v>185</v>
      </c>
    </row>
    <row r="471" spans="1:32" hidden="1" x14ac:dyDescent="0.25">
      <c r="B471" s="57" t="s">
        <v>688</v>
      </c>
      <c r="C471" s="57" t="s">
        <v>711</v>
      </c>
      <c r="D471" s="57" t="s">
        <v>712</v>
      </c>
      <c r="E471" s="57">
        <v>15169</v>
      </c>
      <c r="F471" s="57">
        <v>7498</v>
      </c>
      <c r="G471" s="57">
        <v>5509</v>
      </c>
      <c r="H471" s="57">
        <v>1592</v>
      </c>
      <c r="I471" s="57">
        <v>428</v>
      </c>
      <c r="J471" s="57">
        <v>142</v>
      </c>
      <c r="AA471" s="57">
        <v>16353</v>
      </c>
      <c r="AB471" s="57">
        <v>7894</v>
      </c>
      <c r="AC471" s="57">
        <v>6060</v>
      </c>
      <c r="AD471" s="57">
        <v>1769</v>
      </c>
      <c r="AE471" s="57">
        <v>476</v>
      </c>
      <c r="AF471" s="57">
        <v>154</v>
      </c>
    </row>
    <row r="472" spans="1:32" hidden="1" x14ac:dyDescent="0.25">
      <c r="B472" s="57" t="s">
        <v>688</v>
      </c>
      <c r="C472" s="57" t="s">
        <v>713</v>
      </c>
      <c r="D472" s="57" t="s">
        <v>714</v>
      </c>
      <c r="E472" s="57">
        <v>14727</v>
      </c>
      <c r="F472" s="57">
        <v>7085</v>
      </c>
      <c r="G472" s="57">
        <v>5343</v>
      </c>
      <c r="H472" s="57">
        <v>1595</v>
      </c>
      <c r="I472" s="57">
        <v>549</v>
      </c>
      <c r="J472" s="57">
        <v>155</v>
      </c>
      <c r="AA472" s="57">
        <v>11579</v>
      </c>
      <c r="AB472" s="57">
        <v>5454</v>
      </c>
      <c r="AC472" s="57">
        <v>4060</v>
      </c>
      <c r="AD472" s="57">
        <v>1383</v>
      </c>
      <c r="AE472" s="57">
        <v>530</v>
      </c>
      <c r="AF472" s="57">
        <v>152</v>
      </c>
    </row>
    <row r="473" spans="1:32" hidden="1" x14ac:dyDescent="0.25">
      <c r="B473" s="57" t="s">
        <v>688</v>
      </c>
      <c r="C473" s="57" t="s">
        <v>715</v>
      </c>
      <c r="D473" s="57" t="s">
        <v>716</v>
      </c>
      <c r="E473" s="57">
        <v>11408</v>
      </c>
      <c r="F473" s="57">
        <v>5502</v>
      </c>
      <c r="G473" s="57">
        <v>4177</v>
      </c>
      <c r="H473" s="57">
        <v>1295</v>
      </c>
      <c r="I473" s="57">
        <v>355</v>
      </c>
      <c r="J473" s="57">
        <v>79</v>
      </c>
      <c r="AA473" s="57">
        <v>7388</v>
      </c>
      <c r="AB473" s="57">
        <v>3603</v>
      </c>
      <c r="AC473" s="57">
        <v>2428</v>
      </c>
      <c r="AD473" s="57">
        <v>981</v>
      </c>
      <c r="AE473" s="57">
        <v>310</v>
      </c>
      <c r="AF473" s="57">
        <v>66</v>
      </c>
    </row>
    <row r="474" spans="1:32" hidden="1" x14ac:dyDescent="0.25">
      <c r="B474" s="57" t="s">
        <v>688</v>
      </c>
      <c r="C474" s="57" t="s">
        <v>717</v>
      </c>
      <c r="D474" s="57" t="s">
        <v>718</v>
      </c>
      <c r="E474" s="57">
        <v>12658</v>
      </c>
      <c r="F474" s="57">
        <v>5699</v>
      </c>
      <c r="G474" s="57">
        <v>4725</v>
      </c>
      <c r="H474" s="57">
        <v>1530</v>
      </c>
      <c r="I474" s="57">
        <v>533</v>
      </c>
      <c r="J474" s="57">
        <v>171</v>
      </c>
      <c r="AA474" s="57">
        <v>11273</v>
      </c>
      <c r="AB474" s="57">
        <v>5195</v>
      </c>
      <c r="AC474" s="57">
        <v>3999</v>
      </c>
      <c r="AD474" s="57">
        <v>1418</v>
      </c>
      <c r="AE474" s="57">
        <v>497</v>
      </c>
      <c r="AF474" s="57">
        <v>164</v>
      </c>
    </row>
    <row r="475" spans="1:32" hidden="1" x14ac:dyDescent="0.25">
      <c r="B475" s="57" t="s">
        <v>688</v>
      </c>
      <c r="C475" s="57" t="s">
        <v>719</v>
      </c>
      <c r="D475" s="57" t="s">
        <v>720</v>
      </c>
      <c r="E475" s="57">
        <v>11977</v>
      </c>
      <c r="F475" s="57">
        <v>5933</v>
      </c>
      <c r="G475" s="57">
        <v>4042</v>
      </c>
      <c r="H475" s="57">
        <v>1337</v>
      </c>
      <c r="I475" s="57">
        <v>507</v>
      </c>
      <c r="J475" s="57">
        <v>158</v>
      </c>
      <c r="AA475" s="57">
        <v>10598</v>
      </c>
      <c r="AB475" s="57">
        <v>5230</v>
      </c>
      <c r="AC475" s="57">
        <v>3478</v>
      </c>
      <c r="AD475" s="57">
        <v>1253</v>
      </c>
      <c r="AE475" s="57">
        <v>482</v>
      </c>
      <c r="AF475" s="57">
        <v>155</v>
      </c>
    </row>
    <row r="476" spans="1:32" hidden="1" x14ac:dyDescent="0.25">
      <c r="B476" s="57" t="s">
        <v>688</v>
      </c>
      <c r="C476" s="57" t="s">
        <v>721</v>
      </c>
      <c r="D476" s="57" t="s">
        <v>722</v>
      </c>
      <c r="E476" s="57">
        <v>13031</v>
      </c>
      <c r="F476" s="57">
        <v>6574</v>
      </c>
      <c r="G476" s="57">
        <v>4717</v>
      </c>
      <c r="H476" s="57">
        <v>1272</v>
      </c>
      <c r="I476" s="57">
        <v>342</v>
      </c>
      <c r="J476" s="57">
        <v>126</v>
      </c>
      <c r="AA476" s="57">
        <v>17535</v>
      </c>
      <c r="AB476" s="57">
        <v>9325</v>
      </c>
      <c r="AC476" s="57">
        <v>6197</v>
      </c>
      <c r="AD476" s="57">
        <v>1496</v>
      </c>
      <c r="AE476" s="57">
        <v>377</v>
      </c>
      <c r="AF476" s="57">
        <v>140</v>
      </c>
    </row>
    <row r="477" spans="1:32" hidden="1" x14ac:dyDescent="0.25">
      <c r="B477" s="57" t="s">
        <v>688</v>
      </c>
      <c r="C477" s="57" t="s">
        <v>723</v>
      </c>
      <c r="D477" s="57" t="s">
        <v>724</v>
      </c>
      <c r="E477" s="57">
        <v>13554</v>
      </c>
      <c r="F477" s="57">
        <v>6927</v>
      </c>
      <c r="G477" s="57">
        <v>4662</v>
      </c>
      <c r="H477" s="57">
        <v>1345</v>
      </c>
      <c r="I477" s="57">
        <v>482</v>
      </c>
      <c r="J477" s="57">
        <v>138</v>
      </c>
      <c r="AA477" s="57">
        <v>14857</v>
      </c>
      <c r="AB477" s="57">
        <v>7456</v>
      </c>
      <c r="AC477" s="57">
        <v>5189</v>
      </c>
      <c r="AD477" s="57">
        <v>1537</v>
      </c>
      <c r="AE477" s="57">
        <v>525</v>
      </c>
      <c r="AF477" s="57">
        <v>150</v>
      </c>
    </row>
    <row r="478" spans="1:32" hidden="1" x14ac:dyDescent="0.25">
      <c r="B478" s="57" t="s">
        <v>688</v>
      </c>
      <c r="C478" s="57" t="s">
        <v>725</v>
      </c>
      <c r="D478" s="57" t="s">
        <v>726</v>
      </c>
      <c r="E478" s="57">
        <v>11448</v>
      </c>
      <c r="F478" s="57">
        <v>6443</v>
      </c>
      <c r="G478" s="57">
        <v>3410</v>
      </c>
      <c r="H478" s="57">
        <v>1144</v>
      </c>
      <c r="I478" s="57">
        <v>349</v>
      </c>
      <c r="J478" s="57">
        <v>102</v>
      </c>
      <c r="AA478" s="57">
        <v>19924</v>
      </c>
      <c r="AB478" s="57">
        <v>11129</v>
      </c>
      <c r="AC478" s="57">
        <v>6628</v>
      </c>
      <c r="AD478" s="57">
        <v>1668</v>
      </c>
      <c r="AE478" s="57">
        <v>389</v>
      </c>
      <c r="AF478" s="57">
        <v>110</v>
      </c>
    </row>
    <row r="479" spans="1:32" hidden="1" x14ac:dyDescent="0.25">
      <c r="A479" s="57" t="s">
        <v>729</v>
      </c>
      <c r="B479" s="57" t="s">
        <v>729</v>
      </c>
      <c r="C479" s="57" t="s">
        <v>727</v>
      </c>
      <c r="D479" s="57" t="s">
        <v>728</v>
      </c>
      <c r="E479" s="57">
        <v>12201</v>
      </c>
      <c r="F479" s="57">
        <v>6579</v>
      </c>
      <c r="G479" s="57">
        <v>3699</v>
      </c>
      <c r="H479" s="57">
        <v>1190</v>
      </c>
      <c r="I479" s="57">
        <v>523</v>
      </c>
      <c r="J479" s="57">
        <v>210</v>
      </c>
      <c r="AA479" s="57">
        <v>12408</v>
      </c>
      <c r="AB479" s="57">
        <v>6271</v>
      </c>
      <c r="AC479" s="57">
        <v>4068</v>
      </c>
      <c r="AD479" s="57">
        <v>1310</v>
      </c>
      <c r="AE479" s="57">
        <v>543</v>
      </c>
      <c r="AF479" s="57">
        <v>216</v>
      </c>
    </row>
    <row r="480" spans="1:32" hidden="1" x14ac:dyDescent="0.25">
      <c r="B480" s="57" t="s">
        <v>729</v>
      </c>
      <c r="C480" s="57" t="s">
        <v>730</v>
      </c>
      <c r="D480" s="57" t="s">
        <v>731</v>
      </c>
      <c r="E480" s="57">
        <v>14639</v>
      </c>
      <c r="F480" s="57">
        <v>7903</v>
      </c>
      <c r="G480" s="57">
        <v>4523</v>
      </c>
      <c r="H480" s="57">
        <v>1441</v>
      </c>
      <c r="I480" s="57">
        <v>581</v>
      </c>
      <c r="J480" s="57">
        <v>191</v>
      </c>
      <c r="AA480" s="57">
        <v>58337</v>
      </c>
      <c r="AB480" s="57">
        <v>33793</v>
      </c>
      <c r="AC480" s="57">
        <v>19745</v>
      </c>
      <c r="AD480" s="57">
        <v>3677</v>
      </c>
      <c r="AE480" s="57">
        <v>870</v>
      </c>
      <c r="AF480" s="57">
        <v>252</v>
      </c>
    </row>
    <row r="481" spans="1:32" hidden="1" x14ac:dyDescent="0.25">
      <c r="B481" s="57" t="s">
        <v>729</v>
      </c>
      <c r="C481" s="57" t="s">
        <v>732</v>
      </c>
      <c r="D481" s="57" t="s">
        <v>733</v>
      </c>
      <c r="E481" s="57">
        <v>13896</v>
      </c>
      <c r="F481" s="57">
        <v>6796</v>
      </c>
      <c r="G481" s="57">
        <v>4327</v>
      </c>
      <c r="H481" s="57">
        <v>1753</v>
      </c>
      <c r="I481" s="57">
        <v>750</v>
      </c>
      <c r="J481" s="57">
        <v>270</v>
      </c>
      <c r="AA481" s="57">
        <v>22173</v>
      </c>
      <c r="AB481" s="57">
        <v>11402</v>
      </c>
      <c r="AC481" s="57">
        <v>7377</v>
      </c>
      <c r="AD481" s="57">
        <v>2281</v>
      </c>
      <c r="AE481" s="57">
        <v>819</v>
      </c>
      <c r="AF481" s="57">
        <v>294</v>
      </c>
    </row>
    <row r="482" spans="1:32" hidden="1" x14ac:dyDescent="0.25">
      <c r="B482" s="57" t="s">
        <v>729</v>
      </c>
      <c r="C482" s="57" t="s">
        <v>734</v>
      </c>
      <c r="D482" s="57" t="s">
        <v>735</v>
      </c>
      <c r="E482" s="57">
        <v>12072</v>
      </c>
      <c r="F482" s="57">
        <v>6096</v>
      </c>
      <c r="G482" s="57">
        <v>3748</v>
      </c>
      <c r="H482" s="57">
        <v>1409</v>
      </c>
      <c r="I482" s="57">
        <v>593</v>
      </c>
      <c r="J482" s="57">
        <v>226</v>
      </c>
      <c r="AA482" s="57">
        <v>8108</v>
      </c>
      <c r="AB482" s="57">
        <v>3669</v>
      </c>
      <c r="AC482" s="57">
        <v>2519</v>
      </c>
      <c r="AD482" s="57">
        <v>1154</v>
      </c>
      <c r="AE482" s="57">
        <v>549</v>
      </c>
      <c r="AF482" s="57">
        <v>217</v>
      </c>
    </row>
    <row r="483" spans="1:32" hidden="1" x14ac:dyDescent="0.25">
      <c r="B483" s="57" t="s">
        <v>729</v>
      </c>
      <c r="C483" s="57" t="s">
        <v>736</v>
      </c>
      <c r="D483" s="57" t="s">
        <v>737</v>
      </c>
      <c r="E483" s="57">
        <v>11490</v>
      </c>
      <c r="F483" s="57">
        <v>6038</v>
      </c>
      <c r="G483" s="57">
        <v>3491</v>
      </c>
      <c r="H483" s="57">
        <v>1268</v>
      </c>
      <c r="I483" s="57">
        <v>513</v>
      </c>
      <c r="J483" s="57">
        <v>180</v>
      </c>
      <c r="AA483" s="57">
        <v>33696</v>
      </c>
      <c r="AB483" s="57">
        <v>19260</v>
      </c>
      <c r="AC483" s="57">
        <v>11136</v>
      </c>
      <c r="AD483" s="57">
        <v>2410</v>
      </c>
      <c r="AE483" s="57">
        <v>658</v>
      </c>
      <c r="AF483" s="57">
        <v>232</v>
      </c>
    </row>
    <row r="484" spans="1:32" hidden="1" x14ac:dyDescent="0.25">
      <c r="B484" s="57" t="s">
        <v>729</v>
      </c>
      <c r="C484" s="57" t="s">
        <v>738</v>
      </c>
      <c r="D484" s="57" t="s">
        <v>739</v>
      </c>
      <c r="E484" s="57">
        <v>14358</v>
      </c>
      <c r="F484" s="57">
        <v>6911</v>
      </c>
      <c r="G484" s="57">
        <v>4494</v>
      </c>
      <c r="H484" s="57">
        <v>1832</v>
      </c>
      <c r="I484" s="57">
        <v>814</v>
      </c>
      <c r="J484" s="57">
        <v>307</v>
      </c>
      <c r="AA484" s="57">
        <v>13658</v>
      </c>
      <c r="AB484" s="57">
        <v>6025</v>
      </c>
      <c r="AC484" s="57">
        <v>4635</v>
      </c>
      <c r="AD484" s="57">
        <v>1877</v>
      </c>
      <c r="AE484" s="57">
        <v>807</v>
      </c>
      <c r="AF484" s="57">
        <v>314</v>
      </c>
    </row>
    <row r="485" spans="1:32" hidden="1" x14ac:dyDescent="0.25">
      <c r="B485" s="57" t="s">
        <v>729</v>
      </c>
      <c r="C485" s="57" t="s">
        <v>740</v>
      </c>
      <c r="D485" s="57" t="s">
        <v>741</v>
      </c>
      <c r="E485" s="57">
        <v>11634</v>
      </c>
      <c r="F485" s="57">
        <v>6539</v>
      </c>
      <c r="G485" s="57">
        <v>3341</v>
      </c>
      <c r="H485" s="57">
        <v>1156</v>
      </c>
      <c r="I485" s="57">
        <v>444</v>
      </c>
      <c r="J485" s="57">
        <v>154</v>
      </c>
      <c r="AA485" s="57">
        <v>9349</v>
      </c>
      <c r="AB485" s="57">
        <v>4751</v>
      </c>
      <c r="AC485" s="57">
        <v>2876</v>
      </c>
      <c r="AD485" s="57">
        <v>1120</v>
      </c>
      <c r="AE485" s="57">
        <v>444</v>
      </c>
      <c r="AF485" s="57">
        <v>158</v>
      </c>
    </row>
    <row r="486" spans="1:32" hidden="1" x14ac:dyDescent="0.25">
      <c r="B486" s="57" t="s">
        <v>729</v>
      </c>
      <c r="C486" s="57" t="s">
        <v>742</v>
      </c>
      <c r="D486" s="57" t="s">
        <v>743</v>
      </c>
      <c r="E486" s="57">
        <v>15030</v>
      </c>
      <c r="F486" s="57">
        <v>8351</v>
      </c>
      <c r="G486" s="57">
        <v>4482</v>
      </c>
      <c r="H486" s="57">
        <v>1471</v>
      </c>
      <c r="I486" s="57">
        <v>549</v>
      </c>
      <c r="J486" s="57">
        <v>177</v>
      </c>
      <c r="AA486" s="57">
        <v>19361</v>
      </c>
      <c r="AB486" s="57">
        <v>9349</v>
      </c>
      <c r="AC486" s="57">
        <v>6942</v>
      </c>
      <c r="AD486" s="57">
        <v>2211</v>
      </c>
      <c r="AE486" s="57">
        <v>661</v>
      </c>
      <c r="AF486" s="57">
        <v>198</v>
      </c>
    </row>
    <row r="487" spans="1:32" hidden="1" x14ac:dyDescent="0.25">
      <c r="B487" s="57" t="s">
        <v>729</v>
      </c>
      <c r="C487" s="57" t="s">
        <v>744</v>
      </c>
      <c r="D487" s="57" t="s">
        <v>745</v>
      </c>
      <c r="E487" s="57">
        <v>11794</v>
      </c>
      <c r="F487" s="57">
        <v>5815</v>
      </c>
      <c r="G487" s="57">
        <v>3683</v>
      </c>
      <c r="H487" s="57">
        <v>1430</v>
      </c>
      <c r="I487" s="57">
        <v>638</v>
      </c>
      <c r="J487" s="57">
        <v>228</v>
      </c>
      <c r="AA487" s="57">
        <v>8222</v>
      </c>
      <c r="AB487" s="57">
        <v>3839</v>
      </c>
      <c r="AC487" s="57">
        <v>2412</v>
      </c>
      <c r="AD487" s="57">
        <v>1162</v>
      </c>
      <c r="AE487" s="57">
        <v>596</v>
      </c>
      <c r="AF487" s="57">
        <v>213</v>
      </c>
    </row>
    <row r="488" spans="1:32" hidden="1" x14ac:dyDescent="0.25">
      <c r="B488" s="57" t="s">
        <v>729</v>
      </c>
      <c r="C488" s="57" t="s">
        <v>746</v>
      </c>
      <c r="D488" s="57" t="s">
        <v>747</v>
      </c>
      <c r="E488" s="57">
        <v>14983</v>
      </c>
      <c r="F488" s="57">
        <v>7574</v>
      </c>
      <c r="G488" s="57">
        <v>4662</v>
      </c>
      <c r="H488" s="57">
        <v>1748</v>
      </c>
      <c r="I488" s="57">
        <v>722</v>
      </c>
      <c r="J488" s="57">
        <v>277</v>
      </c>
      <c r="AA488" s="57">
        <v>12802</v>
      </c>
      <c r="AB488" s="57">
        <v>5999</v>
      </c>
      <c r="AC488" s="57">
        <v>4096</v>
      </c>
      <c r="AD488" s="57">
        <v>1711</v>
      </c>
      <c r="AE488" s="57">
        <v>739</v>
      </c>
      <c r="AF488" s="57">
        <v>257</v>
      </c>
    </row>
    <row r="489" spans="1:32" hidden="1" x14ac:dyDescent="0.25">
      <c r="B489" s="57" t="s">
        <v>729</v>
      </c>
      <c r="C489" s="57" t="s">
        <v>748</v>
      </c>
      <c r="D489" s="57" t="s">
        <v>749</v>
      </c>
      <c r="E489" s="57">
        <v>12025</v>
      </c>
      <c r="F489" s="57">
        <v>5957</v>
      </c>
      <c r="G489" s="57">
        <v>3758</v>
      </c>
      <c r="H489" s="57">
        <v>1495</v>
      </c>
      <c r="I489" s="57">
        <v>585</v>
      </c>
      <c r="J489" s="57">
        <v>230</v>
      </c>
      <c r="AA489" s="57">
        <v>13387</v>
      </c>
      <c r="AB489" s="57">
        <v>6377</v>
      </c>
      <c r="AC489" s="57">
        <v>4434</v>
      </c>
      <c r="AD489" s="57">
        <v>1734</v>
      </c>
      <c r="AE489" s="57">
        <v>604</v>
      </c>
      <c r="AF489" s="57">
        <v>238</v>
      </c>
    </row>
    <row r="490" spans="1:32" hidden="1" x14ac:dyDescent="0.25">
      <c r="B490" s="57" t="s">
        <v>729</v>
      </c>
      <c r="C490" s="57" t="s">
        <v>750</v>
      </c>
      <c r="D490" s="57" t="s">
        <v>751</v>
      </c>
      <c r="E490" s="57">
        <v>12917</v>
      </c>
      <c r="F490" s="57">
        <v>6612</v>
      </c>
      <c r="G490" s="57">
        <v>3992</v>
      </c>
      <c r="H490" s="57">
        <v>1465</v>
      </c>
      <c r="I490" s="57">
        <v>657</v>
      </c>
      <c r="J490" s="57">
        <v>191</v>
      </c>
      <c r="AA490" s="57">
        <v>8785</v>
      </c>
      <c r="AB490" s="57">
        <v>4055</v>
      </c>
      <c r="AC490" s="57">
        <v>2738</v>
      </c>
      <c r="AD490" s="57">
        <v>1224</v>
      </c>
      <c r="AE490" s="57">
        <v>593</v>
      </c>
      <c r="AF490" s="57">
        <v>175</v>
      </c>
    </row>
    <row r="491" spans="1:32" hidden="1" x14ac:dyDescent="0.25">
      <c r="B491" s="57" t="s">
        <v>729</v>
      </c>
      <c r="C491" s="57" t="s">
        <v>752</v>
      </c>
      <c r="D491" s="57" t="s">
        <v>753</v>
      </c>
      <c r="E491" s="57">
        <v>12400</v>
      </c>
      <c r="F491" s="57">
        <v>6135</v>
      </c>
      <c r="G491" s="57">
        <v>4030</v>
      </c>
      <c r="H491" s="57">
        <v>1449</v>
      </c>
      <c r="I491" s="57">
        <v>575</v>
      </c>
      <c r="J491" s="57">
        <v>211</v>
      </c>
      <c r="AA491" s="57">
        <v>9102</v>
      </c>
      <c r="AB491" s="57">
        <v>4090</v>
      </c>
      <c r="AC491" s="57">
        <v>2972</v>
      </c>
      <c r="AD491" s="57">
        <v>1287</v>
      </c>
      <c r="AE491" s="57">
        <v>549</v>
      </c>
      <c r="AF491" s="57">
        <v>204</v>
      </c>
    </row>
    <row r="492" spans="1:32" hidden="1" x14ac:dyDescent="0.25">
      <c r="B492" s="57" t="s">
        <v>729</v>
      </c>
      <c r="C492" s="57" t="s">
        <v>754</v>
      </c>
      <c r="D492" s="57" t="s">
        <v>152</v>
      </c>
      <c r="E492" s="57">
        <v>11553</v>
      </c>
      <c r="F492" s="57">
        <v>6214</v>
      </c>
      <c r="G492" s="57">
        <v>3444</v>
      </c>
      <c r="H492" s="57">
        <v>1172</v>
      </c>
      <c r="I492" s="57">
        <v>553</v>
      </c>
      <c r="J492" s="57">
        <v>170</v>
      </c>
      <c r="AA492" s="57">
        <v>14861</v>
      </c>
      <c r="AB492" s="57">
        <v>7433</v>
      </c>
      <c r="AC492" s="57">
        <v>5064</v>
      </c>
      <c r="AD492" s="57">
        <v>1588</v>
      </c>
      <c r="AE492" s="57">
        <v>595</v>
      </c>
      <c r="AF492" s="57">
        <v>181</v>
      </c>
    </row>
    <row r="493" spans="1:32" hidden="1" x14ac:dyDescent="0.25">
      <c r="B493" s="57" t="s">
        <v>729</v>
      </c>
      <c r="C493" s="57" t="s">
        <v>755</v>
      </c>
      <c r="D493" s="57" t="s">
        <v>756</v>
      </c>
      <c r="E493" s="57">
        <v>11822</v>
      </c>
      <c r="F493" s="57">
        <v>6342</v>
      </c>
      <c r="G493" s="57">
        <v>3507</v>
      </c>
      <c r="H493" s="57">
        <v>1208</v>
      </c>
      <c r="I493" s="57">
        <v>541</v>
      </c>
      <c r="J493" s="57">
        <v>224</v>
      </c>
      <c r="AA493" s="57">
        <v>13084</v>
      </c>
      <c r="AB493" s="57">
        <v>6698</v>
      </c>
      <c r="AC493" s="57">
        <v>4316</v>
      </c>
      <c r="AD493" s="57">
        <v>1290</v>
      </c>
      <c r="AE493" s="57">
        <v>553</v>
      </c>
      <c r="AF493" s="57">
        <v>227</v>
      </c>
    </row>
    <row r="494" spans="1:32" hidden="1" x14ac:dyDescent="0.25">
      <c r="B494" s="57" t="s">
        <v>729</v>
      </c>
      <c r="C494" s="57" t="s">
        <v>757</v>
      </c>
      <c r="D494" s="57" t="s">
        <v>758</v>
      </c>
      <c r="E494" s="57">
        <v>13311</v>
      </c>
      <c r="F494" s="57">
        <v>6524</v>
      </c>
      <c r="G494" s="57">
        <v>4201</v>
      </c>
      <c r="H494" s="57">
        <v>1626</v>
      </c>
      <c r="I494" s="57">
        <v>733</v>
      </c>
      <c r="J494" s="57">
        <v>227</v>
      </c>
      <c r="AA494" s="57">
        <v>9445</v>
      </c>
      <c r="AB494" s="57">
        <v>4286</v>
      </c>
      <c r="AC494" s="57">
        <v>2878</v>
      </c>
      <c r="AD494" s="57">
        <v>1389</v>
      </c>
      <c r="AE494" s="57">
        <v>683</v>
      </c>
      <c r="AF494" s="57">
        <v>209</v>
      </c>
    </row>
    <row r="495" spans="1:32" hidden="1" x14ac:dyDescent="0.25">
      <c r="A495" s="57" t="s">
        <v>761</v>
      </c>
      <c r="B495" s="57" t="s">
        <v>761</v>
      </c>
      <c r="C495" s="57" t="s">
        <v>759</v>
      </c>
      <c r="D495" s="57" t="s">
        <v>760</v>
      </c>
      <c r="E495" s="57">
        <v>10013</v>
      </c>
      <c r="F495" s="57">
        <v>6113</v>
      </c>
      <c r="G495" s="57">
        <v>2828</v>
      </c>
      <c r="H495" s="57">
        <v>721</v>
      </c>
      <c r="I495" s="57">
        <v>246</v>
      </c>
      <c r="J495" s="57">
        <v>105</v>
      </c>
      <c r="AA495" s="57">
        <v>10836</v>
      </c>
      <c r="AB495" s="57">
        <v>6129</v>
      </c>
      <c r="AC495" s="57">
        <v>3445</v>
      </c>
      <c r="AD495" s="57">
        <v>879</v>
      </c>
      <c r="AE495" s="57">
        <v>285</v>
      </c>
      <c r="AF495" s="57">
        <v>98</v>
      </c>
    </row>
    <row r="496" spans="1:32" hidden="1" x14ac:dyDescent="0.25">
      <c r="B496" s="57" t="s">
        <v>761</v>
      </c>
      <c r="C496" s="57" t="s">
        <v>762</v>
      </c>
      <c r="D496" s="57" t="s">
        <v>763</v>
      </c>
      <c r="E496" s="57">
        <v>8839</v>
      </c>
      <c r="F496" s="57">
        <v>5567</v>
      </c>
      <c r="G496" s="57">
        <v>2473</v>
      </c>
      <c r="H496" s="57">
        <v>555</v>
      </c>
      <c r="I496" s="57">
        <v>185</v>
      </c>
      <c r="J496" s="57">
        <v>59</v>
      </c>
      <c r="AA496" s="57">
        <v>25687</v>
      </c>
      <c r="AB496" s="57">
        <v>14722</v>
      </c>
      <c r="AC496" s="57">
        <v>8837</v>
      </c>
      <c r="AD496" s="57">
        <v>1669</v>
      </c>
      <c r="AE496" s="57">
        <v>361</v>
      </c>
      <c r="AF496" s="57">
        <v>98</v>
      </c>
    </row>
    <row r="497" spans="2:32" hidden="1" x14ac:dyDescent="0.25">
      <c r="B497" s="57" t="s">
        <v>761</v>
      </c>
      <c r="C497" s="57" t="s">
        <v>764</v>
      </c>
      <c r="D497" s="57" t="s">
        <v>765</v>
      </c>
      <c r="E497" s="57">
        <v>8178</v>
      </c>
      <c r="F497" s="57">
        <v>5132</v>
      </c>
      <c r="G497" s="57">
        <v>2276</v>
      </c>
      <c r="H497" s="57">
        <v>558</v>
      </c>
      <c r="I497" s="57">
        <v>166</v>
      </c>
      <c r="J497" s="57">
        <v>46</v>
      </c>
      <c r="AA497" s="57">
        <v>11827</v>
      </c>
      <c r="AB497" s="57">
        <v>6762</v>
      </c>
      <c r="AC497" s="57">
        <v>3887</v>
      </c>
      <c r="AD497" s="57">
        <v>912</v>
      </c>
      <c r="AE497" s="57">
        <v>210</v>
      </c>
      <c r="AF497" s="57">
        <v>56</v>
      </c>
    </row>
    <row r="498" spans="2:32" hidden="1" x14ac:dyDescent="0.25">
      <c r="B498" s="57" t="s">
        <v>761</v>
      </c>
      <c r="C498" s="57" t="s">
        <v>766</v>
      </c>
      <c r="D498" s="57" t="s">
        <v>767</v>
      </c>
      <c r="E498" s="57">
        <v>8377</v>
      </c>
      <c r="F498" s="57">
        <v>4492</v>
      </c>
      <c r="G498" s="57">
        <v>2435</v>
      </c>
      <c r="H498" s="57">
        <v>903</v>
      </c>
      <c r="I498" s="57">
        <v>397</v>
      </c>
      <c r="J498" s="57">
        <v>150</v>
      </c>
      <c r="AA498" s="57">
        <v>7716</v>
      </c>
      <c r="AB498" s="57">
        <v>3947</v>
      </c>
      <c r="AC498" s="57">
        <v>2382</v>
      </c>
      <c r="AD498" s="57">
        <v>841</v>
      </c>
      <c r="AE498" s="57">
        <v>394</v>
      </c>
      <c r="AF498" s="57">
        <v>152</v>
      </c>
    </row>
    <row r="499" spans="2:32" hidden="1" x14ac:dyDescent="0.25">
      <c r="B499" s="57" t="s">
        <v>761</v>
      </c>
      <c r="C499" s="57" t="s">
        <v>768</v>
      </c>
      <c r="D499" s="57" t="s">
        <v>769</v>
      </c>
      <c r="E499" s="57">
        <v>8933</v>
      </c>
      <c r="F499" s="57">
        <v>5855</v>
      </c>
      <c r="G499" s="57">
        <v>2335</v>
      </c>
      <c r="H499" s="57">
        <v>524</v>
      </c>
      <c r="I499" s="57">
        <v>177</v>
      </c>
      <c r="J499" s="57">
        <v>42</v>
      </c>
      <c r="AA499" s="57">
        <v>8590</v>
      </c>
      <c r="AB499" s="57">
        <v>5024</v>
      </c>
      <c r="AC499" s="57">
        <v>2707</v>
      </c>
      <c r="AD499" s="57">
        <v>627</v>
      </c>
      <c r="AE499" s="57">
        <v>186</v>
      </c>
      <c r="AF499" s="57">
        <v>46</v>
      </c>
    </row>
    <row r="500" spans="2:32" hidden="1" x14ac:dyDescent="0.25">
      <c r="B500" s="57" t="s">
        <v>761</v>
      </c>
      <c r="C500" s="57" t="s">
        <v>770</v>
      </c>
      <c r="D500" s="57" t="s">
        <v>771</v>
      </c>
      <c r="E500" s="57">
        <v>7964</v>
      </c>
      <c r="F500" s="57">
        <v>3975</v>
      </c>
      <c r="G500" s="57">
        <v>2328</v>
      </c>
      <c r="H500" s="57">
        <v>1091</v>
      </c>
      <c r="I500" s="57">
        <v>440</v>
      </c>
      <c r="J500" s="57">
        <v>130</v>
      </c>
      <c r="AA500" s="57">
        <v>7941</v>
      </c>
      <c r="AB500" s="57">
        <v>4043</v>
      </c>
      <c r="AC500" s="57">
        <v>2320</v>
      </c>
      <c r="AD500" s="57">
        <v>1030</v>
      </c>
      <c r="AE500" s="57">
        <v>416</v>
      </c>
      <c r="AF500" s="57">
        <v>132</v>
      </c>
    </row>
    <row r="501" spans="2:32" hidden="1" x14ac:dyDescent="0.25">
      <c r="B501" s="57" t="s">
        <v>761</v>
      </c>
      <c r="C501" s="57" t="s">
        <v>772</v>
      </c>
      <c r="D501" s="57" t="s">
        <v>773</v>
      </c>
      <c r="E501" s="57">
        <v>9104</v>
      </c>
      <c r="F501" s="57">
        <v>5161</v>
      </c>
      <c r="G501" s="57">
        <v>2551</v>
      </c>
      <c r="H501" s="57">
        <v>918</v>
      </c>
      <c r="I501" s="57">
        <v>359</v>
      </c>
      <c r="J501" s="57">
        <v>115</v>
      </c>
      <c r="AA501" s="57">
        <v>7887</v>
      </c>
      <c r="AB501" s="57">
        <v>4037</v>
      </c>
      <c r="AC501" s="57">
        <v>2483</v>
      </c>
      <c r="AD501" s="57">
        <v>902</v>
      </c>
      <c r="AE501" s="57">
        <v>351</v>
      </c>
      <c r="AF501" s="57">
        <v>114</v>
      </c>
    </row>
    <row r="502" spans="2:32" hidden="1" x14ac:dyDescent="0.25">
      <c r="B502" s="57" t="s">
        <v>761</v>
      </c>
      <c r="C502" s="57" t="s">
        <v>774</v>
      </c>
      <c r="D502" s="57" t="s">
        <v>775</v>
      </c>
      <c r="E502" s="57">
        <v>8937</v>
      </c>
      <c r="F502" s="57">
        <v>3982</v>
      </c>
      <c r="G502" s="57">
        <v>2839</v>
      </c>
      <c r="H502" s="57">
        <v>1305</v>
      </c>
      <c r="I502" s="57">
        <v>589</v>
      </c>
      <c r="J502" s="57">
        <v>222</v>
      </c>
      <c r="AA502" s="57">
        <v>10420</v>
      </c>
      <c r="AB502" s="57">
        <v>4800</v>
      </c>
      <c r="AC502" s="57">
        <v>3402</v>
      </c>
      <c r="AD502" s="57">
        <v>1409</v>
      </c>
      <c r="AE502" s="57">
        <v>590</v>
      </c>
      <c r="AF502" s="57">
        <v>219</v>
      </c>
    </row>
    <row r="503" spans="2:32" hidden="1" x14ac:dyDescent="0.25">
      <c r="B503" s="57" t="s">
        <v>761</v>
      </c>
      <c r="C503" s="57" t="s">
        <v>776</v>
      </c>
      <c r="D503" s="57" t="s">
        <v>777</v>
      </c>
      <c r="E503" s="57">
        <v>8792</v>
      </c>
      <c r="F503" s="57">
        <v>5102</v>
      </c>
      <c r="G503" s="57">
        <v>2620</v>
      </c>
      <c r="H503" s="57">
        <v>749</v>
      </c>
      <c r="I503" s="57">
        <v>230</v>
      </c>
      <c r="J503" s="57">
        <v>91</v>
      </c>
      <c r="AA503" s="57">
        <v>12438</v>
      </c>
      <c r="AB503" s="57">
        <v>7010</v>
      </c>
      <c r="AC503" s="57">
        <v>4076</v>
      </c>
      <c r="AD503" s="57">
        <v>995</v>
      </c>
      <c r="AE503" s="57">
        <v>259</v>
      </c>
      <c r="AF503" s="57">
        <v>98</v>
      </c>
    </row>
    <row r="504" spans="2:32" hidden="1" x14ac:dyDescent="0.25">
      <c r="B504" s="57" t="s">
        <v>761</v>
      </c>
      <c r="C504" s="57" t="s">
        <v>778</v>
      </c>
      <c r="D504" s="57" t="s">
        <v>779</v>
      </c>
      <c r="E504" s="57">
        <v>9767</v>
      </c>
      <c r="F504" s="57">
        <v>5909</v>
      </c>
      <c r="G504" s="57">
        <v>2804</v>
      </c>
      <c r="H504" s="57">
        <v>717</v>
      </c>
      <c r="I504" s="57">
        <v>241</v>
      </c>
      <c r="J504" s="57">
        <v>96</v>
      </c>
      <c r="AA504" s="57">
        <v>8886</v>
      </c>
      <c r="AB504" s="57">
        <v>5156</v>
      </c>
      <c r="AC504" s="57">
        <v>2662</v>
      </c>
      <c r="AD504" s="57">
        <v>719</v>
      </c>
      <c r="AE504" s="57">
        <v>249</v>
      </c>
      <c r="AF504" s="57">
        <v>100</v>
      </c>
    </row>
    <row r="505" spans="2:32" hidden="1" x14ac:dyDescent="0.25">
      <c r="B505" s="57" t="s">
        <v>761</v>
      </c>
      <c r="C505" s="57" t="s">
        <v>780</v>
      </c>
      <c r="D505" s="57" t="s">
        <v>781</v>
      </c>
      <c r="E505" s="57">
        <v>8675</v>
      </c>
      <c r="F505" s="57">
        <v>4891</v>
      </c>
      <c r="G505" s="57">
        <v>2442</v>
      </c>
      <c r="H505" s="57">
        <v>872</v>
      </c>
      <c r="I505" s="57">
        <v>345</v>
      </c>
      <c r="J505" s="57">
        <v>125</v>
      </c>
      <c r="AA505" s="57">
        <v>9379</v>
      </c>
      <c r="AB505" s="57">
        <v>5151</v>
      </c>
      <c r="AC505" s="57">
        <v>2885</v>
      </c>
      <c r="AD505" s="57">
        <v>882</v>
      </c>
      <c r="AE505" s="57">
        <v>343</v>
      </c>
      <c r="AF505" s="57">
        <v>118</v>
      </c>
    </row>
    <row r="506" spans="2:32" hidden="1" x14ac:dyDescent="0.25">
      <c r="B506" s="57" t="s">
        <v>761</v>
      </c>
      <c r="C506" s="57" t="s">
        <v>782</v>
      </c>
      <c r="D506" s="57" t="s">
        <v>783</v>
      </c>
      <c r="E506" s="57">
        <v>9537</v>
      </c>
      <c r="F506" s="57">
        <v>4547</v>
      </c>
      <c r="G506" s="57">
        <v>2988</v>
      </c>
      <c r="H506" s="57">
        <v>1247</v>
      </c>
      <c r="I506" s="57">
        <v>564</v>
      </c>
      <c r="J506" s="57">
        <v>191</v>
      </c>
      <c r="AA506" s="57">
        <v>8715</v>
      </c>
      <c r="AB506" s="57">
        <v>4181</v>
      </c>
      <c r="AC506" s="57">
        <v>2670</v>
      </c>
      <c r="AD506" s="57">
        <v>1132</v>
      </c>
      <c r="AE506" s="57">
        <v>549</v>
      </c>
      <c r="AF506" s="57">
        <v>183</v>
      </c>
    </row>
    <row r="507" spans="2:32" hidden="1" x14ac:dyDescent="0.25">
      <c r="B507" s="57" t="s">
        <v>761</v>
      </c>
      <c r="C507" s="57" t="s">
        <v>784</v>
      </c>
      <c r="D507" s="57" t="s">
        <v>785</v>
      </c>
      <c r="E507" s="57">
        <v>7659</v>
      </c>
      <c r="F507" s="57">
        <v>4752</v>
      </c>
      <c r="G507" s="57">
        <v>2067</v>
      </c>
      <c r="H507" s="57">
        <v>601</v>
      </c>
      <c r="I507" s="57">
        <v>173</v>
      </c>
      <c r="J507" s="57">
        <v>66</v>
      </c>
      <c r="AA507" s="57">
        <v>7388</v>
      </c>
      <c r="AB507" s="57">
        <v>4086</v>
      </c>
      <c r="AC507" s="57">
        <v>2343</v>
      </c>
      <c r="AD507" s="57">
        <v>698</v>
      </c>
      <c r="AE507" s="57">
        <v>196</v>
      </c>
      <c r="AF507" s="57">
        <v>65</v>
      </c>
    </row>
    <row r="508" spans="2:32" hidden="1" x14ac:dyDescent="0.25">
      <c r="B508" s="57" t="s">
        <v>761</v>
      </c>
      <c r="C508" s="57" t="s">
        <v>786</v>
      </c>
      <c r="D508" s="57" t="s">
        <v>787</v>
      </c>
      <c r="E508" s="57">
        <v>9847</v>
      </c>
      <c r="F508" s="57">
        <v>6433</v>
      </c>
      <c r="G508" s="57">
        <v>2709</v>
      </c>
      <c r="H508" s="57">
        <v>528</v>
      </c>
      <c r="I508" s="57">
        <v>136</v>
      </c>
      <c r="J508" s="57">
        <v>41</v>
      </c>
      <c r="AA508" s="57">
        <v>15539</v>
      </c>
      <c r="AB508" s="57">
        <v>9189</v>
      </c>
      <c r="AC508" s="57">
        <v>5063</v>
      </c>
      <c r="AD508" s="57">
        <v>1023</v>
      </c>
      <c r="AE508" s="57">
        <v>199</v>
      </c>
      <c r="AF508" s="57">
        <v>65</v>
      </c>
    </row>
    <row r="509" spans="2:32" hidden="1" x14ac:dyDescent="0.25">
      <c r="B509" s="57" t="s">
        <v>761</v>
      </c>
      <c r="C509" s="57" t="s">
        <v>788</v>
      </c>
      <c r="D509" s="57" t="s">
        <v>789</v>
      </c>
      <c r="E509" s="57">
        <v>9245</v>
      </c>
      <c r="F509" s="57">
        <v>5929</v>
      </c>
      <c r="G509" s="57">
        <v>2445</v>
      </c>
      <c r="H509" s="57">
        <v>617</v>
      </c>
      <c r="I509" s="57">
        <v>195</v>
      </c>
      <c r="J509" s="57">
        <v>59</v>
      </c>
      <c r="AA509" s="57">
        <v>6757</v>
      </c>
      <c r="AB509" s="57">
        <v>3996</v>
      </c>
      <c r="AC509" s="57">
        <v>1921</v>
      </c>
      <c r="AD509" s="57">
        <v>595</v>
      </c>
      <c r="AE509" s="57">
        <v>186</v>
      </c>
      <c r="AF509" s="57">
        <v>59</v>
      </c>
    </row>
    <row r="510" spans="2:32" hidden="1" x14ac:dyDescent="0.25">
      <c r="B510" s="57" t="s">
        <v>761</v>
      </c>
      <c r="C510" s="57" t="s">
        <v>790</v>
      </c>
      <c r="D510" s="57" t="s">
        <v>791</v>
      </c>
      <c r="E510" s="57">
        <v>7252</v>
      </c>
      <c r="F510" s="57">
        <v>4324</v>
      </c>
      <c r="G510" s="57">
        <v>2029</v>
      </c>
      <c r="H510" s="57">
        <v>663</v>
      </c>
      <c r="I510" s="57">
        <v>180</v>
      </c>
      <c r="J510" s="57">
        <v>56</v>
      </c>
      <c r="AA510" s="57">
        <v>8922</v>
      </c>
      <c r="AB510" s="57">
        <v>4992</v>
      </c>
      <c r="AC510" s="57">
        <v>2860</v>
      </c>
      <c r="AD510" s="57">
        <v>784</v>
      </c>
      <c r="AE510" s="57">
        <v>220</v>
      </c>
      <c r="AF510" s="57">
        <v>66</v>
      </c>
    </row>
    <row r="511" spans="2:32" hidden="1" x14ac:dyDescent="0.25">
      <c r="B511" s="57" t="s">
        <v>761</v>
      </c>
      <c r="C511" s="57" t="s">
        <v>792</v>
      </c>
      <c r="D511" s="57" t="s">
        <v>793</v>
      </c>
      <c r="E511" s="57">
        <v>9343</v>
      </c>
      <c r="F511" s="57">
        <v>4502</v>
      </c>
      <c r="G511" s="57">
        <v>2844</v>
      </c>
      <c r="H511" s="57">
        <v>1279</v>
      </c>
      <c r="I511" s="57">
        <v>513</v>
      </c>
      <c r="J511" s="57">
        <v>205</v>
      </c>
      <c r="AA511" s="57">
        <v>8648</v>
      </c>
      <c r="AB511" s="57">
        <v>4135</v>
      </c>
      <c r="AC511" s="57">
        <v>2609</v>
      </c>
      <c r="AD511" s="57">
        <v>1219</v>
      </c>
      <c r="AE511" s="57">
        <v>488</v>
      </c>
      <c r="AF511" s="57">
        <v>197</v>
      </c>
    </row>
    <row r="512" spans="2:32" hidden="1" x14ac:dyDescent="0.25">
      <c r="B512" s="57" t="s">
        <v>761</v>
      </c>
      <c r="C512" s="57" t="s">
        <v>794</v>
      </c>
      <c r="D512" s="57" t="s">
        <v>795</v>
      </c>
      <c r="E512" s="57">
        <v>8187</v>
      </c>
      <c r="F512" s="57">
        <v>5098</v>
      </c>
      <c r="G512" s="57">
        <v>2176</v>
      </c>
      <c r="H512" s="57">
        <v>616</v>
      </c>
      <c r="I512" s="57">
        <v>221</v>
      </c>
      <c r="J512" s="57">
        <v>76</v>
      </c>
      <c r="AA512" s="57">
        <v>16229</v>
      </c>
      <c r="AB512" s="57">
        <v>9573</v>
      </c>
      <c r="AC512" s="57">
        <v>5041</v>
      </c>
      <c r="AD512" s="57">
        <v>1213</v>
      </c>
      <c r="AE512" s="57">
        <v>307</v>
      </c>
      <c r="AF512" s="57">
        <v>95</v>
      </c>
    </row>
    <row r="513" spans="1:32" hidden="1" x14ac:dyDescent="0.25">
      <c r="A513" s="57" t="s">
        <v>797</v>
      </c>
      <c r="B513" s="57" t="s">
        <v>797</v>
      </c>
      <c r="C513" s="57" t="s">
        <v>796</v>
      </c>
      <c r="D513" s="57" t="s">
        <v>528</v>
      </c>
      <c r="E513" s="57">
        <v>9246</v>
      </c>
      <c r="F513" s="57">
        <v>4621</v>
      </c>
      <c r="G513" s="57">
        <v>3304</v>
      </c>
      <c r="H513" s="57">
        <v>1017</v>
      </c>
      <c r="I513" s="57">
        <v>247</v>
      </c>
      <c r="J513" s="57">
        <v>57</v>
      </c>
      <c r="AA513" s="57">
        <v>7408</v>
      </c>
      <c r="AB513" s="57">
        <v>3727</v>
      </c>
      <c r="AC513" s="57">
        <v>2534</v>
      </c>
      <c r="AD513" s="57">
        <v>861</v>
      </c>
      <c r="AE513" s="57">
        <v>229</v>
      </c>
      <c r="AF513" s="57">
        <v>57</v>
      </c>
    </row>
    <row r="514" spans="1:32" hidden="1" x14ac:dyDescent="0.25">
      <c r="B514" s="57" t="s">
        <v>797</v>
      </c>
      <c r="C514" s="57" t="s">
        <v>798</v>
      </c>
      <c r="D514" s="57" t="s">
        <v>799</v>
      </c>
      <c r="E514" s="57">
        <v>9437</v>
      </c>
      <c r="F514" s="57">
        <v>5024</v>
      </c>
      <c r="G514" s="57">
        <v>2967</v>
      </c>
      <c r="H514" s="57">
        <v>1055</v>
      </c>
      <c r="I514" s="57">
        <v>286</v>
      </c>
      <c r="J514" s="57">
        <v>105</v>
      </c>
      <c r="AA514" s="57">
        <v>7308</v>
      </c>
      <c r="AB514" s="57">
        <v>3694</v>
      </c>
      <c r="AC514" s="57">
        <v>2274</v>
      </c>
      <c r="AD514" s="57">
        <v>974</v>
      </c>
      <c r="AE514" s="57">
        <v>265</v>
      </c>
      <c r="AF514" s="57">
        <v>101</v>
      </c>
    </row>
    <row r="515" spans="1:32" hidden="1" x14ac:dyDescent="0.25">
      <c r="B515" s="57" t="s">
        <v>797</v>
      </c>
      <c r="C515" s="57" t="s">
        <v>800</v>
      </c>
      <c r="D515" s="57" t="s">
        <v>801</v>
      </c>
      <c r="E515" s="57">
        <v>10109</v>
      </c>
      <c r="F515" s="57">
        <v>5102</v>
      </c>
      <c r="G515" s="57">
        <v>3458</v>
      </c>
      <c r="H515" s="57">
        <v>1102</v>
      </c>
      <c r="I515" s="57">
        <v>352</v>
      </c>
      <c r="J515" s="57">
        <v>95</v>
      </c>
      <c r="AA515" s="57">
        <v>10588</v>
      </c>
      <c r="AB515" s="57">
        <v>5290</v>
      </c>
      <c r="AC515" s="57">
        <v>3666</v>
      </c>
      <c r="AD515" s="57">
        <v>1185</v>
      </c>
      <c r="AE515" s="57">
        <v>349</v>
      </c>
      <c r="AF515" s="57">
        <v>98</v>
      </c>
    </row>
    <row r="516" spans="1:32" hidden="1" x14ac:dyDescent="0.25">
      <c r="B516" s="57" t="s">
        <v>797</v>
      </c>
      <c r="C516" s="57" t="s">
        <v>802</v>
      </c>
      <c r="D516" s="57" t="s">
        <v>803</v>
      </c>
      <c r="E516" s="57">
        <v>12373</v>
      </c>
      <c r="F516" s="57">
        <v>7477</v>
      </c>
      <c r="G516" s="57">
        <v>3672</v>
      </c>
      <c r="H516" s="57">
        <v>876</v>
      </c>
      <c r="I516" s="57">
        <v>258</v>
      </c>
      <c r="J516" s="57">
        <v>90</v>
      </c>
      <c r="AA516" s="57">
        <v>9632</v>
      </c>
      <c r="AB516" s="57">
        <v>5605</v>
      </c>
      <c r="AC516" s="57">
        <v>2881</v>
      </c>
      <c r="AD516" s="57">
        <v>822</v>
      </c>
      <c r="AE516" s="57">
        <v>241</v>
      </c>
      <c r="AF516" s="57">
        <v>83</v>
      </c>
    </row>
    <row r="517" spans="1:32" hidden="1" x14ac:dyDescent="0.25">
      <c r="B517" s="57" t="s">
        <v>797</v>
      </c>
      <c r="C517" s="57" t="s">
        <v>804</v>
      </c>
      <c r="D517" s="57" t="s">
        <v>805</v>
      </c>
      <c r="E517" s="57">
        <v>8741</v>
      </c>
      <c r="F517" s="57">
        <v>4174</v>
      </c>
      <c r="G517" s="57">
        <v>3073</v>
      </c>
      <c r="H517" s="57">
        <v>1101</v>
      </c>
      <c r="I517" s="57">
        <v>312</v>
      </c>
      <c r="J517" s="57">
        <v>81</v>
      </c>
      <c r="AA517" s="57">
        <v>7184</v>
      </c>
      <c r="AB517" s="57">
        <v>3404</v>
      </c>
      <c r="AC517" s="57">
        <v>2484</v>
      </c>
      <c r="AD517" s="57">
        <v>917</v>
      </c>
      <c r="AE517" s="57">
        <v>299</v>
      </c>
      <c r="AF517" s="57">
        <v>80</v>
      </c>
    </row>
    <row r="518" spans="1:32" hidden="1" x14ac:dyDescent="0.25">
      <c r="B518" s="57" t="s">
        <v>797</v>
      </c>
      <c r="C518" s="57" t="s">
        <v>806</v>
      </c>
      <c r="D518" s="57" t="s">
        <v>807</v>
      </c>
      <c r="E518" s="57">
        <v>10232</v>
      </c>
      <c r="F518" s="57">
        <v>5017</v>
      </c>
      <c r="G518" s="57">
        <v>3664</v>
      </c>
      <c r="H518" s="57">
        <v>1180</v>
      </c>
      <c r="I518" s="57">
        <v>306</v>
      </c>
      <c r="J518" s="57">
        <v>65</v>
      </c>
      <c r="AA518" s="57">
        <v>8896</v>
      </c>
      <c r="AB518" s="57">
        <v>4521</v>
      </c>
      <c r="AC518" s="57">
        <v>2984</v>
      </c>
      <c r="AD518" s="57">
        <v>1035</v>
      </c>
      <c r="AE518" s="57">
        <v>289</v>
      </c>
      <c r="AF518" s="57">
        <v>67</v>
      </c>
    </row>
    <row r="519" spans="1:32" hidden="1" x14ac:dyDescent="0.25">
      <c r="B519" s="57" t="s">
        <v>797</v>
      </c>
      <c r="C519" s="57" t="s">
        <v>808</v>
      </c>
      <c r="D519" s="57" t="s">
        <v>809</v>
      </c>
      <c r="E519" s="57">
        <v>10357</v>
      </c>
      <c r="F519" s="57">
        <v>5724</v>
      </c>
      <c r="G519" s="57">
        <v>3256</v>
      </c>
      <c r="H519" s="57">
        <v>1037</v>
      </c>
      <c r="I519" s="57">
        <v>268</v>
      </c>
      <c r="J519" s="57">
        <v>72</v>
      </c>
      <c r="AA519" s="57">
        <v>11881</v>
      </c>
      <c r="AB519" s="57">
        <v>6462</v>
      </c>
      <c r="AC519" s="57">
        <v>3871</v>
      </c>
      <c r="AD519" s="57">
        <v>1181</v>
      </c>
      <c r="AE519" s="57">
        <v>285</v>
      </c>
      <c r="AF519" s="57">
        <v>82</v>
      </c>
    </row>
    <row r="520" spans="1:32" hidden="1" x14ac:dyDescent="0.25">
      <c r="B520" s="57" t="s">
        <v>797</v>
      </c>
      <c r="C520" s="57" t="s">
        <v>810</v>
      </c>
      <c r="D520" s="57" t="s">
        <v>811</v>
      </c>
      <c r="E520" s="57">
        <v>9750</v>
      </c>
      <c r="F520" s="57">
        <v>5226</v>
      </c>
      <c r="G520" s="57">
        <v>3247</v>
      </c>
      <c r="H520" s="57">
        <v>965</v>
      </c>
      <c r="I520" s="57">
        <v>235</v>
      </c>
      <c r="J520" s="57">
        <v>77</v>
      </c>
      <c r="AA520" s="57">
        <v>7443</v>
      </c>
      <c r="AB520" s="57">
        <v>3974</v>
      </c>
      <c r="AC520" s="57">
        <v>2368</v>
      </c>
      <c r="AD520" s="57">
        <v>810</v>
      </c>
      <c r="AE520" s="57">
        <v>218</v>
      </c>
      <c r="AF520" s="57">
        <v>73</v>
      </c>
    </row>
    <row r="521" spans="1:32" hidden="1" x14ac:dyDescent="0.25">
      <c r="B521" s="57" t="s">
        <v>797</v>
      </c>
      <c r="C521" s="57" t="s">
        <v>812</v>
      </c>
      <c r="D521" s="57" t="s">
        <v>813</v>
      </c>
      <c r="E521" s="57">
        <v>10955</v>
      </c>
      <c r="F521" s="57">
        <v>5996</v>
      </c>
      <c r="G521" s="57">
        <v>3646</v>
      </c>
      <c r="H521" s="57">
        <v>938</v>
      </c>
      <c r="I521" s="57">
        <v>282</v>
      </c>
      <c r="J521" s="57">
        <v>93</v>
      </c>
      <c r="AA521" s="57">
        <v>25378</v>
      </c>
      <c r="AB521" s="57">
        <v>13535</v>
      </c>
      <c r="AC521" s="57">
        <v>9294</v>
      </c>
      <c r="AD521" s="57">
        <v>2008</v>
      </c>
      <c r="AE521" s="57">
        <v>424</v>
      </c>
      <c r="AF521" s="57">
        <v>117</v>
      </c>
    </row>
    <row r="522" spans="1:32" hidden="1" x14ac:dyDescent="0.25">
      <c r="B522" s="57" t="s">
        <v>797</v>
      </c>
      <c r="C522" s="57" t="s">
        <v>814</v>
      </c>
      <c r="D522" s="57" t="s">
        <v>815</v>
      </c>
      <c r="E522" s="57">
        <v>10107</v>
      </c>
      <c r="F522" s="57">
        <v>5176</v>
      </c>
      <c r="G522" s="57">
        <v>3370</v>
      </c>
      <c r="H522" s="57">
        <v>1098</v>
      </c>
      <c r="I522" s="57">
        <v>384</v>
      </c>
      <c r="J522" s="57">
        <v>79</v>
      </c>
      <c r="AA522" s="57">
        <v>9237</v>
      </c>
      <c r="AB522" s="57">
        <v>4734</v>
      </c>
      <c r="AC522" s="57">
        <v>3064</v>
      </c>
      <c r="AD522" s="57">
        <v>1009</v>
      </c>
      <c r="AE522" s="57">
        <v>353</v>
      </c>
      <c r="AF522" s="57">
        <v>77</v>
      </c>
    </row>
    <row r="523" spans="1:32" hidden="1" x14ac:dyDescent="0.25">
      <c r="B523" s="57" t="s">
        <v>797</v>
      </c>
      <c r="C523" s="57" t="s">
        <v>816</v>
      </c>
      <c r="D523" s="57" t="s">
        <v>817</v>
      </c>
      <c r="E523" s="57">
        <v>9431</v>
      </c>
      <c r="F523" s="57">
        <v>4655</v>
      </c>
      <c r="G523" s="57">
        <v>3416</v>
      </c>
      <c r="H523" s="57">
        <v>1044</v>
      </c>
      <c r="I523" s="57">
        <v>258</v>
      </c>
      <c r="J523" s="57">
        <v>58</v>
      </c>
      <c r="AA523" s="57">
        <v>6334</v>
      </c>
      <c r="AB523" s="57">
        <v>3086</v>
      </c>
      <c r="AC523" s="57">
        <v>2132</v>
      </c>
      <c r="AD523" s="57">
        <v>827</v>
      </c>
      <c r="AE523" s="57">
        <v>234</v>
      </c>
      <c r="AF523" s="57">
        <v>55</v>
      </c>
    </row>
    <row r="524" spans="1:32" hidden="1" x14ac:dyDescent="0.25">
      <c r="B524" s="57" t="s">
        <v>797</v>
      </c>
      <c r="C524" s="57" t="s">
        <v>818</v>
      </c>
      <c r="D524" s="57" t="s">
        <v>819</v>
      </c>
      <c r="E524" s="57">
        <v>8969</v>
      </c>
      <c r="F524" s="57">
        <v>4287</v>
      </c>
      <c r="G524" s="57">
        <v>3193</v>
      </c>
      <c r="H524" s="57">
        <v>1113</v>
      </c>
      <c r="I524" s="57">
        <v>282</v>
      </c>
      <c r="J524" s="57">
        <v>94</v>
      </c>
      <c r="AA524" s="57">
        <v>6987</v>
      </c>
      <c r="AB524" s="57">
        <v>3305</v>
      </c>
      <c r="AC524" s="57">
        <v>2377</v>
      </c>
      <c r="AD524" s="57">
        <v>944</v>
      </c>
      <c r="AE524" s="57">
        <v>268</v>
      </c>
      <c r="AF524" s="57">
        <v>93</v>
      </c>
    </row>
    <row r="525" spans="1:32" hidden="1" x14ac:dyDescent="0.25">
      <c r="B525" s="57" t="s">
        <v>797</v>
      </c>
      <c r="C525" s="57" t="s">
        <v>820</v>
      </c>
      <c r="D525" s="57" t="s">
        <v>821</v>
      </c>
      <c r="E525" s="57">
        <v>10483</v>
      </c>
      <c r="F525" s="57">
        <v>5825</v>
      </c>
      <c r="G525" s="57">
        <v>3532</v>
      </c>
      <c r="H525" s="57">
        <v>857</v>
      </c>
      <c r="I525" s="57">
        <v>211</v>
      </c>
      <c r="J525" s="57">
        <v>58</v>
      </c>
      <c r="AA525" s="57">
        <v>8402</v>
      </c>
      <c r="AB525" s="57">
        <v>4470</v>
      </c>
      <c r="AC525" s="57">
        <v>2886</v>
      </c>
      <c r="AD525" s="57">
        <v>782</v>
      </c>
      <c r="AE525" s="57">
        <v>211</v>
      </c>
      <c r="AF525" s="57">
        <v>53</v>
      </c>
    </row>
    <row r="526" spans="1:32" hidden="1" x14ac:dyDescent="0.25">
      <c r="B526" s="57" t="s">
        <v>797</v>
      </c>
      <c r="C526" s="57" t="s">
        <v>822</v>
      </c>
      <c r="D526" s="57" t="s">
        <v>823</v>
      </c>
      <c r="E526" s="57">
        <v>10459</v>
      </c>
      <c r="F526" s="57">
        <v>5624</v>
      </c>
      <c r="G526" s="57">
        <v>3441</v>
      </c>
      <c r="H526" s="57">
        <v>1029</v>
      </c>
      <c r="I526" s="57">
        <v>288</v>
      </c>
      <c r="J526" s="57">
        <v>77</v>
      </c>
      <c r="AA526" s="57">
        <v>7099</v>
      </c>
      <c r="AB526" s="57">
        <v>3610</v>
      </c>
      <c r="AC526" s="57">
        <v>2252</v>
      </c>
      <c r="AD526" s="57">
        <v>887</v>
      </c>
      <c r="AE526" s="57">
        <v>278</v>
      </c>
      <c r="AF526" s="57">
        <v>72</v>
      </c>
    </row>
    <row r="527" spans="1:32" hidden="1" x14ac:dyDescent="0.25">
      <c r="B527" s="57" t="s">
        <v>797</v>
      </c>
      <c r="C527" s="57" t="s">
        <v>824</v>
      </c>
      <c r="D527" s="57" t="s">
        <v>825</v>
      </c>
      <c r="E527" s="57">
        <v>9833</v>
      </c>
      <c r="F527" s="57">
        <v>4814</v>
      </c>
      <c r="G527" s="57">
        <v>3494</v>
      </c>
      <c r="H527" s="57">
        <v>1157</v>
      </c>
      <c r="I527" s="57">
        <v>271</v>
      </c>
      <c r="J527" s="57">
        <v>97</v>
      </c>
      <c r="AA527" s="57">
        <v>9955</v>
      </c>
      <c r="AB527" s="57">
        <v>4816</v>
      </c>
      <c r="AC527" s="57">
        <v>3591</v>
      </c>
      <c r="AD527" s="57">
        <v>1188</v>
      </c>
      <c r="AE527" s="57">
        <v>262</v>
      </c>
      <c r="AF527" s="57">
        <v>98</v>
      </c>
    </row>
    <row r="528" spans="1:32" hidden="1" x14ac:dyDescent="0.25">
      <c r="B528" s="57" t="s">
        <v>797</v>
      </c>
      <c r="C528" s="57" t="s">
        <v>826</v>
      </c>
      <c r="D528" s="57" t="s">
        <v>827</v>
      </c>
      <c r="E528" s="57">
        <v>9578</v>
      </c>
      <c r="F528" s="57">
        <v>5590</v>
      </c>
      <c r="G528" s="57">
        <v>2865</v>
      </c>
      <c r="H528" s="57">
        <v>856</v>
      </c>
      <c r="I528" s="57">
        <v>198</v>
      </c>
      <c r="J528" s="57">
        <v>69</v>
      </c>
      <c r="AA528" s="57">
        <v>6827</v>
      </c>
      <c r="AB528" s="57">
        <v>3905</v>
      </c>
      <c r="AC528" s="57">
        <v>1957</v>
      </c>
      <c r="AD528" s="57">
        <v>725</v>
      </c>
      <c r="AE528" s="57">
        <v>176</v>
      </c>
      <c r="AF528" s="57">
        <v>64</v>
      </c>
    </row>
    <row r="529" spans="1:32" hidden="1" x14ac:dyDescent="0.25">
      <c r="A529" s="57" t="s">
        <v>830</v>
      </c>
      <c r="B529" s="57" t="s">
        <v>830</v>
      </c>
      <c r="C529" s="57" t="s">
        <v>828</v>
      </c>
      <c r="D529" s="57" t="s">
        <v>829</v>
      </c>
      <c r="E529" s="57">
        <v>9675</v>
      </c>
      <c r="F529" s="57">
        <v>5029</v>
      </c>
      <c r="G529" s="57">
        <v>3161</v>
      </c>
      <c r="H529" s="57">
        <v>1055</v>
      </c>
      <c r="I529" s="57">
        <v>324</v>
      </c>
      <c r="J529" s="57">
        <v>106</v>
      </c>
      <c r="AA529" s="57">
        <v>42303</v>
      </c>
      <c r="AB529" s="57">
        <v>23890</v>
      </c>
      <c r="AC529" s="57">
        <v>14636</v>
      </c>
      <c r="AD529" s="57">
        <v>2965</v>
      </c>
      <c r="AE529" s="57">
        <v>635</v>
      </c>
      <c r="AF529" s="57">
        <v>177</v>
      </c>
    </row>
    <row r="530" spans="1:32" hidden="1" x14ac:dyDescent="0.25">
      <c r="B530" s="57" t="s">
        <v>830</v>
      </c>
      <c r="C530" s="57" t="s">
        <v>831</v>
      </c>
      <c r="D530" s="57" t="s">
        <v>832</v>
      </c>
      <c r="E530" s="57">
        <v>15842</v>
      </c>
      <c r="F530" s="57">
        <v>8408</v>
      </c>
      <c r="G530" s="57">
        <v>5045</v>
      </c>
      <c r="H530" s="57">
        <v>1678</v>
      </c>
      <c r="I530" s="57">
        <v>536</v>
      </c>
      <c r="J530" s="57">
        <v>175</v>
      </c>
      <c r="AA530" s="57">
        <v>12801</v>
      </c>
      <c r="AB530" s="57">
        <v>6052</v>
      </c>
      <c r="AC530" s="57">
        <v>4337</v>
      </c>
      <c r="AD530" s="57">
        <v>1672</v>
      </c>
      <c r="AE530" s="57">
        <v>556</v>
      </c>
      <c r="AF530" s="57">
        <v>184</v>
      </c>
    </row>
    <row r="531" spans="1:32" hidden="1" x14ac:dyDescent="0.25">
      <c r="B531" s="57" t="s">
        <v>830</v>
      </c>
      <c r="C531" s="57" t="s">
        <v>833</v>
      </c>
      <c r="D531" s="57" t="s">
        <v>834</v>
      </c>
      <c r="E531" s="57">
        <v>12852</v>
      </c>
      <c r="F531" s="57">
        <v>7881</v>
      </c>
      <c r="G531" s="57">
        <v>3607</v>
      </c>
      <c r="H531" s="57">
        <v>929</v>
      </c>
      <c r="I531" s="57">
        <v>347</v>
      </c>
      <c r="J531" s="57">
        <v>88</v>
      </c>
      <c r="AA531" s="57">
        <v>9452</v>
      </c>
      <c r="AB531" s="57">
        <v>5078</v>
      </c>
      <c r="AC531" s="57">
        <v>2995</v>
      </c>
      <c r="AD531" s="57">
        <v>954</v>
      </c>
      <c r="AE531" s="57">
        <v>339</v>
      </c>
      <c r="AF531" s="57">
        <v>86</v>
      </c>
    </row>
    <row r="532" spans="1:32" hidden="1" x14ac:dyDescent="0.25">
      <c r="B532" s="57" t="s">
        <v>830</v>
      </c>
      <c r="C532" s="57" t="s">
        <v>835</v>
      </c>
      <c r="D532" s="57" t="s">
        <v>836</v>
      </c>
      <c r="E532" s="57">
        <v>13795</v>
      </c>
      <c r="F532" s="57">
        <v>8053</v>
      </c>
      <c r="G532" s="57">
        <v>3933</v>
      </c>
      <c r="H532" s="57">
        <v>1230</v>
      </c>
      <c r="I532" s="57">
        <v>437</v>
      </c>
      <c r="J532" s="57">
        <v>142</v>
      </c>
      <c r="AA532" s="57">
        <v>10826</v>
      </c>
      <c r="AB532" s="57">
        <v>5765</v>
      </c>
      <c r="AC532" s="57">
        <v>3308</v>
      </c>
      <c r="AD532" s="57">
        <v>1193</v>
      </c>
      <c r="AE532" s="57">
        <v>421</v>
      </c>
      <c r="AF532" s="57">
        <v>139</v>
      </c>
    </row>
    <row r="533" spans="1:32" hidden="1" x14ac:dyDescent="0.25">
      <c r="B533" s="57" t="s">
        <v>830</v>
      </c>
      <c r="C533" s="57" t="s">
        <v>837</v>
      </c>
      <c r="D533" s="57" t="s">
        <v>838</v>
      </c>
      <c r="E533" s="57">
        <v>16784</v>
      </c>
      <c r="F533" s="57">
        <v>8524</v>
      </c>
      <c r="G533" s="57">
        <v>5412</v>
      </c>
      <c r="H533" s="57">
        <v>1884</v>
      </c>
      <c r="I533" s="57">
        <v>703</v>
      </c>
      <c r="J533" s="57">
        <v>261</v>
      </c>
      <c r="AA533" s="57">
        <v>14419</v>
      </c>
      <c r="AB533" s="57">
        <v>7122</v>
      </c>
      <c r="AC533" s="57">
        <v>4651</v>
      </c>
      <c r="AD533" s="57">
        <v>1740</v>
      </c>
      <c r="AE533" s="57">
        <v>667</v>
      </c>
      <c r="AF533" s="57">
        <v>239</v>
      </c>
    </row>
    <row r="534" spans="1:32" hidden="1" x14ac:dyDescent="0.25">
      <c r="B534" s="57" t="s">
        <v>830</v>
      </c>
      <c r="C534" s="57" t="s">
        <v>839</v>
      </c>
      <c r="D534" s="57" t="s">
        <v>840</v>
      </c>
      <c r="E534" s="57">
        <v>15032</v>
      </c>
      <c r="F534" s="57">
        <v>8210</v>
      </c>
      <c r="G534" s="57">
        <v>4713</v>
      </c>
      <c r="H534" s="57">
        <v>1403</v>
      </c>
      <c r="I534" s="57">
        <v>529</v>
      </c>
      <c r="J534" s="57">
        <v>177</v>
      </c>
      <c r="AA534" s="57">
        <v>10416</v>
      </c>
      <c r="AB534" s="57">
        <v>4887</v>
      </c>
      <c r="AC534" s="57">
        <v>3548</v>
      </c>
      <c r="AD534" s="57">
        <v>1320</v>
      </c>
      <c r="AE534" s="57">
        <v>493</v>
      </c>
      <c r="AF534" s="57">
        <v>168</v>
      </c>
    </row>
    <row r="535" spans="1:32" hidden="1" x14ac:dyDescent="0.25">
      <c r="B535" s="57" t="s">
        <v>830</v>
      </c>
      <c r="C535" s="57" t="s">
        <v>841</v>
      </c>
      <c r="D535" s="57" t="s">
        <v>842</v>
      </c>
      <c r="E535" s="57">
        <v>13712</v>
      </c>
      <c r="F535" s="57">
        <v>6975</v>
      </c>
      <c r="G535" s="57">
        <v>4495</v>
      </c>
      <c r="H535" s="57">
        <v>1494</v>
      </c>
      <c r="I535" s="57">
        <v>578</v>
      </c>
      <c r="J535" s="57">
        <v>170</v>
      </c>
      <c r="AA535" s="57">
        <v>9984</v>
      </c>
      <c r="AB535" s="57">
        <v>4937</v>
      </c>
      <c r="AC535" s="57">
        <v>3102</v>
      </c>
      <c r="AD535" s="57">
        <v>1246</v>
      </c>
      <c r="AE535" s="57">
        <v>538</v>
      </c>
      <c r="AF535" s="57">
        <v>161</v>
      </c>
    </row>
    <row r="536" spans="1:32" hidden="1" x14ac:dyDescent="0.25">
      <c r="B536" s="57" t="s">
        <v>830</v>
      </c>
      <c r="C536" s="57" t="s">
        <v>843</v>
      </c>
      <c r="D536" s="57" t="s">
        <v>844</v>
      </c>
      <c r="E536" s="57">
        <v>15107</v>
      </c>
      <c r="F536" s="57">
        <v>8101</v>
      </c>
      <c r="G536" s="57">
        <v>4868</v>
      </c>
      <c r="H536" s="57">
        <v>1474</v>
      </c>
      <c r="I536" s="57">
        <v>499</v>
      </c>
      <c r="J536" s="57">
        <v>165</v>
      </c>
      <c r="AA536" s="57">
        <v>18613</v>
      </c>
      <c r="AB536" s="57">
        <v>10067</v>
      </c>
      <c r="AC536" s="57">
        <v>6069</v>
      </c>
      <c r="AD536" s="57">
        <v>1768</v>
      </c>
      <c r="AE536" s="57">
        <v>532</v>
      </c>
      <c r="AF536" s="57">
        <v>177</v>
      </c>
    </row>
    <row r="537" spans="1:32" hidden="1" x14ac:dyDescent="0.25">
      <c r="B537" s="57" t="s">
        <v>830</v>
      </c>
      <c r="C537" s="57" t="s">
        <v>845</v>
      </c>
      <c r="D537" s="57" t="s">
        <v>846</v>
      </c>
      <c r="E537" s="57">
        <v>14763</v>
      </c>
      <c r="F537" s="57">
        <v>7315</v>
      </c>
      <c r="G537" s="57">
        <v>5002</v>
      </c>
      <c r="H537" s="57">
        <v>1687</v>
      </c>
      <c r="I537" s="57">
        <v>572</v>
      </c>
      <c r="J537" s="57">
        <v>187</v>
      </c>
      <c r="AA537" s="57">
        <v>11231</v>
      </c>
      <c r="AB537" s="57">
        <v>5402</v>
      </c>
      <c r="AC537" s="57">
        <v>3659</v>
      </c>
      <c r="AD537" s="57">
        <v>1472</v>
      </c>
      <c r="AE537" s="57">
        <v>523</v>
      </c>
      <c r="AF537" s="57">
        <v>175</v>
      </c>
    </row>
    <row r="538" spans="1:32" hidden="1" x14ac:dyDescent="0.25">
      <c r="B538" s="57" t="s">
        <v>830</v>
      </c>
      <c r="C538" s="57" t="s">
        <v>847</v>
      </c>
      <c r="D538" s="57" t="s">
        <v>848</v>
      </c>
      <c r="E538" s="57">
        <v>17243</v>
      </c>
      <c r="F538" s="57">
        <v>9372</v>
      </c>
      <c r="G538" s="57">
        <v>5417</v>
      </c>
      <c r="H538" s="57">
        <v>1674</v>
      </c>
      <c r="I538" s="57">
        <v>591</v>
      </c>
      <c r="J538" s="57">
        <v>189</v>
      </c>
      <c r="AA538" s="57">
        <v>12054</v>
      </c>
      <c r="AB538" s="57">
        <v>5891</v>
      </c>
      <c r="AC538" s="57">
        <v>3930</v>
      </c>
      <c r="AD538" s="57">
        <v>1503</v>
      </c>
      <c r="AE538" s="57">
        <v>551</v>
      </c>
      <c r="AF538" s="57">
        <v>179</v>
      </c>
    </row>
    <row r="539" spans="1:32" hidden="1" x14ac:dyDescent="0.25">
      <c r="B539" s="57" t="s">
        <v>830</v>
      </c>
      <c r="C539" s="57" t="s">
        <v>849</v>
      </c>
      <c r="D539" s="57" t="s">
        <v>850</v>
      </c>
      <c r="E539" s="57">
        <v>15106</v>
      </c>
      <c r="F539" s="57">
        <v>8222</v>
      </c>
      <c r="G539" s="57">
        <v>4660</v>
      </c>
      <c r="H539" s="57">
        <v>1546</v>
      </c>
      <c r="I539" s="57">
        <v>501</v>
      </c>
      <c r="J539" s="57">
        <v>177</v>
      </c>
      <c r="AA539" s="57">
        <v>16154</v>
      </c>
      <c r="AB539" s="57">
        <v>8070</v>
      </c>
      <c r="AC539" s="57">
        <v>5544</v>
      </c>
      <c r="AD539" s="57">
        <v>1851</v>
      </c>
      <c r="AE539" s="57">
        <v>510</v>
      </c>
      <c r="AF539" s="57">
        <v>179</v>
      </c>
    </row>
    <row r="540" spans="1:32" hidden="1" x14ac:dyDescent="0.25">
      <c r="B540" s="57" t="s">
        <v>830</v>
      </c>
      <c r="C540" s="57" t="s">
        <v>851</v>
      </c>
      <c r="D540" s="57" t="s">
        <v>852</v>
      </c>
      <c r="E540" s="57">
        <v>14262</v>
      </c>
      <c r="F540" s="57">
        <v>7341</v>
      </c>
      <c r="G540" s="57">
        <v>4548</v>
      </c>
      <c r="H540" s="57">
        <v>1583</v>
      </c>
      <c r="I540" s="57">
        <v>602</v>
      </c>
      <c r="J540" s="57">
        <v>188</v>
      </c>
      <c r="AA540" s="57">
        <v>16724</v>
      </c>
      <c r="AB540" s="57">
        <v>8586</v>
      </c>
      <c r="AC540" s="57">
        <v>5636</v>
      </c>
      <c r="AD540" s="57">
        <v>1688</v>
      </c>
      <c r="AE540" s="57">
        <v>617</v>
      </c>
      <c r="AF540" s="57">
        <v>197</v>
      </c>
    </row>
    <row r="541" spans="1:32" hidden="1" x14ac:dyDescent="0.25">
      <c r="B541" s="57" t="s">
        <v>830</v>
      </c>
      <c r="C541" s="57" t="s">
        <v>853</v>
      </c>
      <c r="D541" s="57" t="s">
        <v>854</v>
      </c>
      <c r="E541" s="57">
        <v>14550</v>
      </c>
      <c r="F541" s="57">
        <v>7463</v>
      </c>
      <c r="G541" s="57">
        <v>5042</v>
      </c>
      <c r="H541" s="57">
        <v>1455</v>
      </c>
      <c r="I541" s="57">
        <v>436</v>
      </c>
      <c r="J541" s="57">
        <v>154</v>
      </c>
      <c r="AA541" s="57">
        <v>10936</v>
      </c>
      <c r="AB541" s="57">
        <v>5291</v>
      </c>
      <c r="AC541" s="57">
        <v>3764</v>
      </c>
      <c r="AD541" s="57">
        <v>1319</v>
      </c>
      <c r="AE541" s="57">
        <v>407</v>
      </c>
      <c r="AF541" s="57">
        <v>155</v>
      </c>
    </row>
    <row r="542" spans="1:32" hidden="1" x14ac:dyDescent="0.25">
      <c r="B542" s="57" t="s">
        <v>830</v>
      </c>
      <c r="C542" s="57" t="s">
        <v>855</v>
      </c>
      <c r="D542" s="57" t="s">
        <v>856</v>
      </c>
      <c r="E542" s="57">
        <v>14777</v>
      </c>
      <c r="F542" s="57">
        <v>7494</v>
      </c>
      <c r="G542" s="57">
        <v>5006</v>
      </c>
      <c r="H542" s="57">
        <v>1578</v>
      </c>
      <c r="I542" s="57">
        <v>507</v>
      </c>
      <c r="J542" s="57">
        <v>192</v>
      </c>
      <c r="AA542" s="57">
        <v>10223</v>
      </c>
      <c r="AB542" s="57">
        <v>4903</v>
      </c>
      <c r="AC542" s="57">
        <v>3401</v>
      </c>
      <c r="AD542" s="57">
        <v>1261</v>
      </c>
      <c r="AE542" s="57">
        <v>480</v>
      </c>
      <c r="AF542" s="57">
        <v>178</v>
      </c>
    </row>
    <row r="543" spans="1:32" hidden="1" x14ac:dyDescent="0.25">
      <c r="B543" s="57" t="s">
        <v>830</v>
      </c>
      <c r="C543" s="57" t="s">
        <v>857</v>
      </c>
      <c r="D543" s="57" t="s">
        <v>858</v>
      </c>
      <c r="E543" s="57">
        <v>14263</v>
      </c>
      <c r="F543" s="57">
        <v>7688</v>
      </c>
      <c r="G543" s="57">
        <v>4511</v>
      </c>
      <c r="H543" s="57">
        <v>1393</v>
      </c>
      <c r="I543" s="57">
        <v>528</v>
      </c>
      <c r="J543" s="57">
        <v>143</v>
      </c>
      <c r="AA543" s="57">
        <v>9147</v>
      </c>
      <c r="AB543" s="57">
        <v>4579</v>
      </c>
      <c r="AC543" s="57">
        <v>2813</v>
      </c>
      <c r="AD543" s="57">
        <v>1143</v>
      </c>
      <c r="AE543" s="57">
        <v>480</v>
      </c>
      <c r="AF543" s="57">
        <v>132</v>
      </c>
    </row>
    <row r="544" spans="1:32" hidden="1" x14ac:dyDescent="0.25">
      <c r="B544" s="57" t="s">
        <v>830</v>
      </c>
      <c r="C544" s="57" t="s">
        <v>859</v>
      </c>
      <c r="D544" s="57" t="s">
        <v>860</v>
      </c>
      <c r="E544" s="57">
        <v>14336</v>
      </c>
      <c r="F544" s="57">
        <v>6929</v>
      </c>
      <c r="G544" s="57">
        <v>5022</v>
      </c>
      <c r="H544" s="57">
        <v>1711</v>
      </c>
      <c r="I544" s="57">
        <v>500</v>
      </c>
      <c r="J544" s="57">
        <v>174</v>
      </c>
      <c r="AA544" s="57">
        <v>9992</v>
      </c>
      <c r="AB544" s="57">
        <v>4782</v>
      </c>
      <c r="AC544" s="57">
        <v>3245</v>
      </c>
      <c r="AD544" s="57">
        <v>1367</v>
      </c>
      <c r="AE544" s="57">
        <v>438</v>
      </c>
      <c r="AF544" s="57">
        <v>160</v>
      </c>
    </row>
    <row r="545" spans="1:32" hidden="1" x14ac:dyDescent="0.25">
      <c r="B545" s="57" t="s">
        <v>830</v>
      </c>
      <c r="C545" s="57" t="s">
        <v>861</v>
      </c>
      <c r="D545" s="57" t="s">
        <v>862</v>
      </c>
      <c r="E545" s="57">
        <v>14906</v>
      </c>
      <c r="F545" s="57">
        <v>7761</v>
      </c>
      <c r="G545" s="57">
        <v>4945</v>
      </c>
      <c r="H545" s="57">
        <v>1587</v>
      </c>
      <c r="I545" s="57">
        <v>467</v>
      </c>
      <c r="J545" s="57">
        <v>146</v>
      </c>
      <c r="AA545" s="57">
        <v>10582</v>
      </c>
      <c r="AB545" s="57">
        <v>5292</v>
      </c>
      <c r="AC545" s="57">
        <v>3409</v>
      </c>
      <c r="AD545" s="57">
        <v>1288</v>
      </c>
      <c r="AE545" s="57">
        <v>455</v>
      </c>
      <c r="AF545" s="57">
        <v>138</v>
      </c>
    </row>
    <row r="546" spans="1:32" hidden="1" x14ac:dyDescent="0.25">
      <c r="B546" s="57" t="s">
        <v>830</v>
      </c>
      <c r="C546" s="57" t="s">
        <v>863</v>
      </c>
      <c r="D546" s="57" t="s">
        <v>864</v>
      </c>
      <c r="E546" s="57">
        <v>12526</v>
      </c>
      <c r="F546" s="57">
        <v>6906</v>
      </c>
      <c r="G546" s="57">
        <v>3870</v>
      </c>
      <c r="H546" s="57">
        <v>1179</v>
      </c>
      <c r="I546" s="57">
        <v>440</v>
      </c>
      <c r="J546" s="57">
        <v>131</v>
      </c>
      <c r="AA546" s="57">
        <v>7973</v>
      </c>
      <c r="AB546" s="57">
        <v>4167</v>
      </c>
      <c r="AC546" s="57">
        <v>2376</v>
      </c>
      <c r="AD546" s="57">
        <v>926</v>
      </c>
      <c r="AE546" s="57">
        <v>387</v>
      </c>
      <c r="AF546" s="57">
        <v>117</v>
      </c>
    </row>
    <row r="547" spans="1:32" hidden="1" x14ac:dyDescent="0.25">
      <c r="B547" s="57" t="s">
        <v>830</v>
      </c>
      <c r="C547" s="57" t="s">
        <v>865</v>
      </c>
      <c r="D547" s="57" t="s">
        <v>866</v>
      </c>
      <c r="E547" s="57">
        <v>13641</v>
      </c>
      <c r="F547" s="57">
        <v>7333</v>
      </c>
      <c r="G547" s="57">
        <v>4372</v>
      </c>
      <c r="H547" s="57">
        <v>1354</v>
      </c>
      <c r="I547" s="57">
        <v>434</v>
      </c>
      <c r="J547" s="57">
        <v>148</v>
      </c>
      <c r="AA547" s="57">
        <v>9630</v>
      </c>
      <c r="AB547" s="57">
        <v>4955</v>
      </c>
      <c r="AC547" s="57">
        <v>3011</v>
      </c>
      <c r="AD547" s="57">
        <v>1130</v>
      </c>
      <c r="AE547" s="57">
        <v>397</v>
      </c>
      <c r="AF547" s="57">
        <v>137</v>
      </c>
    </row>
    <row r="548" spans="1:32" hidden="1" x14ac:dyDescent="0.25">
      <c r="B548" s="57" t="s">
        <v>830</v>
      </c>
      <c r="C548" s="57" t="s">
        <v>867</v>
      </c>
      <c r="D548" s="57" t="s">
        <v>868</v>
      </c>
      <c r="E548" s="57">
        <v>15771</v>
      </c>
      <c r="F548" s="57">
        <v>8204</v>
      </c>
      <c r="G548" s="57">
        <v>5115</v>
      </c>
      <c r="H548" s="57">
        <v>1646</v>
      </c>
      <c r="I548" s="57">
        <v>593</v>
      </c>
      <c r="J548" s="57">
        <v>213</v>
      </c>
      <c r="AA548" s="57">
        <v>10056</v>
      </c>
      <c r="AB548" s="57">
        <v>5061</v>
      </c>
      <c r="AC548" s="57">
        <v>3053</v>
      </c>
      <c r="AD548" s="57">
        <v>1227</v>
      </c>
      <c r="AE548" s="57">
        <v>523</v>
      </c>
      <c r="AF548" s="57">
        <v>192</v>
      </c>
    </row>
    <row r="549" spans="1:32" hidden="1" x14ac:dyDescent="0.25">
      <c r="B549" s="57" t="s">
        <v>830</v>
      </c>
      <c r="C549" s="57" t="s">
        <v>869</v>
      </c>
      <c r="D549" s="57" t="s">
        <v>870</v>
      </c>
      <c r="E549" s="57">
        <v>14143</v>
      </c>
      <c r="F549" s="57">
        <v>7117</v>
      </c>
      <c r="G549" s="57">
        <v>4542</v>
      </c>
      <c r="H549" s="57">
        <v>1648</v>
      </c>
      <c r="I549" s="57">
        <v>605</v>
      </c>
      <c r="J549" s="57">
        <v>231</v>
      </c>
      <c r="AA549" s="57">
        <v>10644</v>
      </c>
      <c r="AB549" s="57">
        <v>5172</v>
      </c>
      <c r="AC549" s="57">
        <v>3313</v>
      </c>
      <c r="AD549" s="57">
        <v>1373</v>
      </c>
      <c r="AE549" s="57">
        <v>564</v>
      </c>
      <c r="AF549" s="57">
        <v>222</v>
      </c>
    </row>
    <row r="550" spans="1:32" hidden="1" x14ac:dyDescent="0.25">
      <c r="A550" s="57" t="s">
        <v>873</v>
      </c>
      <c r="B550" s="57" t="s">
        <v>873</v>
      </c>
      <c r="C550" s="57" t="s">
        <v>871</v>
      </c>
      <c r="D550" s="57" t="s">
        <v>872</v>
      </c>
      <c r="E550" s="57">
        <v>14775</v>
      </c>
      <c r="F550" s="57">
        <v>6750</v>
      </c>
      <c r="G550" s="57">
        <v>5014</v>
      </c>
      <c r="H550" s="57">
        <v>2000</v>
      </c>
      <c r="I550" s="57">
        <v>762</v>
      </c>
      <c r="J550" s="57">
        <v>249</v>
      </c>
      <c r="AA550" s="57">
        <v>12084</v>
      </c>
      <c r="AB550" s="57">
        <v>5557</v>
      </c>
      <c r="AC550" s="57">
        <v>3890</v>
      </c>
      <c r="AD550" s="57">
        <v>1718</v>
      </c>
      <c r="AE550" s="57">
        <v>679</v>
      </c>
      <c r="AF550" s="57">
        <v>240</v>
      </c>
    </row>
    <row r="551" spans="1:32" hidden="1" x14ac:dyDescent="0.25">
      <c r="B551" s="57" t="s">
        <v>873</v>
      </c>
      <c r="C551" s="57" t="s">
        <v>874</v>
      </c>
      <c r="D551" s="57" t="s">
        <v>875</v>
      </c>
      <c r="E551" s="57">
        <v>14039</v>
      </c>
      <c r="F551" s="57">
        <v>7519</v>
      </c>
      <c r="G551" s="57">
        <v>4506</v>
      </c>
      <c r="H551" s="57">
        <v>1355</v>
      </c>
      <c r="I551" s="57">
        <v>500</v>
      </c>
      <c r="J551" s="57">
        <v>159</v>
      </c>
      <c r="AA551" s="57">
        <v>12337</v>
      </c>
      <c r="AB551" s="57">
        <v>6311</v>
      </c>
      <c r="AC551" s="57">
        <v>4009</v>
      </c>
      <c r="AD551" s="57">
        <v>1357</v>
      </c>
      <c r="AE551" s="57">
        <v>500</v>
      </c>
      <c r="AF551" s="57">
        <v>160</v>
      </c>
    </row>
    <row r="552" spans="1:32" hidden="1" x14ac:dyDescent="0.25">
      <c r="B552" s="57" t="s">
        <v>873</v>
      </c>
      <c r="C552" s="57" t="s">
        <v>876</v>
      </c>
      <c r="D552" s="57" t="s">
        <v>877</v>
      </c>
      <c r="E552" s="57">
        <v>17156</v>
      </c>
      <c r="F552" s="57">
        <v>8867</v>
      </c>
      <c r="G552" s="57">
        <v>5942</v>
      </c>
      <c r="H552" s="57">
        <v>1656</v>
      </c>
      <c r="I552" s="57">
        <v>521</v>
      </c>
      <c r="J552" s="57">
        <v>170</v>
      </c>
      <c r="AA552" s="57">
        <v>13091</v>
      </c>
      <c r="AB552" s="57">
        <v>6483</v>
      </c>
      <c r="AC552" s="57">
        <v>4463</v>
      </c>
      <c r="AD552" s="57">
        <v>1510</v>
      </c>
      <c r="AE552" s="57">
        <v>476</v>
      </c>
      <c r="AF552" s="57">
        <v>159</v>
      </c>
    </row>
    <row r="553" spans="1:32" hidden="1" x14ac:dyDescent="0.25">
      <c r="B553" s="57" t="s">
        <v>873</v>
      </c>
      <c r="C553" s="57" t="s">
        <v>878</v>
      </c>
      <c r="D553" s="57" t="s">
        <v>879</v>
      </c>
      <c r="E553" s="57">
        <v>15214</v>
      </c>
      <c r="F553" s="57">
        <v>7345</v>
      </c>
      <c r="G553" s="57">
        <v>5329</v>
      </c>
      <c r="H553" s="57">
        <v>1833</v>
      </c>
      <c r="I553" s="57">
        <v>546</v>
      </c>
      <c r="J553" s="57">
        <v>161</v>
      </c>
      <c r="AA553" s="57">
        <v>11452</v>
      </c>
      <c r="AB553" s="57">
        <v>5480</v>
      </c>
      <c r="AC553" s="57">
        <v>3794</v>
      </c>
      <c r="AD553" s="57">
        <v>1518</v>
      </c>
      <c r="AE553" s="57">
        <v>511</v>
      </c>
      <c r="AF553" s="57">
        <v>149</v>
      </c>
    </row>
    <row r="554" spans="1:32" hidden="1" x14ac:dyDescent="0.25">
      <c r="B554" s="57" t="s">
        <v>873</v>
      </c>
      <c r="C554" s="57" t="s">
        <v>880</v>
      </c>
      <c r="D554" s="57" t="s">
        <v>881</v>
      </c>
      <c r="E554" s="57">
        <v>14937</v>
      </c>
      <c r="F554" s="57">
        <v>7690</v>
      </c>
      <c r="G554" s="57">
        <v>4959</v>
      </c>
      <c r="H554" s="57">
        <v>1604</v>
      </c>
      <c r="I554" s="57">
        <v>523</v>
      </c>
      <c r="J554" s="57">
        <v>161</v>
      </c>
      <c r="AA554" s="57">
        <v>11201</v>
      </c>
      <c r="AB554" s="57">
        <v>5611</v>
      </c>
      <c r="AC554" s="57">
        <v>3570</v>
      </c>
      <c r="AD554" s="57">
        <v>1353</v>
      </c>
      <c r="AE554" s="57">
        <v>506</v>
      </c>
      <c r="AF554" s="57">
        <v>161</v>
      </c>
    </row>
    <row r="555" spans="1:32" hidden="1" x14ac:dyDescent="0.25">
      <c r="B555" s="57" t="s">
        <v>873</v>
      </c>
      <c r="C555" s="57" t="s">
        <v>882</v>
      </c>
      <c r="D555" s="57" t="s">
        <v>883</v>
      </c>
      <c r="E555" s="57">
        <v>14567</v>
      </c>
      <c r="F555" s="57">
        <v>6404</v>
      </c>
      <c r="G555" s="57">
        <v>4994</v>
      </c>
      <c r="H555" s="57">
        <v>2176</v>
      </c>
      <c r="I555" s="57">
        <v>743</v>
      </c>
      <c r="J555" s="57">
        <v>250</v>
      </c>
      <c r="AA555" s="57">
        <v>11268</v>
      </c>
      <c r="AB555" s="57">
        <v>5049</v>
      </c>
      <c r="AC555" s="57">
        <v>3565</v>
      </c>
      <c r="AD555" s="57">
        <v>1739</v>
      </c>
      <c r="AE555" s="57">
        <v>676</v>
      </c>
      <c r="AF555" s="57">
        <v>239</v>
      </c>
    </row>
    <row r="556" spans="1:32" hidden="1" x14ac:dyDescent="0.25">
      <c r="B556" s="57" t="s">
        <v>873</v>
      </c>
      <c r="C556" s="57" t="s">
        <v>884</v>
      </c>
      <c r="D556" s="57" t="s">
        <v>885</v>
      </c>
      <c r="E556" s="57">
        <v>16603</v>
      </c>
      <c r="F556" s="57">
        <v>8298</v>
      </c>
      <c r="G556" s="57">
        <v>5595</v>
      </c>
      <c r="H556" s="57">
        <v>1857</v>
      </c>
      <c r="I556" s="57">
        <v>642</v>
      </c>
      <c r="J556" s="57">
        <v>211</v>
      </c>
      <c r="AA556" s="57">
        <v>12831</v>
      </c>
      <c r="AB556" s="57">
        <v>6345</v>
      </c>
      <c r="AC556" s="57">
        <v>4103</v>
      </c>
      <c r="AD556" s="57">
        <v>1575</v>
      </c>
      <c r="AE556" s="57">
        <v>612</v>
      </c>
      <c r="AF556" s="57">
        <v>196</v>
      </c>
    </row>
    <row r="557" spans="1:32" hidden="1" x14ac:dyDescent="0.25">
      <c r="B557" s="57" t="s">
        <v>873</v>
      </c>
      <c r="C557" s="57" t="s">
        <v>886</v>
      </c>
      <c r="D557" s="57" t="s">
        <v>887</v>
      </c>
      <c r="E557" s="57">
        <v>14854</v>
      </c>
      <c r="F557" s="57">
        <v>7752</v>
      </c>
      <c r="G557" s="57">
        <v>4852</v>
      </c>
      <c r="H557" s="57">
        <v>1583</v>
      </c>
      <c r="I557" s="57">
        <v>512</v>
      </c>
      <c r="J557" s="57">
        <v>155</v>
      </c>
      <c r="AA557" s="57">
        <v>10932</v>
      </c>
      <c r="AB557" s="57">
        <v>5542</v>
      </c>
      <c r="AC557" s="57">
        <v>3445</v>
      </c>
      <c r="AD557" s="57">
        <v>1303</v>
      </c>
      <c r="AE557" s="57">
        <v>493</v>
      </c>
      <c r="AF557" s="57">
        <v>149</v>
      </c>
    </row>
    <row r="558" spans="1:32" hidden="1" x14ac:dyDescent="0.25">
      <c r="B558" s="57" t="s">
        <v>873</v>
      </c>
      <c r="C558" s="57" t="s">
        <v>888</v>
      </c>
      <c r="D558" s="57" t="s">
        <v>889</v>
      </c>
      <c r="E558" s="57">
        <v>14648</v>
      </c>
      <c r="F558" s="57">
        <v>6820</v>
      </c>
      <c r="G558" s="57">
        <v>5086</v>
      </c>
      <c r="H558" s="57">
        <v>1927</v>
      </c>
      <c r="I558" s="57">
        <v>593</v>
      </c>
      <c r="J558" s="57">
        <v>222</v>
      </c>
      <c r="AA558" s="57">
        <v>10309</v>
      </c>
      <c r="AB558" s="57">
        <v>4621</v>
      </c>
      <c r="AC558" s="57">
        <v>3377</v>
      </c>
      <c r="AD558" s="57">
        <v>1548</v>
      </c>
      <c r="AE558" s="57">
        <v>547</v>
      </c>
      <c r="AF558" s="57">
        <v>216</v>
      </c>
    </row>
    <row r="559" spans="1:32" hidden="1" x14ac:dyDescent="0.25">
      <c r="B559" s="57" t="s">
        <v>873</v>
      </c>
      <c r="C559" s="57" t="s">
        <v>890</v>
      </c>
      <c r="D559" s="57" t="s">
        <v>891</v>
      </c>
      <c r="E559" s="57">
        <v>14515</v>
      </c>
      <c r="F559" s="57">
        <v>7240</v>
      </c>
      <c r="G559" s="57">
        <v>5044</v>
      </c>
      <c r="H559" s="57">
        <v>1535</v>
      </c>
      <c r="I559" s="57">
        <v>506</v>
      </c>
      <c r="J559" s="57">
        <v>190</v>
      </c>
      <c r="AA559" s="57">
        <v>9557</v>
      </c>
      <c r="AB559" s="57">
        <v>4735</v>
      </c>
      <c r="AC559" s="57">
        <v>3043</v>
      </c>
      <c r="AD559" s="57">
        <v>1155</v>
      </c>
      <c r="AE559" s="57">
        <v>442</v>
      </c>
      <c r="AF559" s="57">
        <v>182</v>
      </c>
    </row>
    <row r="560" spans="1:32" hidden="1" x14ac:dyDescent="0.25">
      <c r="B560" s="57" t="s">
        <v>873</v>
      </c>
      <c r="C560" s="57" t="s">
        <v>892</v>
      </c>
      <c r="D560" s="57" t="s">
        <v>893</v>
      </c>
      <c r="E560" s="57">
        <v>14573</v>
      </c>
      <c r="F560" s="57">
        <v>7448</v>
      </c>
      <c r="G560" s="57">
        <v>4838</v>
      </c>
      <c r="H560" s="57">
        <v>1600</v>
      </c>
      <c r="I560" s="57">
        <v>500</v>
      </c>
      <c r="J560" s="57">
        <v>187</v>
      </c>
      <c r="AA560" s="57">
        <v>10463</v>
      </c>
      <c r="AB560" s="57">
        <v>4986</v>
      </c>
      <c r="AC560" s="57">
        <v>3457</v>
      </c>
      <c r="AD560" s="57">
        <v>1379</v>
      </c>
      <c r="AE560" s="57">
        <v>463</v>
      </c>
      <c r="AF560" s="57">
        <v>178</v>
      </c>
    </row>
    <row r="561" spans="1:32" hidden="1" x14ac:dyDescent="0.25">
      <c r="B561" s="57" t="s">
        <v>873</v>
      </c>
      <c r="C561" s="57" t="s">
        <v>894</v>
      </c>
      <c r="D561" s="57" t="s">
        <v>895</v>
      </c>
      <c r="E561" s="57">
        <v>17446</v>
      </c>
      <c r="F561" s="57">
        <v>8562</v>
      </c>
      <c r="G561" s="57">
        <v>5950</v>
      </c>
      <c r="H561" s="57">
        <v>2028</v>
      </c>
      <c r="I561" s="57">
        <v>685</v>
      </c>
      <c r="J561" s="57">
        <v>221</v>
      </c>
      <c r="AA561" s="57">
        <v>19202</v>
      </c>
      <c r="AB561" s="57">
        <v>9135</v>
      </c>
      <c r="AC561" s="57">
        <v>6806</v>
      </c>
      <c r="AD561" s="57">
        <v>2272</v>
      </c>
      <c r="AE561" s="57">
        <v>758</v>
      </c>
      <c r="AF561" s="57">
        <v>231</v>
      </c>
    </row>
    <row r="562" spans="1:32" hidden="1" x14ac:dyDescent="0.25">
      <c r="B562" s="57" t="s">
        <v>873</v>
      </c>
      <c r="C562" s="57" t="s">
        <v>896</v>
      </c>
      <c r="D562" s="57" t="s">
        <v>897</v>
      </c>
      <c r="E562" s="57">
        <v>15756</v>
      </c>
      <c r="F562" s="57">
        <v>7826</v>
      </c>
      <c r="G562" s="57">
        <v>5303</v>
      </c>
      <c r="H562" s="57">
        <v>1810</v>
      </c>
      <c r="I562" s="57">
        <v>635</v>
      </c>
      <c r="J562" s="57">
        <v>182</v>
      </c>
      <c r="AA562" s="57">
        <v>13906</v>
      </c>
      <c r="AB562" s="57">
        <v>6846</v>
      </c>
      <c r="AC562" s="57">
        <v>4575</v>
      </c>
      <c r="AD562" s="57">
        <v>1688</v>
      </c>
      <c r="AE562" s="57">
        <v>621</v>
      </c>
      <c r="AF562" s="57">
        <v>176</v>
      </c>
    </row>
    <row r="563" spans="1:32" hidden="1" x14ac:dyDescent="0.25">
      <c r="B563" s="57" t="s">
        <v>873</v>
      </c>
      <c r="C563" s="57" t="s">
        <v>898</v>
      </c>
      <c r="D563" s="57" t="s">
        <v>899</v>
      </c>
      <c r="E563" s="57">
        <v>15618</v>
      </c>
      <c r="F563" s="57">
        <v>7803</v>
      </c>
      <c r="G563" s="57">
        <v>5307</v>
      </c>
      <c r="H563" s="57">
        <v>1787</v>
      </c>
      <c r="I563" s="57">
        <v>537</v>
      </c>
      <c r="J563" s="57">
        <v>184</v>
      </c>
      <c r="AA563" s="57">
        <v>10447</v>
      </c>
      <c r="AB563" s="57">
        <v>5068</v>
      </c>
      <c r="AC563" s="57">
        <v>3341</v>
      </c>
      <c r="AD563" s="57">
        <v>1384</v>
      </c>
      <c r="AE563" s="57">
        <v>479</v>
      </c>
      <c r="AF563" s="57">
        <v>175</v>
      </c>
    </row>
    <row r="564" spans="1:32" hidden="1" x14ac:dyDescent="0.25">
      <c r="B564" s="57" t="s">
        <v>873</v>
      </c>
      <c r="C564" s="57" t="s">
        <v>900</v>
      </c>
      <c r="D564" s="57" t="s">
        <v>901</v>
      </c>
      <c r="E564" s="57">
        <v>14916</v>
      </c>
      <c r="F564" s="57">
        <v>6894</v>
      </c>
      <c r="G564" s="57">
        <v>5219</v>
      </c>
      <c r="H564" s="57">
        <v>1915</v>
      </c>
      <c r="I564" s="57">
        <v>662</v>
      </c>
      <c r="J564" s="57">
        <v>226</v>
      </c>
      <c r="AA564" s="57">
        <v>15633</v>
      </c>
      <c r="AB564" s="57">
        <v>7182</v>
      </c>
      <c r="AC564" s="57">
        <v>5542</v>
      </c>
      <c r="AD564" s="57">
        <v>2011</v>
      </c>
      <c r="AE564" s="57">
        <v>679</v>
      </c>
      <c r="AF564" s="57">
        <v>219</v>
      </c>
    </row>
    <row r="565" spans="1:32" hidden="1" x14ac:dyDescent="0.25">
      <c r="B565" s="57" t="s">
        <v>873</v>
      </c>
      <c r="C565" s="57" t="s">
        <v>902</v>
      </c>
      <c r="D565" s="57" t="s">
        <v>903</v>
      </c>
      <c r="E565" s="57">
        <v>15605</v>
      </c>
      <c r="F565" s="57">
        <v>7370</v>
      </c>
      <c r="G565" s="57">
        <v>5431</v>
      </c>
      <c r="H565" s="57">
        <v>1949</v>
      </c>
      <c r="I565" s="57">
        <v>640</v>
      </c>
      <c r="J565" s="57">
        <v>215</v>
      </c>
      <c r="AA565" s="57">
        <v>11538</v>
      </c>
      <c r="AB565" s="57">
        <v>5340</v>
      </c>
      <c r="AC565" s="57">
        <v>3810</v>
      </c>
      <c r="AD565" s="57">
        <v>1612</v>
      </c>
      <c r="AE565" s="57">
        <v>578</v>
      </c>
      <c r="AF565" s="57">
        <v>198</v>
      </c>
    </row>
    <row r="566" spans="1:32" hidden="1" x14ac:dyDescent="0.25">
      <c r="B566" s="57" t="s">
        <v>873</v>
      </c>
      <c r="C566" s="57" t="s">
        <v>904</v>
      </c>
      <c r="D566" s="57" t="s">
        <v>905</v>
      </c>
      <c r="E566" s="57">
        <v>16414</v>
      </c>
      <c r="F566" s="57">
        <v>8317</v>
      </c>
      <c r="G566" s="57">
        <v>5557</v>
      </c>
      <c r="H566" s="57">
        <v>1751</v>
      </c>
      <c r="I566" s="57">
        <v>607</v>
      </c>
      <c r="J566" s="57">
        <v>182</v>
      </c>
      <c r="AA566" s="57">
        <v>11631</v>
      </c>
      <c r="AB566" s="57">
        <v>5879</v>
      </c>
      <c r="AC566" s="57">
        <v>3654</v>
      </c>
      <c r="AD566" s="57">
        <v>1396</v>
      </c>
      <c r="AE566" s="57">
        <v>535</v>
      </c>
      <c r="AF566" s="57">
        <v>167</v>
      </c>
    </row>
    <row r="567" spans="1:32" hidden="1" x14ac:dyDescent="0.25">
      <c r="B567" s="57" t="s">
        <v>873</v>
      </c>
      <c r="C567" s="57" t="s">
        <v>906</v>
      </c>
      <c r="D567" s="57" t="s">
        <v>907</v>
      </c>
      <c r="E567" s="57">
        <v>14249</v>
      </c>
      <c r="F567" s="57">
        <v>6523</v>
      </c>
      <c r="G567" s="57">
        <v>4924</v>
      </c>
      <c r="H567" s="57">
        <v>1923</v>
      </c>
      <c r="I567" s="57">
        <v>641</v>
      </c>
      <c r="J567" s="57">
        <v>238</v>
      </c>
      <c r="AA567" s="57">
        <v>10716</v>
      </c>
      <c r="AB567" s="57">
        <v>4978</v>
      </c>
      <c r="AC567" s="57">
        <v>3419</v>
      </c>
      <c r="AD567" s="57">
        <v>1526</v>
      </c>
      <c r="AE567" s="57">
        <v>571</v>
      </c>
      <c r="AF567" s="57">
        <v>222</v>
      </c>
    </row>
    <row r="568" spans="1:32" hidden="1" x14ac:dyDescent="0.25">
      <c r="A568" s="57" t="s">
        <v>909</v>
      </c>
      <c r="B568" s="57" t="s">
        <v>909</v>
      </c>
      <c r="C568" s="57" t="s">
        <v>908</v>
      </c>
      <c r="D568" s="57" t="s">
        <v>39</v>
      </c>
      <c r="E568" s="57">
        <v>10323</v>
      </c>
      <c r="F568" s="57">
        <v>5790</v>
      </c>
      <c r="G568" s="57">
        <v>3227</v>
      </c>
      <c r="H568" s="57">
        <v>952</v>
      </c>
      <c r="I568" s="57">
        <v>263</v>
      </c>
      <c r="J568" s="57">
        <v>91</v>
      </c>
      <c r="AA568" s="57">
        <v>12449</v>
      </c>
      <c r="AB568" s="57">
        <v>6240</v>
      </c>
      <c r="AC568" s="57">
        <v>4436</v>
      </c>
      <c r="AD568" s="57">
        <v>1340</v>
      </c>
      <c r="AE568" s="57">
        <v>330</v>
      </c>
      <c r="AF568" s="57">
        <v>103</v>
      </c>
    </row>
    <row r="569" spans="1:32" hidden="1" x14ac:dyDescent="0.25">
      <c r="B569" s="57" t="s">
        <v>909</v>
      </c>
      <c r="C569" s="57" t="s">
        <v>910</v>
      </c>
      <c r="D569" s="57" t="s">
        <v>911</v>
      </c>
      <c r="E569" s="57">
        <v>9249</v>
      </c>
      <c r="F569" s="57">
        <v>4611</v>
      </c>
      <c r="G569" s="57">
        <v>3234</v>
      </c>
      <c r="H569" s="57">
        <v>1051</v>
      </c>
      <c r="I569" s="57">
        <v>280</v>
      </c>
      <c r="J569" s="57">
        <v>73</v>
      </c>
      <c r="AA569" s="57">
        <v>6072</v>
      </c>
      <c r="AB569" s="57">
        <v>2934</v>
      </c>
      <c r="AC569" s="57">
        <v>1980</v>
      </c>
      <c r="AD569" s="57">
        <v>828</v>
      </c>
      <c r="AE569" s="57">
        <v>261</v>
      </c>
      <c r="AF569" s="57">
        <v>69</v>
      </c>
    </row>
    <row r="570" spans="1:32" hidden="1" x14ac:dyDescent="0.25">
      <c r="B570" s="57" t="s">
        <v>909</v>
      </c>
      <c r="C570" s="57" t="s">
        <v>912</v>
      </c>
      <c r="D570" s="57" t="s">
        <v>913</v>
      </c>
      <c r="E570" s="57">
        <v>10712</v>
      </c>
      <c r="F570" s="57">
        <v>5430</v>
      </c>
      <c r="G570" s="57">
        <v>3766</v>
      </c>
      <c r="H570" s="57">
        <v>1070</v>
      </c>
      <c r="I570" s="57">
        <v>339</v>
      </c>
      <c r="J570" s="57">
        <v>107</v>
      </c>
      <c r="AA570" s="57">
        <v>7705</v>
      </c>
      <c r="AB570" s="57">
        <v>3610</v>
      </c>
      <c r="AC570" s="57">
        <v>2769</v>
      </c>
      <c r="AD570" s="57">
        <v>924</v>
      </c>
      <c r="AE570" s="57">
        <v>304</v>
      </c>
      <c r="AF570" s="57">
        <v>98</v>
      </c>
    </row>
    <row r="571" spans="1:32" hidden="1" x14ac:dyDescent="0.25">
      <c r="B571" s="57" t="s">
        <v>909</v>
      </c>
      <c r="C571" s="57" t="s">
        <v>914</v>
      </c>
      <c r="D571" s="57" t="s">
        <v>915</v>
      </c>
      <c r="E571" s="57">
        <v>11474</v>
      </c>
      <c r="F571" s="57">
        <v>5282</v>
      </c>
      <c r="G571" s="57">
        <v>4097</v>
      </c>
      <c r="H571" s="57">
        <v>1490</v>
      </c>
      <c r="I571" s="57">
        <v>461</v>
      </c>
      <c r="J571" s="57">
        <v>144</v>
      </c>
      <c r="AA571" s="57">
        <v>12329</v>
      </c>
      <c r="AB571" s="57">
        <v>5644</v>
      </c>
      <c r="AC571" s="57">
        <v>4524</v>
      </c>
      <c r="AD571" s="57">
        <v>1524</v>
      </c>
      <c r="AE571" s="57">
        <v>493</v>
      </c>
      <c r="AF571" s="57">
        <v>144</v>
      </c>
    </row>
    <row r="572" spans="1:32" hidden="1" x14ac:dyDescent="0.25">
      <c r="B572" s="57" t="s">
        <v>909</v>
      </c>
      <c r="C572" s="57" t="s">
        <v>916</v>
      </c>
      <c r="D572" s="57" t="s">
        <v>917</v>
      </c>
      <c r="E572" s="57">
        <v>9275</v>
      </c>
      <c r="F572" s="57">
        <v>5640</v>
      </c>
      <c r="G572" s="57">
        <v>2754</v>
      </c>
      <c r="H572" s="57">
        <v>666</v>
      </c>
      <c r="I572" s="57">
        <v>178</v>
      </c>
      <c r="J572" s="57">
        <v>37</v>
      </c>
      <c r="AA572" s="57">
        <v>8074</v>
      </c>
      <c r="AB572" s="57">
        <v>4569</v>
      </c>
      <c r="AC572" s="57">
        <v>2561</v>
      </c>
      <c r="AD572" s="57">
        <v>707</v>
      </c>
      <c r="AE572" s="57">
        <v>200</v>
      </c>
      <c r="AF572" s="57">
        <v>37</v>
      </c>
    </row>
    <row r="573" spans="1:32" hidden="1" x14ac:dyDescent="0.25">
      <c r="B573" s="57" t="s">
        <v>909</v>
      </c>
      <c r="C573" s="57" t="s">
        <v>918</v>
      </c>
      <c r="D573" s="57" t="s">
        <v>919</v>
      </c>
      <c r="E573" s="57">
        <v>11240</v>
      </c>
      <c r="F573" s="57">
        <v>5213</v>
      </c>
      <c r="G573" s="57">
        <v>4075</v>
      </c>
      <c r="H573" s="57">
        <v>1384</v>
      </c>
      <c r="I573" s="57">
        <v>430</v>
      </c>
      <c r="J573" s="57">
        <v>138</v>
      </c>
      <c r="AA573" s="57">
        <v>8299</v>
      </c>
      <c r="AB573" s="57">
        <v>3908</v>
      </c>
      <c r="AC573" s="57">
        <v>2820</v>
      </c>
      <c r="AD573" s="57">
        <v>1063</v>
      </c>
      <c r="AE573" s="57">
        <v>379</v>
      </c>
      <c r="AF573" s="57">
        <v>129</v>
      </c>
    </row>
    <row r="574" spans="1:32" hidden="1" x14ac:dyDescent="0.25">
      <c r="B574" s="57" t="s">
        <v>909</v>
      </c>
      <c r="C574" s="57" t="s">
        <v>920</v>
      </c>
      <c r="D574" s="57" t="s">
        <v>921</v>
      </c>
      <c r="E574" s="57">
        <v>9816</v>
      </c>
      <c r="F574" s="57">
        <v>4660</v>
      </c>
      <c r="G574" s="57">
        <v>3602</v>
      </c>
      <c r="H574" s="57">
        <v>1181</v>
      </c>
      <c r="I574" s="57">
        <v>288</v>
      </c>
      <c r="J574" s="57">
        <v>85</v>
      </c>
      <c r="AA574" s="57">
        <v>6983</v>
      </c>
      <c r="AB574" s="57">
        <v>3270</v>
      </c>
      <c r="AC574" s="57">
        <v>2429</v>
      </c>
      <c r="AD574" s="57">
        <v>944</v>
      </c>
      <c r="AE574" s="57">
        <v>261</v>
      </c>
      <c r="AF574" s="57">
        <v>79</v>
      </c>
    </row>
    <row r="575" spans="1:32" hidden="1" x14ac:dyDescent="0.25">
      <c r="B575" s="57" t="s">
        <v>909</v>
      </c>
      <c r="C575" s="57" t="s">
        <v>922</v>
      </c>
      <c r="D575" s="57" t="s">
        <v>923</v>
      </c>
      <c r="E575" s="57">
        <v>8977</v>
      </c>
      <c r="F575" s="57">
        <v>5370</v>
      </c>
      <c r="G575" s="57">
        <v>2668</v>
      </c>
      <c r="H575" s="57">
        <v>711</v>
      </c>
      <c r="I575" s="57">
        <v>171</v>
      </c>
      <c r="J575" s="57">
        <v>57</v>
      </c>
      <c r="AA575" s="57">
        <v>11371</v>
      </c>
      <c r="AB575" s="57">
        <v>6368</v>
      </c>
      <c r="AC575" s="57">
        <v>3783</v>
      </c>
      <c r="AD575" s="57">
        <v>957</v>
      </c>
      <c r="AE575" s="57">
        <v>199</v>
      </c>
      <c r="AF575" s="57">
        <v>64</v>
      </c>
    </row>
    <row r="576" spans="1:32" hidden="1" x14ac:dyDescent="0.25">
      <c r="B576" s="57" t="s">
        <v>909</v>
      </c>
      <c r="C576" s="57" t="s">
        <v>924</v>
      </c>
      <c r="D576" s="57" t="s">
        <v>925</v>
      </c>
      <c r="E576" s="57">
        <v>10273</v>
      </c>
      <c r="F576" s="57">
        <v>4991</v>
      </c>
      <c r="G576" s="57">
        <v>3733</v>
      </c>
      <c r="H576" s="57">
        <v>1095</v>
      </c>
      <c r="I576" s="57">
        <v>359</v>
      </c>
      <c r="J576" s="57">
        <v>95</v>
      </c>
      <c r="AA576" s="57">
        <v>6979</v>
      </c>
      <c r="AB576" s="57">
        <v>3360</v>
      </c>
      <c r="AC576" s="57">
        <v>2334</v>
      </c>
      <c r="AD576" s="57">
        <v>884</v>
      </c>
      <c r="AE576" s="57">
        <v>317</v>
      </c>
      <c r="AF576" s="57">
        <v>84</v>
      </c>
    </row>
    <row r="577" spans="1:32" hidden="1" x14ac:dyDescent="0.25">
      <c r="B577" s="57" t="s">
        <v>909</v>
      </c>
      <c r="C577" s="57" t="s">
        <v>926</v>
      </c>
      <c r="D577" s="57" t="s">
        <v>927</v>
      </c>
      <c r="E577" s="57">
        <v>10024</v>
      </c>
      <c r="F577" s="57">
        <v>4639</v>
      </c>
      <c r="G577" s="57">
        <v>3697</v>
      </c>
      <c r="H577" s="57">
        <v>1223</v>
      </c>
      <c r="I577" s="57">
        <v>361</v>
      </c>
      <c r="J577" s="57">
        <v>104</v>
      </c>
      <c r="AA577" s="57">
        <v>6843</v>
      </c>
      <c r="AB577" s="57">
        <v>3166</v>
      </c>
      <c r="AC577" s="57">
        <v>2314</v>
      </c>
      <c r="AD577" s="57">
        <v>942</v>
      </c>
      <c r="AE577" s="57">
        <v>323</v>
      </c>
      <c r="AF577" s="57">
        <v>98</v>
      </c>
    </row>
    <row r="578" spans="1:32" hidden="1" x14ac:dyDescent="0.25">
      <c r="B578" s="57" t="s">
        <v>909</v>
      </c>
      <c r="C578" s="57" t="s">
        <v>928</v>
      </c>
      <c r="D578" s="57" t="s">
        <v>929</v>
      </c>
      <c r="E578" s="57">
        <v>9090</v>
      </c>
      <c r="F578" s="57">
        <v>4372</v>
      </c>
      <c r="G578" s="57">
        <v>3325</v>
      </c>
      <c r="H578" s="57">
        <v>1064</v>
      </c>
      <c r="I578" s="57">
        <v>259</v>
      </c>
      <c r="J578" s="57">
        <v>70</v>
      </c>
      <c r="AA578" s="57">
        <v>6720</v>
      </c>
      <c r="AB578" s="57">
        <v>3133</v>
      </c>
      <c r="AC578" s="57">
        <v>2382</v>
      </c>
      <c r="AD578" s="57">
        <v>903</v>
      </c>
      <c r="AE578" s="57">
        <v>241</v>
      </c>
      <c r="AF578" s="57">
        <v>61</v>
      </c>
    </row>
    <row r="579" spans="1:32" hidden="1" x14ac:dyDescent="0.25">
      <c r="B579" s="57" t="s">
        <v>909</v>
      </c>
      <c r="C579" s="57" t="s">
        <v>930</v>
      </c>
      <c r="D579" s="57" t="s">
        <v>931</v>
      </c>
      <c r="E579" s="57">
        <v>9485</v>
      </c>
      <c r="F579" s="57">
        <v>5157</v>
      </c>
      <c r="G579" s="57">
        <v>3105</v>
      </c>
      <c r="H579" s="57">
        <v>948</v>
      </c>
      <c r="I579" s="57">
        <v>213</v>
      </c>
      <c r="J579" s="57">
        <v>62</v>
      </c>
      <c r="AA579" s="57">
        <v>8881</v>
      </c>
      <c r="AB579" s="57">
        <v>4431</v>
      </c>
      <c r="AC579" s="57">
        <v>3096</v>
      </c>
      <c r="AD579" s="57">
        <v>1065</v>
      </c>
      <c r="AE579" s="57">
        <v>228</v>
      </c>
      <c r="AF579" s="57">
        <v>61</v>
      </c>
    </row>
    <row r="580" spans="1:32" hidden="1" x14ac:dyDescent="0.25">
      <c r="B580" s="57" t="s">
        <v>909</v>
      </c>
      <c r="C580" s="57" t="s">
        <v>932</v>
      </c>
      <c r="D580" s="57" t="s">
        <v>933</v>
      </c>
      <c r="E580" s="57">
        <v>10287</v>
      </c>
      <c r="F580" s="57">
        <v>4975</v>
      </c>
      <c r="G580" s="57">
        <v>3663</v>
      </c>
      <c r="H580" s="57">
        <v>1215</v>
      </c>
      <c r="I580" s="57">
        <v>329</v>
      </c>
      <c r="J580" s="57">
        <v>105</v>
      </c>
      <c r="AA580" s="57">
        <v>7110</v>
      </c>
      <c r="AB580" s="57">
        <v>3494</v>
      </c>
      <c r="AC580" s="57">
        <v>2305</v>
      </c>
      <c r="AD580" s="57">
        <v>921</v>
      </c>
      <c r="AE580" s="57">
        <v>297</v>
      </c>
      <c r="AF580" s="57">
        <v>93</v>
      </c>
    </row>
    <row r="581" spans="1:32" hidden="1" x14ac:dyDescent="0.25">
      <c r="B581" s="57" t="s">
        <v>909</v>
      </c>
      <c r="C581" s="57" t="s">
        <v>934</v>
      </c>
      <c r="D581" s="57" t="s">
        <v>935</v>
      </c>
      <c r="E581" s="57">
        <v>9968</v>
      </c>
      <c r="F581" s="57">
        <v>4414</v>
      </c>
      <c r="G581" s="57">
        <v>3642</v>
      </c>
      <c r="H581" s="57">
        <v>1369</v>
      </c>
      <c r="I581" s="57">
        <v>410</v>
      </c>
      <c r="J581" s="57">
        <v>133</v>
      </c>
      <c r="AA581" s="57">
        <v>8153</v>
      </c>
      <c r="AB581" s="57">
        <v>3659</v>
      </c>
      <c r="AC581" s="57">
        <v>2812</v>
      </c>
      <c r="AD581" s="57">
        <v>1175</v>
      </c>
      <c r="AE581" s="57">
        <v>380</v>
      </c>
      <c r="AF581" s="57">
        <v>127</v>
      </c>
    </row>
    <row r="582" spans="1:32" hidden="1" x14ac:dyDescent="0.25">
      <c r="B582" s="57" t="s">
        <v>909</v>
      </c>
      <c r="C582" s="57" t="s">
        <v>936</v>
      </c>
      <c r="D582" s="57" t="s">
        <v>937</v>
      </c>
      <c r="E582" s="57">
        <v>9738</v>
      </c>
      <c r="F582" s="57">
        <v>5539</v>
      </c>
      <c r="G582" s="57">
        <v>2987</v>
      </c>
      <c r="H582" s="57">
        <v>882</v>
      </c>
      <c r="I582" s="57">
        <v>271</v>
      </c>
      <c r="J582" s="57">
        <v>59</v>
      </c>
      <c r="AA582" s="57">
        <v>7971</v>
      </c>
      <c r="AB582" s="57">
        <v>4260</v>
      </c>
      <c r="AC582" s="57">
        <v>2526</v>
      </c>
      <c r="AD582" s="57">
        <v>848</v>
      </c>
      <c r="AE582" s="57">
        <v>279</v>
      </c>
      <c r="AF582" s="57">
        <v>58</v>
      </c>
    </row>
    <row r="583" spans="1:32" hidden="1" x14ac:dyDescent="0.25">
      <c r="B583" s="57" t="s">
        <v>909</v>
      </c>
      <c r="C583" s="57" t="s">
        <v>938</v>
      </c>
      <c r="D583" s="57" t="s">
        <v>939</v>
      </c>
      <c r="E583" s="57">
        <v>10414</v>
      </c>
      <c r="F583" s="57">
        <v>4689</v>
      </c>
      <c r="G583" s="57">
        <v>3811</v>
      </c>
      <c r="H583" s="57">
        <v>1346</v>
      </c>
      <c r="I583" s="57">
        <v>441</v>
      </c>
      <c r="J583" s="57">
        <v>127</v>
      </c>
      <c r="AA583" s="57">
        <v>8032</v>
      </c>
      <c r="AB583" s="57">
        <v>3524</v>
      </c>
      <c r="AC583" s="57">
        <v>2848</v>
      </c>
      <c r="AD583" s="57">
        <v>1128</v>
      </c>
      <c r="AE583" s="57">
        <v>410</v>
      </c>
      <c r="AF583" s="57">
        <v>122</v>
      </c>
    </row>
    <row r="584" spans="1:32" hidden="1" x14ac:dyDescent="0.25">
      <c r="B584" s="57" t="s">
        <v>909</v>
      </c>
      <c r="C584" s="57" t="s">
        <v>940</v>
      </c>
      <c r="D584" s="57" t="s">
        <v>941</v>
      </c>
      <c r="E584" s="57">
        <v>9798</v>
      </c>
      <c r="F584" s="57">
        <v>5763</v>
      </c>
      <c r="G584" s="57">
        <v>2912</v>
      </c>
      <c r="H584" s="57">
        <v>808</v>
      </c>
      <c r="I584" s="57">
        <v>246</v>
      </c>
      <c r="J584" s="57">
        <v>69</v>
      </c>
      <c r="AA584" s="57">
        <v>8526</v>
      </c>
      <c r="AB584" s="57">
        <v>4631</v>
      </c>
      <c r="AC584" s="57">
        <v>2754</v>
      </c>
      <c r="AD584" s="57">
        <v>809</v>
      </c>
      <c r="AE584" s="57">
        <v>263</v>
      </c>
      <c r="AF584" s="57">
        <v>69</v>
      </c>
    </row>
    <row r="585" spans="1:32" hidden="1" x14ac:dyDescent="0.25">
      <c r="B585" s="57" t="s">
        <v>909</v>
      </c>
      <c r="C585" s="57" t="s">
        <v>942</v>
      </c>
      <c r="D585" s="57" t="s">
        <v>70</v>
      </c>
      <c r="E585" s="57">
        <v>8491</v>
      </c>
      <c r="F585" s="57">
        <v>5199</v>
      </c>
      <c r="G585" s="57">
        <v>2344</v>
      </c>
      <c r="H585" s="57">
        <v>722</v>
      </c>
      <c r="I585" s="57">
        <v>174</v>
      </c>
      <c r="J585" s="57">
        <v>52</v>
      </c>
      <c r="AA585" s="57">
        <v>8922</v>
      </c>
      <c r="AB585" s="57">
        <v>5229</v>
      </c>
      <c r="AC585" s="57">
        <v>2637</v>
      </c>
      <c r="AD585" s="57">
        <v>817</v>
      </c>
      <c r="AE585" s="57">
        <v>186</v>
      </c>
      <c r="AF585" s="57">
        <v>53</v>
      </c>
    </row>
    <row r="586" spans="1:32" hidden="1" x14ac:dyDescent="0.25">
      <c r="B586" s="57" t="s">
        <v>909</v>
      </c>
      <c r="C586" s="57" t="s">
        <v>943</v>
      </c>
      <c r="D586" s="57" t="s">
        <v>944</v>
      </c>
      <c r="E586" s="57">
        <v>9862</v>
      </c>
      <c r="F586" s="57">
        <v>5177</v>
      </c>
      <c r="G586" s="57">
        <v>3329</v>
      </c>
      <c r="H586" s="57">
        <v>1052</v>
      </c>
      <c r="I586" s="57">
        <v>236</v>
      </c>
      <c r="J586" s="57">
        <v>68</v>
      </c>
      <c r="AA586" s="57">
        <v>8525</v>
      </c>
      <c r="AB586" s="57">
        <v>4383</v>
      </c>
      <c r="AC586" s="57">
        <v>2856</v>
      </c>
      <c r="AD586" s="57">
        <v>979</v>
      </c>
      <c r="AE586" s="57">
        <v>236</v>
      </c>
      <c r="AF586" s="57">
        <v>71</v>
      </c>
    </row>
    <row r="587" spans="1:32" hidden="1" x14ac:dyDescent="0.25">
      <c r="B587" s="57" t="s">
        <v>909</v>
      </c>
      <c r="C587" s="57" t="s">
        <v>945</v>
      </c>
      <c r="D587" s="57" t="s">
        <v>946</v>
      </c>
      <c r="E587" s="57">
        <v>11197</v>
      </c>
      <c r="F587" s="57">
        <v>6980</v>
      </c>
      <c r="G587" s="57">
        <v>3127</v>
      </c>
      <c r="H587" s="57">
        <v>796</v>
      </c>
      <c r="I587" s="57">
        <v>221</v>
      </c>
      <c r="J587" s="57">
        <v>73</v>
      </c>
      <c r="AA587" s="57">
        <v>10117</v>
      </c>
      <c r="AB587" s="57">
        <v>5599</v>
      </c>
      <c r="AC587" s="57">
        <v>3245</v>
      </c>
      <c r="AD587" s="57">
        <v>953</v>
      </c>
      <c r="AE587" s="57">
        <v>241</v>
      </c>
      <c r="AF587" s="57">
        <v>79</v>
      </c>
    </row>
    <row r="588" spans="1:32" hidden="1" x14ac:dyDescent="0.25">
      <c r="A588" s="57" t="s">
        <v>949</v>
      </c>
      <c r="B588" s="57" t="s">
        <v>949</v>
      </c>
      <c r="C588" s="57" t="s">
        <v>947</v>
      </c>
      <c r="D588" s="57" t="s">
        <v>948</v>
      </c>
      <c r="E588" s="57">
        <v>15141</v>
      </c>
      <c r="F588" s="57">
        <v>7396</v>
      </c>
      <c r="G588" s="57">
        <v>5300</v>
      </c>
      <c r="H588" s="57">
        <v>1620</v>
      </c>
      <c r="I588" s="57">
        <v>609</v>
      </c>
      <c r="J588" s="57">
        <v>216</v>
      </c>
      <c r="AA588" s="57">
        <v>21094</v>
      </c>
      <c r="AB588" s="57">
        <v>10125</v>
      </c>
      <c r="AC588" s="57">
        <v>7735</v>
      </c>
      <c r="AD588" s="57">
        <v>2281</v>
      </c>
      <c r="AE588" s="57">
        <v>710</v>
      </c>
      <c r="AF588" s="57">
        <v>243</v>
      </c>
    </row>
    <row r="589" spans="1:32" hidden="1" x14ac:dyDescent="0.25">
      <c r="B589" s="57" t="s">
        <v>949</v>
      </c>
      <c r="C589" s="57" t="s">
        <v>950</v>
      </c>
      <c r="D589" s="57" t="s">
        <v>951</v>
      </c>
      <c r="E589" s="57">
        <v>15982</v>
      </c>
      <c r="F589" s="57">
        <v>7755</v>
      </c>
      <c r="G589" s="57">
        <v>5437</v>
      </c>
      <c r="H589" s="57">
        <v>1864</v>
      </c>
      <c r="I589" s="57">
        <v>708</v>
      </c>
      <c r="J589" s="57">
        <v>218</v>
      </c>
      <c r="AA589" s="57">
        <v>13019</v>
      </c>
      <c r="AB589" s="57">
        <v>6295</v>
      </c>
      <c r="AC589" s="57">
        <v>4269</v>
      </c>
      <c r="AD589" s="57">
        <v>1581</v>
      </c>
      <c r="AE589" s="57">
        <v>676</v>
      </c>
      <c r="AF589" s="57">
        <v>198</v>
      </c>
    </row>
    <row r="590" spans="1:32" hidden="1" x14ac:dyDescent="0.25">
      <c r="B590" s="57" t="s">
        <v>949</v>
      </c>
      <c r="C590" s="57" t="s">
        <v>952</v>
      </c>
      <c r="D590" s="57" t="s">
        <v>953</v>
      </c>
      <c r="E590" s="57">
        <v>14810</v>
      </c>
      <c r="F590" s="57">
        <v>6741</v>
      </c>
      <c r="G590" s="57">
        <v>5079</v>
      </c>
      <c r="H590" s="57">
        <v>1989</v>
      </c>
      <c r="I590" s="57">
        <v>777</v>
      </c>
      <c r="J590" s="57">
        <v>224</v>
      </c>
      <c r="AA590" s="57">
        <v>17366</v>
      </c>
      <c r="AB590" s="57">
        <v>7709</v>
      </c>
      <c r="AC590" s="57">
        <v>6328</v>
      </c>
      <c r="AD590" s="57">
        <v>2293</v>
      </c>
      <c r="AE590" s="57">
        <v>801</v>
      </c>
      <c r="AF590" s="57">
        <v>235</v>
      </c>
    </row>
    <row r="591" spans="1:32" hidden="1" x14ac:dyDescent="0.25">
      <c r="B591" s="57" t="s">
        <v>949</v>
      </c>
      <c r="C591" s="57" t="s">
        <v>954</v>
      </c>
      <c r="D591" s="57" t="s">
        <v>955</v>
      </c>
      <c r="E591" s="57">
        <v>15996</v>
      </c>
      <c r="F591" s="57">
        <v>7968</v>
      </c>
      <c r="G591" s="57">
        <v>5354</v>
      </c>
      <c r="H591" s="57">
        <v>1752</v>
      </c>
      <c r="I591" s="57">
        <v>657</v>
      </c>
      <c r="J591" s="57">
        <v>265</v>
      </c>
      <c r="AA591" s="57">
        <v>12332</v>
      </c>
      <c r="AB591" s="57">
        <v>5999</v>
      </c>
      <c r="AC591" s="57">
        <v>3963</v>
      </c>
      <c r="AD591" s="57">
        <v>1492</v>
      </c>
      <c r="AE591" s="57">
        <v>625</v>
      </c>
      <c r="AF591" s="57">
        <v>253</v>
      </c>
    </row>
    <row r="592" spans="1:32" hidden="1" x14ac:dyDescent="0.25">
      <c r="B592" s="57" t="s">
        <v>949</v>
      </c>
      <c r="C592" s="57" t="s">
        <v>956</v>
      </c>
      <c r="D592" s="57" t="s">
        <v>957</v>
      </c>
      <c r="E592" s="57">
        <v>13411</v>
      </c>
      <c r="F592" s="57">
        <v>6490</v>
      </c>
      <c r="G592" s="57">
        <v>4640</v>
      </c>
      <c r="H592" s="57">
        <v>1465</v>
      </c>
      <c r="I592" s="57">
        <v>611</v>
      </c>
      <c r="J592" s="57">
        <v>205</v>
      </c>
      <c r="AA592" s="57">
        <v>11115</v>
      </c>
      <c r="AB592" s="57">
        <v>5415</v>
      </c>
      <c r="AC592" s="57">
        <v>3679</v>
      </c>
      <c r="AD592" s="57">
        <v>1249</v>
      </c>
      <c r="AE592" s="57">
        <v>585</v>
      </c>
      <c r="AF592" s="57">
        <v>187</v>
      </c>
    </row>
    <row r="593" spans="1:32" hidden="1" x14ac:dyDescent="0.25">
      <c r="B593" s="57" t="s">
        <v>949</v>
      </c>
      <c r="C593" s="57" t="s">
        <v>958</v>
      </c>
      <c r="D593" s="57" t="s">
        <v>959</v>
      </c>
      <c r="E593" s="57">
        <v>15917</v>
      </c>
      <c r="F593" s="57">
        <v>7787</v>
      </c>
      <c r="G593" s="57">
        <v>5521</v>
      </c>
      <c r="H593" s="57">
        <v>1753</v>
      </c>
      <c r="I593" s="57">
        <v>642</v>
      </c>
      <c r="J593" s="57">
        <v>214</v>
      </c>
      <c r="AA593" s="57">
        <v>15413</v>
      </c>
      <c r="AB593" s="57">
        <v>7420</v>
      </c>
      <c r="AC593" s="57">
        <v>5373</v>
      </c>
      <c r="AD593" s="57">
        <v>1779</v>
      </c>
      <c r="AE593" s="57">
        <v>636</v>
      </c>
      <c r="AF593" s="57">
        <v>205</v>
      </c>
    </row>
    <row r="594" spans="1:32" hidden="1" x14ac:dyDescent="0.25">
      <c r="B594" s="57" t="s">
        <v>949</v>
      </c>
      <c r="C594" s="57" t="s">
        <v>960</v>
      </c>
      <c r="D594" s="57" t="s">
        <v>961</v>
      </c>
      <c r="E594" s="57">
        <v>13866</v>
      </c>
      <c r="F594" s="57">
        <v>6688</v>
      </c>
      <c r="G594" s="57">
        <v>4623</v>
      </c>
      <c r="H594" s="57">
        <v>1694</v>
      </c>
      <c r="I594" s="57">
        <v>612</v>
      </c>
      <c r="J594" s="57">
        <v>249</v>
      </c>
      <c r="AA594" s="57">
        <v>11236</v>
      </c>
      <c r="AB594" s="57">
        <v>5237</v>
      </c>
      <c r="AC594" s="57">
        <v>3714</v>
      </c>
      <c r="AD594" s="57">
        <v>1454</v>
      </c>
      <c r="AE594" s="57">
        <v>587</v>
      </c>
      <c r="AF594" s="57">
        <v>244</v>
      </c>
    </row>
    <row r="595" spans="1:32" hidden="1" x14ac:dyDescent="0.25">
      <c r="B595" s="57" t="s">
        <v>949</v>
      </c>
      <c r="C595" s="57" t="s">
        <v>962</v>
      </c>
      <c r="D595" s="57" t="s">
        <v>963</v>
      </c>
      <c r="E595" s="57">
        <v>15575</v>
      </c>
      <c r="F595" s="57">
        <v>7393</v>
      </c>
      <c r="G595" s="57">
        <v>5424</v>
      </c>
      <c r="H595" s="57">
        <v>1853</v>
      </c>
      <c r="I595" s="57">
        <v>669</v>
      </c>
      <c r="J595" s="57">
        <v>236</v>
      </c>
      <c r="AA595" s="57">
        <v>12705</v>
      </c>
      <c r="AB595" s="57">
        <v>6183</v>
      </c>
      <c r="AC595" s="57">
        <v>4130</v>
      </c>
      <c r="AD595" s="57">
        <v>1567</v>
      </c>
      <c r="AE595" s="57">
        <v>601</v>
      </c>
      <c r="AF595" s="57">
        <v>224</v>
      </c>
    </row>
    <row r="596" spans="1:32" hidden="1" x14ac:dyDescent="0.25">
      <c r="B596" s="57" t="s">
        <v>949</v>
      </c>
      <c r="C596" s="57" t="s">
        <v>964</v>
      </c>
      <c r="D596" s="57" t="s">
        <v>965</v>
      </c>
      <c r="E596" s="57">
        <v>16257</v>
      </c>
      <c r="F596" s="57">
        <v>7900</v>
      </c>
      <c r="G596" s="57">
        <v>5690</v>
      </c>
      <c r="H596" s="57">
        <v>1745</v>
      </c>
      <c r="I596" s="57">
        <v>676</v>
      </c>
      <c r="J596" s="57">
        <v>246</v>
      </c>
      <c r="AA596" s="57">
        <v>11764</v>
      </c>
      <c r="AB596" s="57">
        <v>5683</v>
      </c>
      <c r="AC596" s="57">
        <v>3908</v>
      </c>
      <c r="AD596" s="57">
        <v>1349</v>
      </c>
      <c r="AE596" s="57">
        <v>598</v>
      </c>
      <c r="AF596" s="57">
        <v>226</v>
      </c>
    </row>
    <row r="597" spans="1:32" hidden="1" x14ac:dyDescent="0.25">
      <c r="B597" s="57" t="s">
        <v>949</v>
      </c>
      <c r="C597" s="57" t="s">
        <v>966</v>
      </c>
      <c r="D597" s="57" t="s">
        <v>967</v>
      </c>
      <c r="E597" s="57">
        <v>17362</v>
      </c>
      <c r="F597" s="57">
        <v>8430</v>
      </c>
      <c r="G597" s="57">
        <v>6135</v>
      </c>
      <c r="H597" s="57">
        <v>1828</v>
      </c>
      <c r="I597" s="57">
        <v>700</v>
      </c>
      <c r="J597" s="57">
        <v>269</v>
      </c>
      <c r="AA597" s="57">
        <v>14213</v>
      </c>
      <c r="AB597" s="57">
        <v>6836</v>
      </c>
      <c r="AC597" s="57">
        <v>4829</v>
      </c>
      <c r="AD597" s="57">
        <v>1638</v>
      </c>
      <c r="AE597" s="57">
        <v>659</v>
      </c>
      <c r="AF597" s="57">
        <v>251</v>
      </c>
    </row>
    <row r="598" spans="1:32" hidden="1" x14ac:dyDescent="0.25">
      <c r="B598" s="57" t="s">
        <v>949</v>
      </c>
      <c r="C598" s="57" t="s">
        <v>968</v>
      </c>
      <c r="D598" s="57" t="s">
        <v>969</v>
      </c>
      <c r="E598" s="57">
        <v>15885</v>
      </c>
      <c r="F598" s="57">
        <v>7895</v>
      </c>
      <c r="G598" s="57">
        <v>5430</v>
      </c>
      <c r="H598" s="57">
        <v>1757</v>
      </c>
      <c r="I598" s="57">
        <v>581</v>
      </c>
      <c r="J598" s="57">
        <v>222</v>
      </c>
      <c r="AA598" s="57">
        <v>12739</v>
      </c>
      <c r="AB598" s="57">
        <v>6227</v>
      </c>
      <c r="AC598" s="57">
        <v>4271</v>
      </c>
      <c r="AD598" s="57">
        <v>1499</v>
      </c>
      <c r="AE598" s="57">
        <v>541</v>
      </c>
      <c r="AF598" s="57">
        <v>201</v>
      </c>
    </row>
    <row r="599" spans="1:32" hidden="1" x14ac:dyDescent="0.25">
      <c r="B599" s="57" t="s">
        <v>949</v>
      </c>
      <c r="C599" s="57" t="s">
        <v>970</v>
      </c>
      <c r="D599" s="57" t="s">
        <v>971</v>
      </c>
      <c r="E599" s="57">
        <v>15113</v>
      </c>
      <c r="F599" s="57">
        <v>7399</v>
      </c>
      <c r="G599" s="57">
        <v>5049</v>
      </c>
      <c r="H599" s="57">
        <v>1762</v>
      </c>
      <c r="I599" s="57">
        <v>624</v>
      </c>
      <c r="J599" s="57">
        <v>279</v>
      </c>
      <c r="AA599" s="57">
        <v>13297</v>
      </c>
      <c r="AB599" s="57">
        <v>6488</v>
      </c>
      <c r="AC599" s="57">
        <v>4377</v>
      </c>
      <c r="AD599" s="57">
        <v>1565</v>
      </c>
      <c r="AE599" s="57">
        <v>593</v>
      </c>
      <c r="AF599" s="57">
        <v>274</v>
      </c>
    </row>
    <row r="600" spans="1:32" hidden="1" x14ac:dyDescent="0.25">
      <c r="B600" s="57" t="s">
        <v>949</v>
      </c>
      <c r="C600" s="57" t="s">
        <v>972</v>
      </c>
      <c r="D600" s="57" t="s">
        <v>973</v>
      </c>
      <c r="E600" s="57">
        <v>16633</v>
      </c>
      <c r="F600" s="57">
        <v>7905</v>
      </c>
      <c r="G600" s="57">
        <v>5669</v>
      </c>
      <c r="H600" s="57">
        <v>2071</v>
      </c>
      <c r="I600" s="57">
        <v>736</v>
      </c>
      <c r="J600" s="57">
        <v>252</v>
      </c>
      <c r="AA600" s="57">
        <v>13768</v>
      </c>
      <c r="AB600" s="57">
        <v>6565</v>
      </c>
      <c r="AC600" s="57">
        <v>4524</v>
      </c>
      <c r="AD600" s="57">
        <v>1757</v>
      </c>
      <c r="AE600" s="57">
        <v>682</v>
      </c>
      <c r="AF600" s="57">
        <v>240</v>
      </c>
    </row>
    <row r="601" spans="1:32" hidden="1" x14ac:dyDescent="0.25">
      <c r="B601" s="57" t="s">
        <v>949</v>
      </c>
      <c r="C601" s="57" t="s">
        <v>974</v>
      </c>
      <c r="D601" s="57" t="s">
        <v>975</v>
      </c>
      <c r="E601" s="57">
        <v>15318</v>
      </c>
      <c r="F601" s="57">
        <v>7193</v>
      </c>
      <c r="G601" s="57">
        <v>5398</v>
      </c>
      <c r="H601" s="57">
        <v>1776</v>
      </c>
      <c r="I601" s="57">
        <v>662</v>
      </c>
      <c r="J601" s="57">
        <v>289</v>
      </c>
      <c r="AA601" s="57">
        <v>12199</v>
      </c>
      <c r="AB601" s="57">
        <v>5753</v>
      </c>
      <c r="AC601" s="57">
        <v>4067</v>
      </c>
      <c r="AD601" s="57">
        <v>1484</v>
      </c>
      <c r="AE601" s="57">
        <v>618</v>
      </c>
      <c r="AF601" s="57">
        <v>277</v>
      </c>
    </row>
    <row r="602" spans="1:32" hidden="1" x14ac:dyDescent="0.25">
      <c r="B602" s="57" t="s">
        <v>949</v>
      </c>
      <c r="C602" s="57" t="s">
        <v>976</v>
      </c>
      <c r="D602" s="57" t="s">
        <v>977</v>
      </c>
      <c r="E602" s="57">
        <v>15470</v>
      </c>
      <c r="F602" s="57">
        <v>7063</v>
      </c>
      <c r="G602" s="57">
        <v>5520</v>
      </c>
      <c r="H602" s="57">
        <v>1930</v>
      </c>
      <c r="I602" s="57">
        <v>736</v>
      </c>
      <c r="J602" s="57">
        <v>221</v>
      </c>
      <c r="AA602" s="57">
        <v>12285</v>
      </c>
      <c r="AB602" s="57">
        <v>5601</v>
      </c>
      <c r="AC602" s="57">
        <v>4147</v>
      </c>
      <c r="AD602" s="57">
        <v>1628</v>
      </c>
      <c r="AE602" s="57">
        <v>701</v>
      </c>
      <c r="AF602" s="57">
        <v>208</v>
      </c>
    </row>
    <row r="603" spans="1:32" hidden="1" x14ac:dyDescent="0.25">
      <c r="B603" s="57" t="s">
        <v>949</v>
      </c>
      <c r="C603" s="57" t="s">
        <v>978</v>
      </c>
      <c r="D603" s="57" t="s">
        <v>979</v>
      </c>
      <c r="E603" s="57">
        <v>16404</v>
      </c>
      <c r="F603" s="57">
        <v>7935</v>
      </c>
      <c r="G603" s="57">
        <v>5818</v>
      </c>
      <c r="H603" s="57">
        <v>1809</v>
      </c>
      <c r="I603" s="57">
        <v>627</v>
      </c>
      <c r="J603" s="57">
        <v>215</v>
      </c>
      <c r="AA603" s="57">
        <v>16620</v>
      </c>
      <c r="AB603" s="57">
        <v>8175</v>
      </c>
      <c r="AC603" s="57">
        <v>5844</v>
      </c>
      <c r="AD603" s="57">
        <v>1765</v>
      </c>
      <c r="AE603" s="57">
        <v>621</v>
      </c>
      <c r="AF603" s="57">
        <v>215</v>
      </c>
    </row>
    <row r="604" spans="1:32" hidden="1" x14ac:dyDescent="0.25">
      <c r="B604" s="57" t="s">
        <v>949</v>
      </c>
      <c r="C604" s="57" t="s">
        <v>980</v>
      </c>
      <c r="D604" s="57" t="s">
        <v>981</v>
      </c>
      <c r="E604" s="57">
        <v>10679</v>
      </c>
      <c r="F604" s="57">
        <v>5769</v>
      </c>
      <c r="G604" s="57">
        <v>3624</v>
      </c>
      <c r="H604" s="57">
        <v>884</v>
      </c>
      <c r="I604" s="57">
        <v>309</v>
      </c>
      <c r="J604" s="57">
        <v>93</v>
      </c>
      <c r="AA604" s="57">
        <v>11141</v>
      </c>
      <c r="AB604" s="57">
        <v>5665</v>
      </c>
      <c r="AC604" s="57">
        <v>3977</v>
      </c>
      <c r="AD604" s="57">
        <v>1074</v>
      </c>
      <c r="AE604" s="57">
        <v>327</v>
      </c>
      <c r="AF604" s="57">
        <v>98</v>
      </c>
    </row>
    <row r="605" spans="1:32" hidden="1" x14ac:dyDescent="0.25">
      <c r="B605" s="57" t="s">
        <v>949</v>
      </c>
      <c r="C605" s="57" t="s">
        <v>982</v>
      </c>
      <c r="D605" s="57" t="s">
        <v>983</v>
      </c>
      <c r="E605" s="57">
        <v>17768</v>
      </c>
      <c r="F605" s="57">
        <v>8921</v>
      </c>
      <c r="G605" s="57">
        <v>6286</v>
      </c>
      <c r="H605" s="57">
        <v>1722</v>
      </c>
      <c r="I605" s="57">
        <v>605</v>
      </c>
      <c r="J605" s="57">
        <v>234</v>
      </c>
      <c r="AA605" s="57">
        <v>23967</v>
      </c>
      <c r="AB605" s="57">
        <v>11470</v>
      </c>
      <c r="AC605" s="57">
        <v>9093</v>
      </c>
      <c r="AD605" s="57">
        <v>2400</v>
      </c>
      <c r="AE605" s="57">
        <v>740</v>
      </c>
      <c r="AF605" s="57">
        <v>264</v>
      </c>
    </row>
    <row r="606" spans="1:32" hidden="1" x14ac:dyDescent="0.25">
      <c r="B606" s="57" t="s">
        <v>949</v>
      </c>
      <c r="C606" s="57" t="s">
        <v>984</v>
      </c>
      <c r="D606" s="57" t="s">
        <v>985</v>
      </c>
      <c r="E606" s="57">
        <v>14846</v>
      </c>
      <c r="F606" s="57">
        <v>7128</v>
      </c>
      <c r="G606" s="57">
        <v>5234</v>
      </c>
      <c r="H606" s="57">
        <v>1721</v>
      </c>
      <c r="I606" s="57">
        <v>566</v>
      </c>
      <c r="J606" s="57">
        <v>197</v>
      </c>
      <c r="AA606" s="57">
        <v>11312</v>
      </c>
      <c r="AB606" s="57">
        <v>5526</v>
      </c>
      <c r="AC606" s="57">
        <v>3717</v>
      </c>
      <c r="AD606" s="57">
        <v>1358</v>
      </c>
      <c r="AE606" s="57">
        <v>527</v>
      </c>
      <c r="AF606" s="57">
        <v>184</v>
      </c>
    </row>
    <row r="607" spans="1:32" hidden="1" x14ac:dyDescent="0.25">
      <c r="B607" s="57" t="s">
        <v>949</v>
      </c>
      <c r="C607" s="57" t="s">
        <v>986</v>
      </c>
      <c r="D607" s="57" t="s">
        <v>987</v>
      </c>
      <c r="E607" s="57">
        <v>15551</v>
      </c>
      <c r="F607" s="57">
        <v>7513</v>
      </c>
      <c r="G607" s="57">
        <v>5318</v>
      </c>
      <c r="H607" s="57">
        <v>1844</v>
      </c>
      <c r="I607" s="57">
        <v>656</v>
      </c>
      <c r="J607" s="57">
        <v>220</v>
      </c>
      <c r="AA607" s="57">
        <v>11852</v>
      </c>
      <c r="AB607" s="57">
        <v>5640</v>
      </c>
      <c r="AC607" s="57">
        <v>3858</v>
      </c>
      <c r="AD607" s="57">
        <v>1551</v>
      </c>
      <c r="AE607" s="57">
        <v>597</v>
      </c>
      <c r="AF607" s="57">
        <v>206</v>
      </c>
    </row>
    <row r="608" spans="1:32" hidden="1" x14ac:dyDescent="0.25">
      <c r="A608" s="57" t="s">
        <v>990</v>
      </c>
      <c r="B608" s="57" t="s">
        <v>990</v>
      </c>
      <c r="C608" s="57" t="s">
        <v>988</v>
      </c>
      <c r="D608" s="57" t="s">
        <v>989</v>
      </c>
      <c r="E608" s="57">
        <v>14544</v>
      </c>
      <c r="F608" s="57">
        <v>6733</v>
      </c>
      <c r="G608" s="57">
        <v>5209</v>
      </c>
      <c r="H608" s="57">
        <v>1865</v>
      </c>
      <c r="I608" s="57">
        <v>596</v>
      </c>
      <c r="J608" s="57">
        <v>141</v>
      </c>
      <c r="AA608" s="57">
        <v>12621</v>
      </c>
      <c r="AB608" s="57">
        <v>5933</v>
      </c>
      <c r="AC608" s="57">
        <v>4300</v>
      </c>
      <c r="AD608" s="57">
        <v>1674</v>
      </c>
      <c r="AE608" s="57">
        <v>571</v>
      </c>
      <c r="AF608" s="57">
        <v>143</v>
      </c>
    </row>
    <row r="609" spans="2:32" hidden="1" x14ac:dyDescent="0.25">
      <c r="B609" s="57" t="s">
        <v>990</v>
      </c>
      <c r="C609" s="57" t="s">
        <v>991</v>
      </c>
      <c r="D609" s="57" t="s">
        <v>992</v>
      </c>
      <c r="E609" s="57">
        <v>12609</v>
      </c>
      <c r="F609" s="57">
        <v>5676</v>
      </c>
      <c r="G609" s="57">
        <v>4643</v>
      </c>
      <c r="H609" s="57">
        <v>1667</v>
      </c>
      <c r="I609" s="57">
        <v>481</v>
      </c>
      <c r="J609" s="57">
        <v>142</v>
      </c>
      <c r="AA609" s="57">
        <v>9361</v>
      </c>
      <c r="AB609" s="57">
        <v>4229</v>
      </c>
      <c r="AC609" s="57">
        <v>3184</v>
      </c>
      <c r="AD609" s="57">
        <v>1353</v>
      </c>
      <c r="AE609" s="57">
        <v>454</v>
      </c>
      <c r="AF609" s="57">
        <v>141</v>
      </c>
    </row>
    <row r="610" spans="2:32" hidden="1" x14ac:dyDescent="0.25">
      <c r="B610" s="57" t="s">
        <v>990</v>
      </c>
      <c r="C610" s="57" t="s">
        <v>993</v>
      </c>
      <c r="D610" s="57" t="s">
        <v>994</v>
      </c>
      <c r="E610" s="57">
        <v>11658</v>
      </c>
      <c r="F610" s="57">
        <v>5686</v>
      </c>
      <c r="G610" s="57">
        <v>4072</v>
      </c>
      <c r="H610" s="57">
        <v>1347</v>
      </c>
      <c r="I610" s="57">
        <v>438</v>
      </c>
      <c r="J610" s="57">
        <v>115</v>
      </c>
      <c r="AA610" s="57">
        <v>8350</v>
      </c>
      <c r="AB610" s="57">
        <v>3986</v>
      </c>
      <c r="AC610" s="57">
        <v>2715</v>
      </c>
      <c r="AD610" s="57">
        <v>1130</v>
      </c>
      <c r="AE610" s="57">
        <v>411</v>
      </c>
      <c r="AF610" s="57">
        <v>108</v>
      </c>
    </row>
    <row r="611" spans="2:32" hidden="1" x14ac:dyDescent="0.25">
      <c r="B611" s="57" t="s">
        <v>990</v>
      </c>
      <c r="C611" s="57" t="s">
        <v>995</v>
      </c>
      <c r="D611" s="57" t="s">
        <v>996</v>
      </c>
      <c r="E611" s="57">
        <v>14257</v>
      </c>
      <c r="F611" s="57">
        <v>7025</v>
      </c>
      <c r="G611" s="57">
        <v>4969</v>
      </c>
      <c r="H611" s="57">
        <v>1679</v>
      </c>
      <c r="I611" s="57">
        <v>463</v>
      </c>
      <c r="J611" s="57">
        <v>121</v>
      </c>
      <c r="AA611" s="57">
        <v>10571</v>
      </c>
      <c r="AB611" s="57">
        <v>5295</v>
      </c>
      <c r="AC611" s="57">
        <v>3370</v>
      </c>
      <c r="AD611" s="57">
        <v>1372</v>
      </c>
      <c r="AE611" s="57">
        <v>424</v>
      </c>
      <c r="AF611" s="57">
        <v>110</v>
      </c>
    </row>
    <row r="612" spans="2:32" hidden="1" x14ac:dyDescent="0.25">
      <c r="B612" s="57" t="s">
        <v>990</v>
      </c>
      <c r="C612" s="57" t="s">
        <v>997</v>
      </c>
      <c r="D612" s="57" t="s">
        <v>998</v>
      </c>
      <c r="E612" s="57">
        <v>11516</v>
      </c>
      <c r="F612" s="57">
        <v>6237</v>
      </c>
      <c r="G612" s="57">
        <v>3750</v>
      </c>
      <c r="H612" s="57">
        <v>1112</v>
      </c>
      <c r="I612" s="57">
        <v>316</v>
      </c>
      <c r="J612" s="57">
        <v>101</v>
      </c>
      <c r="AA612" s="57">
        <v>9026</v>
      </c>
      <c r="AB612" s="57">
        <v>4601</v>
      </c>
      <c r="AC612" s="57">
        <v>2978</v>
      </c>
      <c r="AD612" s="57">
        <v>1040</v>
      </c>
      <c r="AE612" s="57">
        <v>309</v>
      </c>
      <c r="AF612" s="57">
        <v>98</v>
      </c>
    </row>
    <row r="613" spans="2:32" hidden="1" x14ac:dyDescent="0.25">
      <c r="B613" s="57" t="s">
        <v>990</v>
      </c>
      <c r="C613" s="57" t="s">
        <v>999</v>
      </c>
      <c r="D613" s="57" t="s">
        <v>1000</v>
      </c>
      <c r="E613" s="57">
        <v>13241</v>
      </c>
      <c r="F613" s="57">
        <v>6235</v>
      </c>
      <c r="G613" s="57">
        <v>4707</v>
      </c>
      <c r="H613" s="57">
        <v>1632</v>
      </c>
      <c r="I613" s="57">
        <v>536</v>
      </c>
      <c r="J613" s="57">
        <v>131</v>
      </c>
      <c r="AA613" s="57">
        <v>11583</v>
      </c>
      <c r="AB613" s="57">
        <v>5550</v>
      </c>
      <c r="AC613" s="57">
        <v>3924</v>
      </c>
      <c r="AD613" s="57">
        <v>1475</v>
      </c>
      <c r="AE613" s="57">
        <v>508</v>
      </c>
      <c r="AF613" s="57">
        <v>126</v>
      </c>
    </row>
    <row r="614" spans="2:32" hidden="1" x14ac:dyDescent="0.25">
      <c r="B614" s="57" t="s">
        <v>990</v>
      </c>
      <c r="C614" s="57" t="s">
        <v>1001</v>
      </c>
      <c r="D614" s="57" t="s">
        <v>1002</v>
      </c>
      <c r="E614" s="57">
        <v>14666</v>
      </c>
      <c r="F614" s="57">
        <v>7237</v>
      </c>
      <c r="G614" s="57">
        <v>5110</v>
      </c>
      <c r="H614" s="57">
        <v>1563</v>
      </c>
      <c r="I614" s="57">
        <v>574</v>
      </c>
      <c r="J614" s="57">
        <v>182</v>
      </c>
      <c r="AA614" s="57">
        <v>17470</v>
      </c>
      <c r="AB614" s="57">
        <v>8547</v>
      </c>
      <c r="AC614" s="57">
        <v>6252</v>
      </c>
      <c r="AD614" s="57">
        <v>1876</v>
      </c>
      <c r="AE614" s="57">
        <v>609</v>
      </c>
      <c r="AF614" s="57">
        <v>186</v>
      </c>
    </row>
    <row r="615" spans="2:32" hidden="1" x14ac:dyDescent="0.25">
      <c r="B615" s="57" t="s">
        <v>990</v>
      </c>
      <c r="C615" s="57" t="s">
        <v>1003</v>
      </c>
      <c r="D615" s="57" t="s">
        <v>1004</v>
      </c>
      <c r="E615" s="57">
        <v>12780</v>
      </c>
      <c r="F615" s="57">
        <v>6016</v>
      </c>
      <c r="G615" s="57">
        <v>4522</v>
      </c>
      <c r="H615" s="57">
        <v>1595</v>
      </c>
      <c r="I615" s="57">
        <v>493</v>
      </c>
      <c r="J615" s="57">
        <v>154</v>
      </c>
      <c r="AA615" s="57">
        <v>10346</v>
      </c>
      <c r="AB615" s="57">
        <v>4710</v>
      </c>
      <c r="AC615" s="57">
        <v>3585</v>
      </c>
      <c r="AD615" s="57">
        <v>1420</v>
      </c>
      <c r="AE615" s="57">
        <v>481</v>
      </c>
      <c r="AF615" s="57">
        <v>150</v>
      </c>
    </row>
    <row r="616" spans="2:32" hidden="1" x14ac:dyDescent="0.25">
      <c r="B616" s="57" t="s">
        <v>990</v>
      </c>
      <c r="C616" s="57" t="s">
        <v>1005</v>
      </c>
      <c r="D616" s="57" t="s">
        <v>1006</v>
      </c>
      <c r="E616" s="57">
        <v>12630</v>
      </c>
      <c r="F616" s="57">
        <v>5959</v>
      </c>
      <c r="G616" s="57">
        <v>4502</v>
      </c>
      <c r="H616" s="57">
        <v>1509</v>
      </c>
      <c r="I616" s="57">
        <v>497</v>
      </c>
      <c r="J616" s="57">
        <v>163</v>
      </c>
      <c r="AA616" s="57">
        <v>10563</v>
      </c>
      <c r="AB616" s="57">
        <v>5008</v>
      </c>
      <c r="AC616" s="57">
        <v>3583</v>
      </c>
      <c r="AD616" s="57">
        <v>1345</v>
      </c>
      <c r="AE616" s="57">
        <v>472</v>
      </c>
      <c r="AF616" s="57">
        <v>155</v>
      </c>
    </row>
    <row r="617" spans="2:32" hidden="1" x14ac:dyDescent="0.25">
      <c r="B617" s="57" t="s">
        <v>990</v>
      </c>
      <c r="C617" s="57" t="s">
        <v>1007</v>
      </c>
      <c r="D617" s="57" t="s">
        <v>1008</v>
      </c>
      <c r="E617" s="57">
        <v>12910</v>
      </c>
      <c r="F617" s="57">
        <v>5843</v>
      </c>
      <c r="G617" s="57">
        <v>4640</v>
      </c>
      <c r="H617" s="57">
        <v>1727</v>
      </c>
      <c r="I617" s="57">
        <v>534</v>
      </c>
      <c r="J617" s="57">
        <v>166</v>
      </c>
      <c r="AA617" s="57">
        <v>10023</v>
      </c>
      <c r="AB617" s="57">
        <v>4524</v>
      </c>
      <c r="AC617" s="57">
        <v>3407</v>
      </c>
      <c r="AD617" s="57">
        <v>1459</v>
      </c>
      <c r="AE617" s="57">
        <v>480</v>
      </c>
      <c r="AF617" s="57">
        <v>153</v>
      </c>
    </row>
    <row r="618" spans="2:32" hidden="1" x14ac:dyDescent="0.25">
      <c r="B618" s="57" t="s">
        <v>990</v>
      </c>
      <c r="C618" s="57" t="s">
        <v>1009</v>
      </c>
      <c r="D618" s="57" t="s">
        <v>1010</v>
      </c>
      <c r="E618" s="57">
        <v>13069</v>
      </c>
      <c r="F618" s="57">
        <v>6170</v>
      </c>
      <c r="G618" s="57">
        <v>4660</v>
      </c>
      <c r="H618" s="57">
        <v>1572</v>
      </c>
      <c r="I618" s="57">
        <v>506</v>
      </c>
      <c r="J618" s="57">
        <v>161</v>
      </c>
      <c r="AA618" s="57">
        <v>10304</v>
      </c>
      <c r="AB618" s="57">
        <v>4881</v>
      </c>
      <c r="AC618" s="57">
        <v>3478</v>
      </c>
      <c r="AD618" s="57">
        <v>1296</v>
      </c>
      <c r="AE618" s="57">
        <v>492</v>
      </c>
      <c r="AF618" s="57">
        <v>157</v>
      </c>
    </row>
    <row r="619" spans="2:32" hidden="1" x14ac:dyDescent="0.25">
      <c r="B619" s="57" t="s">
        <v>990</v>
      </c>
      <c r="C619" s="57" t="s">
        <v>1011</v>
      </c>
      <c r="D619" s="57" t="s">
        <v>1012</v>
      </c>
      <c r="E619" s="57">
        <v>12953</v>
      </c>
      <c r="F619" s="57">
        <v>5615</v>
      </c>
      <c r="G619" s="57">
        <v>4487</v>
      </c>
      <c r="H619" s="57">
        <v>1873</v>
      </c>
      <c r="I619" s="57">
        <v>717</v>
      </c>
      <c r="J619" s="57">
        <v>261</v>
      </c>
      <c r="AA619" s="57">
        <v>11444</v>
      </c>
      <c r="AB619" s="57">
        <v>4975</v>
      </c>
      <c r="AC619" s="57">
        <v>3809</v>
      </c>
      <c r="AD619" s="57">
        <v>1719</v>
      </c>
      <c r="AE619" s="57">
        <v>678</v>
      </c>
      <c r="AF619" s="57">
        <v>263</v>
      </c>
    </row>
    <row r="620" spans="2:32" hidden="1" x14ac:dyDescent="0.25">
      <c r="B620" s="57" t="s">
        <v>990</v>
      </c>
      <c r="C620" s="57" t="s">
        <v>1013</v>
      </c>
      <c r="D620" s="57" t="s">
        <v>1014</v>
      </c>
      <c r="E620" s="57">
        <v>16544</v>
      </c>
      <c r="F620" s="57">
        <v>7805</v>
      </c>
      <c r="G620" s="57">
        <v>5729</v>
      </c>
      <c r="H620" s="57">
        <v>2080</v>
      </c>
      <c r="I620" s="57">
        <v>723</v>
      </c>
      <c r="J620" s="57">
        <v>207</v>
      </c>
      <c r="AA620" s="57">
        <v>14809</v>
      </c>
      <c r="AB620" s="57">
        <v>6923</v>
      </c>
      <c r="AC620" s="57">
        <v>5035</v>
      </c>
      <c r="AD620" s="57">
        <v>1954</v>
      </c>
      <c r="AE620" s="57">
        <v>694</v>
      </c>
      <c r="AF620" s="57">
        <v>203</v>
      </c>
    </row>
    <row r="621" spans="2:32" hidden="1" x14ac:dyDescent="0.25">
      <c r="B621" s="57" t="s">
        <v>990</v>
      </c>
      <c r="C621" s="57" t="s">
        <v>1015</v>
      </c>
      <c r="D621" s="57" t="s">
        <v>1016</v>
      </c>
      <c r="E621" s="57">
        <v>13672</v>
      </c>
      <c r="F621" s="57">
        <v>6522</v>
      </c>
      <c r="G621" s="57">
        <v>4808</v>
      </c>
      <c r="H621" s="57">
        <v>1661</v>
      </c>
      <c r="I621" s="57">
        <v>527</v>
      </c>
      <c r="J621" s="57">
        <v>154</v>
      </c>
      <c r="AA621" s="57">
        <v>10460</v>
      </c>
      <c r="AB621" s="57">
        <v>5015</v>
      </c>
      <c r="AC621" s="57">
        <v>3428</v>
      </c>
      <c r="AD621" s="57">
        <v>1382</v>
      </c>
      <c r="AE621" s="57">
        <v>490</v>
      </c>
      <c r="AF621" s="57">
        <v>145</v>
      </c>
    </row>
    <row r="622" spans="2:32" hidden="1" x14ac:dyDescent="0.25">
      <c r="B622" s="57" t="s">
        <v>990</v>
      </c>
      <c r="C622" s="57" t="s">
        <v>1017</v>
      </c>
      <c r="D622" s="57" t="s">
        <v>1018</v>
      </c>
      <c r="E622" s="57">
        <v>10422</v>
      </c>
      <c r="F622" s="57">
        <v>5441</v>
      </c>
      <c r="G622" s="57">
        <v>3439</v>
      </c>
      <c r="H622" s="57">
        <v>1150</v>
      </c>
      <c r="I622" s="57">
        <v>312</v>
      </c>
      <c r="J622" s="57">
        <v>80</v>
      </c>
      <c r="AA622" s="57">
        <v>8497</v>
      </c>
      <c r="AB622" s="57">
        <v>4243</v>
      </c>
      <c r="AC622" s="57">
        <v>2781</v>
      </c>
      <c r="AD622" s="57">
        <v>1089</v>
      </c>
      <c r="AE622" s="57">
        <v>306</v>
      </c>
      <c r="AF622" s="57">
        <v>78</v>
      </c>
    </row>
    <row r="623" spans="2:32" hidden="1" x14ac:dyDescent="0.25">
      <c r="B623" s="57" t="s">
        <v>990</v>
      </c>
      <c r="C623" s="57" t="s">
        <v>1019</v>
      </c>
      <c r="D623" s="57" t="s">
        <v>1020</v>
      </c>
      <c r="E623" s="57">
        <v>16760</v>
      </c>
      <c r="F623" s="57">
        <v>8035</v>
      </c>
      <c r="G623" s="57">
        <v>5997</v>
      </c>
      <c r="H623" s="57">
        <v>1988</v>
      </c>
      <c r="I623" s="57">
        <v>549</v>
      </c>
      <c r="J623" s="57">
        <v>191</v>
      </c>
      <c r="AA623" s="57">
        <v>13436</v>
      </c>
      <c r="AB623" s="57">
        <v>6486</v>
      </c>
      <c r="AC623" s="57">
        <v>4548</v>
      </c>
      <c r="AD623" s="57">
        <v>1728</v>
      </c>
      <c r="AE623" s="57">
        <v>495</v>
      </c>
      <c r="AF623" s="57">
        <v>179</v>
      </c>
    </row>
    <row r="624" spans="2:32" hidden="1" x14ac:dyDescent="0.25">
      <c r="B624" s="57" t="s">
        <v>990</v>
      </c>
      <c r="C624" s="57" t="s">
        <v>1021</v>
      </c>
      <c r="D624" s="57" t="s">
        <v>1022</v>
      </c>
      <c r="E624" s="57">
        <v>12044</v>
      </c>
      <c r="F624" s="57">
        <v>6269</v>
      </c>
      <c r="G624" s="57">
        <v>4087</v>
      </c>
      <c r="H624" s="57">
        <v>1247</v>
      </c>
      <c r="I624" s="57">
        <v>334</v>
      </c>
      <c r="J624" s="57">
        <v>107</v>
      </c>
      <c r="AA624" s="57">
        <v>8751</v>
      </c>
      <c r="AB624" s="57">
        <v>4479</v>
      </c>
      <c r="AC624" s="57">
        <v>2846</v>
      </c>
      <c r="AD624" s="57">
        <v>1026</v>
      </c>
      <c r="AE624" s="57">
        <v>298</v>
      </c>
      <c r="AF624" s="57">
        <v>102</v>
      </c>
    </row>
    <row r="625" spans="1:32" hidden="1" x14ac:dyDescent="0.25">
      <c r="B625" s="57" t="s">
        <v>990</v>
      </c>
      <c r="C625" s="57" t="s">
        <v>1023</v>
      </c>
      <c r="D625" s="57" t="s">
        <v>1024</v>
      </c>
      <c r="E625" s="57">
        <v>15164</v>
      </c>
      <c r="F625" s="57">
        <v>7241</v>
      </c>
      <c r="G625" s="57">
        <v>5330</v>
      </c>
      <c r="H625" s="57">
        <v>1815</v>
      </c>
      <c r="I625" s="57">
        <v>575</v>
      </c>
      <c r="J625" s="57">
        <v>203</v>
      </c>
      <c r="AA625" s="57">
        <v>15581</v>
      </c>
      <c r="AB625" s="57">
        <v>7471</v>
      </c>
      <c r="AC625" s="57">
        <v>5456</v>
      </c>
      <c r="AD625" s="57">
        <v>1884</v>
      </c>
      <c r="AE625" s="57">
        <v>565</v>
      </c>
      <c r="AF625" s="57">
        <v>205</v>
      </c>
    </row>
    <row r="626" spans="1:32" hidden="1" x14ac:dyDescent="0.25">
      <c r="B626" s="57" t="s">
        <v>990</v>
      </c>
      <c r="C626" s="57" t="s">
        <v>1025</v>
      </c>
      <c r="D626" s="57" t="s">
        <v>1026</v>
      </c>
      <c r="E626" s="57">
        <v>11865</v>
      </c>
      <c r="F626" s="57">
        <v>5786</v>
      </c>
      <c r="G626" s="57">
        <v>4065</v>
      </c>
      <c r="H626" s="57">
        <v>1439</v>
      </c>
      <c r="I626" s="57">
        <v>452</v>
      </c>
      <c r="J626" s="57">
        <v>123</v>
      </c>
      <c r="AA626" s="57">
        <v>9055</v>
      </c>
      <c r="AB626" s="57">
        <v>4076</v>
      </c>
      <c r="AC626" s="57">
        <v>3113</v>
      </c>
      <c r="AD626" s="57">
        <v>1323</v>
      </c>
      <c r="AE626" s="57">
        <v>428</v>
      </c>
      <c r="AF626" s="57">
        <v>115</v>
      </c>
    </row>
    <row r="627" spans="1:32" hidden="1" x14ac:dyDescent="0.25">
      <c r="B627" s="57" t="s">
        <v>990</v>
      </c>
      <c r="C627" s="57" t="s">
        <v>1027</v>
      </c>
      <c r="D627" s="57" t="s">
        <v>1028</v>
      </c>
      <c r="E627" s="57">
        <v>14123</v>
      </c>
      <c r="F627" s="57">
        <v>6720</v>
      </c>
      <c r="G627" s="57">
        <v>5048</v>
      </c>
      <c r="H627" s="57">
        <v>1668</v>
      </c>
      <c r="I627" s="57">
        <v>519</v>
      </c>
      <c r="J627" s="57">
        <v>168</v>
      </c>
      <c r="AA627" s="57">
        <v>13269</v>
      </c>
      <c r="AB627" s="57">
        <v>6262</v>
      </c>
      <c r="AC627" s="57">
        <v>4718</v>
      </c>
      <c r="AD627" s="57">
        <v>1604</v>
      </c>
      <c r="AE627" s="57">
        <v>516</v>
      </c>
      <c r="AF627" s="57">
        <v>169</v>
      </c>
    </row>
    <row r="628" spans="1:32" hidden="1" x14ac:dyDescent="0.25">
      <c r="B628" s="57" t="s">
        <v>990</v>
      </c>
      <c r="C628" s="57" t="s">
        <v>1029</v>
      </c>
      <c r="D628" s="57" t="s">
        <v>1030</v>
      </c>
      <c r="E628" s="57">
        <v>11543</v>
      </c>
      <c r="F628" s="57">
        <v>5979</v>
      </c>
      <c r="G628" s="57">
        <v>3821</v>
      </c>
      <c r="H628" s="57">
        <v>1281</v>
      </c>
      <c r="I628" s="57">
        <v>337</v>
      </c>
      <c r="J628" s="57">
        <v>125</v>
      </c>
      <c r="AA628" s="57">
        <v>7501</v>
      </c>
      <c r="AB628" s="57">
        <v>3766</v>
      </c>
      <c r="AC628" s="57">
        <v>2292</v>
      </c>
      <c r="AD628" s="57">
        <v>1021</v>
      </c>
      <c r="AE628" s="57">
        <v>305</v>
      </c>
      <c r="AF628" s="57">
        <v>117</v>
      </c>
    </row>
    <row r="629" spans="1:32" hidden="1" x14ac:dyDescent="0.25">
      <c r="A629" s="57" t="s">
        <v>1033</v>
      </c>
      <c r="B629" s="57" t="s">
        <v>1033</v>
      </c>
      <c r="C629" s="57" t="s">
        <v>1031</v>
      </c>
      <c r="D629" s="57" t="s">
        <v>1032</v>
      </c>
      <c r="E629" s="57">
        <v>10299</v>
      </c>
      <c r="F629" s="57">
        <v>6226</v>
      </c>
      <c r="G629" s="57">
        <v>2854</v>
      </c>
      <c r="H629" s="57">
        <v>895</v>
      </c>
      <c r="I629" s="57">
        <v>245</v>
      </c>
      <c r="J629" s="57">
        <v>79</v>
      </c>
      <c r="AA629" s="57">
        <v>8289</v>
      </c>
      <c r="AB629" s="57">
        <v>4803</v>
      </c>
      <c r="AC629" s="57">
        <v>2340</v>
      </c>
      <c r="AD629" s="57">
        <v>824</v>
      </c>
      <c r="AE629" s="57">
        <v>245</v>
      </c>
      <c r="AF629" s="57">
        <v>77</v>
      </c>
    </row>
    <row r="630" spans="1:32" hidden="1" x14ac:dyDescent="0.25">
      <c r="B630" s="57" t="s">
        <v>1033</v>
      </c>
      <c r="C630" s="57" t="s">
        <v>1034</v>
      </c>
      <c r="D630" s="57" t="s">
        <v>1035</v>
      </c>
      <c r="E630" s="57">
        <v>10348</v>
      </c>
      <c r="F630" s="57">
        <v>6422</v>
      </c>
      <c r="G630" s="57">
        <v>2955</v>
      </c>
      <c r="H630" s="57">
        <v>754</v>
      </c>
      <c r="I630" s="57">
        <v>170</v>
      </c>
      <c r="J630" s="57">
        <v>47</v>
      </c>
      <c r="AA630" s="57">
        <v>8447</v>
      </c>
      <c r="AB630" s="57">
        <v>5049</v>
      </c>
      <c r="AC630" s="57">
        <v>2432</v>
      </c>
      <c r="AD630" s="57">
        <v>739</v>
      </c>
      <c r="AE630" s="57">
        <v>175</v>
      </c>
      <c r="AF630" s="57">
        <v>52</v>
      </c>
    </row>
    <row r="631" spans="1:32" hidden="1" x14ac:dyDescent="0.25">
      <c r="B631" s="57" t="s">
        <v>1033</v>
      </c>
      <c r="C631" s="57" t="s">
        <v>1036</v>
      </c>
      <c r="D631" s="57" t="s">
        <v>1037</v>
      </c>
      <c r="E631" s="57">
        <v>10131</v>
      </c>
      <c r="F631" s="57">
        <v>5812</v>
      </c>
      <c r="G631" s="57">
        <v>3136</v>
      </c>
      <c r="H631" s="57">
        <v>859</v>
      </c>
      <c r="I631" s="57">
        <v>263</v>
      </c>
      <c r="J631" s="57">
        <v>61</v>
      </c>
      <c r="AA631" s="57">
        <v>9436</v>
      </c>
      <c r="AB631" s="57">
        <v>5190</v>
      </c>
      <c r="AC631" s="57">
        <v>3037</v>
      </c>
      <c r="AD631" s="57">
        <v>884</v>
      </c>
      <c r="AE631" s="57">
        <v>272</v>
      </c>
      <c r="AF631" s="57">
        <v>53</v>
      </c>
    </row>
    <row r="632" spans="1:32" hidden="1" x14ac:dyDescent="0.25">
      <c r="B632" s="57" t="s">
        <v>1033</v>
      </c>
      <c r="C632" s="57" t="s">
        <v>1038</v>
      </c>
      <c r="D632" s="57" t="s">
        <v>1039</v>
      </c>
      <c r="E632" s="57">
        <v>10317</v>
      </c>
      <c r="F632" s="57">
        <v>5424</v>
      </c>
      <c r="G632" s="57">
        <v>3361</v>
      </c>
      <c r="H632" s="57">
        <v>1076</v>
      </c>
      <c r="I632" s="57">
        <v>361</v>
      </c>
      <c r="J632" s="57">
        <v>95</v>
      </c>
      <c r="AA632" s="57">
        <v>8554</v>
      </c>
      <c r="AB632" s="57">
        <v>4360</v>
      </c>
      <c r="AC632" s="57">
        <v>2772</v>
      </c>
      <c r="AD632" s="57">
        <v>982</v>
      </c>
      <c r="AE632" s="57">
        <v>346</v>
      </c>
      <c r="AF632" s="57">
        <v>94</v>
      </c>
    </row>
    <row r="633" spans="1:32" hidden="1" x14ac:dyDescent="0.25">
      <c r="B633" s="57" t="s">
        <v>1033</v>
      </c>
      <c r="C633" s="57" t="s">
        <v>1040</v>
      </c>
      <c r="D633" s="57" t="s">
        <v>1041</v>
      </c>
      <c r="E633" s="57">
        <v>9985</v>
      </c>
      <c r="F633" s="57">
        <v>5448</v>
      </c>
      <c r="G633" s="57">
        <v>3189</v>
      </c>
      <c r="H633" s="57">
        <v>954</v>
      </c>
      <c r="I633" s="57">
        <v>295</v>
      </c>
      <c r="J633" s="57">
        <v>99</v>
      </c>
      <c r="AA633" s="57">
        <v>9145</v>
      </c>
      <c r="AB633" s="57">
        <v>4839</v>
      </c>
      <c r="AC633" s="57">
        <v>2990</v>
      </c>
      <c r="AD633" s="57">
        <v>924</v>
      </c>
      <c r="AE633" s="57">
        <v>291</v>
      </c>
      <c r="AF633" s="57">
        <v>101</v>
      </c>
    </row>
    <row r="634" spans="1:32" hidden="1" x14ac:dyDescent="0.25">
      <c r="B634" s="57" t="s">
        <v>1033</v>
      </c>
      <c r="C634" s="57" t="s">
        <v>1042</v>
      </c>
      <c r="D634" s="57" t="s">
        <v>1043</v>
      </c>
      <c r="E634" s="57">
        <v>9387</v>
      </c>
      <c r="F634" s="57">
        <v>4475</v>
      </c>
      <c r="G634" s="57">
        <v>3295</v>
      </c>
      <c r="H634" s="57">
        <v>1168</v>
      </c>
      <c r="I634" s="57">
        <v>343</v>
      </c>
      <c r="J634" s="57">
        <v>106</v>
      </c>
      <c r="AA634" s="57">
        <v>7251</v>
      </c>
      <c r="AB634" s="57">
        <v>3394</v>
      </c>
      <c r="AC634" s="57">
        <v>2399</v>
      </c>
      <c r="AD634" s="57">
        <v>1037</v>
      </c>
      <c r="AE634" s="57">
        <v>319</v>
      </c>
      <c r="AF634" s="57">
        <v>102</v>
      </c>
    </row>
    <row r="635" spans="1:32" hidden="1" x14ac:dyDescent="0.25">
      <c r="B635" s="57" t="s">
        <v>1033</v>
      </c>
      <c r="C635" s="57" t="s">
        <v>1044</v>
      </c>
      <c r="D635" s="57" t="s">
        <v>1045</v>
      </c>
      <c r="E635" s="57">
        <v>10221</v>
      </c>
      <c r="F635" s="57">
        <v>5817</v>
      </c>
      <c r="G635" s="57">
        <v>3140</v>
      </c>
      <c r="H635" s="57">
        <v>940</v>
      </c>
      <c r="I635" s="57">
        <v>247</v>
      </c>
      <c r="J635" s="57">
        <v>77</v>
      </c>
      <c r="AA635" s="57">
        <v>8322</v>
      </c>
      <c r="AB635" s="57">
        <v>4619</v>
      </c>
      <c r="AC635" s="57">
        <v>2516</v>
      </c>
      <c r="AD635" s="57">
        <v>872</v>
      </c>
      <c r="AE635" s="57">
        <v>241</v>
      </c>
      <c r="AF635" s="57">
        <v>74</v>
      </c>
    </row>
    <row r="636" spans="1:32" hidden="1" x14ac:dyDescent="0.25">
      <c r="B636" s="57" t="s">
        <v>1033</v>
      </c>
      <c r="C636" s="57" t="s">
        <v>1046</v>
      </c>
      <c r="D636" s="57" t="s">
        <v>303</v>
      </c>
      <c r="E636" s="57">
        <v>10313</v>
      </c>
      <c r="F636" s="57">
        <v>4961</v>
      </c>
      <c r="G636" s="57">
        <v>3660</v>
      </c>
      <c r="H636" s="57">
        <v>1206</v>
      </c>
      <c r="I636" s="57">
        <v>370</v>
      </c>
      <c r="J636" s="57">
        <v>116</v>
      </c>
      <c r="AA636" s="57">
        <v>7254</v>
      </c>
      <c r="AB636" s="57">
        <v>3443</v>
      </c>
      <c r="AC636" s="57">
        <v>2410</v>
      </c>
      <c r="AD636" s="57">
        <v>973</v>
      </c>
      <c r="AE636" s="57">
        <v>328</v>
      </c>
      <c r="AF636" s="57">
        <v>100</v>
      </c>
    </row>
    <row r="637" spans="1:32" hidden="1" x14ac:dyDescent="0.25">
      <c r="B637" s="57" t="s">
        <v>1033</v>
      </c>
      <c r="C637" s="57" t="s">
        <v>1047</v>
      </c>
      <c r="D637" s="57" t="s">
        <v>1048</v>
      </c>
      <c r="E637" s="57">
        <v>11436</v>
      </c>
      <c r="F637" s="57">
        <v>6940</v>
      </c>
      <c r="G637" s="57">
        <v>3284</v>
      </c>
      <c r="H637" s="57">
        <v>932</v>
      </c>
      <c r="I637" s="57">
        <v>191</v>
      </c>
      <c r="J637" s="57">
        <v>89</v>
      </c>
      <c r="AA637" s="57">
        <v>10185</v>
      </c>
      <c r="AB637" s="57">
        <v>5802</v>
      </c>
      <c r="AC637" s="57">
        <v>3138</v>
      </c>
      <c r="AD637" s="57">
        <v>953</v>
      </c>
      <c r="AE637" s="57">
        <v>202</v>
      </c>
      <c r="AF637" s="57">
        <v>90</v>
      </c>
    </row>
    <row r="638" spans="1:32" hidden="1" x14ac:dyDescent="0.25">
      <c r="B638" s="57" t="s">
        <v>1033</v>
      </c>
      <c r="C638" s="57" t="s">
        <v>1049</v>
      </c>
      <c r="D638" s="57" t="s">
        <v>1050</v>
      </c>
      <c r="E638" s="57">
        <v>10919</v>
      </c>
      <c r="F638" s="57">
        <v>6620</v>
      </c>
      <c r="G638" s="57">
        <v>3054</v>
      </c>
      <c r="H638" s="57">
        <v>887</v>
      </c>
      <c r="I638" s="57">
        <v>265</v>
      </c>
      <c r="J638" s="57">
        <v>93</v>
      </c>
      <c r="AA638" s="57">
        <v>8673</v>
      </c>
      <c r="AB638" s="57">
        <v>4973</v>
      </c>
      <c r="AC638" s="57">
        <v>2544</v>
      </c>
      <c r="AD638" s="57">
        <v>811</v>
      </c>
      <c r="AE638" s="57">
        <v>255</v>
      </c>
      <c r="AF638" s="57">
        <v>90</v>
      </c>
    </row>
    <row r="639" spans="1:32" hidden="1" x14ac:dyDescent="0.25">
      <c r="B639" s="57" t="s">
        <v>1033</v>
      </c>
      <c r="C639" s="57" t="s">
        <v>1051</v>
      </c>
      <c r="D639" s="57" t="s">
        <v>1052</v>
      </c>
      <c r="E639" s="57">
        <v>10649</v>
      </c>
      <c r="F639" s="57">
        <v>6260</v>
      </c>
      <c r="G639" s="57">
        <v>3102</v>
      </c>
      <c r="H639" s="57">
        <v>937</v>
      </c>
      <c r="I639" s="57">
        <v>280</v>
      </c>
      <c r="J639" s="57">
        <v>70</v>
      </c>
      <c r="AA639" s="57">
        <v>8546</v>
      </c>
      <c r="AB639" s="57">
        <v>4756</v>
      </c>
      <c r="AC639" s="57">
        <v>2554</v>
      </c>
      <c r="AD639" s="57">
        <v>901</v>
      </c>
      <c r="AE639" s="57">
        <v>267</v>
      </c>
      <c r="AF639" s="57">
        <v>68</v>
      </c>
    </row>
    <row r="640" spans="1:32" hidden="1" x14ac:dyDescent="0.25">
      <c r="B640" s="57" t="s">
        <v>1033</v>
      </c>
      <c r="C640" s="57" t="s">
        <v>1053</v>
      </c>
      <c r="D640" s="57" t="s">
        <v>1054</v>
      </c>
      <c r="E640" s="57">
        <v>11172</v>
      </c>
      <c r="F640" s="57">
        <v>7087</v>
      </c>
      <c r="G640" s="57">
        <v>3120</v>
      </c>
      <c r="H640" s="57">
        <v>733</v>
      </c>
      <c r="I640" s="57">
        <v>190</v>
      </c>
      <c r="J640" s="57">
        <v>42</v>
      </c>
      <c r="AA640" s="57">
        <v>9547</v>
      </c>
      <c r="AB640" s="57">
        <v>5668</v>
      </c>
      <c r="AC640" s="57">
        <v>2830</v>
      </c>
      <c r="AD640" s="57">
        <v>802</v>
      </c>
      <c r="AE640" s="57">
        <v>197</v>
      </c>
      <c r="AF640" s="57">
        <v>50</v>
      </c>
    </row>
    <row r="641" spans="1:32" hidden="1" x14ac:dyDescent="0.25">
      <c r="B641" s="57" t="s">
        <v>1033</v>
      </c>
      <c r="C641" s="57" t="s">
        <v>1055</v>
      </c>
      <c r="D641" s="57" t="s">
        <v>1056</v>
      </c>
      <c r="E641" s="57">
        <v>10820</v>
      </c>
      <c r="F641" s="57">
        <v>6596</v>
      </c>
      <c r="G641" s="57">
        <v>3157</v>
      </c>
      <c r="H641" s="57">
        <v>782</v>
      </c>
      <c r="I641" s="57">
        <v>219</v>
      </c>
      <c r="J641" s="57">
        <v>66</v>
      </c>
      <c r="AA641" s="57">
        <v>15382</v>
      </c>
      <c r="AB641" s="57">
        <v>8882</v>
      </c>
      <c r="AC641" s="57">
        <v>5043</v>
      </c>
      <c r="AD641" s="57">
        <v>1119</v>
      </c>
      <c r="AE641" s="57">
        <v>268</v>
      </c>
      <c r="AF641" s="57">
        <v>70</v>
      </c>
    </row>
    <row r="642" spans="1:32" hidden="1" x14ac:dyDescent="0.25">
      <c r="B642" s="57" t="s">
        <v>1033</v>
      </c>
      <c r="C642" s="57" t="s">
        <v>1057</v>
      </c>
      <c r="D642" s="57" t="s">
        <v>1058</v>
      </c>
      <c r="E642" s="57">
        <v>9987</v>
      </c>
      <c r="F642" s="57">
        <v>6023</v>
      </c>
      <c r="G642" s="57">
        <v>3041</v>
      </c>
      <c r="H642" s="57">
        <v>706</v>
      </c>
      <c r="I642" s="57">
        <v>161</v>
      </c>
      <c r="J642" s="57">
        <v>56</v>
      </c>
      <c r="AA642" s="57">
        <v>8785</v>
      </c>
      <c r="AB642" s="57">
        <v>5069</v>
      </c>
      <c r="AC642" s="57">
        <v>2717</v>
      </c>
      <c r="AD642" s="57">
        <v>768</v>
      </c>
      <c r="AE642" s="57">
        <v>175</v>
      </c>
      <c r="AF642" s="57">
        <v>56</v>
      </c>
    </row>
    <row r="643" spans="1:32" hidden="1" x14ac:dyDescent="0.25">
      <c r="B643" s="57" t="s">
        <v>1033</v>
      </c>
      <c r="C643" s="57" t="s">
        <v>1059</v>
      </c>
      <c r="D643" s="57" t="s">
        <v>1060</v>
      </c>
      <c r="E643" s="57">
        <v>10330</v>
      </c>
      <c r="F643" s="57">
        <v>6067</v>
      </c>
      <c r="G643" s="57">
        <v>3063</v>
      </c>
      <c r="H643" s="57">
        <v>900</v>
      </c>
      <c r="I643" s="57">
        <v>238</v>
      </c>
      <c r="J643" s="57">
        <v>62</v>
      </c>
      <c r="AA643" s="57">
        <v>12339</v>
      </c>
      <c r="AB643" s="57">
        <v>6806</v>
      </c>
      <c r="AC643" s="57">
        <v>4153</v>
      </c>
      <c r="AD643" s="57">
        <v>1045</v>
      </c>
      <c r="AE643" s="57">
        <v>256</v>
      </c>
      <c r="AF643" s="57">
        <v>79</v>
      </c>
    </row>
    <row r="644" spans="1:32" hidden="1" x14ac:dyDescent="0.25">
      <c r="B644" s="57" t="s">
        <v>1033</v>
      </c>
      <c r="C644" s="57" t="s">
        <v>1061</v>
      </c>
      <c r="D644" s="57" t="s">
        <v>1062</v>
      </c>
      <c r="E644" s="57">
        <v>10396</v>
      </c>
      <c r="F644" s="57">
        <v>6274</v>
      </c>
      <c r="G644" s="57">
        <v>3076</v>
      </c>
      <c r="H644" s="57">
        <v>786</v>
      </c>
      <c r="I644" s="57">
        <v>204</v>
      </c>
      <c r="J644" s="57">
        <v>56</v>
      </c>
      <c r="AA644" s="57">
        <v>11797</v>
      </c>
      <c r="AB644" s="57">
        <v>6480</v>
      </c>
      <c r="AC644" s="57">
        <v>3953</v>
      </c>
      <c r="AD644" s="57">
        <v>1049</v>
      </c>
      <c r="AE644" s="57">
        <v>242</v>
      </c>
      <c r="AF644" s="57">
        <v>73</v>
      </c>
    </row>
    <row r="645" spans="1:32" hidden="1" x14ac:dyDescent="0.25">
      <c r="B645" s="57" t="s">
        <v>1033</v>
      </c>
      <c r="C645" s="57" t="s">
        <v>1063</v>
      </c>
      <c r="D645" s="57" t="s">
        <v>1064</v>
      </c>
      <c r="E645" s="57">
        <v>10528</v>
      </c>
      <c r="F645" s="57">
        <v>5847</v>
      </c>
      <c r="G645" s="57">
        <v>3330</v>
      </c>
      <c r="H645" s="57">
        <v>980</v>
      </c>
      <c r="I645" s="57">
        <v>277</v>
      </c>
      <c r="J645" s="57">
        <v>94</v>
      </c>
      <c r="AA645" s="57">
        <v>7309</v>
      </c>
      <c r="AB645" s="57">
        <v>3989</v>
      </c>
      <c r="AC645" s="57">
        <v>2184</v>
      </c>
      <c r="AD645" s="57">
        <v>787</v>
      </c>
      <c r="AE645" s="57">
        <v>258</v>
      </c>
      <c r="AF645" s="57">
        <v>91</v>
      </c>
    </row>
    <row r="646" spans="1:32" hidden="1" x14ac:dyDescent="0.25">
      <c r="B646" s="57" t="s">
        <v>1033</v>
      </c>
      <c r="C646" s="57" t="s">
        <v>1065</v>
      </c>
      <c r="D646" s="57" t="s">
        <v>1066</v>
      </c>
      <c r="E646" s="57">
        <v>9752</v>
      </c>
      <c r="F646" s="57">
        <v>4918</v>
      </c>
      <c r="G646" s="57">
        <v>3271</v>
      </c>
      <c r="H646" s="57">
        <v>1167</v>
      </c>
      <c r="I646" s="57">
        <v>298</v>
      </c>
      <c r="J646" s="57">
        <v>98</v>
      </c>
      <c r="AA646" s="57">
        <v>6874</v>
      </c>
      <c r="AB646" s="57">
        <v>3378</v>
      </c>
      <c r="AC646" s="57">
        <v>2126</v>
      </c>
      <c r="AD646" s="57">
        <v>1002</v>
      </c>
      <c r="AE646" s="57">
        <v>278</v>
      </c>
      <c r="AF646" s="57">
        <v>90</v>
      </c>
    </row>
    <row r="647" spans="1:32" hidden="1" x14ac:dyDescent="0.25">
      <c r="A647" s="57" t="s">
        <v>1068</v>
      </c>
      <c r="B647" s="57" t="s">
        <v>1068</v>
      </c>
      <c r="C647" s="57" t="s">
        <v>1067</v>
      </c>
      <c r="D647" s="57" t="s">
        <v>74</v>
      </c>
      <c r="E647" s="57">
        <v>13174</v>
      </c>
      <c r="F647" s="57">
        <v>6976</v>
      </c>
      <c r="G647" s="57">
        <v>4131</v>
      </c>
      <c r="H647" s="57">
        <v>1438</v>
      </c>
      <c r="I647" s="57">
        <v>476</v>
      </c>
      <c r="J647" s="57">
        <v>153</v>
      </c>
      <c r="AA647" s="57">
        <v>12840</v>
      </c>
      <c r="AB647" s="57">
        <v>6736</v>
      </c>
      <c r="AC647" s="57">
        <v>4081</v>
      </c>
      <c r="AD647" s="57">
        <v>1411</v>
      </c>
      <c r="AE647" s="57">
        <v>475</v>
      </c>
      <c r="AF647" s="57">
        <v>137</v>
      </c>
    </row>
    <row r="648" spans="1:32" hidden="1" x14ac:dyDescent="0.25">
      <c r="B648" s="57" t="s">
        <v>1068</v>
      </c>
      <c r="C648" s="57" t="s">
        <v>1069</v>
      </c>
      <c r="D648" s="57" t="s">
        <v>1070</v>
      </c>
      <c r="E648" s="57">
        <v>15032</v>
      </c>
      <c r="F648" s="57">
        <v>7420</v>
      </c>
      <c r="G648" s="57">
        <v>5095</v>
      </c>
      <c r="H648" s="57">
        <v>1660</v>
      </c>
      <c r="I648" s="57">
        <v>635</v>
      </c>
      <c r="J648" s="57">
        <v>222</v>
      </c>
      <c r="AA648" s="57">
        <v>13273</v>
      </c>
      <c r="AB648" s="57">
        <v>6462</v>
      </c>
      <c r="AC648" s="57">
        <v>4433</v>
      </c>
      <c r="AD648" s="57">
        <v>1559</v>
      </c>
      <c r="AE648" s="57">
        <v>603</v>
      </c>
      <c r="AF648" s="57">
        <v>216</v>
      </c>
    </row>
    <row r="649" spans="1:32" hidden="1" x14ac:dyDescent="0.25">
      <c r="B649" s="57" t="s">
        <v>1068</v>
      </c>
      <c r="C649" s="57" t="s">
        <v>1071</v>
      </c>
      <c r="D649" s="57" t="s">
        <v>1072</v>
      </c>
      <c r="E649" s="57">
        <v>14941</v>
      </c>
      <c r="F649" s="57">
        <v>8238</v>
      </c>
      <c r="G649" s="57">
        <v>4506</v>
      </c>
      <c r="H649" s="57">
        <v>1461</v>
      </c>
      <c r="I649" s="57">
        <v>536</v>
      </c>
      <c r="J649" s="57">
        <v>200</v>
      </c>
      <c r="AA649" s="57">
        <v>67283</v>
      </c>
      <c r="AB649" s="57">
        <v>37653</v>
      </c>
      <c r="AC649" s="57">
        <v>23830</v>
      </c>
      <c r="AD649" s="57">
        <v>4592</v>
      </c>
      <c r="AE649" s="57">
        <v>918</v>
      </c>
      <c r="AF649" s="57">
        <v>290</v>
      </c>
    </row>
    <row r="650" spans="1:32" hidden="1" x14ac:dyDescent="0.25">
      <c r="B650" s="57" t="s">
        <v>1068</v>
      </c>
      <c r="C650" s="57" t="s">
        <v>1073</v>
      </c>
      <c r="D650" s="57" t="s">
        <v>1074</v>
      </c>
      <c r="E650" s="57">
        <v>15178</v>
      </c>
      <c r="F650" s="57">
        <v>8777</v>
      </c>
      <c r="G650" s="57">
        <v>4520</v>
      </c>
      <c r="H650" s="57">
        <v>1295</v>
      </c>
      <c r="I650" s="57">
        <v>465</v>
      </c>
      <c r="J650" s="57">
        <v>121</v>
      </c>
      <c r="AA650" s="57">
        <v>21709</v>
      </c>
      <c r="AB650" s="57">
        <v>11944</v>
      </c>
      <c r="AC650" s="57">
        <v>7172</v>
      </c>
      <c r="AD650" s="57">
        <v>1894</v>
      </c>
      <c r="AE650" s="57">
        <v>553</v>
      </c>
      <c r="AF650" s="57">
        <v>146</v>
      </c>
    </row>
    <row r="651" spans="1:32" hidden="1" x14ac:dyDescent="0.25">
      <c r="B651" s="57" t="s">
        <v>1068</v>
      </c>
      <c r="C651" s="57" t="s">
        <v>1075</v>
      </c>
      <c r="D651" s="57" t="s">
        <v>1076</v>
      </c>
      <c r="E651" s="57">
        <v>11812</v>
      </c>
      <c r="F651" s="57">
        <v>6283</v>
      </c>
      <c r="G651" s="57">
        <v>3736</v>
      </c>
      <c r="H651" s="57">
        <v>1272</v>
      </c>
      <c r="I651" s="57">
        <v>418</v>
      </c>
      <c r="J651" s="57">
        <v>103</v>
      </c>
      <c r="AA651" s="57">
        <v>8855</v>
      </c>
      <c r="AB651" s="57">
        <v>4644</v>
      </c>
      <c r="AC651" s="57">
        <v>2666</v>
      </c>
      <c r="AD651" s="57">
        <v>1069</v>
      </c>
      <c r="AE651" s="57">
        <v>379</v>
      </c>
      <c r="AF651" s="57">
        <v>97</v>
      </c>
    </row>
    <row r="652" spans="1:32" hidden="1" x14ac:dyDescent="0.25">
      <c r="B652" s="57" t="s">
        <v>1068</v>
      </c>
      <c r="C652" s="57" t="s">
        <v>1077</v>
      </c>
      <c r="D652" s="57" t="s">
        <v>1078</v>
      </c>
      <c r="E652" s="57">
        <v>12321</v>
      </c>
      <c r="F652" s="57">
        <v>6834</v>
      </c>
      <c r="G652" s="57">
        <v>3782</v>
      </c>
      <c r="H652" s="57">
        <v>1178</v>
      </c>
      <c r="I652" s="57">
        <v>393</v>
      </c>
      <c r="J652" s="57">
        <v>134</v>
      </c>
      <c r="AA652" s="57">
        <v>8761</v>
      </c>
      <c r="AB652" s="57">
        <v>4536</v>
      </c>
      <c r="AC652" s="57">
        <v>2633</v>
      </c>
      <c r="AD652" s="57">
        <v>1067</v>
      </c>
      <c r="AE652" s="57">
        <v>390</v>
      </c>
      <c r="AF652" s="57">
        <v>135</v>
      </c>
    </row>
    <row r="653" spans="1:32" hidden="1" x14ac:dyDescent="0.25">
      <c r="B653" s="57" t="s">
        <v>1068</v>
      </c>
      <c r="C653" s="57" t="s">
        <v>1079</v>
      </c>
      <c r="D653" s="57" t="s">
        <v>1080</v>
      </c>
      <c r="E653" s="57">
        <v>11557</v>
      </c>
      <c r="F653" s="57">
        <v>5889</v>
      </c>
      <c r="G653" s="57">
        <v>3644</v>
      </c>
      <c r="H653" s="57">
        <v>1325</v>
      </c>
      <c r="I653" s="57">
        <v>508</v>
      </c>
      <c r="J653" s="57">
        <v>191</v>
      </c>
      <c r="AA653" s="57">
        <v>9720</v>
      </c>
      <c r="AB653" s="57">
        <v>4844</v>
      </c>
      <c r="AC653" s="57">
        <v>2977</v>
      </c>
      <c r="AD653" s="57">
        <v>1218</v>
      </c>
      <c r="AE653" s="57">
        <v>496</v>
      </c>
      <c r="AF653" s="57">
        <v>185</v>
      </c>
    </row>
    <row r="654" spans="1:32" hidden="1" x14ac:dyDescent="0.25">
      <c r="B654" s="57" t="s">
        <v>1068</v>
      </c>
      <c r="C654" s="57" t="s">
        <v>1081</v>
      </c>
      <c r="D654" s="57" t="s">
        <v>1082</v>
      </c>
      <c r="E654" s="57">
        <v>12839</v>
      </c>
      <c r="F654" s="57">
        <v>6711</v>
      </c>
      <c r="G654" s="57">
        <v>4018</v>
      </c>
      <c r="H654" s="57">
        <v>1437</v>
      </c>
      <c r="I654" s="57">
        <v>514</v>
      </c>
      <c r="J654" s="57">
        <v>159</v>
      </c>
      <c r="AA654" s="57">
        <v>10078</v>
      </c>
      <c r="AB654" s="57">
        <v>5163</v>
      </c>
      <c r="AC654" s="57">
        <v>3086</v>
      </c>
      <c r="AD654" s="57">
        <v>1219</v>
      </c>
      <c r="AE654" s="57">
        <v>470</v>
      </c>
      <c r="AF654" s="57">
        <v>140</v>
      </c>
    </row>
    <row r="655" spans="1:32" hidden="1" x14ac:dyDescent="0.25">
      <c r="B655" s="57" t="s">
        <v>1068</v>
      </c>
      <c r="C655" s="57" t="s">
        <v>1083</v>
      </c>
      <c r="D655" s="57" t="s">
        <v>395</v>
      </c>
      <c r="E655" s="57">
        <v>15362</v>
      </c>
      <c r="F655" s="57">
        <v>8369</v>
      </c>
      <c r="G655" s="57">
        <v>4736</v>
      </c>
      <c r="H655" s="57">
        <v>1544</v>
      </c>
      <c r="I655" s="57">
        <v>534</v>
      </c>
      <c r="J655" s="57">
        <v>179</v>
      </c>
      <c r="AA655" s="57">
        <v>20637</v>
      </c>
      <c r="AB655" s="57">
        <v>10912</v>
      </c>
      <c r="AC655" s="57">
        <v>6929</v>
      </c>
      <c r="AD655" s="57">
        <v>1999</v>
      </c>
      <c r="AE655" s="57">
        <v>606</v>
      </c>
      <c r="AF655" s="57">
        <v>191</v>
      </c>
    </row>
    <row r="656" spans="1:32" hidden="1" x14ac:dyDescent="0.25">
      <c r="B656" s="57" t="s">
        <v>1068</v>
      </c>
      <c r="C656" s="57" t="s">
        <v>1084</v>
      </c>
      <c r="D656" s="57" t="s">
        <v>1085</v>
      </c>
      <c r="E656" s="57">
        <v>14129</v>
      </c>
      <c r="F656" s="57">
        <v>7090</v>
      </c>
      <c r="G656" s="57">
        <v>4379</v>
      </c>
      <c r="H656" s="57">
        <v>1836</v>
      </c>
      <c r="I656" s="57">
        <v>611</v>
      </c>
      <c r="J656" s="57">
        <v>213</v>
      </c>
      <c r="AA656" s="57">
        <v>12862</v>
      </c>
      <c r="AB656" s="57">
        <v>6257</v>
      </c>
      <c r="AC656" s="57">
        <v>4077</v>
      </c>
      <c r="AD656" s="57">
        <v>1720</v>
      </c>
      <c r="AE656" s="57">
        <v>600</v>
      </c>
      <c r="AF656" s="57">
        <v>208</v>
      </c>
    </row>
    <row r="657" spans="1:32" hidden="1" x14ac:dyDescent="0.25">
      <c r="B657" s="57" t="s">
        <v>1068</v>
      </c>
      <c r="C657" s="57" t="s">
        <v>1086</v>
      </c>
      <c r="D657" s="57" t="s">
        <v>1087</v>
      </c>
      <c r="E657" s="57">
        <v>14136</v>
      </c>
      <c r="F657" s="57">
        <v>7198</v>
      </c>
      <c r="G657" s="57">
        <v>4464</v>
      </c>
      <c r="H657" s="57">
        <v>1637</v>
      </c>
      <c r="I657" s="57">
        <v>620</v>
      </c>
      <c r="J657" s="57">
        <v>217</v>
      </c>
      <c r="AA657" s="57">
        <v>11245</v>
      </c>
      <c r="AB657" s="57">
        <v>5566</v>
      </c>
      <c r="AC657" s="57">
        <v>3512</v>
      </c>
      <c r="AD657" s="57">
        <v>1372</v>
      </c>
      <c r="AE657" s="57">
        <v>582</v>
      </c>
      <c r="AF657" s="57">
        <v>213</v>
      </c>
    </row>
    <row r="658" spans="1:32" hidden="1" x14ac:dyDescent="0.25">
      <c r="B658" s="57" t="s">
        <v>1068</v>
      </c>
      <c r="C658" s="57" t="s">
        <v>1088</v>
      </c>
      <c r="D658" s="57" t="s">
        <v>1089</v>
      </c>
      <c r="E658" s="57">
        <v>13620</v>
      </c>
      <c r="F658" s="57">
        <v>6592</v>
      </c>
      <c r="G658" s="57">
        <v>4294</v>
      </c>
      <c r="H658" s="57">
        <v>1780</v>
      </c>
      <c r="I658" s="57">
        <v>688</v>
      </c>
      <c r="J658" s="57">
        <v>266</v>
      </c>
      <c r="AA658" s="57">
        <v>9638</v>
      </c>
      <c r="AB658" s="57">
        <v>4447</v>
      </c>
      <c r="AC658" s="57">
        <v>2892</v>
      </c>
      <c r="AD658" s="57">
        <v>1437</v>
      </c>
      <c r="AE658" s="57">
        <v>625</v>
      </c>
      <c r="AF658" s="57">
        <v>237</v>
      </c>
    </row>
    <row r="659" spans="1:32" hidden="1" x14ac:dyDescent="0.25">
      <c r="B659" s="57" t="s">
        <v>1068</v>
      </c>
      <c r="C659" s="57" t="s">
        <v>1090</v>
      </c>
      <c r="D659" s="57" t="s">
        <v>1091</v>
      </c>
      <c r="E659" s="57">
        <v>14720</v>
      </c>
      <c r="F659" s="57">
        <v>7555</v>
      </c>
      <c r="G659" s="57">
        <v>4725</v>
      </c>
      <c r="H659" s="57">
        <v>1667</v>
      </c>
      <c r="I659" s="57">
        <v>570</v>
      </c>
      <c r="J659" s="57">
        <v>203</v>
      </c>
      <c r="AA659" s="57">
        <v>11459</v>
      </c>
      <c r="AB659" s="57">
        <v>5846</v>
      </c>
      <c r="AC659" s="57">
        <v>3497</v>
      </c>
      <c r="AD659" s="57">
        <v>1406</v>
      </c>
      <c r="AE659" s="57">
        <v>519</v>
      </c>
      <c r="AF659" s="57">
        <v>191</v>
      </c>
    </row>
    <row r="660" spans="1:32" hidden="1" x14ac:dyDescent="0.25">
      <c r="B660" s="57" t="s">
        <v>1068</v>
      </c>
      <c r="C660" s="57" t="s">
        <v>1092</v>
      </c>
      <c r="D660" s="57" t="s">
        <v>1093</v>
      </c>
      <c r="E660" s="57">
        <v>13518</v>
      </c>
      <c r="F660" s="57">
        <v>7401</v>
      </c>
      <c r="G660" s="57">
        <v>4254</v>
      </c>
      <c r="H660" s="57">
        <v>1282</v>
      </c>
      <c r="I660" s="57">
        <v>429</v>
      </c>
      <c r="J660" s="57">
        <v>152</v>
      </c>
      <c r="AA660" s="57">
        <v>8429</v>
      </c>
      <c r="AB660" s="57">
        <v>4425</v>
      </c>
      <c r="AC660" s="57">
        <v>2465</v>
      </c>
      <c r="AD660" s="57">
        <v>1029</v>
      </c>
      <c r="AE660" s="57">
        <v>369</v>
      </c>
      <c r="AF660" s="57">
        <v>141</v>
      </c>
    </row>
    <row r="661" spans="1:32" hidden="1" x14ac:dyDescent="0.25">
      <c r="B661" s="57" t="s">
        <v>1068</v>
      </c>
      <c r="C661" s="57" t="s">
        <v>1094</v>
      </c>
      <c r="D661" s="57" t="s">
        <v>1095</v>
      </c>
      <c r="E661" s="57">
        <v>14390</v>
      </c>
      <c r="F661" s="57">
        <v>8131</v>
      </c>
      <c r="G661" s="57">
        <v>4374</v>
      </c>
      <c r="H661" s="57">
        <v>1264</v>
      </c>
      <c r="I661" s="57">
        <v>474</v>
      </c>
      <c r="J661" s="57">
        <v>147</v>
      </c>
      <c r="AA661" s="57">
        <v>36989</v>
      </c>
      <c r="AB661" s="57">
        <v>21574</v>
      </c>
      <c r="AC661" s="57">
        <v>12122</v>
      </c>
      <c r="AD661" s="57">
        <v>2472</v>
      </c>
      <c r="AE661" s="57">
        <v>625</v>
      </c>
      <c r="AF661" s="57">
        <v>196</v>
      </c>
    </row>
    <row r="662" spans="1:32" hidden="1" x14ac:dyDescent="0.25">
      <c r="B662" s="57" t="s">
        <v>1068</v>
      </c>
      <c r="C662" s="57" t="s">
        <v>1096</v>
      </c>
      <c r="D662" s="57" t="s">
        <v>1097</v>
      </c>
      <c r="E662" s="57">
        <v>13743</v>
      </c>
      <c r="F662" s="57">
        <v>7306</v>
      </c>
      <c r="G662" s="57">
        <v>4399</v>
      </c>
      <c r="H662" s="57">
        <v>1383</v>
      </c>
      <c r="I662" s="57">
        <v>482</v>
      </c>
      <c r="J662" s="57">
        <v>173</v>
      </c>
      <c r="AA662" s="57">
        <v>10378</v>
      </c>
      <c r="AB662" s="57">
        <v>5193</v>
      </c>
      <c r="AC662" s="57">
        <v>3361</v>
      </c>
      <c r="AD662" s="57">
        <v>1197</v>
      </c>
      <c r="AE662" s="57">
        <v>458</v>
      </c>
      <c r="AF662" s="57">
        <v>169</v>
      </c>
    </row>
    <row r="663" spans="1:32" hidden="1" x14ac:dyDescent="0.25">
      <c r="B663" s="57" t="s">
        <v>1068</v>
      </c>
      <c r="C663" s="57" t="s">
        <v>1098</v>
      </c>
      <c r="D663" s="57" t="s">
        <v>1099</v>
      </c>
      <c r="E663" s="57">
        <v>13780</v>
      </c>
      <c r="F663" s="57">
        <v>7081</v>
      </c>
      <c r="G663" s="57">
        <v>4426</v>
      </c>
      <c r="H663" s="57">
        <v>1551</v>
      </c>
      <c r="I663" s="57">
        <v>551</v>
      </c>
      <c r="J663" s="57">
        <v>171</v>
      </c>
      <c r="AA663" s="57">
        <v>10747</v>
      </c>
      <c r="AB663" s="57">
        <v>5431</v>
      </c>
      <c r="AC663" s="57">
        <v>3279</v>
      </c>
      <c r="AD663" s="57">
        <v>1362</v>
      </c>
      <c r="AE663" s="57">
        <v>515</v>
      </c>
      <c r="AF663" s="57">
        <v>160</v>
      </c>
    </row>
    <row r="664" spans="1:32" hidden="1" x14ac:dyDescent="0.25">
      <c r="B664" s="57" t="s">
        <v>1068</v>
      </c>
      <c r="C664" s="57" t="s">
        <v>1100</v>
      </c>
      <c r="D664" s="57" t="s">
        <v>1101</v>
      </c>
      <c r="E664" s="57">
        <v>12629</v>
      </c>
      <c r="F664" s="57">
        <v>7051</v>
      </c>
      <c r="G664" s="57">
        <v>3959</v>
      </c>
      <c r="H664" s="57">
        <v>1128</v>
      </c>
      <c r="I664" s="57">
        <v>350</v>
      </c>
      <c r="J664" s="57">
        <v>141</v>
      </c>
      <c r="AA664" s="57">
        <v>8595</v>
      </c>
      <c r="AB664" s="57">
        <v>4597</v>
      </c>
      <c r="AC664" s="57">
        <v>2627</v>
      </c>
      <c r="AD664" s="57">
        <v>922</v>
      </c>
      <c r="AE664" s="57">
        <v>318</v>
      </c>
      <c r="AF664" s="57">
        <v>131</v>
      </c>
    </row>
    <row r="665" spans="1:32" hidden="1" x14ac:dyDescent="0.25">
      <c r="B665" s="57" t="s">
        <v>1068</v>
      </c>
      <c r="C665" s="57" t="s">
        <v>1102</v>
      </c>
      <c r="D665" s="57" t="s">
        <v>1103</v>
      </c>
      <c r="E665" s="57">
        <v>13435</v>
      </c>
      <c r="F665" s="57">
        <v>7595</v>
      </c>
      <c r="G665" s="57">
        <v>4251</v>
      </c>
      <c r="H665" s="57">
        <v>1083</v>
      </c>
      <c r="I665" s="57">
        <v>378</v>
      </c>
      <c r="J665" s="57">
        <v>128</v>
      </c>
      <c r="AA665" s="57">
        <v>8353</v>
      </c>
      <c r="AB665" s="57">
        <v>4288</v>
      </c>
      <c r="AC665" s="57">
        <v>2646</v>
      </c>
      <c r="AD665" s="57">
        <v>926</v>
      </c>
      <c r="AE665" s="57">
        <v>364</v>
      </c>
      <c r="AF665" s="57">
        <v>129</v>
      </c>
    </row>
    <row r="666" spans="1:32" hidden="1" x14ac:dyDescent="0.25">
      <c r="B666" s="57" t="s">
        <v>1068</v>
      </c>
      <c r="C666" s="57" t="s">
        <v>1104</v>
      </c>
      <c r="D666" s="57" t="s">
        <v>1105</v>
      </c>
      <c r="E666" s="57">
        <v>15565</v>
      </c>
      <c r="F666" s="57">
        <v>8099</v>
      </c>
      <c r="G666" s="57">
        <v>4819</v>
      </c>
      <c r="H666" s="57">
        <v>1781</v>
      </c>
      <c r="I666" s="57">
        <v>647</v>
      </c>
      <c r="J666" s="57">
        <v>219</v>
      </c>
      <c r="AA666" s="57">
        <v>13123</v>
      </c>
      <c r="AB666" s="57">
        <v>6463</v>
      </c>
      <c r="AC666" s="57">
        <v>4104</v>
      </c>
      <c r="AD666" s="57">
        <v>1736</v>
      </c>
      <c r="AE666" s="57">
        <v>613</v>
      </c>
      <c r="AF666" s="57">
        <v>207</v>
      </c>
    </row>
    <row r="667" spans="1:32" hidden="1" x14ac:dyDescent="0.25">
      <c r="B667" s="57" t="s">
        <v>1068</v>
      </c>
      <c r="C667" s="57" t="s">
        <v>1106</v>
      </c>
      <c r="D667" s="57" t="s">
        <v>70</v>
      </c>
      <c r="E667" s="57">
        <v>12402</v>
      </c>
      <c r="F667" s="57">
        <v>7608</v>
      </c>
      <c r="G667" s="57">
        <v>3492</v>
      </c>
      <c r="H667" s="57">
        <v>933</v>
      </c>
      <c r="I667" s="57">
        <v>265</v>
      </c>
      <c r="J667" s="57">
        <v>104</v>
      </c>
      <c r="AA667" s="57">
        <v>9520</v>
      </c>
      <c r="AB667" s="57">
        <v>5615</v>
      </c>
      <c r="AC667" s="57">
        <v>2684</v>
      </c>
      <c r="AD667" s="57">
        <v>857</v>
      </c>
      <c r="AE667" s="57">
        <v>265</v>
      </c>
      <c r="AF667" s="57">
        <v>99</v>
      </c>
    </row>
    <row r="668" spans="1:32" hidden="1" x14ac:dyDescent="0.25">
      <c r="A668" s="57" t="s">
        <v>1109</v>
      </c>
      <c r="B668" s="57" t="s">
        <v>1109</v>
      </c>
      <c r="C668" s="57" t="s">
        <v>1107</v>
      </c>
      <c r="D668" s="57" t="s">
        <v>1108</v>
      </c>
      <c r="E668" s="57">
        <v>10309</v>
      </c>
      <c r="F668" s="57">
        <v>4938</v>
      </c>
      <c r="G668" s="57">
        <v>3763</v>
      </c>
      <c r="H668" s="57">
        <v>1186</v>
      </c>
      <c r="I668" s="57">
        <v>324</v>
      </c>
      <c r="J668" s="57">
        <v>98</v>
      </c>
      <c r="AA668" s="57">
        <v>12266</v>
      </c>
      <c r="AB668" s="57">
        <v>5698</v>
      </c>
      <c r="AC668" s="57">
        <v>4710</v>
      </c>
      <c r="AD668" s="57">
        <v>1394</v>
      </c>
      <c r="AE668" s="57">
        <v>354</v>
      </c>
      <c r="AF668" s="57">
        <v>110</v>
      </c>
    </row>
    <row r="669" spans="1:32" hidden="1" x14ac:dyDescent="0.25">
      <c r="B669" s="57" t="s">
        <v>1109</v>
      </c>
      <c r="C669" s="57" t="s">
        <v>1110</v>
      </c>
      <c r="D669" s="57" t="s">
        <v>1111</v>
      </c>
      <c r="E669" s="57">
        <v>10667</v>
      </c>
      <c r="F669" s="57">
        <v>4981</v>
      </c>
      <c r="G669" s="57">
        <v>3874</v>
      </c>
      <c r="H669" s="57">
        <v>1258</v>
      </c>
      <c r="I669" s="57">
        <v>415</v>
      </c>
      <c r="J669" s="57">
        <v>139</v>
      </c>
      <c r="AA669" s="57">
        <v>8259</v>
      </c>
      <c r="AB669" s="57">
        <v>3950</v>
      </c>
      <c r="AC669" s="57">
        <v>2776</v>
      </c>
      <c r="AD669" s="57">
        <v>1032</v>
      </c>
      <c r="AE669" s="57">
        <v>376</v>
      </c>
      <c r="AF669" s="57">
        <v>125</v>
      </c>
    </row>
    <row r="670" spans="1:32" hidden="1" x14ac:dyDescent="0.25">
      <c r="B670" s="57" t="s">
        <v>1109</v>
      </c>
      <c r="C670" s="57" t="s">
        <v>1112</v>
      </c>
      <c r="D670" s="57" t="s">
        <v>565</v>
      </c>
      <c r="E670" s="57">
        <v>10048</v>
      </c>
      <c r="F670" s="57">
        <v>5008</v>
      </c>
      <c r="G670" s="57">
        <v>3583</v>
      </c>
      <c r="H670" s="57">
        <v>1126</v>
      </c>
      <c r="I670" s="57">
        <v>259</v>
      </c>
      <c r="J670" s="57">
        <v>72</v>
      </c>
      <c r="AA670" s="57">
        <v>9377</v>
      </c>
      <c r="AB670" s="57">
        <v>4741</v>
      </c>
      <c r="AC670" s="57">
        <v>3208</v>
      </c>
      <c r="AD670" s="57">
        <v>1097</v>
      </c>
      <c r="AE670" s="57">
        <v>254</v>
      </c>
      <c r="AF670" s="57">
        <v>77</v>
      </c>
    </row>
    <row r="671" spans="1:32" hidden="1" x14ac:dyDescent="0.25">
      <c r="B671" s="57" t="s">
        <v>1109</v>
      </c>
      <c r="C671" s="57" t="s">
        <v>1113</v>
      </c>
      <c r="D671" s="57" t="s">
        <v>1114</v>
      </c>
      <c r="E671" s="57">
        <v>10039</v>
      </c>
      <c r="F671" s="57">
        <v>5132</v>
      </c>
      <c r="G671" s="57">
        <v>3532</v>
      </c>
      <c r="H671" s="57">
        <v>1060</v>
      </c>
      <c r="I671" s="57">
        <v>251</v>
      </c>
      <c r="J671" s="57">
        <v>64</v>
      </c>
      <c r="AA671" s="57">
        <v>7764</v>
      </c>
      <c r="AB671" s="57">
        <v>3847</v>
      </c>
      <c r="AC671" s="57">
        <v>2683</v>
      </c>
      <c r="AD671" s="57">
        <v>934</v>
      </c>
      <c r="AE671" s="57">
        <v>242</v>
      </c>
      <c r="AF671" s="57">
        <v>58</v>
      </c>
    </row>
    <row r="672" spans="1:32" hidden="1" x14ac:dyDescent="0.25">
      <c r="B672" s="57" t="s">
        <v>1109</v>
      </c>
      <c r="C672" s="57" t="s">
        <v>1115</v>
      </c>
      <c r="D672" s="57" t="s">
        <v>1116</v>
      </c>
      <c r="E672" s="57">
        <v>9715</v>
      </c>
      <c r="F672" s="57">
        <v>4969</v>
      </c>
      <c r="G672" s="57">
        <v>3369</v>
      </c>
      <c r="H672" s="57">
        <v>1044</v>
      </c>
      <c r="I672" s="57">
        <v>254</v>
      </c>
      <c r="J672" s="57">
        <v>79</v>
      </c>
      <c r="AA672" s="57">
        <v>7113</v>
      </c>
      <c r="AB672" s="57">
        <v>3556</v>
      </c>
      <c r="AC672" s="57">
        <v>2376</v>
      </c>
      <c r="AD672" s="57">
        <v>869</v>
      </c>
      <c r="AE672" s="57">
        <v>242</v>
      </c>
      <c r="AF672" s="57">
        <v>70</v>
      </c>
    </row>
    <row r="673" spans="1:32" hidden="1" x14ac:dyDescent="0.25">
      <c r="B673" s="57" t="s">
        <v>1109</v>
      </c>
      <c r="C673" s="57" t="s">
        <v>1117</v>
      </c>
      <c r="D673" s="57" t="s">
        <v>1118</v>
      </c>
      <c r="E673" s="57">
        <v>10285</v>
      </c>
      <c r="F673" s="57">
        <v>5274</v>
      </c>
      <c r="G673" s="57">
        <v>3559</v>
      </c>
      <c r="H673" s="57">
        <v>1074</v>
      </c>
      <c r="I673" s="57">
        <v>290</v>
      </c>
      <c r="J673" s="57">
        <v>88</v>
      </c>
      <c r="AA673" s="57">
        <v>9102</v>
      </c>
      <c r="AB673" s="57">
        <v>4567</v>
      </c>
      <c r="AC673" s="57">
        <v>3139</v>
      </c>
      <c r="AD673" s="57">
        <v>1024</v>
      </c>
      <c r="AE673" s="57">
        <v>288</v>
      </c>
      <c r="AF673" s="57">
        <v>84</v>
      </c>
    </row>
    <row r="674" spans="1:32" hidden="1" x14ac:dyDescent="0.25">
      <c r="B674" s="57" t="s">
        <v>1109</v>
      </c>
      <c r="C674" s="57" t="s">
        <v>1119</v>
      </c>
      <c r="D674" s="57" t="s">
        <v>1120</v>
      </c>
      <c r="E674" s="57">
        <v>10641</v>
      </c>
      <c r="F674" s="57">
        <v>5320</v>
      </c>
      <c r="G674" s="57">
        <v>3772</v>
      </c>
      <c r="H674" s="57">
        <v>1190</v>
      </c>
      <c r="I674" s="57">
        <v>297</v>
      </c>
      <c r="J674" s="57">
        <v>62</v>
      </c>
      <c r="AA674" s="57">
        <v>7974</v>
      </c>
      <c r="AB674" s="57">
        <v>3847</v>
      </c>
      <c r="AC674" s="57">
        <v>2751</v>
      </c>
      <c r="AD674" s="57">
        <v>1035</v>
      </c>
      <c r="AE674" s="57">
        <v>283</v>
      </c>
      <c r="AF674" s="57">
        <v>58</v>
      </c>
    </row>
    <row r="675" spans="1:32" hidden="1" x14ac:dyDescent="0.25">
      <c r="B675" s="57" t="s">
        <v>1109</v>
      </c>
      <c r="C675" s="57" t="s">
        <v>1121</v>
      </c>
      <c r="D675" s="57" t="s">
        <v>939</v>
      </c>
      <c r="E675" s="57">
        <v>11949</v>
      </c>
      <c r="F675" s="57">
        <v>5492</v>
      </c>
      <c r="G675" s="57">
        <v>4269</v>
      </c>
      <c r="H675" s="57">
        <v>1561</v>
      </c>
      <c r="I675" s="57">
        <v>478</v>
      </c>
      <c r="J675" s="57">
        <v>149</v>
      </c>
      <c r="AA675" s="57">
        <v>11740</v>
      </c>
      <c r="AB675" s="57">
        <v>5617</v>
      </c>
      <c r="AC675" s="57">
        <v>4030</v>
      </c>
      <c r="AD675" s="57">
        <v>1481</v>
      </c>
      <c r="AE675" s="57">
        <v>465</v>
      </c>
      <c r="AF675" s="57">
        <v>147</v>
      </c>
    </row>
    <row r="676" spans="1:32" hidden="1" x14ac:dyDescent="0.25">
      <c r="B676" s="57" t="s">
        <v>1109</v>
      </c>
      <c r="C676" s="57" t="s">
        <v>1122</v>
      </c>
      <c r="D676" s="57" t="s">
        <v>1123</v>
      </c>
      <c r="E676" s="57">
        <v>10712</v>
      </c>
      <c r="F676" s="57">
        <v>5329</v>
      </c>
      <c r="G676" s="57">
        <v>3795</v>
      </c>
      <c r="H676" s="57">
        <v>1224</v>
      </c>
      <c r="I676" s="57">
        <v>283</v>
      </c>
      <c r="J676" s="57">
        <v>81</v>
      </c>
      <c r="AA676" s="57">
        <v>8410</v>
      </c>
      <c r="AB676" s="57">
        <v>4152</v>
      </c>
      <c r="AC676" s="57">
        <v>2866</v>
      </c>
      <c r="AD676" s="57">
        <v>1044</v>
      </c>
      <c r="AE676" s="57">
        <v>267</v>
      </c>
      <c r="AF676" s="57">
        <v>81</v>
      </c>
    </row>
    <row r="677" spans="1:32" hidden="1" x14ac:dyDescent="0.25">
      <c r="B677" s="57" t="s">
        <v>1109</v>
      </c>
      <c r="C677" s="57" t="s">
        <v>1124</v>
      </c>
      <c r="D677" s="57" t="s">
        <v>1125</v>
      </c>
      <c r="E677" s="57">
        <v>10993</v>
      </c>
      <c r="F677" s="57">
        <v>5252</v>
      </c>
      <c r="G677" s="57">
        <v>3833</v>
      </c>
      <c r="H677" s="57">
        <v>1316</v>
      </c>
      <c r="I677" s="57">
        <v>453</v>
      </c>
      <c r="J677" s="57">
        <v>139</v>
      </c>
      <c r="AA677" s="57">
        <v>17746</v>
      </c>
      <c r="AB677" s="57">
        <v>8555</v>
      </c>
      <c r="AC677" s="57">
        <v>6593</v>
      </c>
      <c r="AD677" s="57">
        <v>1897</v>
      </c>
      <c r="AE677" s="57">
        <v>539</v>
      </c>
      <c r="AF677" s="57">
        <v>162</v>
      </c>
    </row>
    <row r="678" spans="1:32" hidden="1" x14ac:dyDescent="0.25">
      <c r="B678" s="57" t="s">
        <v>1109</v>
      </c>
      <c r="C678" s="57" t="s">
        <v>1126</v>
      </c>
      <c r="D678" s="57" t="s">
        <v>1127</v>
      </c>
      <c r="E678" s="57">
        <v>10355</v>
      </c>
      <c r="F678" s="57">
        <v>4955</v>
      </c>
      <c r="G678" s="57">
        <v>3651</v>
      </c>
      <c r="H678" s="57">
        <v>1270</v>
      </c>
      <c r="I678" s="57">
        <v>376</v>
      </c>
      <c r="J678" s="57">
        <v>103</v>
      </c>
      <c r="AA678" s="57">
        <v>7550</v>
      </c>
      <c r="AB678" s="57">
        <v>3541</v>
      </c>
      <c r="AC678" s="57">
        <v>2476</v>
      </c>
      <c r="AD678" s="57">
        <v>1073</v>
      </c>
      <c r="AE678" s="57">
        <v>362</v>
      </c>
      <c r="AF678" s="57">
        <v>98</v>
      </c>
    </row>
    <row r="679" spans="1:32" hidden="1" x14ac:dyDescent="0.25">
      <c r="B679" s="57" t="s">
        <v>1109</v>
      </c>
      <c r="C679" s="57" t="s">
        <v>1128</v>
      </c>
      <c r="D679" s="57" t="s">
        <v>1129</v>
      </c>
      <c r="E679" s="57">
        <v>9599</v>
      </c>
      <c r="F679" s="57">
        <v>4568</v>
      </c>
      <c r="G679" s="57">
        <v>3394</v>
      </c>
      <c r="H679" s="57">
        <v>1174</v>
      </c>
      <c r="I679" s="57">
        <v>357</v>
      </c>
      <c r="J679" s="57">
        <v>106</v>
      </c>
      <c r="AA679" s="57">
        <v>8013</v>
      </c>
      <c r="AB679" s="57">
        <v>3675</v>
      </c>
      <c r="AC679" s="57">
        <v>2821</v>
      </c>
      <c r="AD679" s="57">
        <v>1074</v>
      </c>
      <c r="AE679" s="57">
        <v>338</v>
      </c>
      <c r="AF679" s="57">
        <v>105</v>
      </c>
    </row>
    <row r="680" spans="1:32" hidden="1" x14ac:dyDescent="0.25">
      <c r="B680" s="57" t="s">
        <v>1109</v>
      </c>
      <c r="C680" s="57" t="s">
        <v>1130</v>
      </c>
      <c r="D680" s="57" t="s">
        <v>1131</v>
      </c>
      <c r="E680" s="57">
        <v>10536</v>
      </c>
      <c r="F680" s="57">
        <v>5394</v>
      </c>
      <c r="G680" s="57">
        <v>3677</v>
      </c>
      <c r="H680" s="57">
        <v>1094</v>
      </c>
      <c r="I680" s="57">
        <v>292</v>
      </c>
      <c r="J680" s="57">
        <v>79</v>
      </c>
      <c r="AA680" s="57">
        <v>7265</v>
      </c>
      <c r="AB680" s="57">
        <v>3616</v>
      </c>
      <c r="AC680" s="57">
        <v>2406</v>
      </c>
      <c r="AD680" s="57">
        <v>900</v>
      </c>
      <c r="AE680" s="57">
        <v>268</v>
      </c>
      <c r="AF680" s="57">
        <v>75</v>
      </c>
    </row>
    <row r="681" spans="1:32" hidden="1" x14ac:dyDescent="0.25">
      <c r="B681" s="57" t="s">
        <v>1109</v>
      </c>
      <c r="C681" s="57" t="s">
        <v>1132</v>
      </c>
      <c r="D681" s="57" t="s">
        <v>1133</v>
      </c>
      <c r="E681" s="57">
        <v>10163</v>
      </c>
      <c r="F681" s="57">
        <v>4775</v>
      </c>
      <c r="G681" s="57">
        <v>3720</v>
      </c>
      <c r="H681" s="57">
        <v>1265</v>
      </c>
      <c r="I681" s="57">
        <v>321</v>
      </c>
      <c r="J681" s="57">
        <v>82</v>
      </c>
      <c r="AA681" s="57">
        <v>7335</v>
      </c>
      <c r="AB681" s="57">
        <v>3375</v>
      </c>
      <c r="AC681" s="57">
        <v>2550</v>
      </c>
      <c r="AD681" s="57">
        <v>1032</v>
      </c>
      <c r="AE681" s="57">
        <v>296</v>
      </c>
      <c r="AF681" s="57">
        <v>82</v>
      </c>
    </row>
    <row r="682" spans="1:32" hidden="1" x14ac:dyDescent="0.25">
      <c r="B682" s="57" t="s">
        <v>1109</v>
      </c>
      <c r="C682" s="57" t="s">
        <v>1134</v>
      </c>
      <c r="D682" s="57" t="s">
        <v>1135</v>
      </c>
      <c r="E682" s="57">
        <v>10650</v>
      </c>
      <c r="F682" s="57">
        <v>5088</v>
      </c>
      <c r="G682" s="57">
        <v>3884</v>
      </c>
      <c r="H682" s="57">
        <v>1276</v>
      </c>
      <c r="I682" s="57">
        <v>316</v>
      </c>
      <c r="J682" s="57">
        <v>86</v>
      </c>
      <c r="AA682" s="57">
        <v>7957</v>
      </c>
      <c r="AB682" s="57">
        <v>3839</v>
      </c>
      <c r="AC682" s="57">
        <v>2725</v>
      </c>
      <c r="AD682" s="57">
        <v>1030</v>
      </c>
      <c r="AE682" s="57">
        <v>287</v>
      </c>
      <c r="AF682" s="57">
        <v>76</v>
      </c>
    </row>
    <row r="683" spans="1:32" hidden="1" x14ac:dyDescent="0.25">
      <c r="B683" s="57" t="s">
        <v>1109</v>
      </c>
      <c r="C683" s="57" t="s">
        <v>1136</v>
      </c>
      <c r="D683" s="57" t="s">
        <v>1137</v>
      </c>
      <c r="E683" s="57">
        <v>10200</v>
      </c>
      <c r="F683" s="57">
        <v>4667</v>
      </c>
      <c r="G683" s="57">
        <v>3682</v>
      </c>
      <c r="H683" s="57">
        <v>1376</v>
      </c>
      <c r="I683" s="57">
        <v>375</v>
      </c>
      <c r="J683" s="57">
        <v>100</v>
      </c>
      <c r="AA683" s="57">
        <v>9176</v>
      </c>
      <c r="AB683" s="57">
        <v>4141</v>
      </c>
      <c r="AC683" s="57">
        <v>3280</v>
      </c>
      <c r="AD683" s="57">
        <v>1304</v>
      </c>
      <c r="AE683" s="57">
        <v>352</v>
      </c>
      <c r="AF683" s="57">
        <v>99</v>
      </c>
    </row>
    <row r="684" spans="1:32" hidden="1" x14ac:dyDescent="0.25">
      <c r="B684" s="57" t="s">
        <v>1109</v>
      </c>
      <c r="C684" s="57" t="s">
        <v>1138</v>
      </c>
      <c r="D684" s="57" t="s">
        <v>1139</v>
      </c>
      <c r="E684" s="57">
        <v>11630</v>
      </c>
      <c r="F684" s="57">
        <v>5610</v>
      </c>
      <c r="G684" s="57">
        <v>4047</v>
      </c>
      <c r="H684" s="57">
        <v>1400</v>
      </c>
      <c r="I684" s="57">
        <v>453</v>
      </c>
      <c r="J684" s="57">
        <v>120</v>
      </c>
      <c r="AA684" s="57">
        <v>8760</v>
      </c>
      <c r="AB684" s="57">
        <v>4247</v>
      </c>
      <c r="AC684" s="57">
        <v>2807</v>
      </c>
      <c r="AD684" s="57">
        <v>1175</v>
      </c>
      <c r="AE684" s="57">
        <v>414</v>
      </c>
      <c r="AF684" s="57">
        <v>117</v>
      </c>
    </row>
    <row r="685" spans="1:32" hidden="1" x14ac:dyDescent="0.25">
      <c r="B685" s="57" t="s">
        <v>1109</v>
      </c>
      <c r="C685" s="57" t="s">
        <v>1140</v>
      </c>
      <c r="D685" s="57" t="s">
        <v>1141</v>
      </c>
      <c r="E685" s="57">
        <v>11655</v>
      </c>
      <c r="F685" s="57">
        <v>5916</v>
      </c>
      <c r="G685" s="57">
        <v>4159</v>
      </c>
      <c r="H685" s="57">
        <v>1233</v>
      </c>
      <c r="I685" s="57">
        <v>278</v>
      </c>
      <c r="J685" s="57">
        <v>69</v>
      </c>
      <c r="AA685" s="57">
        <v>8894</v>
      </c>
      <c r="AB685" s="57">
        <v>4484</v>
      </c>
      <c r="AC685" s="57">
        <v>3022</v>
      </c>
      <c r="AD685" s="57">
        <v>1070</v>
      </c>
      <c r="AE685" s="57">
        <v>255</v>
      </c>
      <c r="AF685" s="57">
        <v>63</v>
      </c>
    </row>
    <row r="686" spans="1:32" hidden="1" x14ac:dyDescent="0.25">
      <c r="A686" s="57" t="s">
        <v>1144</v>
      </c>
      <c r="B686" s="57" t="s">
        <v>1144</v>
      </c>
      <c r="C686" s="57" t="s">
        <v>1142</v>
      </c>
      <c r="D686" s="57" t="s">
        <v>1143</v>
      </c>
      <c r="E686" s="57">
        <v>13683</v>
      </c>
      <c r="F686" s="57">
        <v>6802</v>
      </c>
      <c r="G686" s="57">
        <v>4353</v>
      </c>
      <c r="H686" s="57">
        <v>1591</v>
      </c>
      <c r="I686" s="57">
        <v>691</v>
      </c>
      <c r="J686" s="57">
        <v>246</v>
      </c>
      <c r="AA686" s="57">
        <v>12541</v>
      </c>
      <c r="AB686" s="57">
        <v>5899</v>
      </c>
      <c r="AC686" s="57">
        <v>4074</v>
      </c>
      <c r="AD686" s="57">
        <v>1638</v>
      </c>
      <c r="AE686" s="57">
        <v>678</v>
      </c>
      <c r="AF686" s="57">
        <v>252</v>
      </c>
    </row>
    <row r="687" spans="1:32" hidden="1" x14ac:dyDescent="0.25">
      <c r="B687" s="57" t="s">
        <v>1144</v>
      </c>
      <c r="C687" s="57" t="s">
        <v>1145</v>
      </c>
      <c r="D687" s="57" t="s">
        <v>1146</v>
      </c>
      <c r="E687" s="57">
        <v>14166</v>
      </c>
      <c r="F687" s="57">
        <v>6778</v>
      </c>
      <c r="G687" s="57">
        <v>4766</v>
      </c>
      <c r="H687" s="57">
        <v>1600</v>
      </c>
      <c r="I687" s="57">
        <v>744</v>
      </c>
      <c r="J687" s="57">
        <v>278</v>
      </c>
      <c r="AA687" s="57">
        <v>12799</v>
      </c>
      <c r="AB687" s="57">
        <v>5830</v>
      </c>
      <c r="AC687" s="57">
        <v>4351</v>
      </c>
      <c r="AD687" s="57">
        <v>1599</v>
      </c>
      <c r="AE687" s="57">
        <v>741</v>
      </c>
      <c r="AF687" s="57">
        <v>278</v>
      </c>
    </row>
    <row r="688" spans="1:32" hidden="1" x14ac:dyDescent="0.25">
      <c r="B688" s="57" t="s">
        <v>1144</v>
      </c>
      <c r="C688" s="57" t="s">
        <v>1147</v>
      </c>
      <c r="D688" s="57" t="s">
        <v>1148</v>
      </c>
      <c r="E688" s="57">
        <v>19461</v>
      </c>
      <c r="F688" s="57">
        <v>10568</v>
      </c>
      <c r="G688" s="57">
        <v>6336</v>
      </c>
      <c r="H688" s="57">
        <v>1734</v>
      </c>
      <c r="I688" s="57">
        <v>618</v>
      </c>
      <c r="J688" s="57">
        <v>205</v>
      </c>
      <c r="AA688" s="57">
        <v>24515</v>
      </c>
      <c r="AB688" s="57">
        <v>12472</v>
      </c>
      <c r="AC688" s="57">
        <v>8796</v>
      </c>
      <c r="AD688" s="57">
        <v>2316</v>
      </c>
      <c r="AE688" s="57">
        <v>709</v>
      </c>
      <c r="AF688" s="57">
        <v>222</v>
      </c>
    </row>
    <row r="689" spans="1:32" hidden="1" x14ac:dyDescent="0.25">
      <c r="B689" s="57" t="s">
        <v>1144</v>
      </c>
      <c r="C689" s="57" t="s">
        <v>1149</v>
      </c>
      <c r="D689" s="57" t="s">
        <v>1150</v>
      </c>
      <c r="E689" s="57">
        <v>14781</v>
      </c>
      <c r="F689" s="57">
        <v>7410</v>
      </c>
      <c r="G689" s="57">
        <v>4811</v>
      </c>
      <c r="H689" s="57">
        <v>1636</v>
      </c>
      <c r="I689" s="57">
        <v>663</v>
      </c>
      <c r="J689" s="57">
        <v>261</v>
      </c>
      <c r="AA689" s="57">
        <v>11870</v>
      </c>
      <c r="AB689" s="57">
        <v>5359</v>
      </c>
      <c r="AC689" s="57">
        <v>4016</v>
      </c>
      <c r="AD689" s="57">
        <v>1598</v>
      </c>
      <c r="AE689" s="57">
        <v>642</v>
      </c>
      <c r="AF689" s="57">
        <v>255</v>
      </c>
    </row>
    <row r="690" spans="1:32" hidden="1" x14ac:dyDescent="0.25">
      <c r="B690" s="57" t="s">
        <v>1144</v>
      </c>
      <c r="C690" s="57" t="s">
        <v>1151</v>
      </c>
      <c r="D690" s="57" t="s">
        <v>1152</v>
      </c>
      <c r="E690" s="57">
        <v>12939</v>
      </c>
      <c r="F690" s="57">
        <v>6479</v>
      </c>
      <c r="G690" s="57">
        <v>4301</v>
      </c>
      <c r="H690" s="57">
        <v>1407</v>
      </c>
      <c r="I690" s="57">
        <v>569</v>
      </c>
      <c r="J690" s="57">
        <v>183</v>
      </c>
      <c r="AA690" s="57">
        <v>9908</v>
      </c>
      <c r="AB690" s="57">
        <v>4587</v>
      </c>
      <c r="AC690" s="57">
        <v>3350</v>
      </c>
      <c r="AD690" s="57">
        <v>1254</v>
      </c>
      <c r="AE690" s="57">
        <v>548</v>
      </c>
      <c r="AF690" s="57">
        <v>169</v>
      </c>
    </row>
    <row r="691" spans="1:32" hidden="1" x14ac:dyDescent="0.25">
      <c r="B691" s="57" t="s">
        <v>1144</v>
      </c>
      <c r="C691" s="57" t="s">
        <v>1153</v>
      </c>
      <c r="D691" s="57" t="s">
        <v>1154</v>
      </c>
      <c r="E691" s="57">
        <v>14480</v>
      </c>
      <c r="F691" s="57">
        <v>6672</v>
      </c>
      <c r="G691" s="57">
        <v>5004</v>
      </c>
      <c r="H691" s="57">
        <v>1812</v>
      </c>
      <c r="I691" s="57">
        <v>712</v>
      </c>
      <c r="J691" s="57">
        <v>280</v>
      </c>
      <c r="AA691" s="57">
        <v>13017</v>
      </c>
      <c r="AB691" s="57">
        <v>5968</v>
      </c>
      <c r="AC691" s="57">
        <v>4384</v>
      </c>
      <c r="AD691" s="57">
        <v>1706</v>
      </c>
      <c r="AE691" s="57">
        <v>684</v>
      </c>
      <c r="AF691" s="57">
        <v>275</v>
      </c>
    </row>
    <row r="692" spans="1:32" hidden="1" x14ac:dyDescent="0.25">
      <c r="B692" s="57" t="s">
        <v>1144</v>
      </c>
      <c r="C692" s="57" t="s">
        <v>1155</v>
      </c>
      <c r="D692" s="57" t="s">
        <v>1156</v>
      </c>
      <c r="E692" s="57">
        <v>14859</v>
      </c>
      <c r="F692" s="57">
        <v>6779</v>
      </c>
      <c r="G692" s="57">
        <v>4980</v>
      </c>
      <c r="H692" s="57">
        <v>1960</v>
      </c>
      <c r="I692" s="57">
        <v>820</v>
      </c>
      <c r="J692" s="57">
        <v>320</v>
      </c>
      <c r="AA692" s="57">
        <v>12939</v>
      </c>
      <c r="AB692" s="57">
        <v>5814</v>
      </c>
      <c r="AC692" s="57">
        <v>4266</v>
      </c>
      <c r="AD692" s="57">
        <v>1774</v>
      </c>
      <c r="AE692" s="57">
        <v>774</v>
      </c>
      <c r="AF692" s="57">
        <v>311</v>
      </c>
    </row>
    <row r="693" spans="1:32" hidden="1" x14ac:dyDescent="0.25">
      <c r="B693" s="57" t="s">
        <v>1144</v>
      </c>
      <c r="C693" s="57" t="s">
        <v>1157</v>
      </c>
      <c r="D693" s="57" t="s">
        <v>1158</v>
      </c>
      <c r="E693" s="57">
        <v>15986</v>
      </c>
      <c r="F693" s="57">
        <v>7871</v>
      </c>
      <c r="G693" s="57">
        <v>5383</v>
      </c>
      <c r="H693" s="57">
        <v>1748</v>
      </c>
      <c r="I693" s="57">
        <v>731</v>
      </c>
      <c r="J693" s="57">
        <v>253</v>
      </c>
      <c r="AA693" s="57">
        <v>13405</v>
      </c>
      <c r="AB693" s="57">
        <v>6255</v>
      </c>
      <c r="AC693" s="57">
        <v>4564</v>
      </c>
      <c r="AD693" s="57">
        <v>1625</v>
      </c>
      <c r="AE693" s="57">
        <v>723</v>
      </c>
      <c r="AF693" s="57">
        <v>238</v>
      </c>
    </row>
    <row r="694" spans="1:32" hidden="1" x14ac:dyDescent="0.25">
      <c r="B694" s="57" t="s">
        <v>1144</v>
      </c>
      <c r="C694" s="57" t="s">
        <v>1159</v>
      </c>
      <c r="D694" s="57" t="s">
        <v>1160</v>
      </c>
      <c r="E694" s="57">
        <v>15190</v>
      </c>
      <c r="F694" s="57">
        <v>7683</v>
      </c>
      <c r="G694" s="57">
        <v>5019</v>
      </c>
      <c r="H694" s="57">
        <v>1593</v>
      </c>
      <c r="I694" s="57">
        <v>671</v>
      </c>
      <c r="J694" s="57">
        <v>224</v>
      </c>
      <c r="AA694" s="57">
        <v>16676</v>
      </c>
      <c r="AB694" s="57">
        <v>8319</v>
      </c>
      <c r="AC694" s="57">
        <v>5681</v>
      </c>
      <c r="AD694" s="57">
        <v>1763</v>
      </c>
      <c r="AE694" s="57">
        <v>689</v>
      </c>
      <c r="AF694" s="57">
        <v>224</v>
      </c>
    </row>
    <row r="695" spans="1:32" hidden="1" x14ac:dyDescent="0.25">
      <c r="B695" s="57" t="s">
        <v>1144</v>
      </c>
      <c r="C695" s="57" t="s">
        <v>1161</v>
      </c>
      <c r="D695" s="57" t="s">
        <v>1162</v>
      </c>
      <c r="E695" s="57">
        <v>13354</v>
      </c>
      <c r="F695" s="57">
        <v>6657</v>
      </c>
      <c r="G695" s="57">
        <v>4298</v>
      </c>
      <c r="H695" s="57">
        <v>1538</v>
      </c>
      <c r="I695" s="57">
        <v>595</v>
      </c>
      <c r="J695" s="57">
        <v>266</v>
      </c>
      <c r="AA695" s="57">
        <v>12018</v>
      </c>
      <c r="AB695" s="57">
        <v>5678</v>
      </c>
      <c r="AC695" s="57">
        <v>4010</v>
      </c>
      <c r="AD695" s="57">
        <v>1488</v>
      </c>
      <c r="AE695" s="57">
        <v>582</v>
      </c>
      <c r="AF695" s="57">
        <v>260</v>
      </c>
    </row>
    <row r="696" spans="1:32" hidden="1" x14ac:dyDescent="0.25">
      <c r="B696" s="57" t="s">
        <v>1144</v>
      </c>
      <c r="C696" s="57" t="s">
        <v>1163</v>
      </c>
      <c r="D696" s="57" t="s">
        <v>1164</v>
      </c>
      <c r="E696" s="57">
        <v>23084</v>
      </c>
      <c r="F696" s="57">
        <v>13341</v>
      </c>
      <c r="G696" s="57">
        <v>7312</v>
      </c>
      <c r="H696" s="57">
        <v>1671</v>
      </c>
      <c r="I696" s="57">
        <v>559</v>
      </c>
      <c r="J696" s="57">
        <v>201</v>
      </c>
      <c r="AA696" s="57">
        <v>117498</v>
      </c>
      <c r="AB696" s="57">
        <v>72450</v>
      </c>
      <c r="AC696" s="57">
        <v>38195</v>
      </c>
      <c r="AD696" s="57">
        <v>5370</v>
      </c>
      <c r="AE696" s="57">
        <v>1123</v>
      </c>
      <c r="AF696" s="57">
        <v>360</v>
      </c>
    </row>
    <row r="697" spans="1:32" hidden="1" x14ac:dyDescent="0.25">
      <c r="B697" s="57" t="s">
        <v>1144</v>
      </c>
      <c r="C697" s="57" t="s">
        <v>1165</v>
      </c>
      <c r="D697" s="57" t="s">
        <v>1166</v>
      </c>
      <c r="E697" s="57">
        <v>16238</v>
      </c>
      <c r="F697" s="57">
        <v>7675</v>
      </c>
      <c r="G697" s="57">
        <v>5306</v>
      </c>
      <c r="H697" s="57">
        <v>1977</v>
      </c>
      <c r="I697" s="57">
        <v>937</v>
      </c>
      <c r="J697" s="57">
        <v>343</v>
      </c>
      <c r="AA697" s="57">
        <v>13597</v>
      </c>
      <c r="AB697" s="57">
        <v>6159</v>
      </c>
      <c r="AC697" s="57">
        <v>4372</v>
      </c>
      <c r="AD697" s="57">
        <v>1827</v>
      </c>
      <c r="AE697" s="57">
        <v>897</v>
      </c>
      <c r="AF697" s="57">
        <v>342</v>
      </c>
    </row>
    <row r="698" spans="1:32" hidden="1" x14ac:dyDescent="0.25">
      <c r="B698" s="57" t="s">
        <v>1144</v>
      </c>
      <c r="C698" s="57" t="s">
        <v>1167</v>
      </c>
      <c r="D698" s="57" t="s">
        <v>1168</v>
      </c>
      <c r="E698" s="57">
        <v>12411</v>
      </c>
      <c r="F698" s="57">
        <v>6791</v>
      </c>
      <c r="G698" s="57">
        <v>4031</v>
      </c>
      <c r="H698" s="57">
        <v>1041</v>
      </c>
      <c r="I698" s="57">
        <v>403</v>
      </c>
      <c r="J698" s="57">
        <v>145</v>
      </c>
      <c r="AA698" s="57">
        <v>19633</v>
      </c>
      <c r="AB698" s="57">
        <v>10704</v>
      </c>
      <c r="AC698" s="57">
        <v>6889</v>
      </c>
      <c r="AD698" s="57">
        <v>1418</v>
      </c>
      <c r="AE698" s="57">
        <v>467</v>
      </c>
      <c r="AF698" s="57">
        <v>155</v>
      </c>
    </row>
    <row r="699" spans="1:32" hidden="1" x14ac:dyDescent="0.25">
      <c r="B699" s="57" t="s">
        <v>1144</v>
      </c>
      <c r="C699" s="57" t="s">
        <v>1169</v>
      </c>
      <c r="D699" s="57" t="s">
        <v>1170</v>
      </c>
      <c r="E699" s="57">
        <v>15110</v>
      </c>
      <c r="F699" s="57">
        <v>7405</v>
      </c>
      <c r="G699" s="57">
        <v>4966</v>
      </c>
      <c r="H699" s="57">
        <v>1746</v>
      </c>
      <c r="I699" s="57">
        <v>730</v>
      </c>
      <c r="J699" s="57">
        <v>263</v>
      </c>
      <c r="AA699" s="57">
        <v>12276</v>
      </c>
      <c r="AB699" s="57">
        <v>5613</v>
      </c>
      <c r="AC699" s="57">
        <v>4090</v>
      </c>
      <c r="AD699" s="57">
        <v>1619</v>
      </c>
      <c r="AE699" s="57">
        <v>694</v>
      </c>
      <c r="AF699" s="57">
        <v>260</v>
      </c>
    </row>
    <row r="700" spans="1:32" hidden="1" x14ac:dyDescent="0.25">
      <c r="B700" s="57" t="s">
        <v>1144</v>
      </c>
      <c r="C700" s="57" t="s">
        <v>1171</v>
      </c>
      <c r="D700" s="57" t="s">
        <v>1172</v>
      </c>
      <c r="E700" s="57">
        <v>10286</v>
      </c>
      <c r="F700" s="57">
        <v>5379</v>
      </c>
      <c r="G700" s="57">
        <v>3209</v>
      </c>
      <c r="H700" s="57">
        <v>1030</v>
      </c>
      <c r="I700" s="57">
        <v>472</v>
      </c>
      <c r="J700" s="57">
        <v>196</v>
      </c>
      <c r="AA700" s="57">
        <v>28811</v>
      </c>
      <c r="AB700" s="57">
        <v>16422</v>
      </c>
      <c r="AC700" s="57">
        <v>9540</v>
      </c>
      <c r="AD700" s="57">
        <v>2017</v>
      </c>
      <c r="AE700" s="57">
        <v>604</v>
      </c>
      <c r="AF700" s="57">
        <v>228</v>
      </c>
    </row>
    <row r="701" spans="1:32" hidden="1" x14ac:dyDescent="0.25">
      <c r="B701" s="57" t="s">
        <v>1144</v>
      </c>
      <c r="C701" s="57" t="s">
        <v>1173</v>
      </c>
      <c r="D701" s="57" t="s">
        <v>1174</v>
      </c>
      <c r="E701" s="57">
        <v>13206</v>
      </c>
      <c r="F701" s="57">
        <v>6546</v>
      </c>
      <c r="G701" s="57">
        <v>4304</v>
      </c>
      <c r="H701" s="57">
        <v>1464</v>
      </c>
      <c r="I701" s="57">
        <v>661</v>
      </c>
      <c r="J701" s="57">
        <v>231</v>
      </c>
      <c r="AA701" s="57">
        <v>10916</v>
      </c>
      <c r="AB701" s="57">
        <v>5060</v>
      </c>
      <c r="AC701" s="57">
        <v>3565</v>
      </c>
      <c r="AD701" s="57">
        <v>1419</v>
      </c>
      <c r="AE701" s="57">
        <v>655</v>
      </c>
      <c r="AF701" s="57">
        <v>217</v>
      </c>
    </row>
    <row r="702" spans="1:32" hidden="1" x14ac:dyDescent="0.25">
      <c r="B702" s="57" t="s">
        <v>1144</v>
      </c>
      <c r="C702" s="57" t="s">
        <v>1175</v>
      </c>
      <c r="D702" s="57" t="s">
        <v>1176</v>
      </c>
      <c r="E702" s="57">
        <v>14862</v>
      </c>
      <c r="F702" s="57">
        <v>7632</v>
      </c>
      <c r="G702" s="57">
        <v>4830</v>
      </c>
      <c r="H702" s="57">
        <v>1514</v>
      </c>
      <c r="I702" s="57">
        <v>652</v>
      </c>
      <c r="J702" s="57">
        <v>234</v>
      </c>
      <c r="AA702" s="57">
        <v>25781</v>
      </c>
      <c r="AB702" s="57">
        <v>12814</v>
      </c>
      <c r="AC702" s="57">
        <v>9400</v>
      </c>
      <c r="AD702" s="57">
        <v>2491</v>
      </c>
      <c r="AE702" s="57">
        <v>808</v>
      </c>
      <c r="AF702" s="57">
        <v>268</v>
      </c>
    </row>
    <row r="703" spans="1:32" hidden="1" x14ac:dyDescent="0.25">
      <c r="A703" s="57" t="s">
        <v>1179</v>
      </c>
      <c r="B703" s="57" t="s">
        <v>1179</v>
      </c>
      <c r="C703" s="57" t="s">
        <v>1177</v>
      </c>
      <c r="D703" s="57" t="s">
        <v>1178</v>
      </c>
      <c r="E703" s="57">
        <v>13799</v>
      </c>
      <c r="F703" s="57">
        <v>6799</v>
      </c>
      <c r="G703" s="57">
        <v>4716</v>
      </c>
      <c r="H703" s="57">
        <v>1577</v>
      </c>
      <c r="I703" s="57">
        <v>525</v>
      </c>
      <c r="J703" s="57">
        <v>182</v>
      </c>
      <c r="AA703" s="57">
        <v>10305</v>
      </c>
      <c r="AB703" s="57">
        <v>5125</v>
      </c>
      <c r="AC703" s="57">
        <v>3285</v>
      </c>
      <c r="AD703" s="57">
        <v>1253</v>
      </c>
      <c r="AE703" s="57">
        <v>476</v>
      </c>
      <c r="AF703" s="57">
        <v>166</v>
      </c>
    </row>
    <row r="704" spans="1:32" hidden="1" x14ac:dyDescent="0.25">
      <c r="B704" s="57" t="s">
        <v>1179</v>
      </c>
      <c r="C704" s="57" t="s">
        <v>1180</v>
      </c>
      <c r="D704" s="57" t="s">
        <v>1181</v>
      </c>
      <c r="E704" s="57">
        <v>12700</v>
      </c>
      <c r="F704" s="57">
        <v>5973</v>
      </c>
      <c r="G704" s="57">
        <v>4546</v>
      </c>
      <c r="H704" s="57">
        <v>1502</v>
      </c>
      <c r="I704" s="57">
        <v>500</v>
      </c>
      <c r="J704" s="57">
        <v>179</v>
      </c>
      <c r="AA704" s="57">
        <v>9714</v>
      </c>
      <c r="AB704" s="57">
        <v>4455</v>
      </c>
      <c r="AC704" s="57">
        <v>3374</v>
      </c>
      <c r="AD704" s="57">
        <v>1259</v>
      </c>
      <c r="AE704" s="57">
        <v>465</v>
      </c>
      <c r="AF704" s="57">
        <v>161</v>
      </c>
    </row>
    <row r="705" spans="2:32" hidden="1" x14ac:dyDescent="0.25">
      <c r="B705" s="57" t="s">
        <v>1179</v>
      </c>
      <c r="C705" s="57" t="s">
        <v>1182</v>
      </c>
      <c r="D705" s="57" t="s">
        <v>1183</v>
      </c>
      <c r="E705" s="57">
        <v>14086</v>
      </c>
      <c r="F705" s="57">
        <v>6813</v>
      </c>
      <c r="G705" s="57">
        <v>5147</v>
      </c>
      <c r="H705" s="57">
        <v>1559</v>
      </c>
      <c r="I705" s="57">
        <v>445</v>
      </c>
      <c r="J705" s="57">
        <v>122</v>
      </c>
      <c r="AA705" s="57">
        <v>12659</v>
      </c>
      <c r="AB705" s="57">
        <v>6083</v>
      </c>
      <c r="AC705" s="57">
        <v>4561</v>
      </c>
      <c r="AD705" s="57">
        <v>1462</v>
      </c>
      <c r="AE705" s="57">
        <v>430</v>
      </c>
      <c r="AF705" s="57">
        <v>123</v>
      </c>
    </row>
    <row r="706" spans="2:32" hidden="1" x14ac:dyDescent="0.25">
      <c r="B706" s="57" t="s">
        <v>1179</v>
      </c>
      <c r="C706" s="57" t="s">
        <v>1184</v>
      </c>
      <c r="D706" s="57" t="s">
        <v>1185</v>
      </c>
      <c r="E706" s="57">
        <v>10287</v>
      </c>
      <c r="F706" s="57">
        <v>4619</v>
      </c>
      <c r="G706" s="57">
        <v>3612</v>
      </c>
      <c r="H706" s="57">
        <v>1491</v>
      </c>
      <c r="I706" s="57">
        <v>438</v>
      </c>
      <c r="J706" s="57">
        <v>127</v>
      </c>
      <c r="AA706" s="57">
        <v>8713</v>
      </c>
      <c r="AB706" s="57">
        <v>3755</v>
      </c>
      <c r="AC706" s="57">
        <v>3011</v>
      </c>
      <c r="AD706" s="57">
        <v>1393</v>
      </c>
      <c r="AE706" s="57">
        <v>432</v>
      </c>
      <c r="AF706" s="57">
        <v>122</v>
      </c>
    </row>
    <row r="707" spans="2:32" hidden="1" x14ac:dyDescent="0.25">
      <c r="B707" s="57" t="s">
        <v>1179</v>
      </c>
      <c r="C707" s="57" t="s">
        <v>1186</v>
      </c>
      <c r="D707" s="57" t="s">
        <v>1187</v>
      </c>
      <c r="E707" s="57">
        <v>10730</v>
      </c>
      <c r="F707" s="57">
        <v>5069</v>
      </c>
      <c r="G707" s="57">
        <v>3683</v>
      </c>
      <c r="H707" s="57">
        <v>1436</v>
      </c>
      <c r="I707" s="57">
        <v>424</v>
      </c>
      <c r="J707" s="57">
        <v>118</v>
      </c>
      <c r="AA707" s="57">
        <v>7594</v>
      </c>
      <c r="AB707" s="57">
        <v>3426</v>
      </c>
      <c r="AC707" s="57">
        <v>2458</v>
      </c>
      <c r="AD707" s="57">
        <v>1208</v>
      </c>
      <c r="AE707" s="57">
        <v>387</v>
      </c>
      <c r="AF707" s="57">
        <v>115</v>
      </c>
    </row>
    <row r="708" spans="2:32" hidden="1" x14ac:dyDescent="0.25">
      <c r="B708" s="57" t="s">
        <v>1179</v>
      </c>
      <c r="C708" s="57" t="s">
        <v>1188</v>
      </c>
      <c r="D708" s="57" t="s">
        <v>1189</v>
      </c>
      <c r="E708" s="57">
        <v>12609</v>
      </c>
      <c r="F708" s="57">
        <v>6082</v>
      </c>
      <c r="G708" s="57">
        <v>4421</v>
      </c>
      <c r="H708" s="57">
        <v>1437</v>
      </c>
      <c r="I708" s="57">
        <v>469</v>
      </c>
      <c r="J708" s="57">
        <v>200</v>
      </c>
      <c r="AA708" s="57">
        <v>13776</v>
      </c>
      <c r="AB708" s="57">
        <v>6676</v>
      </c>
      <c r="AC708" s="57">
        <v>4816</v>
      </c>
      <c r="AD708" s="57">
        <v>1598</v>
      </c>
      <c r="AE708" s="57">
        <v>488</v>
      </c>
      <c r="AF708" s="57">
        <v>198</v>
      </c>
    </row>
    <row r="709" spans="2:32" hidden="1" x14ac:dyDescent="0.25">
      <c r="B709" s="57" t="s">
        <v>1179</v>
      </c>
      <c r="C709" s="57" t="s">
        <v>1190</v>
      </c>
      <c r="D709" s="57" t="s">
        <v>1191</v>
      </c>
      <c r="E709" s="57">
        <v>14604</v>
      </c>
      <c r="F709" s="57">
        <v>7190</v>
      </c>
      <c r="G709" s="57">
        <v>5235</v>
      </c>
      <c r="H709" s="57">
        <v>1554</v>
      </c>
      <c r="I709" s="57">
        <v>423</v>
      </c>
      <c r="J709" s="57">
        <v>202</v>
      </c>
      <c r="AA709" s="57">
        <v>9833</v>
      </c>
      <c r="AB709" s="57">
        <v>4757</v>
      </c>
      <c r="AC709" s="57">
        <v>3346</v>
      </c>
      <c r="AD709" s="57">
        <v>1181</v>
      </c>
      <c r="AE709" s="57">
        <v>382</v>
      </c>
      <c r="AF709" s="57">
        <v>167</v>
      </c>
    </row>
    <row r="710" spans="2:32" hidden="1" x14ac:dyDescent="0.25">
      <c r="B710" s="57" t="s">
        <v>1179</v>
      </c>
      <c r="C710" s="57" t="s">
        <v>1192</v>
      </c>
      <c r="D710" s="57" t="s">
        <v>1193</v>
      </c>
      <c r="E710" s="57">
        <v>11355</v>
      </c>
      <c r="F710" s="57">
        <v>5581</v>
      </c>
      <c r="G710" s="57">
        <v>3942</v>
      </c>
      <c r="H710" s="57">
        <v>1331</v>
      </c>
      <c r="I710" s="57">
        <v>380</v>
      </c>
      <c r="J710" s="57">
        <v>121</v>
      </c>
      <c r="AA710" s="57">
        <v>9319</v>
      </c>
      <c r="AB710" s="57">
        <v>4556</v>
      </c>
      <c r="AC710" s="57">
        <v>3114</v>
      </c>
      <c r="AD710" s="57">
        <v>1171</v>
      </c>
      <c r="AE710" s="57">
        <v>360</v>
      </c>
      <c r="AF710" s="57">
        <v>118</v>
      </c>
    </row>
    <row r="711" spans="2:32" hidden="1" x14ac:dyDescent="0.25">
      <c r="B711" s="57" t="s">
        <v>1179</v>
      </c>
      <c r="C711" s="57" t="s">
        <v>1194</v>
      </c>
      <c r="D711" s="57" t="s">
        <v>1195</v>
      </c>
      <c r="E711" s="57">
        <v>11058</v>
      </c>
      <c r="F711" s="57">
        <v>5085</v>
      </c>
      <c r="G711" s="57">
        <v>3741</v>
      </c>
      <c r="H711" s="57">
        <v>1526</v>
      </c>
      <c r="I711" s="57">
        <v>496</v>
      </c>
      <c r="J711" s="57">
        <v>210</v>
      </c>
      <c r="AA711" s="57">
        <v>8547</v>
      </c>
      <c r="AB711" s="57">
        <v>3798</v>
      </c>
      <c r="AC711" s="57">
        <v>2732</v>
      </c>
      <c r="AD711" s="57">
        <v>1335</v>
      </c>
      <c r="AE711" s="57">
        <v>474</v>
      </c>
      <c r="AF711" s="57">
        <v>208</v>
      </c>
    </row>
    <row r="712" spans="2:32" hidden="1" x14ac:dyDescent="0.25">
      <c r="B712" s="57" t="s">
        <v>1179</v>
      </c>
      <c r="C712" s="57" t="s">
        <v>1196</v>
      </c>
      <c r="D712" s="57" t="s">
        <v>1197</v>
      </c>
      <c r="E712" s="57">
        <v>14127</v>
      </c>
      <c r="F712" s="57">
        <v>6612</v>
      </c>
      <c r="G712" s="57">
        <v>5258</v>
      </c>
      <c r="H712" s="57">
        <v>1584</v>
      </c>
      <c r="I712" s="57">
        <v>501</v>
      </c>
      <c r="J712" s="57">
        <v>172</v>
      </c>
      <c r="AA712" s="57">
        <v>11931</v>
      </c>
      <c r="AB712" s="57">
        <v>5537</v>
      </c>
      <c r="AC712" s="57">
        <v>4290</v>
      </c>
      <c r="AD712" s="57">
        <v>1457</v>
      </c>
      <c r="AE712" s="57">
        <v>478</v>
      </c>
      <c r="AF712" s="57">
        <v>169</v>
      </c>
    </row>
    <row r="713" spans="2:32" hidden="1" x14ac:dyDescent="0.25">
      <c r="B713" s="57" t="s">
        <v>1179</v>
      </c>
      <c r="C713" s="57" t="s">
        <v>1198</v>
      </c>
      <c r="D713" s="57" t="s">
        <v>1199</v>
      </c>
      <c r="E713" s="57">
        <v>13194</v>
      </c>
      <c r="F713" s="57">
        <v>6126</v>
      </c>
      <c r="G713" s="57">
        <v>4656</v>
      </c>
      <c r="H713" s="57">
        <v>1614</v>
      </c>
      <c r="I713" s="57">
        <v>613</v>
      </c>
      <c r="J713" s="57">
        <v>185</v>
      </c>
      <c r="AA713" s="57">
        <v>12077</v>
      </c>
      <c r="AB713" s="57">
        <v>5650</v>
      </c>
      <c r="AC713" s="57">
        <v>4153</v>
      </c>
      <c r="AD713" s="57">
        <v>1514</v>
      </c>
      <c r="AE713" s="57">
        <v>583</v>
      </c>
      <c r="AF713" s="57">
        <v>177</v>
      </c>
    </row>
    <row r="714" spans="2:32" hidden="1" x14ac:dyDescent="0.25">
      <c r="B714" s="57" t="s">
        <v>1179</v>
      </c>
      <c r="C714" s="57" t="s">
        <v>1200</v>
      </c>
      <c r="D714" s="57" t="s">
        <v>1201</v>
      </c>
      <c r="E714" s="57">
        <v>13912</v>
      </c>
      <c r="F714" s="57">
        <v>6542</v>
      </c>
      <c r="G714" s="57">
        <v>4991</v>
      </c>
      <c r="H714" s="57">
        <v>1592</v>
      </c>
      <c r="I714" s="57">
        <v>575</v>
      </c>
      <c r="J714" s="57">
        <v>212</v>
      </c>
      <c r="AA714" s="57">
        <v>11336</v>
      </c>
      <c r="AB714" s="57">
        <v>5168</v>
      </c>
      <c r="AC714" s="57">
        <v>3954</v>
      </c>
      <c r="AD714" s="57">
        <v>1452</v>
      </c>
      <c r="AE714" s="57">
        <v>561</v>
      </c>
      <c r="AF714" s="57">
        <v>201</v>
      </c>
    </row>
    <row r="715" spans="2:32" hidden="1" x14ac:dyDescent="0.25">
      <c r="B715" s="57" t="s">
        <v>1179</v>
      </c>
      <c r="C715" s="57" t="s">
        <v>1202</v>
      </c>
      <c r="D715" s="57" t="s">
        <v>1203</v>
      </c>
      <c r="E715" s="57">
        <v>11337</v>
      </c>
      <c r="F715" s="57">
        <v>4966</v>
      </c>
      <c r="G715" s="57">
        <v>4081</v>
      </c>
      <c r="H715" s="57">
        <v>1616</v>
      </c>
      <c r="I715" s="57">
        <v>513</v>
      </c>
      <c r="J715" s="57">
        <v>161</v>
      </c>
      <c r="AA715" s="57">
        <v>8768</v>
      </c>
      <c r="AB715" s="57">
        <v>3819</v>
      </c>
      <c r="AC715" s="57">
        <v>2936</v>
      </c>
      <c r="AD715" s="57">
        <v>1378</v>
      </c>
      <c r="AE715" s="57">
        <v>480</v>
      </c>
      <c r="AF715" s="57">
        <v>155</v>
      </c>
    </row>
    <row r="716" spans="2:32" hidden="1" x14ac:dyDescent="0.25">
      <c r="B716" s="57" t="s">
        <v>1179</v>
      </c>
      <c r="C716" s="57" t="s">
        <v>1204</v>
      </c>
      <c r="D716" s="57" t="s">
        <v>1205</v>
      </c>
      <c r="E716" s="57">
        <v>15671</v>
      </c>
      <c r="F716" s="57">
        <v>7196</v>
      </c>
      <c r="G716" s="57">
        <v>5670</v>
      </c>
      <c r="H716" s="57">
        <v>1871</v>
      </c>
      <c r="I716" s="57">
        <v>678</v>
      </c>
      <c r="J716" s="57">
        <v>256</v>
      </c>
      <c r="AA716" s="57">
        <v>15090</v>
      </c>
      <c r="AB716" s="57">
        <v>6794</v>
      </c>
      <c r="AC716" s="57">
        <v>5431</v>
      </c>
      <c r="AD716" s="57">
        <v>1927</v>
      </c>
      <c r="AE716" s="57">
        <v>674</v>
      </c>
      <c r="AF716" s="57">
        <v>264</v>
      </c>
    </row>
    <row r="717" spans="2:32" hidden="1" x14ac:dyDescent="0.25">
      <c r="B717" s="57" t="s">
        <v>1179</v>
      </c>
      <c r="C717" s="57" t="s">
        <v>1206</v>
      </c>
      <c r="D717" s="57" t="s">
        <v>1207</v>
      </c>
      <c r="E717" s="57">
        <v>14184</v>
      </c>
      <c r="F717" s="57">
        <v>6554</v>
      </c>
      <c r="G717" s="57">
        <v>5086</v>
      </c>
      <c r="H717" s="57">
        <v>1729</v>
      </c>
      <c r="I717" s="57">
        <v>608</v>
      </c>
      <c r="J717" s="57">
        <v>207</v>
      </c>
      <c r="AA717" s="57">
        <v>13676</v>
      </c>
      <c r="AB717" s="57">
        <v>6284</v>
      </c>
      <c r="AC717" s="57">
        <v>4968</v>
      </c>
      <c r="AD717" s="57">
        <v>1640</v>
      </c>
      <c r="AE717" s="57">
        <v>584</v>
      </c>
      <c r="AF717" s="57">
        <v>200</v>
      </c>
    </row>
    <row r="718" spans="2:32" hidden="1" x14ac:dyDescent="0.25">
      <c r="B718" s="57" t="s">
        <v>1179</v>
      </c>
      <c r="C718" s="57" t="s">
        <v>1208</v>
      </c>
      <c r="D718" s="57" t="s">
        <v>1209</v>
      </c>
      <c r="E718" s="57">
        <v>12879</v>
      </c>
      <c r="F718" s="57">
        <v>6395</v>
      </c>
      <c r="G718" s="57">
        <v>4606</v>
      </c>
      <c r="H718" s="57">
        <v>1349</v>
      </c>
      <c r="I718" s="57">
        <v>382</v>
      </c>
      <c r="J718" s="57">
        <v>147</v>
      </c>
      <c r="AA718" s="57">
        <v>10649</v>
      </c>
      <c r="AB718" s="57">
        <v>4993</v>
      </c>
      <c r="AC718" s="57">
        <v>3782</v>
      </c>
      <c r="AD718" s="57">
        <v>1323</v>
      </c>
      <c r="AE718" s="57">
        <v>399</v>
      </c>
      <c r="AF718" s="57">
        <v>152</v>
      </c>
    </row>
    <row r="719" spans="2:32" hidden="1" x14ac:dyDescent="0.25">
      <c r="B719" s="57" t="s">
        <v>1179</v>
      </c>
      <c r="C719" s="57" t="s">
        <v>1210</v>
      </c>
      <c r="D719" s="57" t="s">
        <v>1211</v>
      </c>
      <c r="E719" s="57">
        <v>13636</v>
      </c>
      <c r="F719" s="57">
        <v>6216</v>
      </c>
      <c r="G719" s="57">
        <v>5060</v>
      </c>
      <c r="H719" s="57">
        <v>1632</v>
      </c>
      <c r="I719" s="57">
        <v>535</v>
      </c>
      <c r="J719" s="57">
        <v>193</v>
      </c>
      <c r="AA719" s="57">
        <v>10636</v>
      </c>
      <c r="AB719" s="57">
        <v>4794</v>
      </c>
      <c r="AC719" s="57">
        <v>3759</v>
      </c>
      <c r="AD719" s="57">
        <v>1388</v>
      </c>
      <c r="AE719" s="57">
        <v>516</v>
      </c>
      <c r="AF719" s="57">
        <v>179</v>
      </c>
    </row>
    <row r="720" spans="2:32" hidden="1" x14ac:dyDescent="0.25">
      <c r="B720" s="57" t="s">
        <v>1179</v>
      </c>
      <c r="C720" s="57" t="s">
        <v>1212</v>
      </c>
      <c r="D720" s="57" t="s">
        <v>1213</v>
      </c>
      <c r="E720" s="57">
        <v>11444</v>
      </c>
      <c r="F720" s="57">
        <v>5175</v>
      </c>
      <c r="G720" s="57">
        <v>4057</v>
      </c>
      <c r="H720" s="57">
        <v>1569</v>
      </c>
      <c r="I720" s="57">
        <v>500</v>
      </c>
      <c r="J720" s="57">
        <v>143</v>
      </c>
      <c r="AA720" s="57">
        <v>9960</v>
      </c>
      <c r="AB720" s="57">
        <v>4429</v>
      </c>
      <c r="AC720" s="57">
        <v>3479</v>
      </c>
      <c r="AD720" s="57">
        <v>1438</v>
      </c>
      <c r="AE720" s="57">
        <v>478</v>
      </c>
      <c r="AF720" s="57">
        <v>136</v>
      </c>
    </row>
    <row r="721" spans="1:32" hidden="1" x14ac:dyDescent="0.25">
      <c r="B721" s="57" t="s">
        <v>1179</v>
      </c>
      <c r="C721" s="57" t="s">
        <v>1214</v>
      </c>
      <c r="D721" s="57" t="s">
        <v>1215</v>
      </c>
      <c r="E721" s="57">
        <v>13269</v>
      </c>
      <c r="F721" s="57">
        <v>6313</v>
      </c>
      <c r="G721" s="57">
        <v>4758</v>
      </c>
      <c r="H721" s="57">
        <v>1538</v>
      </c>
      <c r="I721" s="57">
        <v>515</v>
      </c>
      <c r="J721" s="57">
        <v>145</v>
      </c>
      <c r="AA721" s="57">
        <v>10416</v>
      </c>
      <c r="AB721" s="57">
        <v>4849</v>
      </c>
      <c r="AC721" s="57">
        <v>3650</v>
      </c>
      <c r="AD721" s="57">
        <v>1309</v>
      </c>
      <c r="AE721" s="57">
        <v>474</v>
      </c>
      <c r="AF721" s="57">
        <v>134</v>
      </c>
    </row>
    <row r="722" spans="1:32" hidden="1" x14ac:dyDescent="0.25">
      <c r="B722" s="57" t="s">
        <v>1179</v>
      </c>
      <c r="C722" s="57" t="s">
        <v>1216</v>
      </c>
      <c r="D722" s="57" t="s">
        <v>1217</v>
      </c>
      <c r="E722" s="57">
        <v>13368</v>
      </c>
      <c r="F722" s="57">
        <v>6346</v>
      </c>
      <c r="G722" s="57">
        <v>4688</v>
      </c>
      <c r="H722" s="57">
        <v>1626</v>
      </c>
      <c r="I722" s="57">
        <v>533</v>
      </c>
      <c r="J722" s="57">
        <v>175</v>
      </c>
      <c r="AA722" s="57">
        <v>11391</v>
      </c>
      <c r="AB722" s="57">
        <v>5421</v>
      </c>
      <c r="AC722" s="57">
        <v>3845</v>
      </c>
      <c r="AD722" s="57">
        <v>1458</v>
      </c>
      <c r="AE722" s="57">
        <v>500</v>
      </c>
      <c r="AF722" s="57">
        <v>167</v>
      </c>
    </row>
    <row r="723" spans="1:32" hidden="1" x14ac:dyDescent="0.25">
      <c r="A723" s="57" t="s">
        <v>1220</v>
      </c>
      <c r="B723" s="57" t="s">
        <v>1220</v>
      </c>
      <c r="C723" s="57" t="s">
        <v>1218</v>
      </c>
      <c r="D723" s="57" t="s">
        <v>1219</v>
      </c>
      <c r="E723" s="57">
        <v>14751</v>
      </c>
      <c r="F723" s="57">
        <v>9295</v>
      </c>
      <c r="G723" s="57">
        <v>4047</v>
      </c>
      <c r="H723" s="57">
        <v>1010</v>
      </c>
      <c r="I723" s="57">
        <v>315</v>
      </c>
      <c r="J723" s="57">
        <v>84</v>
      </c>
      <c r="AA723" s="57">
        <v>9585</v>
      </c>
      <c r="AB723" s="57">
        <v>5393</v>
      </c>
      <c r="AC723" s="57">
        <v>2825</v>
      </c>
      <c r="AD723" s="57">
        <v>965</v>
      </c>
      <c r="AE723" s="57">
        <v>318</v>
      </c>
      <c r="AF723" s="57">
        <v>84</v>
      </c>
    </row>
    <row r="724" spans="1:32" hidden="1" x14ac:dyDescent="0.25">
      <c r="B724" s="57" t="s">
        <v>1220</v>
      </c>
      <c r="C724" s="57" t="s">
        <v>1221</v>
      </c>
      <c r="D724" s="57" t="s">
        <v>1222</v>
      </c>
      <c r="E724" s="57">
        <v>14575</v>
      </c>
      <c r="F724" s="57">
        <v>8582</v>
      </c>
      <c r="G724" s="57">
        <v>4219</v>
      </c>
      <c r="H724" s="57">
        <v>1227</v>
      </c>
      <c r="I724" s="57">
        <v>415</v>
      </c>
      <c r="J724" s="57">
        <v>132</v>
      </c>
      <c r="AA724" s="57">
        <v>8005</v>
      </c>
      <c r="AB724" s="57">
        <v>4206</v>
      </c>
      <c r="AC724" s="57">
        <v>2287</v>
      </c>
      <c r="AD724" s="57">
        <v>993</v>
      </c>
      <c r="AE724" s="57">
        <v>390</v>
      </c>
      <c r="AF724" s="57">
        <v>129</v>
      </c>
    </row>
    <row r="725" spans="1:32" hidden="1" x14ac:dyDescent="0.25">
      <c r="B725" s="57" t="s">
        <v>1220</v>
      </c>
      <c r="C725" s="57" t="s">
        <v>1223</v>
      </c>
      <c r="D725" s="57" t="s">
        <v>1224</v>
      </c>
      <c r="E725" s="57">
        <v>15448</v>
      </c>
      <c r="F725" s="57">
        <v>9201</v>
      </c>
      <c r="G725" s="57">
        <v>4420</v>
      </c>
      <c r="H725" s="57">
        <v>1282</v>
      </c>
      <c r="I725" s="57">
        <v>403</v>
      </c>
      <c r="J725" s="57">
        <v>142</v>
      </c>
      <c r="AA725" s="57">
        <v>12965</v>
      </c>
      <c r="AB725" s="57">
        <v>6552</v>
      </c>
      <c r="AC725" s="57">
        <v>4226</v>
      </c>
      <c r="AD725" s="57">
        <v>1516</v>
      </c>
      <c r="AE725" s="57">
        <v>500</v>
      </c>
      <c r="AF725" s="57">
        <v>171</v>
      </c>
    </row>
    <row r="726" spans="1:32" hidden="1" x14ac:dyDescent="0.25">
      <c r="B726" s="57" t="s">
        <v>1220</v>
      </c>
      <c r="C726" s="57" t="s">
        <v>1225</v>
      </c>
      <c r="D726" s="57" t="s">
        <v>1226</v>
      </c>
      <c r="E726" s="57">
        <v>15022</v>
      </c>
      <c r="F726" s="57">
        <v>8972</v>
      </c>
      <c r="G726" s="57">
        <v>4365</v>
      </c>
      <c r="H726" s="57">
        <v>1189</v>
      </c>
      <c r="I726" s="57">
        <v>401</v>
      </c>
      <c r="J726" s="57">
        <v>95</v>
      </c>
      <c r="AA726" s="57">
        <v>10254</v>
      </c>
      <c r="AB726" s="57">
        <v>5536</v>
      </c>
      <c r="AC726" s="57">
        <v>3125</v>
      </c>
      <c r="AD726" s="57">
        <v>1104</v>
      </c>
      <c r="AE726" s="57">
        <v>395</v>
      </c>
      <c r="AF726" s="57">
        <v>94</v>
      </c>
    </row>
    <row r="727" spans="1:32" hidden="1" x14ac:dyDescent="0.25">
      <c r="B727" s="57" t="s">
        <v>1220</v>
      </c>
      <c r="C727" s="57" t="s">
        <v>1227</v>
      </c>
      <c r="D727" s="57" t="s">
        <v>299</v>
      </c>
      <c r="E727" s="57">
        <v>14613</v>
      </c>
      <c r="F727" s="57">
        <v>9038</v>
      </c>
      <c r="G727" s="57">
        <v>4100</v>
      </c>
      <c r="H727" s="57">
        <v>1046</v>
      </c>
      <c r="I727" s="57">
        <v>314</v>
      </c>
      <c r="J727" s="57">
        <v>115</v>
      </c>
      <c r="AA727" s="57">
        <v>13948</v>
      </c>
      <c r="AB727" s="57">
        <v>7339</v>
      </c>
      <c r="AC727" s="57">
        <v>4742</v>
      </c>
      <c r="AD727" s="57">
        <v>1377</v>
      </c>
      <c r="AE727" s="57">
        <v>363</v>
      </c>
      <c r="AF727" s="57">
        <v>127</v>
      </c>
    </row>
    <row r="728" spans="1:32" hidden="1" x14ac:dyDescent="0.25">
      <c r="B728" s="57" t="s">
        <v>1220</v>
      </c>
      <c r="C728" s="57" t="s">
        <v>1228</v>
      </c>
      <c r="D728" s="57" t="s">
        <v>1229</v>
      </c>
      <c r="E728" s="57">
        <v>15504</v>
      </c>
      <c r="F728" s="57">
        <v>7908</v>
      </c>
      <c r="G728" s="57">
        <v>5136</v>
      </c>
      <c r="H728" s="57">
        <v>1796</v>
      </c>
      <c r="I728" s="57">
        <v>525</v>
      </c>
      <c r="J728" s="57">
        <v>139</v>
      </c>
      <c r="AA728" s="57">
        <v>10776</v>
      </c>
      <c r="AB728" s="57">
        <v>5372</v>
      </c>
      <c r="AC728" s="57">
        <v>3358</v>
      </c>
      <c r="AD728" s="57">
        <v>1437</v>
      </c>
      <c r="AE728" s="57">
        <v>480</v>
      </c>
      <c r="AF728" s="57">
        <v>129</v>
      </c>
    </row>
    <row r="729" spans="1:32" hidden="1" x14ac:dyDescent="0.25">
      <c r="B729" s="57" t="s">
        <v>1220</v>
      </c>
      <c r="C729" s="57" t="s">
        <v>1230</v>
      </c>
      <c r="D729" s="57" t="s">
        <v>921</v>
      </c>
      <c r="E729" s="57">
        <v>15198</v>
      </c>
      <c r="F729" s="57">
        <v>7748</v>
      </c>
      <c r="G729" s="57">
        <v>5205</v>
      </c>
      <c r="H729" s="57">
        <v>1560</v>
      </c>
      <c r="I729" s="57">
        <v>530</v>
      </c>
      <c r="J729" s="57">
        <v>155</v>
      </c>
      <c r="AA729" s="57">
        <v>11295</v>
      </c>
      <c r="AB729" s="57">
        <v>5422</v>
      </c>
      <c r="AC729" s="57">
        <v>3828</v>
      </c>
      <c r="AD729" s="57">
        <v>1394</v>
      </c>
      <c r="AE729" s="57">
        <v>501</v>
      </c>
      <c r="AF729" s="57">
        <v>150</v>
      </c>
    </row>
    <row r="730" spans="1:32" hidden="1" x14ac:dyDescent="0.25">
      <c r="B730" s="57" t="s">
        <v>1220</v>
      </c>
      <c r="C730" s="57" t="s">
        <v>1231</v>
      </c>
      <c r="D730" s="57" t="s">
        <v>1232</v>
      </c>
      <c r="E730" s="57">
        <v>15358</v>
      </c>
      <c r="F730" s="57">
        <v>7958</v>
      </c>
      <c r="G730" s="57">
        <v>4893</v>
      </c>
      <c r="H730" s="57">
        <v>1686</v>
      </c>
      <c r="I730" s="57">
        <v>622</v>
      </c>
      <c r="J730" s="57">
        <v>199</v>
      </c>
      <c r="AA730" s="57">
        <v>10451</v>
      </c>
      <c r="AB730" s="57">
        <v>5023</v>
      </c>
      <c r="AC730" s="57">
        <v>3256</v>
      </c>
      <c r="AD730" s="57">
        <v>1411</v>
      </c>
      <c r="AE730" s="57">
        <v>579</v>
      </c>
      <c r="AF730" s="57">
        <v>182</v>
      </c>
    </row>
    <row r="731" spans="1:32" hidden="1" x14ac:dyDescent="0.25">
      <c r="B731" s="57" t="s">
        <v>1220</v>
      </c>
      <c r="C731" s="57" t="s">
        <v>1233</v>
      </c>
      <c r="D731" s="57" t="s">
        <v>1234</v>
      </c>
      <c r="E731" s="57">
        <v>14679</v>
      </c>
      <c r="F731" s="57">
        <v>8787</v>
      </c>
      <c r="G731" s="57">
        <v>4145</v>
      </c>
      <c r="H731" s="57">
        <v>1229</v>
      </c>
      <c r="I731" s="57">
        <v>356</v>
      </c>
      <c r="J731" s="57">
        <v>162</v>
      </c>
      <c r="AA731" s="57">
        <v>10358</v>
      </c>
      <c r="AB731" s="57">
        <v>5614</v>
      </c>
      <c r="AC731" s="57">
        <v>3041</v>
      </c>
      <c r="AD731" s="57">
        <v>1160</v>
      </c>
      <c r="AE731" s="57">
        <v>367</v>
      </c>
      <c r="AF731" s="57">
        <v>176</v>
      </c>
    </row>
    <row r="732" spans="1:32" hidden="1" x14ac:dyDescent="0.25">
      <c r="B732" s="57" t="s">
        <v>1220</v>
      </c>
      <c r="C732" s="57" t="s">
        <v>1235</v>
      </c>
      <c r="D732" s="57" t="s">
        <v>1236</v>
      </c>
      <c r="E732" s="57">
        <v>14940</v>
      </c>
      <c r="F732" s="57">
        <v>9932</v>
      </c>
      <c r="G732" s="57">
        <v>3726</v>
      </c>
      <c r="H732" s="57">
        <v>931</v>
      </c>
      <c r="I732" s="57">
        <v>248</v>
      </c>
      <c r="J732" s="57">
        <v>103</v>
      </c>
      <c r="AA732" s="57">
        <v>11445</v>
      </c>
      <c r="AB732" s="57">
        <v>6855</v>
      </c>
      <c r="AC732" s="57">
        <v>3220</v>
      </c>
      <c r="AD732" s="57">
        <v>996</v>
      </c>
      <c r="AE732" s="57">
        <v>277</v>
      </c>
      <c r="AF732" s="57">
        <v>97</v>
      </c>
    </row>
    <row r="733" spans="1:32" hidden="1" x14ac:dyDescent="0.25">
      <c r="B733" s="57" t="s">
        <v>1220</v>
      </c>
      <c r="C733" s="57" t="s">
        <v>1237</v>
      </c>
      <c r="D733" s="57" t="s">
        <v>1238</v>
      </c>
      <c r="E733" s="57">
        <v>16331</v>
      </c>
      <c r="F733" s="57">
        <v>9157</v>
      </c>
      <c r="G733" s="57">
        <v>5041</v>
      </c>
      <c r="H733" s="57">
        <v>1501</v>
      </c>
      <c r="I733" s="57">
        <v>484</v>
      </c>
      <c r="J733" s="57">
        <v>148</v>
      </c>
      <c r="AA733" s="57">
        <v>18921</v>
      </c>
      <c r="AB733" s="57">
        <v>9372</v>
      </c>
      <c r="AC733" s="57">
        <v>6807</v>
      </c>
      <c r="AD733" s="57">
        <v>1994</v>
      </c>
      <c r="AE733" s="57">
        <v>565</v>
      </c>
      <c r="AF733" s="57">
        <v>183</v>
      </c>
    </row>
    <row r="734" spans="1:32" hidden="1" x14ac:dyDescent="0.25">
      <c r="B734" s="57" t="s">
        <v>1220</v>
      </c>
      <c r="C734" s="57" t="s">
        <v>1239</v>
      </c>
      <c r="D734" s="57" t="s">
        <v>1240</v>
      </c>
      <c r="E734" s="57">
        <v>16132</v>
      </c>
      <c r="F734" s="57">
        <v>7885</v>
      </c>
      <c r="G734" s="57">
        <v>5453</v>
      </c>
      <c r="H734" s="57">
        <v>1889</v>
      </c>
      <c r="I734" s="57">
        <v>704</v>
      </c>
      <c r="J734" s="57">
        <v>201</v>
      </c>
      <c r="AA734" s="57">
        <v>14609</v>
      </c>
      <c r="AB734" s="57">
        <v>7167</v>
      </c>
      <c r="AC734" s="57">
        <v>4811</v>
      </c>
      <c r="AD734" s="57">
        <v>1751</v>
      </c>
      <c r="AE734" s="57">
        <v>680</v>
      </c>
      <c r="AF734" s="57">
        <v>200</v>
      </c>
    </row>
    <row r="735" spans="1:32" hidden="1" x14ac:dyDescent="0.25">
      <c r="B735" s="57" t="s">
        <v>1220</v>
      </c>
      <c r="C735" s="57" t="s">
        <v>1241</v>
      </c>
      <c r="D735" s="57" t="s">
        <v>1242</v>
      </c>
      <c r="E735" s="57">
        <v>16556</v>
      </c>
      <c r="F735" s="57">
        <v>9351</v>
      </c>
      <c r="G735" s="57">
        <v>5081</v>
      </c>
      <c r="H735" s="57">
        <v>1525</v>
      </c>
      <c r="I735" s="57">
        <v>459</v>
      </c>
      <c r="J735" s="57">
        <v>140</v>
      </c>
      <c r="AA735" s="57">
        <v>14729</v>
      </c>
      <c r="AB735" s="57">
        <v>7848</v>
      </c>
      <c r="AC735" s="57">
        <v>4784</v>
      </c>
      <c r="AD735" s="57">
        <v>1501</v>
      </c>
      <c r="AE735" s="57">
        <v>458</v>
      </c>
      <c r="AF735" s="57">
        <v>138</v>
      </c>
    </row>
    <row r="736" spans="1:32" hidden="1" x14ac:dyDescent="0.25">
      <c r="B736" s="57" t="s">
        <v>1220</v>
      </c>
      <c r="C736" s="57" t="s">
        <v>1243</v>
      </c>
      <c r="D736" s="57" t="s">
        <v>1244</v>
      </c>
      <c r="E736" s="57">
        <v>14160</v>
      </c>
      <c r="F736" s="57">
        <v>8618</v>
      </c>
      <c r="G736" s="57">
        <v>3961</v>
      </c>
      <c r="H736" s="57">
        <v>1079</v>
      </c>
      <c r="I736" s="57">
        <v>371</v>
      </c>
      <c r="J736" s="57">
        <v>131</v>
      </c>
      <c r="AA736" s="57">
        <v>9457</v>
      </c>
      <c r="AB736" s="57">
        <v>5061</v>
      </c>
      <c r="AC736" s="57">
        <v>2860</v>
      </c>
      <c r="AD736" s="57">
        <v>1028</v>
      </c>
      <c r="AE736" s="57">
        <v>372</v>
      </c>
      <c r="AF736" s="57">
        <v>136</v>
      </c>
    </row>
    <row r="737" spans="1:32" hidden="1" x14ac:dyDescent="0.25">
      <c r="B737" s="57" t="s">
        <v>1220</v>
      </c>
      <c r="C737" s="57" t="s">
        <v>1245</v>
      </c>
      <c r="D737" s="57" t="s">
        <v>1246</v>
      </c>
      <c r="E737" s="57">
        <v>16256</v>
      </c>
      <c r="F737" s="57">
        <v>9795</v>
      </c>
      <c r="G737" s="57">
        <v>4717</v>
      </c>
      <c r="H737" s="57">
        <v>1289</v>
      </c>
      <c r="I737" s="57">
        <v>336</v>
      </c>
      <c r="J737" s="57">
        <v>119</v>
      </c>
      <c r="AA737" s="57">
        <v>12378</v>
      </c>
      <c r="AB737" s="57">
        <v>6882</v>
      </c>
      <c r="AC737" s="57">
        <v>3771</v>
      </c>
      <c r="AD737" s="57">
        <v>1245</v>
      </c>
      <c r="AE737" s="57">
        <v>358</v>
      </c>
      <c r="AF737" s="57">
        <v>122</v>
      </c>
    </row>
    <row r="738" spans="1:32" hidden="1" x14ac:dyDescent="0.25">
      <c r="B738" s="57" t="s">
        <v>1220</v>
      </c>
      <c r="C738" s="57" t="s">
        <v>1247</v>
      </c>
      <c r="D738" s="57" t="s">
        <v>1248</v>
      </c>
      <c r="E738" s="57">
        <v>14842</v>
      </c>
      <c r="F738" s="57">
        <v>9665</v>
      </c>
      <c r="G738" s="57">
        <v>3910</v>
      </c>
      <c r="H738" s="57">
        <v>923</v>
      </c>
      <c r="I738" s="57">
        <v>264</v>
      </c>
      <c r="J738" s="57">
        <v>80</v>
      </c>
      <c r="AA738" s="57">
        <v>14453</v>
      </c>
      <c r="AB738" s="57">
        <v>8468</v>
      </c>
      <c r="AC738" s="57">
        <v>4421</v>
      </c>
      <c r="AD738" s="57">
        <v>1180</v>
      </c>
      <c r="AE738" s="57">
        <v>297</v>
      </c>
      <c r="AF738" s="57">
        <v>87</v>
      </c>
    </row>
    <row r="739" spans="1:32" hidden="1" x14ac:dyDescent="0.25">
      <c r="B739" s="57" t="s">
        <v>1220</v>
      </c>
      <c r="C739" s="57" t="s">
        <v>1249</v>
      </c>
      <c r="D739" s="57" t="s">
        <v>1250</v>
      </c>
      <c r="E739" s="57">
        <v>16239</v>
      </c>
      <c r="F739" s="57">
        <v>8394</v>
      </c>
      <c r="G739" s="57">
        <v>5420</v>
      </c>
      <c r="H739" s="57">
        <v>1685</v>
      </c>
      <c r="I739" s="57">
        <v>563</v>
      </c>
      <c r="J739" s="57">
        <v>177</v>
      </c>
      <c r="AA739" s="57">
        <v>20032</v>
      </c>
      <c r="AB739" s="57">
        <v>10254</v>
      </c>
      <c r="AC739" s="57">
        <v>6898</v>
      </c>
      <c r="AD739" s="57">
        <v>2067</v>
      </c>
      <c r="AE739" s="57">
        <v>626</v>
      </c>
      <c r="AF739" s="57">
        <v>187</v>
      </c>
    </row>
    <row r="740" spans="1:32" hidden="1" x14ac:dyDescent="0.25">
      <c r="B740" s="57" t="s">
        <v>1220</v>
      </c>
      <c r="C740" s="57" t="s">
        <v>1251</v>
      </c>
      <c r="D740" s="57" t="s">
        <v>1252</v>
      </c>
      <c r="E740" s="57">
        <v>15247</v>
      </c>
      <c r="F740" s="57">
        <v>9102</v>
      </c>
      <c r="G740" s="57">
        <v>4339</v>
      </c>
      <c r="H740" s="57">
        <v>1271</v>
      </c>
      <c r="I740" s="57">
        <v>377</v>
      </c>
      <c r="J740" s="57">
        <v>158</v>
      </c>
      <c r="AA740" s="57">
        <v>10938</v>
      </c>
      <c r="AB740" s="57">
        <v>6257</v>
      </c>
      <c r="AC740" s="57">
        <v>3210</v>
      </c>
      <c r="AD740" s="57">
        <v>1055</v>
      </c>
      <c r="AE740" s="57">
        <v>294</v>
      </c>
      <c r="AF740" s="57">
        <v>122</v>
      </c>
    </row>
    <row r="741" spans="1:32" hidden="1" x14ac:dyDescent="0.25">
      <c r="B741" s="57" t="s">
        <v>1220</v>
      </c>
      <c r="C741" s="57" t="s">
        <v>1253</v>
      </c>
      <c r="D741" s="57" t="s">
        <v>1254</v>
      </c>
      <c r="E741" s="57">
        <v>16402</v>
      </c>
      <c r="F741" s="57">
        <v>8896</v>
      </c>
      <c r="G741" s="57">
        <v>5138</v>
      </c>
      <c r="H741" s="57">
        <v>1687</v>
      </c>
      <c r="I741" s="57">
        <v>517</v>
      </c>
      <c r="J741" s="57">
        <v>164</v>
      </c>
      <c r="AA741" s="57">
        <v>11331</v>
      </c>
      <c r="AB741" s="57">
        <v>5796</v>
      </c>
      <c r="AC741" s="57">
        <v>3519</v>
      </c>
      <c r="AD741" s="57">
        <v>1397</v>
      </c>
      <c r="AE741" s="57">
        <v>461</v>
      </c>
      <c r="AF741" s="57">
        <v>158</v>
      </c>
    </row>
    <row r="742" spans="1:32" hidden="1" x14ac:dyDescent="0.25">
      <c r="B742" s="57" t="s">
        <v>1220</v>
      </c>
      <c r="C742" s="57" t="s">
        <v>1255</v>
      </c>
      <c r="D742" s="57" t="s">
        <v>1256</v>
      </c>
      <c r="E742" s="57">
        <v>14742</v>
      </c>
      <c r="F742" s="57">
        <v>7914</v>
      </c>
      <c r="G742" s="57">
        <v>4619</v>
      </c>
      <c r="H742" s="57">
        <v>1494</v>
      </c>
      <c r="I742" s="57">
        <v>545</v>
      </c>
      <c r="J742" s="57">
        <v>170</v>
      </c>
      <c r="AA742" s="57">
        <v>10256</v>
      </c>
      <c r="AB742" s="57">
        <v>5128</v>
      </c>
      <c r="AC742" s="57">
        <v>3171</v>
      </c>
      <c r="AD742" s="57">
        <v>1291</v>
      </c>
      <c r="AE742" s="57">
        <v>502</v>
      </c>
      <c r="AF742" s="57">
        <v>164</v>
      </c>
    </row>
    <row r="743" spans="1:32" hidden="1" x14ac:dyDescent="0.25">
      <c r="A743" s="57" t="s">
        <v>1259</v>
      </c>
      <c r="B743" s="57" t="s">
        <v>1259</v>
      </c>
      <c r="C743" s="57" t="s">
        <v>1257</v>
      </c>
      <c r="D743" s="57" t="s">
        <v>1258</v>
      </c>
      <c r="E743" s="57">
        <v>11250</v>
      </c>
      <c r="F743" s="57">
        <v>6672</v>
      </c>
      <c r="G743" s="57">
        <v>3117</v>
      </c>
      <c r="H743" s="57">
        <v>954</v>
      </c>
      <c r="I743" s="57">
        <v>393</v>
      </c>
      <c r="J743" s="57">
        <v>114</v>
      </c>
      <c r="AA743" s="57">
        <v>10090</v>
      </c>
      <c r="AB743" s="57">
        <v>5642</v>
      </c>
      <c r="AC743" s="57">
        <v>2982</v>
      </c>
      <c r="AD743" s="57">
        <v>968</v>
      </c>
      <c r="AE743" s="57">
        <v>385</v>
      </c>
      <c r="AF743" s="57">
        <v>113</v>
      </c>
    </row>
    <row r="744" spans="1:32" hidden="1" x14ac:dyDescent="0.25">
      <c r="B744" s="57" t="s">
        <v>1259</v>
      </c>
      <c r="C744" s="57" t="s">
        <v>1260</v>
      </c>
      <c r="D744" s="57" t="s">
        <v>1261</v>
      </c>
      <c r="E744" s="57">
        <v>10300</v>
      </c>
      <c r="F744" s="57">
        <v>6011</v>
      </c>
      <c r="G744" s="57">
        <v>2897</v>
      </c>
      <c r="H744" s="57">
        <v>896</v>
      </c>
      <c r="I744" s="57">
        <v>373</v>
      </c>
      <c r="J744" s="57">
        <v>123</v>
      </c>
      <c r="AA744" s="57">
        <v>8215</v>
      </c>
      <c r="AB744" s="57">
        <v>4320</v>
      </c>
      <c r="AC744" s="57">
        <v>2521</v>
      </c>
      <c r="AD744" s="57">
        <v>884</v>
      </c>
      <c r="AE744" s="57">
        <v>363</v>
      </c>
      <c r="AF744" s="57">
        <v>127</v>
      </c>
    </row>
    <row r="745" spans="1:32" hidden="1" x14ac:dyDescent="0.25">
      <c r="B745" s="57" t="s">
        <v>1259</v>
      </c>
      <c r="C745" s="57" t="s">
        <v>1262</v>
      </c>
      <c r="D745" s="57" t="s">
        <v>1263</v>
      </c>
      <c r="E745" s="57">
        <v>11991</v>
      </c>
      <c r="F745" s="57">
        <v>6989</v>
      </c>
      <c r="G745" s="57">
        <v>3595</v>
      </c>
      <c r="H745" s="57">
        <v>911</v>
      </c>
      <c r="I745" s="57">
        <v>338</v>
      </c>
      <c r="J745" s="57">
        <v>158</v>
      </c>
      <c r="AA745" s="57">
        <v>28496</v>
      </c>
      <c r="AB745" s="57">
        <v>16076</v>
      </c>
      <c r="AC745" s="57">
        <v>9740</v>
      </c>
      <c r="AD745" s="57">
        <v>1969</v>
      </c>
      <c r="AE745" s="57">
        <v>526</v>
      </c>
      <c r="AF745" s="57">
        <v>185</v>
      </c>
    </row>
    <row r="746" spans="1:32" hidden="1" x14ac:dyDescent="0.25">
      <c r="B746" s="57" t="s">
        <v>1259</v>
      </c>
      <c r="C746" s="57" t="s">
        <v>1264</v>
      </c>
      <c r="D746" s="57" t="s">
        <v>1265</v>
      </c>
      <c r="E746" s="57">
        <v>9618</v>
      </c>
      <c r="F746" s="57">
        <v>4592</v>
      </c>
      <c r="G746" s="57">
        <v>3051</v>
      </c>
      <c r="H746" s="57">
        <v>1252</v>
      </c>
      <c r="I746" s="57">
        <v>531</v>
      </c>
      <c r="J746" s="57">
        <v>192</v>
      </c>
      <c r="AA746" s="57">
        <v>9152</v>
      </c>
      <c r="AB746" s="57">
        <v>4370</v>
      </c>
      <c r="AC746" s="57">
        <v>2946</v>
      </c>
      <c r="AD746" s="57">
        <v>1159</v>
      </c>
      <c r="AE746" s="57">
        <v>492</v>
      </c>
      <c r="AF746" s="57">
        <v>185</v>
      </c>
    </row>
    <row r="747" spans="1:32" hidden="1" x14ac:dyDescent="0.25">
      <c r="B747" s="57" t="s">
        <v>1259</v>
      </c>
      <c r="C747" s="57" t="s">
        <v>1266</v>
      </c>
      <c r="D747" s="57" t="s">
        <v>1267</v>
      </c>
      <c r="E747" s="57">
        <v>11760</v>
      </c>
      <c r="F747" s="57">
        <v>5078</v>
      </c>
      <c r="G747" s="57">
        <v>3635</v>
      </c>
      <c r="H747" s="57">
        <v>1764</v>
      </c>
      <c r="I747" s="57">
        <v>922</v>
      </c>
      <c r="J747" s="57">
        <v>361</v>
      </c>
      <c r="AA747" s="57">
        <v>12595</v>
      </c>
      <c r="AB747" s="57">
        <v>5465</v>
      </c>
      <c r="AC747" s="57">
        <v>4049</v>
      </c>
      <c r="AD747" s="57">
        <v>1811</v>
      </c>
      <c r="AE747" s="57">
        <v>919</v>
      </c>
      <c r="AF747" s="57">
        <v>351</v>
      </c>
    </row>
    <row r="748" spans="1:32" hidden="1" x14ac:dyDescent="0.25">
      <c r="B748" s="57" t="s">
        <v>1259</v>
      </c>
      <c r="C748" s="57" t="s">
        <v>1268</v>
      </c>
      <c r="D748" s="57" t="s">
        <v>1269</v>
      </c>
      <c r="E748" s="57">
        <v>12034</v>
      </c>
      <c r="F748" s="57">
        <v>5941</v>
      </c>
      <c r="G748" s="57">
        <v>3705</v>
      </c>
      <c r="H748" s="57">
        <v>1474</v>
      </c>
      <c r="I748" s="57">
        <v>652</v>
      </c>
      <c r="J748" s="57">
        <v>262</v>
      </c>
      <c r="AA748" s="57">
        <v>9076</v>
      </c>
      <c r="AB748" s="57">
        <v>4125</v>
      </c>
      <c r="AC748" s="57">
        <v>2809</v>
      </c>
      <c r="AD748" s="57">
        <v>1286</v>
      </c>
      <c r="AE748" s="57">
        <v>608</v>
      </c>
      <c r="AF748" s="57">
        <v>248</v>
      </c>
    </row>
    <row r="749" spans="1:32" hidden="1" x14ac:dyDescent="0.25">
      <c r="B749" s="57" t="s">
        <v>1259</v>
      </c>
      <c r="C749" s="57" t="s">
        <v>1270</v>
      </c>
      <c r="D749" s="57" t="s">
        <v>1271</v>
      </c>
      <c r="E749" s="57">
        <v>12462</v>
      </c>
      <c r="F749" s="57">
        <v>6956</v>
      </c>
      <c r="G749" s="57">
        <v>3880</v>
      </c>
      <c r="H749" s="57">
        <v>986</v>
      </c>
      <c r="I749" s="57">
        <v>458</v>
      </c>
      <c r="J749" s="57">
        <v>182</v>
      </c>
      <c r="AA749" s="57">
        <v>33199</v>
      </c>
      <c r="AB749" s="57">
        <v>18832</v>
      </c>
      <c r="AC749" s="57">
        <v>11346</v>
      </c>
      <c r="AD749" s="57">
        <v>2163</v>
      </c>
      <c r="AE749" s="57">
        <v>635</v>
      </c>
      <c r="AF749" s="57">
        <v>223</v>
      </c>
    </row>
    <row r="750" spans="1:32" hidden="1" x14ac:dyDescent="0.25">
      <c r="B750" s="57" t="s">
        <v>1259</v>
      </c>
      <c r="C750" s="57" t="s">
        <v>1272</v>
      </c>
      <c r="D750" s="57" t="s">
        <v>1273</v>
      </c>
      <c r="E750" s="57">
        <v>9270</v>
      </c>
      <c r="F750" s="57">
        <v>5904</v>
      </c>
      <c r="G750" s="57">
        <v>2672</v>
      </c>
      <c r="H750" s="57">
        <v>531</v>
      </c>
      <c r="I750" s="57">
        <v>120</v>
      </c>
      <c r="J750" s="57">
        <v>43</v>
      </c>
      <c r="AA750" s="57">
        <v>29855</v>
      </c>
      <c r="AB750" s="57">
        <v>17665</v>
      </c>
      <c r="AC750" s="57">
        <v>10121</v>
      </c>
      <c r="AD750" s="57">
        <v>1680</v>
      </c>
      <c r="AE750" s="57">
        <v>300</v>
      </c>
      <c r="AF750" s="57">
        <v>89</v>
      </c>
    </row>
    <row r="751" spans="1:32" hidden="1" x14ac:dyDescent="0.25">
      <c r="B751" s="57" t="s">
        <v>1259</v>
      </c>
      <c r="C751" s="57" t="s">
        <v>1274</v>
      </c>
      <c r="D751" s="57" t="s">
        <v>1275</v>
      </c>
      <c r="E751" s="57">
        <v>13195</v>
      </c>
      <c r="F751" s="57">
        <v>7931</v>
      </c>
      <c r="G751" s="57">
        <v>3765</v>
      </c>
      <c r="H751" s="57">
        <v>977</v>
      </c>
      <c r="I751" s="57">
        <v>377</v>
      </c>
      <c r="J751" s="57">
        <v>145</v>
      </c>
      <c r="AA751" s="57">
        <v>12892</v>
      </c>
      <c r="AB751" s="57">
        <v>6946</v>
      </c>
      <c r="AC751" s="57">
        <v>4236</v>
      </c>
      <c r="AD751" s="57">
        <v>1171</v>
      </c>
      <c r="AE751" s="57">
        <v>386</v>
      </c>
      <c r="AF751" s="57">
        <v>153</v>
      </c>
    </row>
    <row r="752" spans="1:32" hidden="1" x14ac:dyDescent="0.25">
      <c r="B752" s="57" t="s">
        <v>1259</v>
      </c>
      <c r="C752" s="57" t="s">
        <v>1276</v>
      </c>
      <c r="D752" s="57" t="s">
        <v>1277</v>
      </c>
      <c r="E752" s="57">
        <v>10633</v>
      </c>
      <c r="F752" s="57">
        <v>6044</v>
      </c>
      <c r="G752" s="57">
        <v>2969</v>
      </c>
      <c r="H752" s="57">
        <v>1000</v>
      </c>
      <c r="I752" s="57">
        <v>446</v>
      </c>
      <c r="J752" s="57">
        <v>174</v>
      </c>
      <c r="AA752" s="57">
        <v>8285</v>
      </c>
      <c r="AB752" s="57">
        <v>4318</v>
      </c>
      <c r="AC752" s="57">
        <v>2427</v>
      </c>
      <c r="AD752" s="57">
        <v>942</v>
      </c>
      <c r="AE752" s="57">
        <v>429</v>
      </c>
      <c r="AF752" s="57">
        <v>169</v>
      </c>
    </row>
    <row r="753" spans="2:71" hidden="1" x14ac:dyDescent="0.25">
      <c r="B753" s="57" t="s">
        <v>1259</v>
      </c>
      <c r="C753" s="57" t="s">
        <v>1278</v>
      </c>
      <c r="D753" s="57" t="s">
        <v>1279</v>
      </c>
      <c r="E753" s="57">
        <v>10210</v>
      </c>
      <c r="F753" s="57">
        <v>5473</v>
      </c>
      <c r="G753" s="57">
        <v>3111</v>
      </c>
      <c r="H753" s="57">
        <v>1019</v>
      </c>
      <c r="I753" s="57">
        <v>432</v>
      </c>
      <c r="J753" s="57">
        <v>175</v>
      </c>
      <c r="AA753" s="57">
        <v>7140</v>
      </c>
      <c r="AB753" s="57">
        <v>3469</v>
      </c>
      <c r="AC753" s="57">
        <v>2173</v>
      </c>
      <c r="AD753" s="57">
        <v>916</v>
      </c>
      <c r="AE753" s="57">
        <v>421</v>
      </c>
      <c r="AF753" s="57">
        <v>161</v>
      </c>
    </row>
    <row r="754" spans="2:71" hidden="1" x14ac:dyDescent="0.25">
      <c r="B754" s="57" t="s">
        <v>1259</v>
      </c>
      <c r="C754" s="57" t="s">
        <v>1280</v>
      </c>
      <c r="D754" s="57" t="s">
        <v>1281</v>
      </c>
      <c r="E754" s="57">
        <v>10366</v>
      </c>
      <c r="F754" s="57">
        <v>6341</v>
      </c>
      <c r="G754" s="57">
        <v>2965</v>
      </c>
      <c r="H754" s="57">
        <v>763</v>
      </c>
      <c r="I754" s="57">
        <v>235</v>
      </c>
      <c r="J754" s="57">
        <v>62</v>
      </c>
      <c r="AA754" s="57">
        <v>53928</v>
      </c>
      <c r="AB754" s="57">
        <v>31827</v>
      </c>
      <c r="AC754" s="57">
        <v>18188</v>
      </c>
      <c r="AD754" s="57">
        <v>3145</v>
      </c>
      <c r="AE754" s="57">
        <v>604</v>
      </c>
      <c r="AF754" s="57">
        <v>164</v>
      </c>
    </row>
    <row r="755" spans="2:71" hidden="1" x14ac:dyDescent="0.25">
      <c r="B755" s="57" t="s">
        <v>1259</v>
      </c>
      <c r="C755" s="57" t="s">
        <v>1282</v>
      </c>
      <c r="D755" s="57" t="s">
        <v>1283</v>
      </c>
      <c r="E755" s="57">
        <v>12563</v>
      </c>
      <c r="F755" s="57">
        <v>5804</v>
      </c>
      <c r="G755" s="57">
        <v>3911</v>
      </c>
      <c r="H755" s="57">
        <v>1721</v>
      </c>
      <c r="I755" s="57">
        <v>805</v>
      </c>
      <c r="J755" s="57">
        <v>322</v>
      </c>
      <c r="AA755" s="57">
        <v>9327</v>
      </c>
      <c r="AB755" s="57">
        <v>4128</v>
      </c>
      <c r="AC755" s="57">
        <v>2758</v>
      </c>
      <c r="AD755" s="57">
        <v>1392</v>
      </c>
      <c r="AE755" s="57">
        <v>737</v>
      </c>
      <c r="AF755" s="57">
        <v>312</v>
      </c>
    </row>
    <row r="756" spans="2:71" hidden="1" x14ac:dyDescent="0.25">
      <c r="B756" s="57" t="s">
        <v>1259</v>
      </c>
      <c r="C756" s="57" t="s">
        <v>1284</v>
      </c>
      <c r="D756" s="57" t="s">
        <v>276</v>
      </c>
      <c r="E756" s="57">
        <v>12067</v>
      </c>
      <c r="F756" s="57">
        <v>6415</v>
      </c>
      <c r="G756" s="57">
        <v>3651</v>
      </c>
      <c r="H756" s="57">
        <v>1276</v>
      </c>
      <c r="I756" s="57">
        <v>534</v>
      </c>
      <c r="J756" s="57">
        <v>191</v>
      </c>
      <c r="AA756" s="57">
        <v>14211</v>
      </c>
      <c r="AB756" s="57">
        <v>7301</v>
      </c>
      <c r="AC756" s="57">
        <v>4637</v>
      </c>
      <c r="AD756" s="57">
        <v>1495</v>
      </c>
      <c r="AE756" s="57">
        <v>569</v>
      </c>
      <c r="AF756" s="57">
        <v>209</v>
      </c>
    </row>
    <row r="757" spans="2:71" hidden="1" x14ac:dyDescent="0.25">
      <c r="B757" s="57" t="s">
        <v>1259</v>
      </c>
      <c r="C757" s="57" t="s">
        <v>1285</v>
      </c>
      <c r="D757" s="57" t="s">
        <v>1286</v>
      </c>
      <c r="E757" s="57">
        <v>10828</v>
      </c>
      <c r="F757" s="57">
        <v>5862</v>
      </c>
      <c r="G757" s="57">
        <v>3372</v>
      </c>
      <c r="H757" s="57">
        <v>1066</v>
      </c>
      <c r="I757" s="57">
        <v>389</v>
      </c>
      <c r="J757" s="57">
        <v>139</v>
      </c>
      <c r="AA757" s="57">
        <v>206535</v>
      </c>
      <c r="AB757" s="57">
        <v>118972</v>
      </c>
      <c r="AC757" s="57">
        <v>72358</v>
      </c>
      <c r="AD757" s="57">
        <v>12520</v>
      </c>
      <c r="AE757" s="57">
        <v>2103</v>
      </c>
      <c r="AF757" s="57">
        <v>582</v>
      </c>
    </row>
    <row r="758" spans="2:71" hidden="1" x14ac:dyDescent="0.25">
      <c r="B758" s="57" t="s">
        <v>1259</v>
      </c>
      <c r="C758" s="57" t="s">
        <v>1287</v>
      </c>
      <c r="D758" s="57" t="s">
        <v>1288</v>
      </c>
      <c r="E758" s="57">
        <v>8158</v>
      </c>
      <c r="F758" s="57">
        <v>4336</v>
      </c>
      <c r="G758" s="57">
        <v>2465</v>
      </c>
      <c r="H758" s="57">
        <v>896</v>
      </c>
      <c r="I758" s="57">
        <v>349</v>
      </c>
      <c r="J758" s="57">
        <v>112</v>
      </c>
      <c r="AA758" s="57">
        <v>5796</v>
      </c>
      <c r="AB758" s="57">
        <v>2719</v>
      </c>
      <c r="AC758" s="57">
        <v>1836</v>
      </c>
      <c r="AD758" s="57">
        <v>798</v>
      </c>
      <c r="AE758" s="57">
        <v>340</v>
      </c>
      <c r="AF758" s="57">
        <v>103</v>
      </c>
    </row>
    <row r="759" spans="2:71" hidden="1" x14ac:dyDescent="0.25">
      <c r="B759" s="57" t="s">
        <v>1259</v>
      </c>
      <c r="C759" s="57" t="s">
        <v>1289</v>
      </c>
      <c r="D759" s="57" t="s">
        <v>1290</v>
      </c>
      <c r="E759" s="57">
        <v>9988</v>
      </c>
      <c r="F759" s="57">
        <v>5326</v>
      </c>
      <c r="G759" s="57">
        <v>3041</v>
      </c>
      <c r="H759" s="57">
        <v>1057</v>
      </c>
      <c r="I759" s="57">
        <v>403</v>
      </c>
      <c r="J759" s="57">
        <v>161</v>
      </c>
      <c r="AA759" s="57">
        <v>26486</v>
      </c>
      <c r="AB759" s="57">
        <v>14610</v>
      </c>
      <c r="AC759" s="57">
        <v>9137</v>
      </c>
      <c r="AD759" s="57">
        <v>2001</v>
      </c>
      <c r="AE759" s="57">
        <v>557</v>
      </c>
      <c r="AF759" s="57">
        <v>181</v>
      </c>
    </row>
    <row r="760" spans="2:71" hidden="1" x14ac:dyDescent="0.25">
      <c r="B760" s="57" t="s">
        <v>1259</v>
      </c>
      <c r="C760" s="57" t="s">
        <v>1291</v>
      </c>
      <c r="D760" s="57" t="s">
        <v>1292</v>
      </c>
      <c r="E760" s="57">
        <v>9369</v>
      </c>
      <c r="F760" s="57">
        <v>5226</v>
      </c>
      <c r="G760" s="57">
        <v>2765</v>
      </c>
      <c r="H760" s="57">
        <v>889</v>
      </c>
      <c r="I760" s="57">
        <v>358</v>
      </c>
      <c r="J760" s="57">
        <v>131</v>
      </c>
      <c r="AA760" s="57">
        <v>23936</v>
      </c>
      <c r="AB760" s="57">
        <v>13380</v>
      </c>
      <c r="AC760" s="57">
        <v>8233</v>
      </c>
      <c r="AD760" s="57">
        <v>1706</v>
      </c>
      <c r="AE760" s="57">
        <v>467</v>
      </c>
      <c r="AF760" s="57">
        <v>150</v>
      </c>
    </row>
    <row r="761" spans="2:71" hidden="1" x14ac:dyDescent="0.25">
      <c r="B761" s="57" t="s">
        <v>1259</v>
      </c>
      <c r="C761" s="57" t="s">
        <v>1293</v>
      </c>
      <c r="D761" s="57" t="s">
        <v>1294</v>
      </c>
      <c r="E761" s="57">
        <v>12759</v>
      </c>
      <c r="F761" s="57">
        <v>5963</v>
      </c>
      <c r="G761" s="57">
        <v>4006</v>
      </c>
      <c r="H761" s="57">
        <v>1671</v>
      </c>
      <c r="I761" s="57">
        <v>797</v>
      </c>
      <c r="J761" s="57">
        <v>322</v>
      </c>
      <c r="AA761" s="57">
        <v>11419</v>
      </c>
      <c r="AB761" s="57">
        <v>5170</v>
      </c>
      <c r="AC761" s="57">
        <v>3608</v>
      </c>
      <c r="AD761" s="57">
        <v>1563</v>
      </c>
      <c r="AE761" s="57">
        <v>771</v>
      </c>
      <c r="AF761" s="57">
        <v>307</v>
      </c>
    </row>
    <row r="762" spans="2:71" hidden="1" x14ac:dyDescent="0.25">
      <c r="B762" s="57" t="s">
        <v>1259</v>
      </c>
      <c r="C762" s="57" t="s">
        <v>1295</v>
      </c>
      <c r="D762" s="57" t="s">
        <v>1296</v>
      </c>
      <c r="E762" s="57">
        <v>10575</v>
      </c>
      <c r="F762" s="57">
        <v>5944</v>
      </c>
      <c r="G762" s="57">
        <v>3234</v>
      </c>
      <c r="H762" s="57">
        <v>924</v>
      </c>
      <c r="I762" s="57">
        <v>351</v>
      </c>
      <c r="J762" s="57">
        <v>122</v>
      </c>
      <c r="AA762" s="57">
        <v>168939</v>
      </c>
      <c r="AB762" s="57">
        <v>101996</v>
      </c>
      <c r="AC762" s="57">
        <v>56741</v>
      </c>
      <c r="AD762" s="57">
        <v>8374</v>
      </c>
      <c r="AE762" s="57">
        <v>1410</v>
      </c>
      <c r="AF762" s="57">
        <v>418</v>
      </c>
    </row>
    <row r="763" spans="2:71" hidden="1" x14ac:dyDescent="0.25"/>
    <row r="764" spans="2:71" hidden="1" x14ac:dyDescent="0.25"/>
    <row r="765" spans="2:71" hidden="1" x14ac:dyDescent="0.25">
      <c r="B765" s="57" t="s">
        <v>23</v>
      </c>
      <c r="C765" s="57" t="s">
        <v>1522</v>
      </c>
      <c r="E765" s="57">
        <v>7375</v>
      </c>
      <c r="F765" s="57">
        <v>4112</v>
      </c>
      <c r="G765" s="57">
        <v>2374</v>
      </c>
      <c r="H765" s="57">
        <v>643</v>
      </c>
      <c r="I765" s="57">
        <v>190</v>
      </c>
      <c r="J765" s="57">
        <v>56</v>
      </c>
      <c r="AA765" s="57">
        <v>360075</v>
      </c>
      <c r="AB765" s="57">
        <v>223150</v>
      </c>
      <c r="AC765" s="57">
        <v>118464</v>
      </c>
      <c r="AD765" s="57">
        <v>15589</v>
      </c>
      <c r="AE765" s="57">
        <v>2249</v>
      </c>
      <c r="AF765" s="57">
        <v>623</v>
      </c>
      <c r="BA765" s="62" t="s">
        <v>1659</v>
      </c>
      <c r="BB765" s="62" t="s">
        <v>1659</v>
      </c>
      <c r="BC765" s="62" t="s">
        <v>1659</v>
      </c>
      <c r="BD765" s="62" t="s">
        <v>1659</v>
      </c>
      <c r="BE765" s="62" t="s">
        <v>1659</v>
      </c>
      <c r="BF765" s="62" t="s">
        <v>1659</v>
      </c>
      <c r="BG765" s="62" t="s">
        <v>1659</v>
      </c>
      <c r="BH765" s="62" t="s">
        <v>1659</v>
      </c>
      <c r="BI765" s="62" t="s">
        <v>1659</v>
      </c>
      <c r="BJ765" s="62" t="s">
        <v>1659</v>
      </c>
      <c r="BK765" s="62" t="s">
        <v>1659</v>
      </c>
      <c r="BL765" s="62" t="s">
        <v>1659</v>
      </c>
      <c r="BM765" s="62" t="s">
        <v>1659</v>
      </c>
      <c r="BN765" s="62" t="s">
        <v>1659</v>
      </c>
      <c r="BO765" s="62" t="s">
        <v>1659</v>
      </c>
      <c r="BP765" s="62" t="s">
        <v>1659</v>
      </c>
      <c r="BQ765" s="62" t="s">
        <v>1659</v>
      </c>
      <c r="BR765" s="62" t="s">
        <v>1659</v>
      </c>
      <c r="BS765" s="62" t="s">
        <v>1659</v>
      </c>
    </row>
    <row r="766" spans="2:71" hidden="1" x14ac:dyDescent="0.25">
      <c r="B766" s="57" t="s">
        <v>40</v>
      </c>
      <c r="C766" s="57" t="s">
        <v>1523</v>
      </c>
      <c r="E766" s="57">
        <v>185911</v>
      </c>
      <c r="F766" s="57">
        <v>87819</v>
      </c>
      <c r="G766" s="57">
        <v>62720</v>
      </c>
      <c r="H766" s="57">
        <v>24042</v>
      </c>
      <c r="I766" s="57">
        <v>8686</v>
      </c>
      <c r="J766" s="57">
        <v>2644</v>
      </c>
      <c r="AA766" s="57">
        <v>169117</v>
      </c>
      <c r="AB766" s="57">
        <v>79352</v>
      </c>
      <c r="AC766" s="57">
        <v>56067</v>
      </c>
      <c r="AD766" s="57">
        <v>22593</v>
      </c>
      <c r="AE766" s="57">
        <v>8525</v>
      </c>
      <c r="AF766" s="57">
        <v>2580</v>
      </c>
      <c r="BA766" s="57">
        <v>842</v>
      </c>
      <c r="BB766" s="57">
        <v>473</v>
      </c>
      <c r="BC766" s="57">
        <v>286</v>
      </c>
      <c r="BD766" s="57">
        <v>68</v>
      </c>
      <c r="BE766" s="57">
        <v>7</v>
      </c>
      <c r="BF766" s="57">
        <v>8</v>
      </c>
    </row>
    <row r="767" spans="2:71" hidden="1" x14ac:dyDescent="0.25">
      <c r="B767" s="57" t="s">
        <v>75</v>
      </c>
      <c r="C767" s="57" t="s">
        <v>1524</v>
      </c>
      <c r="E767" s="57">
        <v>356386</v>
      </c>
      <c r="F767" s="57">
        <v>183453</v>
      </c>
      <c r="G767" s="57">
        <v>117508</v>
      </c>
      <c r="H767" s="57">
        <v>39172</v>
      </c>
      <c r="I767" s="57">
        <v>12197</v>
      </c>
      <c r="J767" s="57">
        <v>4056</v>
      </c>
      <c r="AA767" s="57">
        <v>314492</v>
      </c>
      <c r="AB767" s="57">
        <v>159091</v>
      </c>
      <c r="AC767" s="57">
        <v>102241</v>
      </c>
      <c r="AD767" s="57">
        <v>37185</v>
      </c>
      <c r="AE767" s="57">
        <v>11997</v>
      </c>
      <c r="AF767" s="57">
        <v>3978</v>
      </c>
      <c r="BA767" s="57">
        <v>2985</v>
      </c>
      <c r="BB767" s="57">
        <v>1804</v>
      </c>
      <c r="BC767" s="57">
        <v>972</v>
      </c>
      <c r="BD767" s="57">
        <v>161</v>
      </c>
      <c r="BE767" s="57">
        <v>26</v>
      </c>
      <c r="BF767" s="57">
        <v>22</v>
      </c>
    </row>
    <row r="768" spans="2:71" hidden="1" x14ac:dyDescent="0.25">
      <c r="B768" s="57" t="s">
        <v>118</v>
      </c>
      <c r="C768" s="57" t="s">
        <v>1525</v>
      </c>
      <c r="E768" s="57">
        <v>231997</v>
      </c>
      <c r="F768" s="57">
        <v>111323</v>
      </c>
      <c r="G768" s="57">
        <v>80446</v>
      </c>
      <c r="H768" s="57">
        <v>29015</v>
      </c>
      <c r="I768" s="57">
        <v>8688</v>
      </c>
      <c r="J768" s="57">
        <v>2525</v>
      </c>
      <c r="AA768" s="57">
        <v>196519</v>
      </c>
      <c r="AB768" s="57">
        <v>92264</v>
      </c>
      <c r="AC768" s="57">
        <v>66589</v>
      </c>
      <c r="AD768" s="57">
        <v>26769</v>
      </c>
      <c r="AE768" s="57">
        <v>8422</v>
      </c>
      <c r="AF768" s="57">
        <v>2475</v>
      </c>
      <c r="BA768" s="57">
        <v>230</v>
      </c>
      <c r="BB768" s="57">
        <v>121</v>
      </c>
      <c r="BC768" s="57">
        <v>91</v>
      </c>
      <c r="BD768" s="57">
        <v>15</v>
      </c>
      <c r="BE768" s="57">
        <v>2</v>
      </c>
      <c r="BF768" s="57">
        <v>1</v>
      </c>
    </row>
    <row r="769" spans="2:58" hidden="1" x14ac:dyDescent="0.25">
      <c r="B769" s="57" t="s">
        <v>161</v>
      </c>
      <c r="C769" s="57" t="s">
        <v>1526</v>
      </c>
      <c r="E769" s="57">
        <v>311215</v>
      </c>
      <c r="F769" s="57">
        <v>149695</v>
      </c>
      <c r="G769" s="57">
        <v>108169</v>
      </c>
      <c r="H769" s="57">
        <v>36731</v>
      </c>
      <c r="I769" s="57">
        <v>12339</v>
      </c>
      <c r="J769" s="57">
        <v>4281</v>
      </c>
      <c r="AA769" s="57">
        <v>278874</v>
      </c>
      <c r="AB769" s="57">
        <v>131521</v>
      </c>
      <c r="AC769" s="57">
        <v>96690</v>
      </c>
      <c r="AD769" s="57">
        <v>34513</v>
      </c>
      <c r="AE769" s="57">
        <v>12003</v>
      </c>
      <c r="AF769" s="57">
        <v>4147</v>
      </c>
      <c r="BA769" s="57">
        <v>2709</v>
      </c>
      <c r="BB769" s="57">
        <v>1588</v>
      </c>
      <c r="BC769" s="57">
        <v>923</v>
      </c>
      <c r="BD769" s="57">
        <v>161</v>
      </c>
      <c r="BE769" s="57">
        <v>24</v>
      </c>
      <c r="BF769" s="57">
        <v>13</v>
      </c>
    </row>
    <row r="770" spans="2:58" hidden="1" x14ac:dyDescent="0.25">
      <c r="B770" s="57" t="s">
        <v>204</v>
      </c>
      <c r="C770" s="57" t="s">
        <v>1527</v>
      </c>
      <c r="E770" s="57">
        <v>309392</v>
      </c>
      <c r="F770" s="57">
        <v>154998</v>
      </c>
      <c r="G770" s="57">
        <v>105574</v>
      </c>
      <c r="H770" s="57">
        <v>36098</v>
      </c>
      <c r="I770" s="57">
        <v>9904</v>
      </c>
      <c r="J770" s="57">
        <v>2818</v>
      </c>
      <c r="AA770" s="57">
        <v>269290</v>
      </c>
      <c r="AB770" s="57">
        <v>130994</v>
      </c>
      <c r="AC770" s="57">
        <v>91322</v>
      </c>
      <c r="AD770" s="57">
        <v>34462</v>
      </c>
      <c r="AE770" s="57">
        <v>9734</v>
      </c>
      <c r="AF770" s="57">
        <v>2778</v>
      </c>
      <c r="BA770" s="57">
        <v>393</v>
      </c>
      <c r="BB770" s="57">
        <v>243</v>
      </c>
      <c r="BC770" s="57">
        <v>130</v>
      </c>
      <c r="BD770" s="57">
        <v>15</v>
      </c>
      <c r="BE770" s="57">
        <v>3</v>
      </c>
      <c r="BF770" s="57">
        <v>2</v>
      </c>
    </row>
    <row r="771" spans="2:58" hidden="1" x14ac:dyDescent="0.25">
      <c r="B771" s="57" t="s">
        <v>249</v>
      </c>
      <c r="C771" s="57" t="s">
        <v>1528</v>
      </c>
      <c r="E771" s="57">
        <v>220338</v>
      </c>
      <c r="F771" s="57">
        <v>117692</v>
      </c>
      <c r="G771" s="57">
        <v>67334</v>
      </c>
      <c r="H771" s="57">
        <v>22963</v>
      </c>
      <c r="I771" s="57">
        <v>9174</v>
      </c>
      <c r="J771" s="57">
        <v>3175</v>
      </c>
      <c r="AA771" s="57">
        <v>384107</v>
      </c>
      <c r="AB771" s="57">
        <v>208699</v>
      </c>
      <c r="AC771" s="57">
        <v>128205</v>
      </c>
      <c r="AD771" s="57">
        <v>33223</v>
      </c>
      <c r="AE771" s="57">
        <v>10452</v>
      </c>
      <c r="AF771" s="57">
        <v>3528</v>
      </c>
      <c r="BA771" s="57">
        <v>4997</v>
      </c>
      <c r="BB771" s="57">
        <v>3267</v>
      </c>
      <c r="BC771" s="57">
        <v>1449</v>
      </c>
      <c r="BD771" s="57">
        <v>184</v>
      </c>
      <c r="BE771" s="57">
        <v>87</v>
      </c>
      <c r="BF771" s="57">
        <v>10</v>
      </c>
    </row>
    <row r="772" spans="2:58" hidden="1" x14ac:dyDescent="0.25">
      <c r="B772" s="57" t="s">
        <v>285</v>
      </c>
      <c r="C772" s="57" t="s">
        <v>1529</v>
      </c>
      <c r="E772" s="57">
        <v>363378</v>
      </c>
      <c r="F772" s="57">
        <v>174584</v>
      </c>
      <c r="G772" s="57">
        <v>128634</v>
      </c>
      <c r="H772" s="57">
        <v>43473</v>
      </c>
      <c r="I772" s="57">
        <v>12734</v>
      </c>
      <c r="J772" s="57">
        <v>3953</v>
      </c>
      <c r="AA772" s="57">
        <v>310641</v>
      </c>
      <c r="AB772" s="57">
        <v>148197</v>
      </c>
      <c r="AC772" s="57">
        <v>107250</v>
      </c>
      <c r="AD772" s="57">
        <v>39291</v>
      </c>
      <c r="AE772" s="57">
        <v>12098</v>
      </c>
      <c r="AF772" s="57">
        <v>3805</v>
      </c>
      <c r="BA772" s="57">
        <v>1042</v>
      </c>
      <c r="BB772" s="57">
        <v>575</v>
      </c>
      <c r="BC772" s="57">
        <v>377</v>
      </c>
      <c r="BD772" s="57">
        <v>72</v>
      </c>
      <c r="BE772" s="57">
        <v>10</v>
      </c>
      <c r="BF772" s="57">
        <v>8</v>
      </c>
    </row>
    <row r="773" spans="2:58" hidden="1" x14ac:dyDescent="0.25">
      <c r="B773" s="57" t="s">
        <v>334</v>
      </c>
      <c r="C773" s="57" t="s">
        <v>1530</v>
      </c>
      <c r="E773" s="57">
        <v>338449</v>
      </c>
      <c r="F773" s="57">
        <v>166385</v>
      </c>
      <c r="G773" s="57">
        <v>116712</v>
      </c>
      <c r="H773" s="57">
        <v>38421</v>
      </c>
      <c r="I773" s="57">
        <v>12817</v>
      </c>
      <c r="J773" s="57">
        <v>4114</v>
      </c>
      <c r="AA773" s="57">
        <v>306007</v>
      </c>
      <c r="AB773" s="57">
        <v>147491</v>
      </c>
      <c r="AC773" s="57">
        <v>104995</v>
      </c>
      <c r="AD773" s="57">
        <v>36815</v>
      </c>
      <c r="AE773" s="57">
        <v>12663</v>
      </c>
      <c r="AF773" s="57">
        <v>4043</v>
      </c>
      <c r="BA773" s="57">
        <v>3360</v>
      </c>
      <c r="BB773" s="57">
        <v>1942</v>
      </c>
      <c r="BC773" s="57">
        <v>1227</v>
      </c>
      <c r="BD773" s="57">
        <v>152</v>
      </c>
      <c r="BE773" s="57">
        <v>28</v>
      </c>
      <c r="BF773" s="57">
        <v>11</v>
      </c>
    </row>
    <row r="774" spans="2:58" hidden="1" x14ac:dyDescent="0.25">
      <c r="B774" s="57" t="s">
        <v>381</v>
      </c>
      <c r="C774" s="57" t="s">
        <v>1531</v>
      </c>
      <c r="E774" s="57">
        <v>312466</v>
      </c>
      <c r="F774" s="57">
        <v>146351</v>
      </c>
      <c r="G774" s="57">
        <v>109394</v>
      </c>
      <c r="H774" s="57">
        <v>39699</v>
      </c>
      <c r="I774" s="57">
        <v>12840</v>
      </c>
      <c r="J774" s="57">
        <v>4182</v>
      </c>
      <c r="AA774" s="57">
        <v>280224</v>
      </c>
      <c r="AB774" s="57">
        <v>130397</v>
      </c>
      <c r="AC774" s="57">
        <v>96212</v>
      </c>
      <c r="AD774" s="57">
        <v>36945</v>
      </c>
      <c r="AE774" s="57">
        <v>12568</v>
      </c>
      <c r="AF774" s="57">
        <v>4102</v>
      </c>
      <c r="BA774" s="57">
        <v>779</v>
      </c>
      <c r="BB774" s="57">
        <v>445</v>
      </c>
      <c r="BC774" s="57">
        <v>255</v>
      </c>
      <c r="BD774" s="57">
        <v>55</v>
      </c>
      <c r="BE774" s="57">
        <v>17</v>
      </c>
      <c r="BF774" s="57">
        <v>7</v>
      </c>
    </row>
    <row r="775" spans="2:58" hidden="1" x14ac:dyDescent="0.25">
      <c r="B775" s="57" t="s">
        <v>424</v>
      </c>
      <c r="C775" s="57" t="s">
        <v>1532</v>
      </c>
      <c r="E775" s="57">
        <v>254557</v>
      </c>
      <c r="F775" s="57">
        <v>127641</v>
      </c>
      <c r="G775" s="57">
        <v>83875</v>
      </c>
      <c r="H775" s="57">
        <v>29386</v>
      </c>
      <c r="I775" s="57">
        <v>10420</v>
      </c>
      <c r="J775" s="57">
        <v>3235</v>
      </c>
      <c r="AA775" s="57">
        <v>222922</v>
      </c>
      <c r="AB775" s="57">
        <v>108931</v>
      </c>
      <c r="AC775" s="57">
        <v>72955</v>
      </c>
      <c r="AD775" s="57">
        <v>27736</v>
      </c>
      <c r="AE775" s="57">
        <v>10175</v>
      </c>
      <c r="AF775" s="57">
        <v>3125</v>
      </c>
      <c r="BA775" s="57">
        <v>1689</v>
      </c>
      <c r="BB775" s="57">
        <v>1016</v>
      </c>
      <c r="BC775" s="57">
        <v>570</v>
      </c>
      <c r="BD775" s="57">
        <v>85</v>
      </c>
      <c r="BE775" s="57">
        <v>11</v>
      </c>
      <c r="BF775" s="57">
        <v>7</v>
      </c>
    </row>
    <row r="776" spans="2:58" hidden="1" x14ac:dyDescent="0.25">
      <c r="B776" s="57" t="s">
        <v>459</v>
      </c>
      <c r="C776" s="57" t="s">
        <v>1533</v>
      </c>
      <c r="E776" s="57">
        <v>246270</v>
      </c>
      <c r="F776" s="57">
        <v>128442</v>
      </c>
      <c r="G776" s="57">
        <v>75699</v>
      </c>
      <c r="H776" s="57">
        <v>26837</v>
      </c>
      <c r="I776" s="57">
        <v>11183</v>
      </c>
      <c r="J776" s="57">
        <v>4109</v>
      </c>
      <c r="AA776" s="57">
        <v>231266</v>
      </c>
      <c r="AB776" s="57">
        <v>118285</v>
      </c>
      <c r="AC776" s="57">
        <v>72005</v>
      </c>
      <c r="AD776" s="57">
        <v>26029</v>
      </c>
      <c r="AE776" s="57">
        <v>10951</v>
      </c>
      <c r="AF776" s="57">
        <v>3996</v>
      </c>
      <c r="BA776" s="57">
        <v>1615</v>
      </c>
      <c r="BB776" s="57">
        <v>1017</v>
      </c>
      <c r="BC776" s="57">
        <v>513</v>
      </c>
      <c r="BD776" s="57">
        <v>69</v>
      </c>
      <c r="BE776" s="57">
        <v>11</v>
      </c>
      <c r="BF776" s="57">
        <v>5</v>
      </c>
    </row>
    <row r="777" spans="2:58" hidden="1" x14ac:dyDescent="0.25">
      <c r="B777" s="57" t="s">
        <v>498</v>
      </c>
      <c r="C777" s="57" t="s">
        <v>1534</v>
      </c>
      <c r="E777" s="57">
        <v>182493</v>
      </c>
      <c r="F777" s="57">
        <v>103036</v>
      </c>
      <c r="G777" s="57">
        <v>53374</v>
      </c>
      <c r="H777" s="57">
        <v>17188</v>
      </c>
      <c r="I777" s="57">
        <v>6531</v>
      </c>
      <c r="J777" s="57">
        <v>2364</v>
      </c>
      <c r="AA777" s="57">
        <v>207464</v>
      </c>
      <c r="AB777" s="57">
        <v>113248</v>
      </c>
      <c r="AC777" s="57">
        <v>65557</v>
      </c>
      <c r="AD777" s="57">
        <v>19480</v>
      </c>
      <c r="AE777" s="57">
        <v>6775</v>
      </c>
      <c r="AF777" s="57">
        <v>2404</v>
      </c>
      <c r="BA777" s="57">
        <v>2168</v>
      </c>
      <c r="BB777" s="57">
        <v>1501</v>
      </c>
      <c r="BC777" s="57">
        <v>589</v>
      </c>
      <c r="BD777" s="57">
        <v>63</v>
      </c>
      <c r="BE777" s="57">
        <v>11</v>
      </c>
      <c r="BF777" s="57">
        <v>4</v>
      </c>
    </row>
    <row r="778" spans="2:58" hidden="1" x14ac:dyDescent="0.25">
      <c r="B778" s="57" t="s">
        <v>529</v>
      </c>
      <c r="C778" s="57" t="s">
        <v>1535</v>
      </c>
      <c r="E778" s="57">
        <v>254926</v>
      </c>
      <c r="F778" s="57">
        <v>126485</v>
      </c>
      <c r="G778" s="57">
        <v>85567</v>
      </c>
      <c r="H778" s="57">
        <v>28444</v>
      </c>
      <c r="I778" s="57">
        <v>10650</v>
      </c>
      <c r="J778" s="57">
        <v>3780</v>
      </c>
      <c r="AA778" s="57">
        <v>211578</v>
      </c>
      <c r="AB778" s="57">
        <v>100972</v>
      </c>
      <c r="AC778" s="57">
        <v>70428</v>
      </c>
      <c r="AD778" s="57">
        <v>26285</v>
      </c>
      <c r="AE778" s="57">
        <v>10190</v>
      </c>
      <c r="AF778" s="57">
        <v>3703</v>
      </c>
      <c r="BA778" s="57">
        <v>2203</v>
      </c>
      <c r="BB778" s="57">
        <v>1368</v>
      </c>
      <c r="BC778" s="57">
        <v>716</v>
      </c>
      <c r="BD778" s="57">
        <v>92</v>
      </c>
      <c r="BE778" s="57">
        <v>22</v>
      </c>
      <c r="BF778" s="57">
        <v>5</v>
      </c>
    </row>
    <row r="779" spans="2:58" hidden="1" x14ac:dyDescent="0.25">
      <c r="B779" s="57" t="s">
        <v>566</v>
      </c>
      <c r="C779" s="57" t="s">
        <v>1536</v>
      </c>
      <c r="E779" s="57">
        <v>239056</v>
      </c>
      <c r="F779" s="57">
        <v>113731</v>
      </c>
      <c r="G779" s="57">
        <v>86069</v>
      </c>
      <c r="H779" s="57">
        <v>28329</v>
      </c>
      <c r="I779" s="57">
        <v>8289</v>
      </c>
      <c r="J779" s="57">
        <v>2638</v>
      </c>
      <c r="AA779" s="57">
        <v>198774</v>
      </c>
      <c r="AB779" s="57">
        <v>93996</v>
      </c>
      <c r="AC779" s="57">
        <v>69147</v>
      </c>
      <c r="AD779" s="57">
        <v>25189</v>
      </c>
      <c r="AE779" s="57">
        <v>7880</v>
      </c>
      <c r="AF779" s="57">
        <v>2562</v>
      </c>
      <c r="BA779" s="57">
        <v>1169</v>
      </c>
      <c r="BB779" s="57">
        <v>640</v>
      </c>
      <c r="BC779" s="57">
        <v>423</v>
      </c>
      <c r="BD779" s="57">
        <v>86</v>
      </c>
      <c r="BE779" s="57">
        <v>15</v>
      </c>
      <c r="BF779" s="57">
        <v>5</v>
      </c>
    </row>
    <row r="780" spans="2:58" hidden="1" x14ac:dyDescent="0.25">
      <c r="B780" s="57" t="s">
        <v>607</v>
      </c>
      <c r="C780" s="57" t="s">
        <v>1537</v>
      </c>
      <c r="E780" s="57">
        <v>237232</v>
      </c>
      <c r="F780" s="57">
        <v>109131</v>
      </c>
      <c r="G780" s="57">
        <v>84378</v>
      </c>
      <c r="H780" s="57">
        <v>31492</v>
      </c>
      <c r="I780" s="57">
        <v>9464</v>
      </c>
      <c r="J780" s="57">
        <v>2767</v>
      </c>
      <c r="AA780" s="57">
        <v>208907</v>
      </c>
      <c r="AB780" s="57">
        <v>93793</v>
      </c>
      <c r="AC780" s="57">
        <v>73372</v>
      </c>
      <c r="AD780" s="57">
        <v>29728</v>
      </c>
      <c r="AE780" s="57">
        <v>9273</v>
      </c>
      <c r="AF780" s="57">
        <v>2741</v>
      </c>
      <c r="BA780" s="57">
        <v>193</v>
      </c>
      <c r="BB780" s="57">
        <v>118</v>
      </c>
      <c r="BC780" s="57">
        <v>58</v>
      </c>
      <c r="BD780" s="57">
        <v>16</v>
      </c>
      <c r="BE780" s="57">
        <v>1</v>
      </c>
      <c r="BF780" s="57">
        <v>0</v>
      </c>
    </row>
    <row r="781" spans="2:58" hidden="1" x14ac:dyDescent="0.25">
      <c r="B781" s="57" t="s">
        <v>643</v>
      </c>
      <c r="C781" s="57" t="s">
        <v>1538</v>
      </c>
      <c r="E781" s="57">
        <v>273936</v>
      </c>
      <c r="F781" s="57">
        <v>133627</v>
      </c>
      <c r="G781" s="57">
        <v>96647</v>
      </c>
      <c r="H781" s="57">
        <v>31492</v>
      </c>
      <c r="I781" s="57">
        <v>9404</v>
      </c>
      <c r="J781" s="57">
        <v>2766</v>
      </c>
      <c r="AA781" s="57">
        <v>308668</v>
      </c>
      <c r="AB781" s="57">
        <v>152330</v>
      </c>
      <c r="AC781" s="57">
        <v>109843</v>
      </c>
      <c r="AD781" s="57">
        <v>33985</v>
      </c>
      <c r="AE781" s="57">
        <v>9669</v>
      </c>
      <c r="AF781" s="57">
        <v>2841</v>
      </c>
      <c r="BA781" s="57">
        <v>1682</v>
      </c>
      <c r="BB781" s="57">
        <v>966</v>
      </c>
      <c r="BC781" s="57">
        <v>577</v>
      </c>
      <c r="BD781" s="57">
        <v>117</v>
      </c>
      <c r="BE781" s="57">
        <v>18</v>
      </c>
      <c r="BF781" s="57">
        <v>4</v>
      </c>
    </row>
    <row r="782" spans="2:58" hidden="1" x14ac:dyDescent="0.25">
      <c r="B782" s="57" t="s">
        <v>688</v>
      </c>
      <c r="C782" s="57" t="s">
        <v>1539</v>
      </c>
      <c r="E782" s="57">
        <v>253957</v>
      </c>
      <c r="F782" s="57">
        <v>124442</v>
      </c>
      <c r="G782" s="57">
        <v>89064</v>
      </c>
      <c r="H782" s="57">
        <v>28552</v>
      </c>
      <c r="I782" s="57">
        <v>9085</v>
      </c>
      <c r="J782" s="57">
        <v>2814</v>
      </c>
      <c r="AA782" s="57">
        <v>255813</v>
      </c>
      <c r="AB782" s="57">
        <v>126974</v>
      </c>
      <c r="AC782" s="57">
        <v>88782</v>
      </c>
      <c r="AD782" s="57">
        <v>28240</v>
      </c>
      <c r="AE782" s="57">
        <v>9029</v>
      </c>
      <c r="AF782" s="57">
        <v>2788</v>
      </c>
      <c r="BA782" s="57">
        <v>1784</v>
      </c>
      <c r="BB782" s="57">
        <v>1003</v>
      </c>
      <c r="BC782" s="57">
        <v>655</v>
      </c>
      <c r="BD782" s="57">
        <v>105</v>
      </c>
      <c r="BE782" s="57">
        <v>16</v>
      </c>
      <c r="BF782" s="57">
        <v>5</v>
      </c>
    </row>
    <row r="783" spans="2:58" hidden="1" x14ac:dyDescent="0.25">
      <c r="B783" s="57" t="s">
        <v>729</v>
      </c>
      <c r="C783" s="57" t="s">
        <v>1540</v>
      </c>
      <c r="E783" s="57">
        <v>206125</v>
      </c>
      <c r="F783" s="57">
        <v>106386</v>
      </c>
      <c r="G783" s="57">
        <v>63382</v>
      </c>
      <c r="H783" s="57">
        <v>23113</v>
      </c>
      <c r="I783" s="57">
        <v>9771</v>
      </c>
      <c r="J783" s="57">
        <v>3473</v>
      </c>
      <c r="AA783" s="57">
        <v>266778</v>
      </c>
      <c r="AB783" s="57">
        <v>137297</v>
      </c>
      <c r="AC783" s="57">
        <v>88208</v>
      </c>
      <c r="AD783" s="57">
        <v>27425</v>
      </c>
      <c r="AE783" s="57">
        <v>10263</v>
      </c>
      <c r="AF783" s="57">
        <v>3585</v>
      </c>
      <c r="BA783" s="57">
        <v>3475</v>
      </c>
      <c r="BB783" s="57">
        <v>2340</v>
      </c>
      <c r="BC783" s="57">
        <v>1017</v>
      </c>
      <c r="BD783" s="57">
        <v>97</v>
      </c>
      <c r="BE783" s="57">
        <v>15</v>
      </c>
      <c r="BF783" s="57">
        <v>6</v>
      </c>
    </row>
    <row r="784" spans="2:58" hidden="1" x14ac:dyDescent="0.25">
      <c r="B784" s="57" t="s">
        <v>761</v>
      </c>
      <c r="C784" s="57" t="s">
        <v>1541</v>
      </c>
      <c r="E784" s="57">
        <v>158649</v>
      </c>
      <c r="F784" s="57">
        <v>91764</v>
      </c>
      <c r="G784" s="57">
        <v>45189</v>
      </c>
      <c r="H784" s="57">
        <v>14464</v>
      </c>
      <c r="I784" s="57">
        <v>5357</v>
      </c>
      <c r="J784" s="57">
        <v>1875</v>
      </c>
      <c r="AA784" s="57">
        <v>193805</v>
      </c>
      <c r="AB784" s="57">
        <v>106933</v>
      </c>
      <c r="AC784" s="57">
        <v>61593</v>
      </c>
      <c r="AD784" s="57">
        <v>17529</v>
      </c>
      <c r="AE784" s="57">
        <v>5789</v>
      </c>
      <c r="AF784" s="57">
        <v>1961</v>
      </c>
      <c r="BA784" s="57">
        <v>3838</v>
      </c>
      <c r="BB784" s="57">
        <v>2601</v>
      </c>
      <c r="BC784" s="57">
        <v>1086</v>
      </c>
      <c r="BD784" s="57">
        <v>126</v>
      </c>
      <c r="BE784" s="57">
        <v>20</v>
      </c>
      <c r="BF784" s="57">
        <v>5</v>
      </c>
    </row>
    <row r="785" spans="2:58" hidden="1" x14ac:dyDescent="0.25">
      <c r="B785" s="57" t="s">
        <v>797</v>
      </c>
      <c r="C785" s="57" t="s">
        <v>1542</v>
      </c>
      <c r="E785" s="57">
        <v>160060</v>
      </c>
      <c r="F785" s="57">
        <v>84332</v>
      </c>
      <c r="G785" s="57">
        <v>53598</v>
      </c>
      <c r="H785" s="57">
        <v>16425</v>
      </c>
      <c r="I785" s="57">
        <v>4438</v>
      </c>
      <c r="J785" s="57">
        <v>1267</v>
      </c>
      <c r="AA785" s="57">
        <v>150559</v>
      </c>
      <c r="AB785" s="57">
        <v>78138</v>
      </c>
      <c r="AC785" s="57">
        <v>50615</v>
      </c>
      <c r="AD785" s="57">
        <v>16155</v>
      </c>
      <c r="AE785" s="57">
        <v>4381</v>
      </c>
      <c r="AF785" s="57">
        <v>1270</v>
      </c>
      <c r="BA785" s="57">
        <v>1271</v>
      </c>
      <c r="BB785" s="57">
        <v>868</v>
      </c>
      <c r="BC785" s="57">
        <v>348</v>
      </c>
      <c r="BD785" s="57">
        <v>46</v>
      </c>
      <c r="BE785" s="57">
        <v>8</v>
      </c>
      <c r="BF785" s="57">
        <v>1</v>
      </c>
    </row>
    <row r="786" spans="2:58" hidden="1" x14ac:dyDescent="0.25">
      <c r="B786" s="57" t="s">
        <v>830</v>
      </c>
      <c r="C786" s="57" t="s">
        <v>1543</v>
      </c>
      <c r="E786" s="57">
        <v>303086</v>
      </c>
      <c r="F786" s="57">
        <v>160326</v>
      </c>
      <c r="G786" s="57">
        <v>97286</v>
      </c>
      <c r="H786" s="57">
        <v>31188</v>
      </c>
      <c r="I786" s="57">
        <v>10729</v>
      </c>
      <c r="J786" s="57">
        <v>3557</v>
      </c>
      <c r="AA786" s="57">
        <v>274160</v>
      </c>
      <c r="AB786" s="57">
        <v>139949</v>
      </c>
      <c r="AC786" s="57">
        <v>89800</v>
      </c>
      <c r="AD786" s="57">
        <v>30406</v>
      </c>
      <c r="AE786" s="57">
        <v>10513</v>
      </c>
      <c r="AF786" s="57">
        <v>3492</v>
      </c>
      <c r="BA786" s="57">
        <v>2129</v>
      </c>
      <c r="BB786" s="57">
        <v>1429</v>
      </c>
      <c r="BC786" s="57">
        <v>594</v>
      </c>
      <c r="BD786" s="57">
        <v>86</v>
      </c>
      <c r="BE786" s="57">
        <v>10</v>
      </c>
      <c r="BF786" s="57">
        <v>10</v>
      </c>
    </row>
    <row r="787" spans="2:58" hidden="1" x14ac:dyDescent="0.25">
      <c r="B787" s="57" t="s">
        <v>873</v>
      </c>
      <c r="C787" s="57" t="s">
        <v>1544</v>
      </c>
      <c r="E787" s="57">
        <v>275885</v>
      </c>
      <c r="F787" s="57">
        <v>135428</v>
      </c>
      <c r="G787" s="57">
        <v>93850</v>
      </c>
      <c r="H787" s="57">
        <v>32289</v>
      </c>
      <c r="I787" s="57">
        <v>10755</v>
      </c>
      <c r="J787" s="57">
        <v>3563</v>
      </c>
      <c r="AA787" s="57">
        <v>218598</v>
      </c>
      <c r="AB787" s="57">
        <v>105148</v>
      </c>
      <c r="AC787" s="57">
        <v>71863</v>
      </c>
      <c r="AD787" s="57">
        <v>28044</v>
      </c>
      <c r="AE787" s="57">
        <v>10126</v>
      </c>
      <c r="AF787" s="57">
        <v>3417</v>
      </c>
      <c r="BA787" s="57">
        <v>1279</v>
      </c>
      <c r="BB787" s="57">
        <v>743</v>
      </c>
      <c r="BC787" s="57">
        <v>453</v>
      </c>
      <c r="BD787" s="57">
        <v>62</v>
      </c>
      <c r="BE787" s="57">
        <v>18</v>
      </c>
      <c r="BF787" s="57">
        <v>3</v>
      </c>
    </row>
    <row r="788" spans="2:58" hidden="1" x14ac:dyDescent="0.25">
      <c r="B788" s="57" t="s">
        <v>909</v>
      </c>
      <c r="C788" s="57" t="s">
        <v>1545</v>
      </c>
      <c r="E788" s="57">
        <v>199693</v>
      </c>
      <c r="F788" s="57">
        <v>103891</v>
      </c>
      <c r="G788" s="57">
        <v>67098</v>
      </c>
      <c r="H788" s="57">
        <v>21025</v>
      </c>
      <c r="I788" s="57">
        <v>5930</v>
      </c>
      <c r="J788" s="57">
        <v>1749</v>
      </c>
      <c r="AA788" s="57">
        <v>170061</v>
      </c>
      <c r="AB788" s="57">
        <v>85412</v>
      </c>
      <c r="AC788" s="57">
        <v>57411</v>
      </c>
      <c r="AD788" s="57">
        <v>19711</v>
      </c>
      <c r="AE788" s="57">
        <v>5828</v>
      </c>
      <c r="AF788" s="57">
        <v>1699</v>
      </c>
      <c r="BA788" s="57">
        <v>1059</v>
      </c>
      <c r="BB788" s="57">
        <v>686</v>
      </c>
      <c r="BC788" s="57">
        <v>306</v>
      </c>
      <c r="BD788" s="57">
        <v>52</v>
      </c>
      <c r="BE788" s="57">
        <v>11</v>
      </c>
      <c r="BF788" s="57">
        <v>4</v>
      </c>
    </row>
    <row r="789" spans="2:58" hidden="1" x14ac:dyDescent="0.25">
      <c r="B789" s="57" t="s">
        <v>949</v>
      </c>
      <c r="C789" s="57" t="s">
        <v>1546</v>
      </c>
      <c r="E789" s="57">
        <v>307984</v>
      </c>
      <c r="F789" s="57">
        <v>149269</v>
      </c>
      <c r="G789" s="57">
        <v>106549</v>
      </c>
      <c r="H789" s="57">
        <v>34839</v>
      </c>
      <c r="I789" s="57">
        <v>12763</v>
      </c>
      <c r="J789" s="57">
        <v>4564</v>
      </c>
      <c r="AA789" s="57">
        <v>279437</v>
      </c>
      <c r="AB789" s="57">
        <v>134012</v>
      </c>
      <c r="AC789" s="57">
        <v>95803</v>
      </c>
      <c r="AD789" s="57">
        <v>32764</v>
      </c>
      <c r="AE789" s="57">
        <v>12425</v>
      </c>
      <c r="AF789" s="57">
        <v>4433</v>
      </c>
      <c r="BA789" s="57">
        <v>4015</v>
      </c>
      <c r="BB789" s="57">
        <v>2319</v>
      </c>
      <c r="BC789" s="57">
        <v>1467</v>
      </c>
      <c r="BD789" s="57">
        <v>173</v>
      </c>
      <c r="BE789" s="57">
        <v>44</v>
      </c>
      <c r="BF789" s="57">
        <v>12</v>
      </c>
    </row>
    <row r="790" spans="2:58" hidden="1" x14ac:dyDescent="0.25">
      <c r="B790" s="57" t="s">
        <v>990</v>
      </c>
      <c r="C790" s="57" t="s">
        <v>1547</v>
      </c>
      <c r="E790" s="57">
        <v>278970</v>
      </c>
      <c r="F790" s="57">
        <v>134230</v>
      </c>
      <c r="G790" s="57">
        <v>97595</v>
      </c>
      <c r="H790" s="57">
        <v>33470</v>
      </c>
      <c r="I790" s="57">
        <v>10479</v>
      </c>
      <c r="J790" s="57">
        <v>3196</v>
      </c>
      <c r="AA790" s="57">
        <v>233021</v>
      </c>
      <c r="AB790" s="57">
        <v>110960</v>
      </c>
      <c r="AC790" s="57">
        <v>78802</v>
      </c>
      <c r="AD790" s="57">
        <v>30170</v>
      </c>
      <c r="AE790" s="57">
        <v>9986</v>
      </c>
      <c r="AF790" s="57">
        <v>3103</v>
      </c>
      <c r="BA790" s="57">
        <v>1637</v>
      </c>
      <c r="BB790" s="57">
        <v>940</v>
      </c>
      <c r="BC790" s="57">
        <v>604</v>
      </c>
      <c r="BD790" s="57">
        <v>75</v>
      </c>
      <c r="BE790" s="57">
        <v>12</v>
      </c>
      <c r="BF790" s="57">
        <v>6</v>
      </c>
    </row>
    <row r="791" spans="2:58" hidden="1" x14ac:dyDescent="0.25">
      <c r="B791" s="57" t="s">
        <v>1033</v>
      </c>
      <c r="C791" s="57" t="s">
        <v>1548</v>
      </c>
      <c r="E791" s="57">
        <v>186990</v>
      </c>
      <c r="F791" s="57">
        <v>107217</v>
      </c>
      <c r="G791" s="57">
        <v>57088</v>
      </c>
      <c r="H791" s="57">
        <v>16662</v>
      </c>
      <c r="I791" s="57">
        <v>4617</v>
      </c>
      <c r="J791" s="57">
        <v>1406</v>
      </c>
      <c r="AA791" s="57">
        <v>166135</v>
      </c>
      <c r="AB791" s="57">
        <v>91500</v>
      </c>
      <c r="AC791" s="57">
        <v>52138</v>
      </c>
      <c r="AD791" s="57">
        <v>16472</v>
      </c>
      <c r="AE791" s="57">
        <v>4615</v>
      </c>
      <c r="AF791" s="57">
        <v>1410</v>
      </c>
      <c r="BA791" s="57">
        <v>743</v>
      </c>
      <c r="BB791" s="57">
        <v>489</v>
      </c>
      <c r="BC791" s="57">
        <v>214</v>
      </c>
      <c r="BD791" s="57">
        <v>36</v>
      </c>
      <c r="BE791" s="57">
        <v>4</v>
      </c>
      <c r="BF791" s="57">
        <v>0</v>
      </c>
    </row>
    <row r="792" spans="2:58" hidden="1" x14ac:dyDescent="0.25">
      <c r="B792" s="57" t="s">
        <v>1068</v>
      </c>
      <c r="C792" s="57" t="s">
        <v>1549</v>
      </c>
      <c r="E792" s="57">
        <v>288283</v>
      </c>
      <c r="F792" s="57">
        <v>154204</v>
      </c>
      <c r="G792" s="57">
        <v>90004</v>
      </c>
      <c r="H792" s="57">
        <v>29935</v>
      </c>
      <c r="I792" s="57">
        <v>10544</v>
      </c>
      <c r="J792" s="57">
        <v>3596</v>
      </c>
      <c r="AA792" s="57">
        <v>324494</v>
      </c>
      <c r="AB792" s="57">
        <v>172596</v>
      </c>
      <c r="AC792" s="57">
        <v>105073</v>
      </c>
      <c r="AD792" s="57">
        <v>32464</v>
      </c>
      <c r="AE792" s="57">
        <v>10743</v>
      </c>
      <c r="AF792" s="57">
        <v>3618</v>
      </c>
      <c r="BA792" s="57">
        <v>3793</v>
      </c>
      <c r="BB792" s="57">
        <v>2463</v>
      </c>
      <c r="BC792" s="57">
        <v>1175</v>
      </c>
      <c r="BD792" s="57">
        <v>133</v>
      </c>
      <c r="BE792" s="57">
        <v>15</v>
      </c>
      <c r="BF792" s="57">
        <v>7</v>
      </c>
    </row>
    <row r="793" spans="2:58" hidden="1" x14ac:dyDescent="0.25">
      <c r="B793" s="57" t="s">
        <v>1109</v>
      </c>
      <c r="C793" s="57" t="s">
        <v>1550</v>
      </c>
      <c r="E793" s="57">
        <v>190146</v>
      </c>
      <c r="F793" s="57">
        <v>92668</v>
      </c>
      <c r="G793" s="57">
        <v>67563</v>
      </c>
      <c r="H793" s="57">
        <v>22127</v>
      </c>
      <c r="I793" s="57">
        <v>6072</v>
      </c>
      <c r="J793" s="57">
        <v>1716</v>
      </c>
      <c r="AA793" s="57">
        <v>164701</v>
      </c>
      <c r="AB793" s="57">
        <v>79448</v>
      </c>
      <c r="AC793" s="57">
        <v>57219</v>
      </c>
      <c r="AD793" s="57">
        <v>20465</v>
      </c>
      <c r="AE793" s="57">
        <v>5882</v>
      </c>
      <c r="AF793" s="57">
        <v>1687</v>
      </c>
      <c r="BA793" s="57">
        <v>286</v>
      </c>
      <c r="BB793" s="57">
        <v>159</v>
      </c>
      <c r="BC793" s="57">
        <v>102</v>
      </c>
      <c r="BD793" s="57">
        <v>22</v>
      </c>
      <c r="BE793" s="57">
        <v>3</v>
      </c>
      <c r="BF793" s="57">
        <v>0</v>
      </c>
    </row>
    <row r="794" spans="2:58" hidden="1" x14ac:dyDescent="0.25">
      <c r="B794" s="57" t="s">
        <v>1144</v>
      </c>
      <c r="C794" s="57" t="s">
        <v>1551</v>
      </c>
      <c r="E794" s="57">
        <v>254096</v>
      </c>
      <c r="F794" s="57">
        <v>128468</v>
      </c>
      <c r="G794" s="57">
        <v>83209</v>
      </c>
      <c r="H794" s="57">
        <v>27062</v>
      </c>
      <c r="I794" s="57">
        <v>11228</v>
      </c>
      <c r="J794" s="57">
        <v>4129</v>
      </c>
      <c r="AA794" s="57">
        <v>368200</v>
      </c>
      <c r="AB794" s="57">
        <v>195403</v>
      </c>
      <c r="AC794" s="57">
        <v>123543</v>
      </c>
      <c r="AD794" s="57">
        <v>32922</v>
      </c>
      <c r="AE794" s="57">
        <v>12018</v>
      </c>
      <c r="AF794" s="57">
        <v>4314</v>
      </c>
      <c r="BA794" s="57">
        <v>4187</v>
      </c>
      <c r="BB794" s="57">
        <v>2741</v>
      </c>
      <c r="BC794" s="57">
        <v>1280</v>
      </c>
      <c r="BD794" s="57">
        <v>143</v>
      </c>
      <c r="BE794" s="57">
        <v>14</v>
      </c>
      <c r="BF794" s="57">
        <v>9</v>
      </c>
    </row>
    <row r="795" spans="2:58" hidden="1" x14ac:dyDescent="0.25">
      <c r="B795" s="57" t="s">
        <v>1179</v>
      </c>
      <c r="C795" s="57" t="s">
        <v>1552</v>
      </c>
      <c r="E795" s="57">
        <v>258249</v>
      </c>
      <c r="F795" s="57">
        <v>121652</v>
      </c>
      <c r="G795" s="57">
        <v>91954</v>
      </c>
      <c r="H795" s="57">
        <v>31133</v>
      </c>
      <c r="I795" s="57">
        <v>10053</v>
      </c>
      <c r="J795" s="57">
        <v>3457</v>
      </c>
      <c r="AA795" s="57">
        <v>216390</v>
      </c>
      <c r="AB795" s="57">
        <v>100369</v>
      </c>
      <c r="AC795" s="57">
        <v>74944</v>
      </c>
      <c r="AD795" s="57">
        <v>28144</v>
      </c>
      <c r="AE795" s="57">
        <v>9621</v>
      </c>
      <c r="AF795" s="57">
        <v>3312</v>
      </c>
      <c r="BA795" s="57">
        <v>1488</v>
      </c>
      <c r="BB795" s="57">
        <v>863</v>
      </c>
      <c r="BC795" s="57">
        <v>529</v>
      </c>
      <c r="BD795" s="57">
        <v>76</v>
      </c>
      <c r="BE795" s="57">
        <v>15</v>
      </c>
      <c r="BF795" s="57">
        <v>5</v>
      </c>
    </row>
    <row r="796" spans="2:58" hidden="1" x14ac:dyDescent="0.25">
      <c r="B796" s="57" t="s">
        <v>1220</v>
      </c>
      <c r="C796" s="57" t="s">
        <v>1553</v>
      </c>
      <c r="E796" s="57">
        <v>306995</v>
      </c>
      <c r="F796" s="57">
        <v>176198</v>
      </c>
      <c r="G796" s="57">
        <v>91935</v>
      </c>
      <c r="H796" s="57">
        <v>27299</v>
      </c>
      <c r="I796" s="57">
        <v>8749</v>
      </c>
      <c r="J796" s="57">
        <v>2814</v>
      </c>
      <c r="AA796" s="57">
        <v>246186</v>
      </c>
      <c r="AB796" s="57">
        <v>129545</v>
      </c>
      <c r="AC796" s="57">
        <v>78160</v>
      </c>
      <c r="AD796" s="57">
        <v>26862</v>
      </c>
      <c r="AE796" s="57">
        <v>8783</v>
      </c>
      <c r="AF796" s="57">
        <v>2836</v>
      </c>
      <c r="BA796" s="57">
        <v>2762</v>
      </c>
      <c r="BB796" s="57">
        <v>1877</v>
      </c>
      <c r="BC796" s="57">
        <v>751</v>
      </c>
      <c r="BD796" s="57">
        <v>113</v>
      </c>
      <c r="BE796" s="57">
        <v>18</v>
      </c>
      <c r="BF796" s="57">
        <v>3</v>
      </c>
    </row>
    <row r="797" spans="2:58" hidden="1" x14ac:dyDescent="0.25">
      <c r="B797" s="57" t="s">
        <v>1259</v>
      </c>
      <c r="C797" s="57" t="s">
        <v>1554</v>
      </c>
      <c r="E797" s="57">
        <v>219396</v>
      </c>
      <c r="F797" s="57">
        <v>118808</v>
      </c>
      <c r="G797" s="57">
        <v>65807</v>
      </c>
      <c r="H797" s="57">
        <v>22027</v>
      </c>
      <c r="I797" s="57">
        <v>9263</v>
      </c>
      <c r="J797" s="57">
        <v>3491</v>
      </c>
      <c r="AA797" s="57">
        <v>689572</v>
      </c>
      <c r="AB797" s="57">
        <v>391331</v>
      </c>
      <c r="AC797" s="57">
        <v>232846</v>
      </c>
      <c r="AD797" s="57">
        <v>47943</v>
      </c>
      <c r="AE797" s="57">
        <v>13022</v>
      </c>
      <c r="AF797" s="57">
        <v>4430</v>
      </c>
      <c r="BA797" s="57">
        <v>7190</v>
      </c>
      <c r="BB797" s="57">
        <v>4867</v>
      </c>
      <c r="BC797" s="57">
        <v>1985</v>
      </c>
      <c r="BD797" s="57">
        <v>282</v>
      </c>
      <c r="BE797" s="57">
        <v>34</v>
      </c>
      <c r="BF797" s="57">
        <v>22</v>
      </c>
    </row>
    <row r="798" spans="2:58" hidden="1" x14ac:dyDescent="0.25">
      <c r="B798" s="57" t="s">
        <v>1306</v>
      </c>
      <c r="C798" s="57" t="s">
        <v>1555</v>
      </c>
      <c r="E798" s="57">
        <v>8173941</v>
      </c>
      <c r="F798" s="57">
        <v>4127788</v>
      </c>
      <c r="G798" s="57">
        <v>2725645</v>
      </c>
      <c r="H798" s="57">
        <v>915035</v>
      </c>
      <c r="I798" s="57">
        <v>305343</v>
      </c>
      <c r="J798" s="57">
        <v>100130</v>
      </c>
      <c r="AA798" s="57">
        <v>8676835</v>
      </c>
      <c r="AB798" s="57">
        <v>4417726</v>
      </c>
      <c r="AC798" s="57">
        <v>2908142</v>
      </c>
      <c r="AD798" s="57">
        <v>941533</v>
      </c>
      <c r="AE798" s="57">
        <v>308648</v>
      </c>
      <c r="AF798" s="57">
        <v>100786</v>
      </c>
      <c r="BA798" s="57">
        <v>68992</v>
      </c>
      <c r="BB798" s="57">
        <v>43472</v>
      </c>
      <c r="BC798" s="57">
        <v>21722</v>
      </c>
      <c r="BD798" s="57">
        <v>3038</v>
      </c>
      <c r="BE798" s="57">
        <v>550</v>
      </c>
      <c r="BF798" s="57">
        <v>210</v>
      </c>
    </row>
    <row r="799" spans="2:58" hidden="1" x14ac:dyDescent="0.25">
      <c r="B799" s="57" t="s">
        <v>1562</v>
      </c>
      <c r="C799" s="57" t="s">
        <v>1561</v>
      </c>
      <c r="E799" s="57">
        <v>3231901</v>
      </c>
      <c r="F799" s="57">
        <v>1700618</v>
      </c>
      <c r="G799" s="57">
        <v>1021559</v>
      </c>
      <c r="H799" s="57">
        <v>338291</v>
      </c>
      <c r="I799" s="57">
        <v>126887</v>
      </c>
      <c r="J799" s="57">
        <v>44546</v>
      </c>
      <c r="AA799" s="57" t="e">
        <v>#N/A</v>
      </c>
      <c r="AB799" s="57" t="e">
        <v>#N/A</v>
      </c>
      <c r="AC799" s="57" t="e">
        <v>#N/A</v>
      </c>
      <c r="AD799" s="57" t="e">
        <v>#N/A</v>
      </c>
      <c r="AE799" s="57" t="e">
        <v>#N/A</v>
      </c>
      <c r="AF799" s="57" t="e">
        <v>#N/A</v>
      </c>
      <c r="BA799" s="57">
        <v>43651</v>
      </c>
      <c r="BB799" s="57">
        <v>28533</v>
      </c>
      <c r="BC799" s="57">
        <v>13075</v>
      </c>
      <c r="BD799" s="57">
        <v>1623</v>
      </c>
      <c r="BE799" s="57">
        <v>319</v>
      </c>
      <c r="BF799" s="57">
        <v>101</v>
      </c>
    </row>
    <row r="800" spans="2:58" hidden="1" x14ac:dyDescent="0.25">
      <c r="B800" s="57" t="s">
        <v>1564</v>
      </c>
      <c r="C800" s="57" t="s">
        <v>1563</v>
      </c>
      <c r="E800" s="57">
        <v>4942040</v>
      </c>
      <c r="F800" s="57">
        <v>2427170</v>
      </c>
      <c r="G800" s="57">
        <v>1704086</v>
      </c>
      <c r="H800" s="57">
        <v>576744</v>
      </c>
      <c r="I800" s="57">
        <v>178456</v>
      </c>
      <c r="J800" s="57">
        <v>55584</v>
      </c>
      <c r="AA800" s="57" t="e">
        <v>#N/A</v>
      </c>
      <c r="AB800" s="57" t="e">
        <v>#N/A</v>
      </c>
      <c r="AC800" s="57" t="e">
        <v>#N/A</v>
      </c>
      <c r="AD800" s="57" t="e">
        <v>#N/A</v>
      </c>
      <c r="AE800" s="57" t="e">
        <v>#N/A</v>
      </c>
      <c r="AF800" s="57" t="e">
        <v>#N/A</v>
      </c>
      <c r="BA800" s="57">
        <v>25341</v>
      </c>
      <c r="BB800" s="57">
        <v>14939</v>
      </c>
      <c r="BC800" s="57">
        <v>8647</v>
      </c>
      <c r="BD800" s="57">
        <v>1415</v>
      </c>
      <c r="BE800" s="57">
        <v>231</v>
      </c>
      <c r="BF800" s="57">
        <v>109</v>
      </c>
    </row>
    <row r="801" spans="2:58" hidden="1" x14ac:dyDescent="0.25">
      <c r="B801" s="57" t="s">
        <v>1566</v>
      </c>
      <c r="C801" s="57" t="s">
        <v>1565</v>
      </c>
      <c r="E801" s="57">
        <v>53012456</v>
      </c>
      <c r="F801" s="57">
        <v>25005712</v>
      </c>
      <c r="G801" s="57">
        <v>18141457</v>
      </c>
      <c r="H801" s="57">
        <v>6954092</v>
      </c>
      <c r="I801" s="57">
        <v>2250446</v>
      </c>
      <c r="J801" s="57">
        <v>660749</v>
      </c>
      <c r="AA801" s="57">
        <v>52937050</v>
      </c>
      <c r="AB801" s="57">
        <v>24961653</v>
      </c>
      <c r="AC801" s="57">
        <v>18115548</v>
      </c>
      <c r="AD801" s="57">
        <v>6949540</v>
      </c>
      <c r="AE801" s="57">
        <v>2249787</v>
      </c>
      <c r="AF801" s="57">
        <v>660522</v>
      </c>
      <c r="BA801" s="57">
        <v>187897</v>
      </c>
      <c r="BB801" s="57">
        <v>117905</v>
      </c>
      <c r="BC801" s="57">
        <v>60554</v>
      </c>
      <c r="BD801" s="57">
        <v>7692</v>
      </c>
      <c r="BE801" s="57">
        <v>1242</v>
      </c>
      <c r="BF801" s="57">
        <v>504</v>
      </c>
    </row>
    <row r="802" spans="2:58" hidden="1" x14ac:dyDescent="0.25">
      <c r="B802" s="57" t="s">
        <v>1307</v>
      </c>
      <c r="C802" s="57" t="s">
        <v>1556</v>
      </c>
      <c r="E802" s="57">
        <v>56075912</v>
      </c>
      <c r="F802" s="57">
        <v>26434409</v>
      </c>
      <c r="G802" s="57">
        <v>19094820</v>
      </c>
      <c r="H802" s="57">
        <v>7401881</v>
      </c>
      <c r="I802" s="57">
        <v>2428668</v>
      </c>
      <c r="J802" s="57">
        <v>716134</v>
      </c>
      <c r="AA802" s="57">
        <v>55963096</v>
      </c>
      <c r="AB802" s="57">
        <v>26368666</v>
      </c>
      <c r="AC802" s="57">
        <v>19055986</v>
      </c>
      <c r="AD802" s="57">
        <v>7395072</v>
      </c>
      <c r="AE802" s="57">
        <v>2427612</v>
      </c>
      <c r="AF802" s="57">
        <v>715760</v>
      </c>
      <c r="BA802" s="57">
        <v>195074</v>
      </c>
      <c r="BB802" s="57">
        <v>122528</v>
      </c>
      <c r="BC802" s="57">
        <v>62793</v>
      </c>
      <c r="BD802" s="57">
        <v>7967</v>
      </c>
      <c r="BE802" s="57">
        <v>1266</v>
      </c>
      <c r="BF802" s="57">
        <v>520</v>
      </c>
    </row>
  </sheetData>
  <mergeCells count="6">
    <mergeCell ref="C75:G75"/>
    <mergeCell ref="H75:J75"/>
    <mergeCell ref="K75:M75"/>
    <mergeCell ref="C48:F48"/>
    <mergeCell ref="G48:H48"/>
    <mergeCell ref="I48:J48"/>
  </mergeCells>
  <conditionalFormatting sqref="C21:C45">
    <cfRule type="top10" dxfId="11" priority="3" rank="1"/>
  </conditionalFormatting>
  <conditionalFormatting sqref="E21:E45">
    <cfRule type="top10" dxfId="10" priority="2" rank="1"/>
  </conditionalFormatting>
  <conditionalFormatting sqref="G21:G45">
    <cfRule type="top10" dxfId="9" priority="1" rank="1"/>
  </conditionalFormatting>
  <dataValidations count="1">
    <dataValidation type="list" allowBlank="1" showInputMessage="1" showErrorMessage="1" sqref="B6">
      <formula1>$B$81:$B$85</formula1>
    </dataValidation>
  </dataValidations>
  <hyperlinks>
    <hyperlink ref="B3" location="Contents!C5" display="(change borough)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autoPageBreaks="0"/>
  </sheetPr>
  <dimension ref="A2:BS802"/>
  <sheetViews>
    <sheetView zoomScale="80" zoomScaleNormal="80" workbookViewId="0">
      <selection activeCell="B6" sqref="B6"/>
    </sheetView>
  </sheetViews>
  <sheetFormatPr defaultRowHeight="15" x14ac:dyDescent="0.25"/>
  <cols>
    <col min="1" max="1" width="3.7109375" style="18" customWidth="1"/>
    <col min="2" max="2" width="41.7109375" style="18" customWidth="1"/>
    <col min="3" max="3" width="20.42578125" style="18" customWidth="1"/>
    <col min="4" max="4" width="2.28515625" style="18" customWidth="1"/>
    <col min="5" max="5" width="20.42578125" style="18" customWidth="1"/>
    <col min="6" max="6" width="2" style="18" customWidth="1"/>
    <col min="7" max="7" width="21.42578125" style="18" customWidth="1"/>
    <col min="8" max="8" width="7.28515625" style="18" customWidth="1"/>
    <col min="9" max="11" width="19.85546875" style="18" customWidth="1"/>
    <col min="12" max="22" width="9.140625" style="18" customWidth="1"/>
    <col min="23" max="23" width="9.28515625" style="18" bestFit="1" customWidth="1"/>
    <col min="24" max="24" width="10.140625" style="18" customWidth="1"/>
    <col min="25" max="26" width="9.28515625" style="18" bestFit="1" customWidth="1"/>
    <col min="27" max="28" width="10.140625" style="18" bestFit="1" customWidth="1"/>
    <col min="29" max="33" width="9.28515625" style="18" bestFit="1" customWidth="1"/>
    <col min="34" max="38" width="9.28515625" style="147" bestFit="1" customWidth="1"/>
    <col min="39" max="46" width="9.28515625" style="18" bestFit="1" customWidth="1"/>
    <col min="47" max="52" width="9.140625" style="18"/>
    <col min="53" max="58" width="9.28515625" style="18" bestFit="1" customWidth="1"/>
    <col min="59" max="16384" width="9.140625" style="18"/>
  </cols>
  <sheetData>
    <row r="2" spans="2:11" ht="18.75" customHeight="1" x14ac:dyDescent="0.3">
      <c r="B2" s="19" t="str">
        <f>Contents!C5</f>
        <v>Brent</v>
      </c>
      <c r="I2" s="158" t="s">
        <v>1672</v>
      </c>
      <c r="J2" s="158"/>
      <c r="K2" s="158"/>
    </row>
    <row r="3" spans="2:11" ht="15" customHeight="1" x14ac:dyDescent="0.25">
      <c r="B3" s="17" t="s">
        <v>1311</v>
      </c>
      <c r="I3" s="158"/>
      <c r="J3" s="158"/>
      <c r="K3" s="158"/>
    </row>
    <row r="4" spans="2:11" ht="15.75" x14ac:dyDescent="0.25">
      <c r="B4" s="110"/>
      <c r="C4" s="110"/>
      <c r="I4" s="1" t="str">
        <f>G88</f>
        <v>Chart: Owner Occupied as a proportion of total population</v>
      </c>
    </row>
    <row r="5" spans="2:11" x14ac:dyDescent="0.25">
      <c r="B5" s="18" t="s">
        <v>1310</v>
      </c>
      <c r="C5" s="110"/>
      <c r="I5" s="64"/>
    </row>
    <row r="6" spans="2:11" ht="18.75" x14ac:dyDescent="0.3">
      <c r="B6" s="105" t="s">
        <v>1616</v>
      </c>
      <c r="C6" s="105"/>
      <c r="D6" s="105"/>
      <c r="E6" s="105"/>
    </row>
    <row r="7" spans="2:11" ht="18.75" x14ac:dyDescent="0.3">
      <c r="B7" s="106"/>
      <c r="C7" s="106"/>
      <c r="D7" s="106"/>
      <c r="E7" s="106"/>
    </row>
    <row r="8" spans="2:11" ht="29.25" customHeight="1" x14ac:dyDescent="0.25">
      <c r="C8" s="97" t="s">
        <v>1297</v>
      </c>
      <c r="D8" s="98"/>
      <c r="E8" s="81" t="s">
        <v>1308</v>
      </c>
      <c r="F8" s="98"/>
      <c r="G8" s="20" t="s">
        <v>1571</v>
      </c>
    </row>
    <row r="9" spans="2:11" ht="11.25" customHeight="1" x14ac:dyDescent="0.25">
      <c r="C9" s="111"/>
      <c r="D9" s="111"/>
      <c r="E9" s="112"/>
      <c r="F9" s="111"/>
      <c r="G9" s="113"/>
    </row>
    <row r="10" spans="2:11" ht="11.25" customHeight="1" x14ac:dyDescent="0.25">
      <c r="B10" s="3" t="s">
        <v>1306</v>
      </c>
      <c r="C10" s="114">
        <f ca="1">K78</f>
        <v>0.48797886966322751</v>
      </c>
      <c r="D10" s="111"/>
      <c r="E10" s="115">
        <f ca="1">L78</f>
        <v>0.52435083258164206</v>
      </c>
      <c r="F10" s="111"/>
      <c r="G10" s="116">
        <f ca="1">M78</f>
        <v>0.22352750359145465</v>
      </c>
    </row>
    <row r="11" spans="2:11" ht="11.25" customHeight="1" x14ac:dyDescent="0.25">
      <c r="B11" s="3" t="s">
        <v>1307</v>
      </c>
      <c r="C11" s="114">
        <f ca="1">K79</f>
        <v>0.65031718171375985</v>
      </c>
      <c r="D11" s="111"/>
      <c r="E11" s="115">
        <f ca="1">L79</f>
        <v>0.65699187684326177</v>
      </c>
      <c r="F11" s="111"/>
      <c r="G11" s="116">
        <f ca="1">M79</f>
        <v>0.25382410079405499</v>
      </c>
    </row>
    <row r="12" spans="2:11" ht="11.25" customHeight="1" x14ac:dyDescent="0.25">
      <c r="C12" s="114"/>
      <c r="D12" s="111"/>
      <c r="E12" s="115"/>
      <c r="F12" s="111"/>
      <c r="G12" s="116"/>
    </row>
    <row r="13" spans="2:11" ht="11.25" customHeight="1" x14ac:dyDescent="0.25">
      <c r="C13" s="111"/>
      <c r="D13" s="111"/>
      <c r="E13" s="112"/>
      <c r="F13" s="111"/>
      <c r="G13" s="113"/>
    </row>
    <row r="14" spans="2:11" ht="11.25" customHeight="1" x14ac:dyDescent="0.25">
      <c r="B14" s="3" t="str">
        <f>B2</f>
        <v>Brent</v>
      </c>
      <c r="C14" s="111"/>
      <c r="D14" s="111"/>
      <c r="E14" s="112"/>
      <c r="F14" s="111"/>
      <c r="G14" s="113"/>
    </row>
    <row r="15" spans="2:11" x14ac:dyDescent="0.25">
      <c r="B15" s="18" t="s">
        <v>1304</v>
      </c>
      <c r="C15" s="7">
        <f ca="1">C77</f>
        <v>308895</v>
      </c>
      <c r="D15" s="7"/>
      <c r="E15" s="4">
        <f ca="1">E77</f>
        <v>276545</v>
      </c>
      <c r="F15" s="7"/>
      <c r="G15" s="61">
        <f ca="1">G77</f>
        <v>2143</v>
      </c>
    </row>
    <row r="16" spans="2:11" x14ac:dyDescent="0.25">
      <c r="B16" s="117" t="str">
        <f>G83</f>
        <v>Owner Occupied total</v>
      </c>
      <c r="C16" s="7">
        <f ca="1">H77</f>
        <v>134116</v>
      </c>
      <c r="D16" s="7"/>
      <c r="E16" s="4">
        <f ca="1">I77</f>
        <v>126656</v>
      </c>
      <c r="F16" s="7"/>
      <c r="G16" s="61">
        <f ca="1">J77</f>
        <v>435</v>
      </c>
    </row>
    <row r="17" spans="2:7" x14ac:dyDescent="0.25">
      <c r="B17" s="118" t="str">
        <f>G84</f>
        <v>Owner Occupied percentage</v>
      </c>
      <c r="C17" s="119">
        <f ca="1">K77</f>
        <v>0.43417989931853868</v>
      </c>
      <c r="D17" s="119"/>
      <c r="E17" s="13">
        <f ca="1">L77</f>
        <v>0.45799417816268601</v>
      </c>
      <c r="F17" s="119"/>
      <c r="G17" s="63">
        <f ca="1">M77</f>
        <v>0.20298646756882874</v>
      </c>
    </row>
    <row r="18" spans="2:7" x14ac:dyDescent="0.25">
      <c r="C18" s="119"/>
      <c r="D18" s="119"/>
      <c r="E18" s="120"/>
      <c r="F18" s="64"/>
      <c r="G18" s="120"/>
    </row>
    <row r="19" spans="2:7" x14ac:dyDescent="0.25">
      <c r="C19" s="119"/>
      <c r="D19" s="119"/>
      <c r="E19" s="120"/>
      <c r="F19" s="64"/>
      <c r="G19" s="120"/>
    </row>
    <row r="20" spans="2:7" x14ac:dyDescent="0.25">
      <c r="B20" s="3" t="s">
        <v>1302</v>
      </c>
      <c r="C20" s="64"/>
      <c r="D20" s="64"/>
      <c r="E20" s="120"/>
      <c r="F20" s="64"/>
      <c r="G20" s="120"/>
    </row>
    <row r="21" spans="2:7" x14ac:dyDescent="0.25">
      <c r="B21" s="18" t="str">
        <f t="shared" ref="B21:B44" ca="1" si="0">B50</f>
        <v>Alperton</v>
      </c>
      <c r="C21" s="119">
        <f t="shared" ref="C21:C44" ca="1" si="1">I50</f>
        <v>0.54132762312633831</v>
      </c>
      <c r="D21" s="119"/>
      <c r="E21" s="121">
        <f t="shared" ref="E21:E44" ca="1" si="2">J50</f>
        <v>0.54409493048729107</v>
      </c>
      <c r="F21" s="119"/>
      <c r="G21" s="121"/>
    </row>
    <row r="22" spans="2:7" x14ac:dyDescent="0.25">
      <c r="B22" s="18" t="str">
        <f t="shared" ca="1" si="0"/>
        <v>Barnhill</v>
      </c>
      <c r="C22" s="119">
        <f t="shared" ca="1" si="1"/>
        <v>0.4333119795003203</v>
      </c>
      <c r="D22" s="119"/>
      <c r="E22" s="121">
        <f t="shared" ca="1" si="2"/>
        <v>0.44854383582314772</v>
      </c>
      <c r="F22" s="119"/>
      <c r="G22" s="121"/>
    </row>
    <row r="23" spans="2:7" x14ac:dyDescent="0.25">
      <c r="B23" s="18" t="str">
        <f t="shared" ca="1" si="0"/>
        <v>Brondesbury Park</v>
      </c>
      <c r="C23" s="119">
        <f t="shared" ca="1" si="1"/>
        <v>0.48021596606247591</v>
      </c>
      <c r="D23" s="119"/>
      <c r="E23" s="121">
        <f t="shared" ca="1" si="2"/>
        <v>0.48433405491625842</v>
      </c>
      <c r="F23" s="119"/>
      <c r="G23" s="121"/>
    </row>
    <row r="24" spans="2:7" x14ac:dyDescent="0.25">
      <c r="B24" s="18" t="str">
        <f t="shared" ca="1" si="0"/>
        <v>Dollis Hill</v>
      </c>
      <c r="C24" s="119">
        <f t="shared" ca="1" si="1"/>
        <v>0.48571215399537415</v>
      </c>
      <c r="D24" s="119"/>
      <c r="E24" s="121">
        <f t="shared" ca="1" si="2"/>
        <v>0.48589096595351483</v>
      </c>
      <c r="F24" s="119"/>
      <c r="G24" s="121"/>
    </row>
    <row r="25" spans="2:7" x14ac:dyDescent="0.25">
      <c r="B25" s="18" t="str">
        <f t="shared" ca="1" si="0"/>
        <v>Dudden Hill</v>
      </c>
      <c r="C25" s="119">
        <f t="shared" ca="1" si="1"/>
        <v>0.4237333156252075</v>
      </c>
      <c r="D25" s="119"/>
      <c r="E25" s="121">
        <f t="shared" ca="1" si="2"/>
        <v>0.44808231992516373</v>
      </c>
      <c r="F25" s="119"/>
      <c r="G25" s="121"/>
    </row>
    <row r="26" spans="2:7" x14ac:dyDescent="0.25">
      <c r="B26" s="18" t="str">
        <f t="shared" ca="1" si="0"/>
        <v>Fryent</v>
      </c>
      <c r="C26" s="119">
        <f t="shared" ca="1" si="1"/>
        <v>0.5518560179977503</v>
      </c>
      <c r="D26" s="119"/>
      <c r="E26" s="121">
        <f t="shared" ca="1" si="2"/>
        <v>0.53196560824040184</v>
      </c>
      <c r="F26" s="119"/>
      <c r="G26" s="121"/>
    </row>
    <row r="27" spans="2:7" x14ac:dyDescent="0.25">
      <c r="B27" s="18" t="str">
        <f t="shared" ca="1" si="0"/>
        <v>Harlesden</v>
      </c>
      <c r="C27" s="119">
        <f t="shared" ca="1" si="1"/>
        <v>0.2075769996486708</v>
      </c>
      <c r="D27" s="119"/>
      <c r="E27" s="121">
        <f t="shared" ca="1" si="2"/>
        <v>0.23558006239570486</v>
      </c>
      <c r="F27" s="119"/>
      <c r="G27" s="121"/>
    </row>
    <row r="28" spans="2:7" x14ac:dyDescent="0.25">
      <c r="B28" s="18" t="str">
        <f t="shared" ca="1" si="0"/>
        <v>Kensal Green</v>
      </c>
      <c r="C28" s="119">
        <f t="shared" ca="1" si="1"/>
        <v>0.37257673667205171</v>
      </c>
      <c r="D28" s="119"/>
      <c r="E28" s="121">
        <f t="shared" ca="1" si="2"/>
        <v>0.37067635043123015</v>
      </c>
      <c r="F28" s="119"/>
      <c r="G28" s="121"/>
    </row>
    <row r="29" spans="2:7" x14ac:dyDescent="0.25">
      <c r="B29" s="18" t="str">
        <f t="shared" ca="1" si="0"/>
        <v>Kenton</v>
      </c>
      <c r="C29" s="119">
        <f t="shared" ca="1" si="1"/>
        <v>0.7173257372654156</v>
      </c>
      <c r="D29" s="119"/>
      <c r="E29" s="121">
        <f t="shared" ca="1" si="2"/>
        <v>0.68180815876515988</v>
      </c>
      <c r="F29" s="119"/>
      <c r="G29" s="121"/>
    </row>
    <row r="30" spans="2:7" x14ac:dyDescent="0.25">
      <c r="B30" s="18" t="str">
        <f t="shared" ca="1" si="0"/>
        <v>Kilburn</v>
      </c>
      <c r="C30" s="119">
        <f t="shared" ca="1" si="1"/>
        <v>0.23875575492857987</v>
      </c>
      <c r="D30" s="119"/>
      <c r="E30" s="121">
        <f t="shared" ca="1" si="2"/>
        <v>0.26591464857616154</v>
      </c>
      <c r="F30" s="119"/>
      <c r="G30" s="121"/>
    </row>
    <row r="31" spans="2:7" x14ac:dyDescent="0.25">
      <c r="B31" s="18" t="str">
        <f t="shared" ca="1" si="0"/>
        <v>Mapesbury</v>
      </c>
      <c r="C31" s="119">
        <f t="shared" ca="1" si="1"/>
        <v>0.35438369459721775</v>
      </c>
      <c r="D31" s="119"/>
      <c r="E31" s="121">
        <f t="shared" ca="1" si="2"/>
        <v>0.38264243800870718</v>
      </c>
      <c r="F31" s="119"/>
      <c r="G31" s="121"/>
    </row>
    <row r="32" spans="2:7" x14ac:dyDescent="0.25">
      <c r="B32" s="18" t="str">
        <f t="shared" ca="1" si="0"/>
        <v>Northwick Park</v>
      </c>
      <c r="C32" s="119">
        <f t="shared" ca="1" si="1"/>
        <v>0.64867095922073637</v>
      </c>
      <c r="D32" s="119"/>
      <c r="E32" s="121">
        <f t="shared" ca="1" si="2"/>
        <v>0.6330946098756125</v>
      </c>
      <c r="F32" s="119"/>
      <c r="G32" s="121"/>
    </row>
    <row r="33" spans="1:10" x14ac:dyDescent="0.25">
      <c r="B33" s="18" t="str">
        <f t="shared" ca="1" si="0"/>
        <v>Preston</v>
      </c>
      <c r="C33" s="119">
        <f t="shared" ca="1" si="1"/>
        <v>0.50750848785583702</v>
      </c>
      <c r="D33" s="119"/>
      <c r="E33" s="121">
        <f t="shared" ca="1" si="2"/>
        <v>0.50420168067226889</v>
      </c>
      <c r="F33" s="119"/>
      <c r="G33" s="121"/>
    </row>
    <row r="34" spans="1:10" x14ac:dyDescent="0.25">
      <c r="B34" s="18" t="str">
        <f t="shared" ca="1" si="0"/>
        <v>Queens Park</v>
      </c>
      <c r="C34" s="119">
        <f t="shared" ca="1" si="1"/>
        <v>0.46463518749589544</v>
      </c>
      <c r="D34" s="119"/>
      <c r="E34" s="121">
        <f t="shared" ca="1" si="2"/>
        <v>0.48895847066578774</v>
      </c>
      <c r="F34" s="119"/>
      <c r="G34" s="121"/>
    </row>
    <row r="35" spans="1:10" x14ac:dyDescent="0.25">
      <c r="B35" s="18" t="str">
        <f t="shared" ca="1" si="0"/>
        <v>Queensbury</v>
      </c>
      <c r="C35" s="119">
        <f t="shared" ca="1" si="1"/>
        <v>0.5784821903242956</v>
      </c>
      <c r="D35" s="119"/>
      <c r="E35" s="121">
        <f t="shared" ca="1" si="2"/>
        <v>0.55558050752301824</v>
      </c>
      <c r="F35" s="119"/>
      <c r="G35" s="121"/>
    </row>
    <row r="36" spans="1:10" x14ac:dyDescent="0.25">
      <c r="B36" s="18" t="str">
        <f t="shared" ca="1" si="0"/>
        <v>Stonebridge</v>
      </c>
      <c r="C36" s="119">
        <f t="shared" ca="1" si="1"/>
        <v>0.17337204479469101</v>
      </c>
      <c r="D36" s="119"/>
      <c r="E36" s="121">
        <f t="shared" ca="1" si="2"/>
        <v>0.35863894139886576</v>
      </c>
      <c r="F36" s="119"/>
      <c r="G36" s="121"/>
    </row>
    <row r="37" spans="1:10" x14ac:dyDescent="0.25">
      <c r="B37" s="18" t="str">
        <f t="shared" ca="1" si="0"/>
        <v>Sudbury</v>
      </c>
      <c r="C37" s="119">
        <f t="shared" ca="1" si="1"/>
        <v>0.4789576459497677</v>
      </c>
      <c r="D37" s="119"/>
      <c r="E37" s="121">
        <f t="shared" ca="1" si="2"/>
        <v>0.47974038015762632</v>
      </c>
      <c r="F37" s="119"/>
      <c r="G37" s="121"/>
    </row>
    <row r="38" spans="1:10" x14ac:dyDescent="0.25">
      <c r="B38" s="18" t="str">
        <f t="shared" ca="1" si="0"/>
        <v>Tokyngton</v>
      </c>
      <c r="C38" s="119">
        <f t="shared" ca="1" si="1"/>
        <v>0.48966399569052588</v>
      </c>
      <c r="D38" s="119"/>
      <c r="E38" s="121">
        <f t="shared" ca="1" si="2"/>
        <v>0.53196034397765246</v>
      </c>
      <c r="F38" s="119"/>
      <c r="G38" s="121"/>
    </row>
    <row r="39" spans="1:10" x14ac:dyDescent="0.25">
      <c r="B39" s="18" t="str">
        <f t="shared" ca="1" si="0"/>
        <v>Welsh Harp</v>
      </c>
      <c r="C39" s="119">
        <f t="shared" ca="1" si="1"/>
        <v>0.4836238967101904</v>
      </c>
      <c r="D39" s="119"/>
      <c r="E39" s="121">
        <f t="shared" ca="1" si="2"/>
        <v>0.46434019832189166</v>
      </c>
      <c r="F39" s="119"/>
      <c r="G39" s="121"/>
    </row>
    <row r="40" spans="1:10" x14ac:dyDescent="0.25">
      <c r="B40" s="18" t="str">
        <f t="shared" ca="1" si="0"/>
        <v>Wembley Central</v>
      </c>
      <c r="C40" s="119">
        <f t="shared" ca="1" si="1"/>
        <v>0.47204249812708576</v>
      </c>
      <c r="D40" s="119"/>
      <c r="E40" s="121">
        <f t="shared" ca="1" si="2"/>
        <v>0.52572550119164452</v>
      </c>
      <c r="F40" s="119"/>
      <c r="G40" s="121"/>
    </row>
    <row r="41" spans="1:10" x14ac:dyDescent="0.25">
      <c r="B41" s="18" t="str">
        <f t="shared" ca="1" si="0"/>
        <v>Willesden Green</v>
      </c>
      <c r="C41" s="119">
        <f t="shared" ca="1" si="1"/>
        <v>0.24694926140012846</v>
      </c>
      <c r="D41" s="119"/>
      <c r="E41" s="121">
        <f t="shared" ca="1" si="2"/>
        <v>0.31569885741117548</v>
      </c>
      <c r="F41" s="119"/>
      <c r="G41" s="121"/>
    </row>
    <row r="42" spans="1:10" x14ac:dyDescent="0.25">
      <c r="B42" s="18" t="str">
        <f t="shared" ca="1" si="0"/>
        <v/>
      </c>
      <c r="C42" s="119" t="str">
        <f t="shared" ca="1" si="1"/>
        <v/>
      </c>
      <c r="D42" s="119"/>
      <c r="E42" s="121" t="str">
        <f t="shared" ca="1" si="2"/>
        <v/>
      </c>
      <c r="F42" s="119"/>
      <c r="G42" s="121"/>
    </row>
    <row r="43" spans="1:10" x14ac:dyDescent="0.25">
      <c r="B43" s="18" t="str">
        <f t="shared" ca="1" si="0"/>
        <v/>
      </c>
      <c r="C43" s="119" t="str">
        <f t="shared" ca="1" si="1"/>
        <v/>
      </c>
      <c r="D43" s="119"/>
      <c r="E43" s="121" t="str">
        <f t="shared" ca="1" si="2"/>
        <v/>
      </c>
      <c r="F43" s="119"/>
      <c r="G43" s="121"/>
    </row>
    <row r="44" spans="1:10" x14ac:dyDescent="0.25">
      <c r="B44" s="18" t="str">
        <f t="shared" ca="1" si="0"/>
        <v/>
      </c>
      <c r="C44" s="119" t="str">
        <f t="shared" ca="1" si="1"/>
        <v/>
      </c>
      <c r="D44" s="119"/>
      <c r="E44" s="121" t="str">
        <f t="shared" ca="1" si="2"/>
        <v/>
      </c>
      <c r="F44" s="119"/>
      <c r="G44" s="121"/>
      <c r="I44" s="59" t="str">
        <f>Contents!B99</f>
        <v/>
      </c>
    </row>
    <row r="45" spans="1:10" s="147" customFormat="1" x14ac:dyDescent="0.25">
      <c r="C45" s="119"/>
      <c r="D45" s="119"/>
      <c r="E45" s="119"/>
      <c r="F45" s="119"/>
      <c r="G45" s="119"/>
      <c r="I45" s="59"/>
    </row>
    <row r="46" spans="1:10" x14ac:dyDescent="0.25">
      <c r="A46" s="122"/>
      <c r="B46" s="18" t="s">
        <v>1668</v>
      </c>
      <c r="C46" s="123"/>
      <c r="I46" s="59" t="str">
        <f>Contents!B100</f>
        <v/>
      </c>
    </row>
    <row r="48" spans="1:10" hidden="1" x14ac:dyDescent="0.25">
      <c r="B48" s="124"/>
      <c r="C48" s="167" t="s">
        <v>1298</v>
      </c>
      <c r="D48" s="168"/>
      <c r="E48" s="168"/>
      <c r="F48" s="169"/>
      <c r="G48" s="167" t="s">
        <v>1299</v>
      </c>
      <c r="H48" s="169"/>
      <c r="I48" s="167" t="s">
        <v>1303</v>
      </c>
      <c r="J48" s="169"/>
    </row>
    <row r="49" spans="2:10" hidden="1" x14ac:dyDescent="0.25">
      <c r="B49" s="120"/>
      <c r="C49" s="125" t="s">
        <v>1312</v>
      </c>
      <c r="D49" s="126"/>
      <c r="E49" s="126" t="s">
        <v>1314</v>
      </c>
      <c r="F49" s="126"/>
      <c r="G49" s="125" t="s">
        <v>1312</v>
      </c>
      <c r="H49" s="126" t="s">
        <v>1314</v>
      </c>
      <c r="I49" s="125" t="s">
        <v>1312</v>
      </c>
      <c r="J49" s="127" t="s">
        <v>1314</v>
      </c>
    </row>
    <row r="50" spans="2:10" hidden="1" x14ac:dyDescent="0.25">
      <c r="B50" s="128" t="str">
        <f t="shared" ref="B50:B73" ca="1" si="3">IFERROR(E102,"")</f>
        <v>Alperton</v>
      </c>
      <c r="C50" s="124">
        <f t="shared" ref="C50:C73" ca="1" si="4">IF($D102="","",(OFFSET($D102,0,2)))</f>
        <v>14010</v>
      </c>
      <c r="D50" s="129"/>
      <c r="E50" s="129">
        <f t="shared" ref="E50:E73" ca="1" si="5">IF($D102="","",(OFFSET($D102,0,24)))</f>
        <v>14242</v>
      </c>
      <c r="F50" s="129"/>
      <c r="G50" s="124">
        <f t="shared" ref="G50:G73" ca="1" si="6">IF($D102="","",(OFFSET($D102,0,((VLOOKUP($B$6,$B$81:$C$98,2,0))+1))))</f>
        <v>7584</v>
      </c>
      <c r="H50" s="129">
        <f t="shared" ref="H50:H73" ca="1" si="7">IF($D102="","",(OFFSET($D102,0,((VLOOKUP($B$6,$B$81:$C$98,2,0))+23))))</f>
        <v>7749</v>
      </c>
      <c r="I50" s="43">
        <f t="shared" ref="I50:I73" ca="1" si="8">IFERROR(G50/C50,"")</f>
        <v>0.54132762312633831</v>
      </c>
      <c r="J50" s="45">
        <f t="shared" ref="J50:J73" ca="1" si="9">IFERROR(H50/E50,"")</f>
        <v>0.54409493048729107</v>
      </c>
    </row>
    <row r="51" spans="2:10" hidden="1" x14ac:dyDescent="0.25">
      <c r="B51" s="130" t="str">
        <f t="shared" ca="1" si="3"/>
        <v>Barnhill</v>
      </c>
      <c r="C51" s="120">
        <f t="shared" ca="1" si="4"/>
        <v>15610</v>
      </c>
      <c r="D51" s="64"/>
      <c r="E51" s="64">
        <f t="shared" ca="1" si="5"/>
        <v>13254</v>
      </c>
      <c r="F51" s="64"/>
      <c r="G51" s="120">
        <f t="shared" ca="1" si="6"/>
        <v>6764</v>
      </c>
      <c r="H51" s="64">
        <f t="shared" ca="1" si="7"/>
        <v>5945</v>
      </c>
      <c r="I51" s="13">
        <f t="shared" ca="1" si="8"/>
        <v>0.4333119795003203</v>
      </c>
      <c r="J51" s="25">
        <f t="shared" ca="1" si="9"/>
        <v>0.44854383582314772</v>
      </c>
    </row>
    <row r="52" spans="2:10" hidden="1" x14ac:dyDescent="0.25">
      <c r="B52" s="130" t="str">
        <f t="shared" ca="1" si="3"/>
        <v>Brondesbury Park</v>
      </c>
      <c r="C52" s="120">
        <f t="shared" ca="1" si="4"/>
        <v>12965</v>
      </c>
      <c r="D52" s="64"/>
      <c r="E52" s="64">
        <f t="shared" ca="1" si="5"/>
        <v>8777</v>
      </c>
      <c r="F52" s="64"/>
      <c r="G52" s="120">
        <f t="shared" ca="1" si="6"/>
        <v>6226</v>
      </c>
      <c r="H52" s="64">
        <f t="shared" ca="1" si="7"/>
        <v>4251</v>
      </c>
      <c r="I52" s="13">
        <f t="shared" ca="1" si="8"/>
        <v>0.48021596606247591</v>
      </c>
      <c r="J52" s="25">
        <f t="shared" ca="1" si="9"/>
        <v>0.48433405491625842</v>
      </c>
    </row>
    <row r="53" spans="2:10" hidden="1" x14ac:dyDescent="0.25">
      <c r="B53" s="130" t="str">
        <f t="shared" ca="1" si="3"/>
        <v>Dollis Hill</v>
      </c>
      <c r="C53" s="120">
        <f t="shared" ca="1" si="4"/>
        <v>13403</v>
      </c>
      <c r="D53" s="64"/>
      <c r="E53" s="64">
        <f t="shared" ca="1" si="5"/>
        <v>14069</v>
      </c>
      <c r="F53" s="64"/>
      <c r="G53" s="120">
        <f t="shared" ca="1" si="6"/>
        <v>6510</v>
      </c>
      <c r="H53" s="64">
        <f t="shared" ca="1" si="7"/>
        <v>6836</v>
      </c>
      <c r="I53" s="13">
        <f t="shared" ca="1" si="8"/>
        <v>0.48571215399537415</v>
      </c>
      <c r="J53" s="25">
        <f t="shared" ca="1" si="9"/>
        <v>0.48589096595351483</v>
      </c>
    </row>
    <row r="54" spans="2:10" hidden="1" x14ac:dyDescent="0.25">
      <c r="B54" s="130" t="str">
        <f t="shared" ca="1" si="3"/>
        <v>Dudden Hill</v>
      </c>
      <c r="C54" s="120">
        <f t="shared" ca="1" si="4"/>
        <v>15059</v>
      </c>
      <c r="D54" s="64"/>
      <c r="E54" s="64">
        <f t="shared" ca="1" si="5"/>
        <v>12828</v>
      </c>
      <c r="F54" s="64"/>
      <c r="G54" s="120">
        <f t="shared" ca="1" si="6"/>
        <v>6381</v>
      </c>
      <c r="H54" s="64">
        <f t="shared" ca="1" si="7"/>
        <v>5748</v>
      </c>
      <c r="I54" s="13">
        <f t="shared" ca="1" si="8"/>
        <v>0.4237333156252075</v>
      </c>
      <c r="J54" s="25">
        <f t="shared" ca="1" si="9"/>
        <v>0.44808231992516373</v>
      </c>
    </row>
    <row r="55" spans="2:10" hidden="1" x14ac:dyDescent="0.25">
      <c r="B55" s="130" t="str">
        <f t="shared" ca="1" si="3"/>
        <v>Fryent</v>
      </c>
      <c r="C55" s="120">
        <f t="shared" ca="1" si="4"/>
        <v>13335</v>
      </c>
      <c r="D55" s="64"/>
      <c r="E55" s="64">
        <f t="shared" ca="1" si="5"/>
        <v>11747</v>
      </c>
      <c r="F55" s="64"/>
      <c r="G55" s="120">
        <f t="shared" ca="1" si="6"/>
        <v>7359</v>
      </c>
      <c r="H55" s="64">
        <f t="shared" ca="1" si="7"/>
        <v>6249</v>
      </c>
      <c r="I55" s="13">
        <f t="shared" ca="1" si="8"/>
        <v>0.5518560179977503</v>
      </c>
      <c r="J55" s="25">
        <f t="shared" ca="1" si="9"/>
        <v>0.53196560824040184</v>
      </c>
    </row>
    <row r="56" spans="2:10" hidden="1" x14ac:dyDescent="0.25">
      <c r="B56" s="130" t="str">
        <f t="shared" ca="1" si="3"/>
        <v>Harlesden</v>
      </c>
      <c r="C56" s="120">
        <f t="shared" ca="1" si="4"/>
        <v>17078</v>
      </c>
      <c r="D56" s="64"/>
      <c r="E56" s="64">
        <f t="shared" ca="1" si="5"/>
        <v>13783</v>
      </c>
      <c r="F56" s="64"/>
      <c r="G56" s="120">
        <f t="shared" ca="1" si="6"/>
        <v>3545</v>
      </c>
      <c r="H56" s="64">
        <f t="shared" ca="1" si="7"/>
        <v>3247</v>
      </c>
      <c r="I56" s="13">
        <f t="shared" ca="1" si="8"/>
        <v>0.2075769996486708</v>
      </c>
      <c r="J56" s="25">
        <f t="shared" ca="1" si="9"/>
        <v>0.23558006239570486</v>
      </c>
    </row>
    <row r="57" spans="2:10" hidden="1" x14ac:dyDescent="0.25">
      <c r="B57" s="130" t="str">
        <f t="shared" ca="1" si="3"/>
        <v>Kensal Green</v>
      </c>
      <c r="C57" s="120">
        <f t="shared" ca="1" si="4"/>
        <v>14856</v>
      </c>
      <c r="D57" s="64"/>
      <c r="E57" s="64">
        <f t="shared" ca="1" si="5"/>
        <v>11015</v>
      </c>
      <c r="F57" s="64"/>
      <c r="G57" s="120">
        <f t="shared" ca="1" si="6"/>
        <v>5535</v>
      </c>
      <c r="H57" s="64">
        <f t="shared" ca="1" si="7"/>
        <v>4083</v>
      </c>
      <c r="I57" s="13">
        <f t="shared" ca="1" si="8"/>
        <v>0.37257673667205171</v>
      </c>
      <c r="J57" s="25">
        <f t="shared" ca="1" si="9"/>
        <v>0.37067635043123015</v>
      </c>
    </row>
    <row r="58" spans="2:10" hidden="1" x14ac:dyDescent="0.25">
      <c r="B58" s="130" t="str">
        <f t="shared" ca="1" si="3"/>
        <v>Kenton</v>
      </c>
      <c r="C58" s="120">
        <f t="shared" ca="1" si="4"/>
        <v>11936</v>
      </c>
      <c r="D58" s="64"/>
      <c r="E58" s="64">
        <f t="shared" ca="1" si="5"/>
        <v>9070</v>
      </c>
      <c r="F58" s="64"/>
      <c r="G58" s="120">
        <f t="shared" ca="1" si="6"/>
        <v>8562</v>
      </c>
      <c r="H58" s="64">
        <f t="shared" ca="1" si="7"/>
        <v>6184</v>
      </c>
      <c r="I58" s="13">
        <f t="shared" ca="1" si="8"/>
        <v>0.7173257372654156</v>
      </c>
      <c r="J58" s="25">
        <f t="shared" ca="1" si="9"/>
        <v>0.68180815876515988</v>
      </c>
    </row>
    <row r="59" spans="2:10" hidden="1" x14ac:dyDescent="0.25">
      <c r="B59" s="130" t="str">
        <f t="shared" ca="1" si="3"/>
        <v>Kilburn</v>
      </c>
      <c r="C59" s="120">
        <f t="shared" ca="1" si="4"/>
        <v>16942</v>
      </c>
      <c r="D59" s="64"/>
      <c r="E59" s="64">
        <f t="shared" ca="1" si="5"/>
        <v>12677</v>
      </c>
      <c r="F59" s="64"/>
      <c r="G59" s="120">
        <f t="shared" ca="1" si="6"/>
        <v>4045</v>
      </c>
      <c r="H59" s="64">
        <f t="shared" ca="1" si="7"/>
        <v>3371</v>
      </c>
      <c r="I59" s="13">
        <f t="shared" ca="1" si="8"/>
        <v>0.23875575492857987</v>
      </c>
      <c r="J59" s="25">
        <f t="shared" ca="1" si="9"/>
        <v>0.26591464857616154</v>
      </c>
    </row>
    <row r="60" spans="2:10" hidden="1" x14ac:dyDescent="0.25">
      <c r="B60" s="130" t="str">
        <f t="shared" ca="1" si="3"/>
        <v>Mapesbury</v>
      </c>
      <c r="C60" s="120">
        <f t="shared" ca="1" si="4"/>
        <v>15455</v>
      </c>
      <c r="D60" s="64"/>
      <c r="E60" s="64">
        <f t="shared" ca="1" si="5"/>
        <v>10566</v>
      </c>
      <c r="F60" s="64"/>
      <c r="G60" s="120">
        <f t="shared" ca="1" si="6"/>
        <v>5477</v>
      </c>
      <c r="H60" s="64">
        <f t="shared" ca="1" si="7"/>
        <v>4043</v>
      </c>
      <c r="I60" s="13">
        <f t="shared" ca="1" si="8"/>
        <v>0.35438369459721775</v>
      </c>
      <c r="J60" s="25">
        <f t="shared" ca="1" si="9"/>
        <v>0.38264243800870718</v>
      </c>
    </row>
    <row r="61" spans="2:10" hidden="1" x14ac:dyDescent="0.25">
      <c r="B61" s="130" t="str">
        <f t="shared" ca="1" si="3"/>
        <v>Northwick Park</v>
      </c>
      <c r="C61" s="120">
        <f t="shared" ca="1" si="4"/>
        <v>12114</v>
      </c>
      <c r="D61" s="64"/>
      <c r="E61" s="64">
        <f t="shared" ca="1" si="5"/>
        <v>13265</v>
      </c>
      <c r="F61" s="64"/>
      <c r="G61" s="120">
        <f t="shared" ca="1" si="6"/>
        <v>7858</v>
      </c>
      <c r="H61" s="64">
        <f t="shared" ca="1" si="7"/>
        <v>8398</v>
      </c>
      <c r="I61" s="13">
        <f t="shared" ca="1" si="8"/>
        <v>0.64867095922073637</v>
      </c>
      <c r="J61" s="25">
        <f t="shared" ca="1" si="9"/>
        <v>0.6330946098756125</v>
      </c>
    </row>
    <row r="62" spans="2:10" hidden="1" x14ac:dyDescent="0.25">
      <c r="B62" s="130" t="str">
        <f t="shared" ca="1" si="3"/>
        <v>Preston</v>
      </c>
      <c r="C62" s="120">
        <f t="shared" ca="1" si="4"/>
        <v>15316</v>
      </c>
      <c r="D62" s="64"/>
      <c r="E62" s="64">
        <f t="shared" ca="1" si="5"/>
        <v>12733</v>
      </c>
      <c r="F62" s="64"/>
      <c r="G62" s="120">
        <f t="shared" ca="1" si="6"/>
        <v>7773</v>
      </c>
      <c r="H62" s="64">
        <f t="shared" ca="1" si="7"/>
        <v>6420</v>
      </c>
      <c r="I62" s="13">
        <f t="shared" ca="1" si="8"/>
        <v>0.50750848785583702</v>
      </c>
      <c r="J62" s="25">
        <f t="shared" ca="1" si="9"/>
        <v>0.50420168067226889</v>
      </c>
    </row>
    <row r="63" spans="2:10" hidden="1" x14ac:dyDescent="0.25">
      <c r="B63" s="130" t="str">
        <f t="shared" ca="1" si="3"/>
        <v>Queens Park</v>
      </c>
      <c r="C63" s="120">
        <f t="shared" ca="1" si="4"/>
        <v>15227</v>
      </c>
      <c r="D63" s="64"/>
      <c r="E63" s="64">
        <f t="shared" ca="1" si="5"/>
        <v>12136</v>
      </c>
      <c r="F63" s="64"/>
      <c r="G63" s="120">
        <f t="shared" ca="1" si="6"/>
        <v>7075</v>
      </c>
      <c r="H63" s="64">
        <f t="shared" ca="1" si="7"/>
        <v>5934</v>
      </c>
      <c r="I63" s="13">
        <f t="shared" ca="1" si="8"/>
        <v>0.46463518749589544</v>
      </c>
      <c r="J63" s="25">
        <f t="shared" ca="1" si="9"/>
        <v>0.48895847066578774</v>
      </c>
    </row>
    <row r="64" spans="2:10" hidden="1" x14ac:dyDescent="0.25">
      <c r="B64" s="130" t="str">
        <f t="shared" ca="1" si="3"/>
        <v>Queensbury</v>
      </c>
      <c r="C64" s="120">
        <f t="shared" ca="1" si="4"/>
        <v>15048</v>
      </c>
      <c r="D64" s="64"/>
      <c r="E64" s="64">
        <f t="shared" ca="1" si="5"/>
        <v>13359</v>
      </c>
      <c r="F64" s="64"/>
      <c r="G64" s="120">
        <f t="shared" ca="1" si="6"/>
        <v>8705</v>
      </c>
      <c r="H64" s="64">
        <f t="shared" ca="1" si="7"/>
        <v>7422</v>
      </c>
      <c r="I64" s="13">
        <f t="shared" ca="1" si="8"/>
        <v>0.5784821903242956</v>
      </c>
      <c r="J64" s="25">
        <f t="shared" ca="1" si="9"/>
        <v>0.55558050752301824</v>
      </c>
    </row>
    <row r="65" spans="2:13" hidden="1" x14ac:dyDescent="0.25">
      <c r="B65" s="130" t="str">
        <f t="shared" ca="1" si="3"/>
        <v>Stonebridge</v>
      </c>
      <c r="C65" s="120">
        <f t="shared" ca="1" si="4"/>
        <v>16877</v>
      </c>
      <c r="D65" s="64"/>
      <c r="E65" s="64">
        <f t="shared" ca="1" si="5"/>
        <v>26450</v>
      </c>
      <c r="F65" s="64"/>
      <c r="G65" s="120">
        <f t="shared" ca="1" si="6"/>
        <v>2926</v>
      </c>
      <c r="H65" s="64">
        <f t="shared" ca="1" si="7"/>
        <v>9486</v>
      </c>
      <c r="I65" s="13">
        <f t="shared" ca="1" si="8"/>
        <v>0.17337204479469101</v>
      </c>
      <c r="J65" s="25">
        <f t="shared" ca="1" si="9"/>
        <v>0.35863894139886576</v>
      </c>
    </row>
    <row r="66" spans="2:13" hidden="1" x14ac:dyDescent="0.25">
      <c r="B66" s="130" t="str">
        <f t="shared" ca="1" si="3"/>
        <v>Sudbury</v>
      </c>
      <c r="C66" s="120">
        <f t="shared" ca="1" si="4"/>
        <v>14851</v>
      </c>
      <c r="D66" s="64"/>
      <c r="E66" s="64">
        <f t="shared" ca="1" si="5"/>
        <v>10785</v>
      </c>
      <c r="F66" s="64"/>
      <c r="G66" s="120">
        <f t="shared" ca="1" si="6"/>
        <v>7113</v>
      </c>
      <c r="H66" s="64">
        <f t="shared" ca="1" si="7"/>
        <v>5174</v>
      </c>
      <c r="I66" s="13">
        <f t="shared" ca="1" si="8"/>
        <v>0.4789576459497677</v>
      </c>
      <c r="J66" s="25">
        <f t="shared" ca="1" si="9"/>
        <v>0.47974038015762632</v>
      </c>
    </row>
    <row r="67" spans="2:13" hidden="1" x14ac:dyDescent="0.25">
      <c r="B67" s="130" t="str">
        <f t="shared" ca="1" si="3"/>
        <v>Tokyngton</v>
      </c>
      <c r="C67" s="120">
        <f t="shared" ca="1" si="4"/>
        <v>14851</v>
      </c>
      <c r="D67" s="64"/>
      <c r="E67" s="64">
        <f t="shared" ca="1" si="5"/>
        <v>18257</v>
      </c>
      <c r="F67" s="64"/>
      <c r="G67" s="120">
        <f t="shared" ca="1" si="6"/>
        <v>7272</v>
      </c>
      <c r="H67" s="64">
        <f t="shared" ca="1" si="7"/>
        <v>9712</v>
      </c>
      <c r="I67" s="13">
        <f t="shared" ca="1" si="8"/>
        <v>0.48966399569052588</v>
      </c>
      <c r="J67" s="25">
        <f t="shared" ca="1" si="9"/>
        <v>0.53196034397765246</v>
      </c>
    </row>
    <row r="68" spans="2:13" hidden="1" x14ac:dyDescent="0.25">
      <c r="B68" s="130" t="str">
        <f t="shared" ca="1" si="3"/>
        <v>Welsh Harp</v>
      </c>
      <c r="C68" s="120">
        <f t="shared" ca="1" si="4"/>
        <v>13709</v>
      </c>
      <c r="D68" s="64"/>
      <c r="E68" s="64">
        <f t="shared" ca="1" si="5"/>
        <v>10488</v>
      </c>
      <c r="F68" s="64"/>
      <c r="G68" s="120">
        <f t="shared" ca="1" si="6"/>
        <v>6630</v>
      </c>
      <c r="H68" s="64">
        <f t="shared" ca="1" si="7"/>
        <v>4870</v>
      </c>
      <c r="I68" s="13">
        <f t="shared" ca="1" si="8"/>
        <v>0.4836238967101904</v>
      </c>
      <c r="J68" s="25">
        <f t="shared" ca="1" si="9"/>
        <v>0.46434019832189166</v>
      </c>
    </row>
    <row r="69" spans="2:13" hidden="1" x14ac:dyDescent="0.25">
      <c r="B69" s="130" t="str">
        <f t="shared" ca="1" si="3"/>
        <v>Wembley Central</v>
      </c>
      <c r="C69" s="120">
        <f t="shared" ca="1" si="4"/>
        <v>14683</v>
      </c>
      <c r="D69" s="64"/>
      <c r="E69" s="64">
        <f t="shared" ca="1" si="5"/>
        <v>14266</v>
      </c>
      <c r="F69" s="64"/>
      <c r="G69" s="120">
        <f t="shared" ca="1" si="6"/>
        <v>6931</v>
      </c>
      <c r="H69" s="64">
        <f t="shared" ca="1" si="7"/>
        <v>7500</v>
      </c>
      <c r="I69" s="13">
        <f t="shared" ca="1" si="8"/>
        <v>0.47204249812708576</v>
      </c>
      <c r="J69" s="25">
        <f t="shared" ca="1" si="9"/>
        <v>0.52572550119164452</v>
      </c>
    </row>
    <row r="70" spans="2:13" hidden="1" x14ac:dyDescent="0.25">
      <c r="B70" s="130" t="str">
        <f t="shared" ca="1" si="3"/>
        <v>Willesden Green</v>
      </c>
      <c r="C70" s="120">
        <f t="shared" ca="1" si="4"/>
        <v>15570</v>
      </c>
      <c r="D70" s="64"/>
      <c r="E70" s="64">
        <f t="shared" ca="1" si="5"/>
        <v>12778</v>
      </c>
      <c r="F70" s="64"/>
      <c r="G70" s="120">
        <f t="shared" ca="1" si="6"/>
        <v>3845</v>
      </c>
      <c r="H70" s="64">
        <f t="shared" ca="1" si="7"/>
        <v>4034</v>
      </c>
      <c r="I70" s="13">
        <f t="shared" ca="1" si="8"/>
        <v>0.24694926140012846</v>
      </c>
      <c r="J70" s="25">
        <f t="shared" ca="1" si="9"/>
        <v>0.31569885741117548</v>
      </c>
    </row>
    <row r="71" spans="2:13" hidden="1" x14ac:dyDescent="0.25">
      <c r="B71" s="130" t="str">
        <f t="shared" ca="1" si="3"/>
        <v/>
      </c>
      <c r="C71" s="120" t="str">
        <f t="shared" ca="1" si="4"/>
        <v/>
      </c>
      <c r="D71" s="64"/>
      <c r="E71" s="64" t="str">
        <f t="shared" ca="1" si="5"/>
        <v/>
      </c>
      <c r="F71" s="64"/>
      <c r="G71" s="120" t="str">
        <f t="shared" ca="1" si="6"/>
        <v/>
      </c>
      <c r="H71" s="64" t="str">
        <f t="shared" ca="1" si="7"/>
        <v/>
      </c>
      <c r="I71" s="13" t="str">
        <f t="shared" ca="1" si="8"/>
        <v/>
      </c>
      <c r="J71" s="25" t="str">
        <f t="shared" ca="1" si="9"/>
        <v/>
      </c>
    </row>
    <row r="72" spans="2:13" hidden="1" x14ac:dyDescent="0.25">
      <c r="B72" s="130" t="str">
        <f t="shared" ca="1" si="3"/>
        <v/>
      </c>
      <c r="C72" s="120" t="str">
        <f t="shared" ca="1" si="4"/>
        <v/>
      </c>
      <c r="D72" s="64"/>
      <c r="E72" s="64" t="str">
        <f t="shared" ca="1" si="5"/>
        <v/>
      </c>
      <c r="F72" s="64"/>
      <c r="G72" s="120" t="str">
        <f t="shared" ca="1" si="6"/>
        <v/>
      </c>
      <c r="H72" s="64" t="str">
        <f t="shared" ca="1" si="7"/>
        <v/>
      </c>
      <c r="I72" s="13" t="str">
        <f t="shared" ca="1" si="8"/>
        <v/>
      </c>
      <c r="J72" s="25" t="str">
        <f t="shared" ca="1" si="9"/>
        <v/>
      </c>
    </row>
    <row r="73" spans="2:13" hidden="1" x14ac:dyDescent="0.25">
      <c r="B73" s="131" t="str">
        <f t="shared" ca="1" si="3"/>
        <v/>
      </c>
      <c r="C73" s="132" t="str">
        <f t="shared" ca="1" si="4"/>
        <v/>
      </c>
      <c r="D73" s="133"/>
      <c r="E73" s="133" t="str">
        <f t="shared" ca="1" si="5"/>
        <v/>
      </c>
      <c r="F73" s="133"/>
      <c r="G73" s="132" t="str">
        <f t="shared" ca="1" si="6"/>
        <v/>
      </c>
      <c r="H73" s="133" t="str">
        <f t="shared" ca="1" si="7"/>
        <v/>
      </c>
      <c r="I73" s="26" t="str">
        <f t="shared" ca="1" si="8"/>
        <v/>
      </c>
      <c r="J73" s="28" t="str">
        <f t="shared" ca="1" si="9"/>
        <v/>
      </c>
    </row>
    <row r="74" spans="2:13" hidden="1" x14ac:dyDescent="0.25">
      <c r="B74" s="64"/>
      <c r="C74" s="64"/>
      <c r="D74" s="64"/>
      <c r="E74" s="64"/>
      <c r="F74" s="64"/>
      <c r="G74" s="64"/>
      <c r="H74" s="64"/>
      <c r="I74" s="64"/>
      <c r="J74" s="64"/>
      <c r="K74" s="24"/>
      <c r="L74" s="24"/>
      <c r="M74" s="24"/>
    </row>
    <row r="75" spans="2:13" hidden="1" x14ac:dyDescent="0.25">
      <c r="C75" s="164" t="s">
        <v>1298</v>
      </c>
      <c r="D75" s="165"/>
      <c r="E75" s="165"/>
      <c r="F75" s="165"/>
      <c r="G75" s="166"/>
      <c r="H75" s="164" t="s">
        <v>1299</v>
      </c>
      <c r="I75" s="165"/>
      <c r="J75" s="166"/>
      <c r="K75" s="164" t="s">
        <v>1303</v>
      </c>
      <c r="L75" s="165"/>
      <c r="M75" s="166"/>
    </row>
    <row r="76" spans="2:13" hidden="1" x14ac:dyDescent="0.25">
      <c r="B76" s="64"/>
      <c r="C76" s="134" t="s">
        <v>1312</v>
      </c>
      <c r="D76" s="135"/>
      <c r="E76" s="135" t="s">
        <v>1314</v>
      </c>
      <c r="F76" s="135"/>
      <c r="G76" s="135" t="s">
        <v>1313</v>
      </c>
      <c r="H76" s="134" t="s">
        <v>1312</v>
      </c>
      <c r="I76" s="135" t="s">
        <v>1314</v>
      </c>
      <c r="J76" s="136" t="s">
        <v>1313</v>
      </c>
      <c r="K76" s="135" t="s">
        <v>1312</v>
      </c>
      <c r="L76" s="135" t="s">
        <v>1314</v>
      </c>
      <c r="M76" s="136" t="s">
        <v>1313</v>
      </c>
    </row>
    <row r="77" spans="2:13" hidden="1" x14ac:dyDescent="0.25">
      <c r="B77" s="137" t="s">
        <v>1301</v>
      </c>
      <c r="C77" s="124">
        <f ca="1">OFFSET(B765,(MATCH(B2,B765:B802,0)-1),3)</f>
        <v>308895</v>
      </c>
      <c r="D77" s="129"/>
      <c r="E77" s="129">
        <f ca="1">OFFSET(B765,(MATCH(B2,B765:B802,0)-1),25)</f>
        <v>276545</v>
      </c>
      <c r="F77" s="129"/>
      <c r="G77" s="129">
        <f ca="1">OFFSET(B765,(MATCH(B2,B765:B802,0)-1),51)</f>
        <v>2143</v>
      </c>
      <c r="H77" s="124">
        <f ca="1">OFFSET(B765,(MATCH(B2,B765:B802,0)-1),(VLOOKUP(B6,B81:C98,2,0)+2))</f>
        <v>134116</v>
      </c>
      <c r="I77" s="129">
        <f ca="1">OFFSET(B765,(MATCH(B2,B765:B802,0)-1),(VLOOKUP(B6,B81:C98,2,0)+24))</f>
        <v>126656</v>
      </c>
      <c r="J77" s="138">
        <f ca="1">OFFSET(B765,(MATCH(B2,B765:B802,0)-1),(VLOOKUP(B6,B81:C98,2,0)+50))</f>
        <v>435</v>
      </c>
      <c r="K77" s="43">
        <f ca="1">H77/C77</f>
        <v>0.43417989931853868</v>
      </c>
      <c r="L77" s="44">
        <f ca="1">I77/E77</f>
        <v>0.45799417816268601</v>
      </c>
      <c r="M77" s="60">
        <f ca="1">IF(G77="-",G85,J77/G77)</f>
        <v>0.20298646756882874</v>
      </c>
    </row>
    <row r="78" spans="2:13" hidden="1" x14ac:dyDescent="0.25">
      <c r="B78" s="120" t="s">
        <v>1306</v>
      </c>
      <c r="C78" s="120">
        <f>E798</f>
        <v>8073700</v>
      </c>
      <c r="D78" s="64"/>
      <c r="E78" s="64">
        <f>AA798</f>
        <v>8576216</v>
      </c>
      <c r="F78" s="64"/>
      <c r="G78" s="139">
        <f>BA798</f>
        <v>43158</v>
      </c>
      <c r="H78" s="120">
        <f ca="1">OFFSET(B765,(MATCH("London",B765:B802,0)-1),(VLOOKUP(B6,B81:C98,2,0)+2))</f>
        <v>3939795</v>
      </c>
      <c r="I78" s="64">
        <f ca="1">OFFSET(B765,(MATCH("London",B765:B802,0)-1),(VLOOKUP(B6,B81:C98,2,0)+24))</f>
        <v>4496946</v>
      </c>
      <c r="J78" s="140">
        <f ca="1">OFFSET(B765,(MATCH("London",B765:B802,0)-1),(VLOOKUP(B6,B81:C98,2,0)+50))</f>
        <v>9647</v>
      </c>
      <c r="K78" s="13">
        <f t="shared" ref="K78:K79" ca="1" si="10">H78/C78</f>
        <v>0.48797886966322751</v>
      </c>
      <c r="L78" s="24">
        <f t="shared" ref="L78:L79" ca="1" si="11">I78/E78</f>
        <v>0.52435083258164206</v>
      </c>
      <c r="M78" s="25">
        <f t="shared" ref="M78:M79" ca="1" si="12">J78/G78</f>
        <v>0.22352750359145465</v>
      </c>
    </row>
    <row r="79" spans="2:13" hidden="1" x14ac:dyDescent="0.25">
      <c r="B79" s="137" t="s">
        <v>1307</v>
      </c>
      <c r="C79" s="132">
        <f>E802</f>
        <v>55071113</v>
      </c>
      <c r="D79" s="133"/>
      <c r="E79" s="133">
        <f>AA802</f>
        <v>54959299</v>
      </c>
      <c r="F79" s="133"/>
      <c r="G79" s="141">
        <f>BA802</f>
        <v>106038</v>
      </c>
      <c r="H79" s="132">
        <f ca="1">OFFSET(B765,(MATCH("England &amp; Wales",B765:B802,0)-1),(VLOOKUP(B6,B81:C98,2,0)+2))</f>
        <v>35813691</v>
      </c>
      <c r="I79" s="133">
        <f ca="1">OFFSET(B765,(MATCH("England &amp; Wales",B765:B802,0)-1),(VLOOKUP(B6,B81:C98,2,0)+24))</f>
        <v>36107813</v>
      </c>
      <c r="J79" s="142">
        <f ca="1">OFFSET(B765,(MATCH("England &amp; Wales",B765:B802,0)-1),(VLOOKUP(B6,B81:C98,2,0)+50))</f>
        <v>26915</v>
      </c>
      <c r="K79" s="26">
        <f t="shared" ca="1" si="10"/>
        <v>0.65031718171375985</v>
      </c>
      <c r="L79" s="27">
        <f t="shared" ca="1" si="11"/>
        <v>0.65699187684326177</v>
      </c>
      <c r="M79" s="28">
        <f t="shared" ca="1" si="12"/>
        <v>0.25382410079405499</v>
      </c>
    </row>
    <row r="80" spans="2:13" hidden="1" x14ac:dyDescent="0.25"/>
    <row r="81" spans="2:7" hidden="1" x14ac:dyDescent="0.25">
      <c r="B81" s="18" t="s">
        <v>1616</v>
      </c>
      <c r="C81" s="18">
        <v>2</v>
      </c>
      <c r="G81" s="18" t="str">
        <f>CONCATENATE(B2," Total")</f>
        <v>Brent Total</v>
      </c>
    </row>
    <row r="82" spans="2:7" hidden="1" x14ac:dyDescent="0.25">
      <c r="B82" s="18" t="s">
        <v>1617</v>
      </c>
      <c r="C82" s="18">
        <v>3</v>
      </c>
      <c r="G82" s="18" t="str">
        <f>CONCATENATE(B2," Percenatge")</f>
        <v>Brent Percenatge</v>
      </c>
    </row>
    <row r="83" spans="2:7" hidden="1" x14ac:dyDescent="0.25">
      <c r="B83" s="18" t="s">
        <v>1618</v>
      </c>
      <c r="C83" s="18">
        <v>4</v>
      </c>
      <c r="G83" s="18" t="str">
        <f>CONCATENATE(B6," total")</f>
        <v>Owner Occupied total</v>
      </c>
    </row>
    <row r="84" spans="2:7" hidden="1" x14ac:dyDescent="0.25">
      <c r="C84" s="18">
        <v>5</v>
      </c>
      <c r="G84" s="18" t="str">
        <f>CONCATENATE(B6," percentage")</f>
        <v>Owner Occupied percentage</v>
      </c>
    </row>
    <row r="85" spans="2:7" hidden="1" x14ac:dyDescent="0.25">
      <c r="C85" s="18">
        <v>6</v>
      </c>
      <c r="G85" s="143" t="s">
        <v>1659</v>
      </c>
    </row>
    <row r="86" spans="2:7" hidden="1" x14ac:dyDescent="0.25">
      <c r="C86" s="18">
        <v>7</v>
      </c>
      <c r="G86" s="18" t="s">
        <v>1670</v>
      </c>
    </row>
    <row r="87" spans="2:7" hidden="1" x14ac:dyDescent="0.25">
      <c r="C87" s="18">
        <v>8</v>
      </c>
      <c r="G87" s="18" t="s">
        <v>1671</v>
      </c>
    </row>
    <row r="88" spans="2:7" hidden="1" x14ac:dyDescent="0.25">
      <c r="C88" s="18">
        <v>9</v>
      </c>
      <c r="G88" s="18" t="str">
        <f>CONCATENATE(G86,B6,G87)</f>
        <v>Chart: Owner Occupied as a proportion of total population</v>
      </c>
    </row>
    <row r="89" spans="2:7" hidden="1" x14ac:dyDescent="0.25">
      <c r="C89" s="18">
        <v>10</v>
      </c>
    </row>
    <row r="90" spans="2:7" hidden="1" x14ac:dyDescent="0.25">
      <c r="C90" s="18">
        <v>11</v>
      </c>
    </row>
    <row r="91" spans="2:7" hidden="1" x14ac:dyDescent="0.25">
      <c r="C91" s="18">
        <v>12</v>
      </c>
    </row>
    <row r="92" spans="2:7" hidden="1" x14ac:dyDescent="0.25">
      <c r="C92" s="18">
        <v>13</v>
      </c>
    </row>
    <row r="93" spans="2:7" hidden="1" x14ac:dyDescent="0.25">
      <c r="C93" s="18">
        <v>14</v>
      </c>
    </row>
    <row r="94" spans="2:7" hidden="1" x14ac:dyDescent="0.25">
      <c r="C94" s="18">
        <v>15</v>
      </c>
    </row>
    <row r="95" spans="2:7" hidden="1" x14ac:dyDescent="0.25">
      <c r="C95" s="18">
        <v>16</v>
      </c>
    </row>
    <row r="96" spans="2:7" hidden="1" x14ac:dyDescent="0.25">
      <c r="C96" s="18">
        <v>17</v>
      </c>
    </row>
    <row r="97" spans="1:46" hidden="1" x14ac:dyDescent="0.25">
      <c r="C97" s="18">
        <v>18</v>
      </c>
    </row>
    <row r="98" spans="1:46" hidden="1" x14ac:dyDescent="0.25">
      <c r="C98" s="18">
        <v>19</v>
      </c>
    </row>
    <row r="99" spans="1:46" hidden="1" x14ac:dyDescent="0.25"/>
    <row r="100" spans="1:46" hidden="1" x14ac:dyDescent="0.25"/>
    <row r="101" spans="1:46" hidden="1" x14ac:dyDescent="0.25">
      <c r="E101" s="18">
        <v>1</v>
      </c>
      <c r="F101" s="18">
        <f>E101+1</f>
        <v>2</v>
      </c>
      <c r="G101" s="18">
        <f t="shared" ref="G101:K101" si="13">F101+1</f>
        <v>3</v>
      </c>
      <c r="H101" s="18">
        <f t="shared" si="13"/>
        <v>4</v>
      </c>
      <c r="I101" s="18">
        <f t="shared" si="13"/>
        <v>5</v>
      </c>
      <c r="J101" s="18">
        <f t="shared" si="13"/>
        <v>6</v>
      </c>
      <c r="K101" s="18">
        <f t="shared" si="13"/>
        <v>7</v>
      </c>
      <c r="L101" s="18">
        <f>K101+1</f>
        <v>8</v>
      </c>
      <c r="M101" s="18">
        <f t="shared" ref="M101:AT101" si="14">L101+1</f>
        <v>9</v>
      </c>
      <c r="N101" s="18">
        <f t="shared" si="14"/>
        <v>10</v>
      </c>
      <c r="O101" s="18">
        <f t="shared" si="14"/>
        <v>11</v>
      </c>
      <c r="P101" s="18">
        <f t="shared" si="14"/>
        <v>12</v>
      </c>
      <c r="Q101" s="18">
        <f t="shared" si="14"/>
        <v>13</v>
      </c>
      <c r="R101" s="18">
        <f t="shared" si="14"/>
        <v>14</v>
      </c>
      <c r="S101" s="18">
        <f t="shared" si="14"/>
        <v>15</v>
      </c>
      <c r="T101" s="18">
        <f t="shared" si="14"/>
        <v>16</v>
      </c>
      <c r="U101" s="18">
        <f t="shared" si="14"/>
        <v>17</v>
      </c>
      <c r="V101" s="18">
        <f t="shared" si="14"/>
        <v>18</v>
      </c>
      <c r="W101" s="18">
        <f t="shared" si="14"/>
        <v>19</v>
      </c>
      <c r="X101" s="18">
        <f t="shared" si="14"/>
        <v>20</v>
      </c>
      <c r="Y101" s="18">
        <f t="shared" si="14"/>
        <v>21</v>
      </c>
      <c r="Z101" s="18">
        <f t="shared" si="14"/>
        <v>22</v>
      </c>
      <c r="AA101" s="18">
        <f t="shared" si="14"/>
        <v>23</v>
      </c>
      <c r="AB101" s="18">
        <f t="shared" si="14"/>
        <v>24</v>
      </c>
      <c r="AC101" s="18">
        <f t="shared" si="14"/>
        <v>25</v>
      </c>
      <c r="AD101" s="18">
        <f t="shared" si="14"/>
        <v>26</v>
      </c>
      <c r="AE101" s="18">
        <f t="shared" si="14"/>
        <v>27</v>
      </c>
      <c r="AF101" s="18">
        <f t="shared" si="14"/>
        <v>28</v>
      </c>
      <c r="AG101" s="18">
        <f t="shared" si="14"/>
        <v>29</v>
      </c>
      <c r="AH101" s="147">
        <f t="shared" si="14"/>
        <v>30</v>
      </c>
      <c r="AI101" s="147">
        <f t="shared" si="14"/>
        <v>31</v>
      </c>
      <c r="AJ101" s="147">
        <f t="shared" si="14"/>
        <v>32</v>
      </c>
      <c r="AK101" s="147">
        <f t="shared" si="14"/>
        <v>33</v>
      </c>
      <c r="AL101" s="147">
        <f t="shared" si="14"/>
        <v>34</v>
      </c>
      <c r="AM101" s="18">
        <f t="shared" si="14"/>
        <v>35</v>
      </c>
      <c r="AN101" s="18">
        <f t="shared" si="14"/>
        <v>36</v>
      </c>
      <c r="AO101" s="18">
        <f t="shared" si="14"/>
        <v>37</v>
      </c>
      <c r="AP101" s="18">
        <f t="shared" si="14"/>
        <v>38</v>
      </c>
      <c r="AQ101" s="18">
        <f t="shared" si="14"/>
        <v>39</v>
      </c>
      <c r="AR101" s="18">
        <f t="shared" si="14"/>
        <v>40</v>
      </c>
      <c r="AS101" s="18">
        <f t="shared" si="14"/>
        <v>41</v>
      </c>
      <c r="AT101" s="18">
        <f t="shared" si="14"/>
        <v>42</v>
      </c>
    </row>
    <row r="102" spans="1:46" hidden="1" x14ac:dyDescent="0.25">
      <c r="A102" s="18">
        <v>-1</v>
      </c>
      <c r="B102" s="18" t="str">
        <f t="shared" ref="B102:B125" ca="1" si="15">OFFSET($A$1,((MATCH($B$2,$A:$A,0))+A102),2)</f>
        <v>E05000085</v>
      </c>
      <c r="C102" s="18" t="str">
        <f t="shared" ref="C102:C125" ca="1" si="16">IF((OFFSET($A$1,((MATCH($B$2,$A:$A,0))+A102),1))=$B$2,B102)</f>
        <v>E05000085</v>
      </c>
      <c r="D102" s="18" t="str">
        <f ca="1">IF(C102=FALSE,"",C102)</f>
        <v>E05000085</v>
      </c>
      <c r="E102" s="18" t="str">
        <f t="shared" ref="E102:T117" ca="1" si="17">OFFSET($C$130,((MATCH($D102,$C$130:$C$762,0))-1),E$101)</f>
        <v>Alperton</v>
      </c>
      <c r="F102" s="18">
        <f t="shared" ca="1" si="17"/>
        <v>14010</v>
      </c>
      <c r="G102" s="18">
        <f t="shared" ca="1" si="17"/>
        <v>7584</v>
      </c>
      <c r="H102" s="18">
        <f t="shared" ca="1" si="17"/>
        <v>1507</v>
      </c>
      <c r="I102" s="18">
        <f t="shared" ca="1" si="17"/>
        <v>4769</v>
      </c>
      <c r="J102" s="18">
        <f t="shared" ca="1" si="17"/>
        <v>0</v>
      </c>
      <c r="K102" s="18">
        <f t="shared" ca="1" si="17"/>
        <v>0</v>
      </c>
      <c r="L102" s="18">
        <f t="shared" ca="1" si="17"/>
        <v>0</v>
      </c>
      <c r="M102" s="18">
        <f t="shared" ca="1" si="17"/>
        <v>0</v>
      </c>
      <c r="N102" s="18">
        <f t="shared" ca="1" si="17"/>
        <v>0</v>
      </c>
      <c r="O102" s="18">
        <f t="shared" ca="1" si="17"/>
        <v>0</v>
      </c>
      <c r="P102" s="18">
        <f t="shared" ca="1" si="17"/>
        <v>0</v>
      </c>
      <c r="Q102" s="18">
        <f t="shared" ca="1" si="17"/>
        <v>0</v>
      </c>
      <c r="R102" s="18">
        <f t="shared" ca="1" si="17"/>
        <v>0</v>
      </c>
      <c r="S102" s="18">
        <f t="shared" ca="1" si="17"/>
        <v>0</v>
      </c>
      <c r="T102" s="18">
        <f t="shared" ca="1" si="17"/>
        <v>0</v>
      </c>
      <c r="U102" s="18">
        <f t="shared" ref="O102:X117" ca="1" si="18">OFFSET($C$130,((MATCH($D102,$C$130:$C$762,0))-1),U$101)</f>
        <v>0</v>
      </c>
      <c r="V102" s="18">
        <f t="shared" ca="1" si="18"/>
        <v>0</v>
      </c>
      <c r="W102" s="18">
        <f t="shared" ca="1" si="18"/>
        <v>0</v>
      </c>
      <c r="X102" s="18">
        <f t="shared" ca="1" si="18"/>
        <v>0</v>
      </c>
      <c r="AB102" s="18">
        <f t="shared" ref="AB102:AQ117" ca="1" si="19">OFFSET($C$130,((MATCH($D102,$C$130:$C$762,0))-1),AB$101)</f>
        <v>14242</v>
      </c>
      <c r="AC102" s="18">
        <f t="shared" ca="1" si="19"/>
        <v>7749</v>
      </c>
      <c r="AD102" s="18">
        <f t="shared" ca="1" si="19"/>
        <v>1892</v>
      </c>
      <c r="AE102" s="18">
        <f t="shared" ca="1" si="19"/>
        <v>4601</v>
      </c>
      <c r="AF102" s="18">
        <f t="shared" ca="1" si="19"/>
        <v>0</v>
      </c>
      <c r="AG102" s="18">
        <f t="shared" ca="1" si="19"/>
        <v>0</v>
      </c>
      <c r="AH102" s="147">
        <f t="shared" ca="1" si="19"/>
        <v>0</v>
      </c>
      <c r="AI102" s="147">
        <f t="shared" ca="1" si="19"/>
        <v>0</v>
      </c>
      <c r="AJ102" s="147">
        <f t="shared" ca="1" si="19"/>
        <v>0</v>
      </c>
      <c r="AK102" s="147">
        <f t="shared" ca="1" si="19"/>
        <v>0</v>
      </c>
      <c r="AL102" s="147">
        <f t="shared" ca="1" si="19"/>
        <v>0</v>
      </c>
      <c r="AM102" s="18">
        <f t="shared" ca="1" si="19"/>
        <v>0</v>
      </c>
      <c r="AN102" s="18">
        <f t="shared" ca="1" si="19"/>
        <v>0</v>
      </c>
      <c r="AO102" s="18">
        <f t="shared" ca="1" si="19"/>
        <v>0</v>
      </c>
      <c r="AP102" s="18">
        <f t="shared" ca="1" si="19"/>
        <v>0</v>
      </c>
      <c r="AQ102" s="18">
        <f t="shared" ca="1" si="19"/>
        <v>0</v>
      </c>
      <c r="AR102" s="18">
        <f t="shared" ref="AL102:AT117" ca="1" si="20">OFFSET($C$130,((MATCH($D102,$C$130:$C$762,0))-1),AR$101)</f>
        <v>0</v>
      </c>
      <c r="AS102" s="18">
        <f t="shared" ca="1" si="20"/>
        <v>0</v>
      </c>
      <c r="AT102" s="18">
        <f t="shared" ca="1" si="20"/>
        <v>0</v>
      </c>
    </row>
    <row r="103" spans="1:46" hidden="1" x14ac:dyDescent="0.25">
      <c r="A103" s="18">
        <v>0</v>
      </c>
      <c r="B103" s="18" t="str">
        <f t="shared" ca="1" si="15"/>
        <v>E05000086</v>
      </c>
      <c r="C103" s="18" t="str">
        <f t="shared" ca="1" si="16"/>
        <v>E05000086</v>
      </c>
      <c r="D103" s="18" t="str">
        <f t="shared" ref="D103:D125" ca="1" si="21">IF(C103=FALSE,"",C103)</f>
        <v>E05000086</v>
      </c>
      <c r="E103" s="18" t="str">
        <f t="shared" ca="1" si="17"/>
        <v>Barnhill</v>
      </c>
      <c r="F103" s="18">
        <f t="shared" ca="1" si="17"/>
        <v>15610</v>
      </c>
      <c r="G103" s="18">
        <f t="shared" ca="1" si="17"/>
        <v>6764</v>
      </c>
      <c r="H103" s="18">
        <f t="shared" ca="1" si="17"/>
        <v>3593</v>
      </c>
      <c r="I103" s="18">
        <f t="shared" ca="1" si="17"/>
        <v>4973</v>
      </c>
      <c r="J103" s="18">
        <f t="shared" ca="1" si="17"/>
        <v>0</v>
      </c>
      <c r="K103" s="18">
        <f t="shared" ca="1" si="17"/>
        <v>0</v>
      </c>
      <c r="L103" s="18">
        <f t="shared" ca="1" si="17"/>
        <v>0</v>
      </c>
      <c r="M103" s="18">
        <f t="shared" ca="1" si="17"/>
        <v>0</v>
      </c>
      <c r="N103" s="18">
        <f t="shared" ca="1" si="17"/>
        <v>0</v>
      </c>
      <c r="O103" s="18">
        <f t="shared" ca="1" si="18"/>
        <v>0</v>
      </c>
      <c r="P103" s="18">
        <f t="shared" ca="1" si="18"/>
        <v>0</v>
      </c>
      <c r="Q103" s="18">
        <f t="shared" ca="1" si="18"/>
        <v>0</v>
      </c>
      <c r="R103" s="18">
        <f t="shared" ca="1" si="18"/>
        <v>0</v>
      </c>
      <c r="S103" s="18">
        <f t="shared" ca="1" si="18"/>
        <v>0</v>
      </c>
      <c r="T103" s="18">
        <f t="shared" ca="1" si="18"/>
        <v>0</v>
      </c>
      <c r="U103" s="18">
        <f t="shared" ca="1" si="18"/>
        <v>0</v>
      </c>
      <c r="V103" s="18">
        <f t="shared" ca="1" si="18"/>
        <v>0</v>
      </c>
      <c r="W103" s="18">
        <f t="shared" ca="1" si="18"/>
        <v>0</v>
      </c>
      <c r="X103" s="18">
        <f t="shared" ca="1" si="18"/>
        <v>0</v>
      </c>
      <c r="AB103" s="18">
        <f t="shared" ca="1" si="19"/>
        <v>13254</v>
      </c>
      <c r="AC103" s="18">
        <f t="shared" ca="1" si="19"/>
        <v>5945</v>
      </c>
      <c r="AD103" s="18">
        <f t="shared" ca="1" si="19"/>
        <v>3144</v>
      </c>
      <c r="AE103" s="18">
        <f t="shared" ca="1" si="19"/>
        <v>4165</v>
      </c>
      <c r="AF103" s="18">
        <f t="shared" ca="1" si="19"/>
        <v>0</v>
      </c>
      <c r="AG103" s="18">
        <f t="shared" ca="1" si="19"/>
        <v>0</v>
      </c>
      <c r="AH103" s="147">
        <f t="shared" ca="1" si="19"/>
        <v>0</v>
      </c>
      <c r="AI103" s="147">
        <f t="shared" ca="1" si="19"/>
        <v>0</v>
      </c>
      <c r="AJ103" s="147">
        <f t="shared" ca="1" si="19"/>
        <v>0</v>
      </c>
      <c r="AK103" s="147">
        <f t="shared" ca="1" si="19"/>
        <v>0</v>
      </c>
      <c r="AL103" s="147">
        <f t="shared" ca="1" si="20"/>
        <v>0</v>
      </c>
      <c r="AM103" s="18">
        <f t="shared" ca="1" si="20"/>
        <v>0</v>
      </c>
      <c r="AN103" s="18">
        <f t="shared" ca="1" si="20"/>
        <v>0</v>
      </c>
      <c r="AO103" s="18">
        <f t="shared" ca="1" si="20"/>
        <v>0</v>
      </c>
      <c r="AP103" s="18">
        <f t="shared" ca="1" si="20"/>
        <v>0</v>
      </c>
      <c r="AQ103" s="18">
        <f t="shared" ca="1" si="20"/>
        <v>0</v>
      </c>
      <c r="AR103" s="18">
        <f t="shared" ca="1" si="20"/>
        <v>0</v>
      </c>
      <c r="AS103" s="18">
        <f t="shared" ca="1" si="20"/>
        <v>0</v>
      </c>
      <c r="AT103" s="18">
        <f t="shared" ca="1" si="20"/>
        <v>0</v>
      </c>
    </row>
    <row r="104" spans="1:46" hidden="1" x14ac:dyDescent="0.25">
      <c r="A104" s="18">
        <v>1</v>
      </c>
      <c r="B104" s="18" t="str">
        <f t="shared" ca="1" si="15"/>
        <v>E05000087</v>
      </c>
      <c r="C104" s="18" t="str">
        <f t="shared" ca="1" si="16"/>
        <v>E05000087</v>
      </c>
      <c r="D104" s="18" t="str">
        <f t="shared" ca="1" si="21"/>
        <v>E05000087</v>
      </c>
      <c r="E104" s="18" t="str">
        <f t="shared" ca="1" si="17"/>
        <v>Brondesbury Park</v>
      </c>
      <c r="F104" s="18">
        <f t="shared" ca="1" si="17"/>
        <v>12965</v>
      </c>
      <c r="G104" s="18">
        <f t="shared" ca="1" si="17"/>
        <v>6226</v>
      </c>
      <c r="H104" s="18">
        <f t="shared" ca="1" si="17"/>
        <v>2194</v>
      </c>
      <c r="I104" s="18">
        <f t="shared" ca="1" si="17"/>
        <v>4483</v>
      </c>
      <c r="J104" s="18">
        <f t="shared" ca="1" si="17"/>
        <v>0</v>
      </c>
      <c r="K104" s="18">
        <f t="shared" ca="1" si="17"/>
        <v>0</v>
      </c>
      <c r="L104" s="18">
        <f t="shared" ca="1" si="17"/>
        <v>0</v>
      </c>
      <c r="M104" s="18">
        <f t="shared" ca="1" si="17"/>
        <v>0</v>
      </c>
      <c r="N104" s="18">
        <f t="shared" ca="1" si="17"/>
        <v>0</v>
      </c>
      <c r="O104" s="18">
        <f t="shared" ca="1" si="18"/>
        <v>0</v>
      </c>
      <c r="P104" s="18">
        <f t="shared" ca="1" si="18"/>
        <v>0</v>
      </c>
      <c r="Q104" s="18">
        <f t="shared" ca="1" si="18"/>
        <v>0</v>
      </c>
      <c r="R104" s="18">
        <f t="shared" ca="1" si="18"/>
        <v>0</v>
      </c>
      <c r="S104" s="18">
        <f t="shared" ca="1" si="18"/>
        <v>0</v>
      </c>
      <c r="T104" s="18">
        <f t="shared" ca="1" si="18"/>
        <v>0</v>
      </c>
      <c r="U104" s="18">
        <f t="shared" ca="1" si="18"/>
        <v>0</v>
      </c>
      <c r="V104" s="18">
        <f t="shared" ca="1" si="18"/>
        <v>0</v>
      </c>
      <c r="W104" s="18">
        <f t="shared" ca="1" si="18"/>
        <v>0</v>
      </c>
      <c r="X104" s="18">
        <f t="shared" ca="1" si="18"/>
        <v>0</v>
      </c>
      <c r="AB104" s="18">
        <f t="shared" ca="1" si="19"/>
        <v>8777</v>
      </c>
      <c r="AC104" s="18">
        <f t="shared" ca="1" si="19"/>
        <v>4251</v>
      </c>
      <c r="AD104" s="18">
        <f t="shared" ca="1" si="19"/>
        <v>1855</v>
      </c>
      <c r="AE104" s="18">
        <f t="shared" ca="1" si="19"/>
        <v>2671</v>
      </c>
      <c r="AF104" s="18">
        <f t="shared" ca="1" si="19"/>
        <v>0</v>
      </c>
      <c r="AG104" s="18">
        <f t="shared" ca="1" si="19"/>
        <v>0</v>
      </c>
      <c r="AH104" s="147">
        <f t="shared" ca="1" si="19"/>
        <v>0</v>
      </c>
      <c r="AI104" s="147">
        <f t="shared" ca="1" si="19"/>
        <v>0</v>
      </c>
      <c r="AJ104" s="147">
        <f t="shared" ca="1" si="19"/>
        <v>0</v>
      </c>
      <c r="AK104" s="147">
        <f t="shared" ca="1" si="19"/>
        <v>0</v>
      </c>
      <c r="AL104" s="147">
        <f t="shared" ca="1" si="20"/>
        <v>0</v>
      </c>
      <c r="AM104" s="18">
        <f t="shared" ca="1" si="20"/>
        <v>0</v>
      </c>
      <c r="AN104" s="18">
        <f t="shared" ca="1" si="20"/>
        <v>0</v>
      </c>
      <c r="AO104" s="18">
        <f t="shared" ca="1" si="20"/>
        <v>0</v>
      </c>
      <c r="AP104" s="18">
        <f t="shared" ca="1" si="20"/>
        <v>0</v>
      </c>
      <c r="AQ104" s="18">
        <f t="shared" ca="1" si="20"/>
        <v>0</v>
      </c>
      <c r="AR104" s="18">
        <f t="shared" ca="1" si="20"/>
        <v>0</v>
      </c>
      <c r="AS104" s="18">
        <f t="shared" ca="1" si="20"/>
        <v>0</v>
      </c>
      <c r="AT104" s="18">
        <f t="shared" ca="1" si="20"/>
        <v>0</v>
      </c>
    </row>
    <row r="105" spans="1:46" hidden="1" x14ac:dyDescent="0.25">
      <c r="A105" s="18">
        <v>2</v>
      </c>
      <c r="B105" s="18" t="str">
        <f t="shared" ca="1" si="15"/>
        <v>E05000088</v>
      </c>
      <c r="C105" s="18" t="str">
        <f t="shared" ca="1" si="16"/>
        <v>E05000088</v>
      </c>
      <c r="D105" s="18" t="str">
        <f t="shared" ca="1" si="21"/>
        <v>E05000088</v>
      </c>
      <c r="E105" s="18" t="str">
        <f t="shared" ca="1" si="17"/>
        <v>Dollis Hill</v>
      </c>
      <c r="F105" s="18">
        <f t="shared" ca="1" si="17"/>
        <v>13403</v>
      </c>
      <c r="G105" s="18">
        <f t="shared" ca="1" si="17"/>
        <v>6510</v>
      </c>
      <c r="H105" s="18">
        <f t="shared" ca="1" si="17"/>
        <v>2925</v>
      </c>
      <c r="I105" s="18">
        <f t="shared" ca="1" si="17"/>
        <v>3833</v>
      </c>
      <c r="J105" s="18">
        <f t="shared" ca="1" si="17"/>
        <v>0</v>
      </c>
      <c r="K105" s="18">
        <f t="shared" ca="1" si="17"/>
        <v>0</v>
      </c>
      <c r="L105" s="18">
        <f t="shared" ca="1" si="17"/>
        <v>0</v>
      </c>
      <c r="M105" s="18">
        <f t="shared" ca="1" si="17"/>
        <v>0</v>
      </c>
      <c r="N105" s="18">
        <f t="shared" ca="1" si="17"/>
        <v>0</v>
      </c>
      <c r="O105" s="18">
        <f t="shared" ca="1" si="18"/>
        <v>0</v>
      </c>
      <c r="P105" s="18">
        <f t="shared" ca="1" si="18"/>
        <v>0</v>
      </c>
      <c r="Q105" s="18">
        <f t="shared" ca="1" si="18"/>
        <v>0</v>
      </c>
      <c r="R105" s="18">
        <f t="shared" ca="1" si="18"/>
        <v>0</v>
      </c>
      <c r="S105" s="18">
        <f t="shared" ca="1" si="18"/>
        <v>0</v>
      </c>
      <c r="T105" s="18">
        <f t="shared" ca="1" si="18"/>
        <v>0</v>
      </c>
      <c r="U105" s="18">
        <f t="shared" ca="1" si="18"/>
        <v>0</v>
      </c>
      <c r="V105" s="18">
        <f t="shared" ca="1" si="18"/>
        <v>0</v>
      </c>
      <c r="W105" s="18">
        <f t="shared" ca="1" si="18"/>
        <v>0</v>
      </c>
      <c r="X105" s="18">
        <f t="shared" ca="1" si="18"/>
        <v>0</v>
      </c>
      <c r="AB105" s="18">
        <f t="shared" ca="1" si="19"/>
        <v>14069</v>
      </c>
      <c r="AC105" s="18">
        <f t="shared" ca="1" si="19"/>
        <v>6836</v>
      </c>
      <c r="AD105" s="18">
        <f t="shared" ca="1" si="19"/>
        <v>2991</v>
      </c>
      <c r="AE105" s="18">
        <f t="shared" ca="1" si="19"/>
        <v>4242</v>
      </c>
      <c r="AF105" s="18">
        <f t="shared" ca="1" si="19"/>
        <v>0</v>
      </c>
      <c r="AG105" s="18">
        <f t="shared" ca="1" si="19"/>
        <v>0</v>
      </c>
      <c r="AH105" s="147">
        <f t="shared" ca="1" si="19"/>
        <v>0</v>
      </c>
      <c r="AI105" s="147">
        <f t="shared" ca="1" si="19"/>
        <v>0</v>
      </c>
      <c r="AJ105" s="147">
        <f t="shared" ca="1" si="19"/>
        <v>0</v>
      </c>
      <c r="AK105" s="147">
        <f t="shared" ca="1" si="19"/>
        <v>0</v>
      </c>
      <c r="AL105" s="147">
        <f t="shared" ca="1" si="20"/>
        <v>0</v>
      </c>
      <c r="AM105" s="18">
        <f t="shared" ca="1" si="20"/>
        <v>0</v>
      </c>
      <c r="AN105" s="18">
        <f t="shared" ca="1" si="20"/>
        <v>0</v>
      </c>
      <c r="AO105" s="18">
        <f t="shared" ca="1" si="20"/>
        <v>0</v>
      </c>
      <c r="AP105" s="18">
        <f t="shared" ca="1" si="20"/>
        <v>0</v>
      </c>
      <c r="AQ105" s="18">
        <f t="shared" ca="1" si="20"/>
        <v>0</v>
      </c>
      <c r="AR105" s="18">
        <f t="shared" ca="1" si="20"/>
        <v>0</v>
      </c>
      <c r="AS105" s="18">
        <f t="shared" ca="1" si="20"/>
        <v>0</v>
      </c>
      <c r="AT105" s="18">
        <f t="shared" ca="1" si="20"/>
        <v>0</v>
      </c>
    </row>
    <row r="106" spans="1:46" hidden="1" x14ac:dyDescent="0.25">
      <c r="A106" s="18">
        <v>3</v>
      </c>
      <c r="B106" s="18" t="str">
        <f t="shared" ca="1" si="15"/>
        <v>E05000089</v>
      </c>
      <c r="C106" s="18" t="str">
        <f t="shared" ca="1" si="16"/>
        <v>E05000089</v>
      </c>
      <c r="D106" s="18" t="str">
        <f t="shared" ca="1" si="21"/>
        <v>E05000089</v>
      </c>
      <c r="E106" s="18" t="str">
        <f t="shared" ca="1" si="17"/>
        <v>Dudden Hill</v>
      </c>
      <c r="F106" s="18">
        <f t="shared" ca="1" si="17"/>
        <v>15059</v>
      </c>
      <c r="G106" s="18">
        <f t="shared" ca="1" si="17"/>
        <v>6381</v>
      </c>
      <c r="H106" s="18">
        <f t="shared" ca="1" si="17"/>
        <v>2756</v>
      </c>
      <c r="I106" s="18">
        <f t="shared" ca="1" si="17"/>
        <v>5803</v>
      </c>
      <c r="J106" s="18">
        <f t="shared" ca="1" si="17"/>
        <v>0</v>
      </c>
      <c r="K106" s="18">
        <f t="shared" ca="1" si="17"/>
        <v>0</v>
      </c>
      <c r="L106" s="18">
        <f t="shared" ca="1" si="17"/>
        <v>0</v>
      </c>
      <c r="M106" s="18">
        <f t="shared" ca="1" si="17"/>
        <v>0</v>
      </c>
      <c r="N106" s="18">
        <f t="shared" ca="1" si="17"/>
        <v>0</v>
      </c>
      <c r="O106" s="18">
        <f t="shared" ca="1" si="18"/>
        <v>0</v>
      </c>
      <c r="P106" s="18">
        <f t="shared" ca="1" si="18"/>
        <v>0</v>
      </c>
      <c r="Q106" s="18">
        <f t="shared" ca="1" si="18"/>
        <v>0</v>
      </c>
      <c r="R106" s="18">
        <f t="shared" ca="1" si="18"/>
        <v>0</v>
      </c>
      <c r="S106" s="18">
        <f t="shared" ca="1" si="18"/>
        <v>0</v>
      </c>
      <c r="T106" s="18">
        <f t="shared" ca="1" si="18"/>
        <v>0</v>
      </c>
      <c r="U106" s="18">
        <f t="shared" ca="1" si="18"/>
        <v>0</v>
      </c>
      <c r="V106" s="18">
        <f t="shared" ca="1" si="18"/>
        <v>0</v>
      </c>
      <c r="W106" s="18">
        <f t="shared" ca="1" si="18"/>
        <v>0</v>
      </c>
      <c r="X106" s="18">
        <f t="shared" ca="1" si="18"/>
        <v>0</v>
      </c>
      <c r="AB106" s="18">
        <f t="shared" ca="1" si="19"/>
        <v>12828</v>
      </c>
      <c r="AC106" s="18">
        <f t="shared" ca="1" si="19"/>
        <v>5748</v>
      </c>
      <c r="AD106" s="18">
        <f t="shared" ca="1" si="19"/>
        <v>2584</v>
      </c>
      <c r="AE106" s="18">
        <f t="shared" ca="1" si="19"/>
        <v>4496</v>
      </c>
      <c r="AF106" s="18">
        <f t="shared" ca="1" si="19"/>
        <v>0</v>
      </c>
      <c r="AG106" s="18">
        <f t="shared" ca="1" si="19"/>
        <v>0</v>
      </c>
      <c r="AH106" s="147">
        <f t="shared" ca="1" si="19"/>
        <v>0</v>
      </c>
      <c r="AI106" s="147">
        <f t="shared" ca="1" si="19"/>
        <v>0</v>
      </c>
      <c r="AJ106" s="147">
        <f t="shared" ca="1" si="19"/>
        <v>0</v>
      </c>
      <c r="AK106" s="147">
        <f t="shared" ca="1" si="19"/>
        <v>0</v>
      </c>
      <c r="AL106" s="147">
        <f t="shared" ca="1" si="20"/>
        <v>0</v>
      </c>
      <c r="AM106" s="18">
        <f t="shared" ca="1" si="20"/>
        <v>0</v>
      </c>
      <c r="AN106" s="18">
        <f t="shared" ca="1" si="20"/>
        <v>0</v>
      </c>
      <c r="AO106" s="18">
        <f t="shared" ca="1" si="20"/>
        <v>0</v>
      </c>
      <c r="AP106" s="18">
        <f t="shared" ca="1" si="20"/>
        <v>0</v>
      </c>
      <c r="AQ106" s="18">
        <f t="shared" ca="1" si="20"/>
        <v>0</v>
      </c>
      <c r="AR106" s="18">
        <f t="shared" ca="1" si="20"/>
        <v>0</v>
      </c>
      <c r="AS106" s="18">
        <f t="shared" ca="1" si="20"/>
        <v>0</v>
      </c>
      <c r="AT106" s="18">
        <f t="shared" ca="1" si="20"/>
        <v>0</v>
      </c>
    </row>
    <row r="107" spans="1:46" hidden="1" x14ac:dyDescent="0.25">
      <c r="A107" s="18">
        <v>4</v>
      </c>
      <c r="B107" s="18" t="str">
        <f t="shared" ca="1" si="15"/>
        <v>E05000090</v>
      </c>
      <c r="C107" s="18" t="str">
        <f t="shared" ca="1" si="16"/>
        <v>E05000090</v>
      </c>
      <c r="D107" s="18" t="str">
        <f t="shared" ca="1" si="21"/>
        <v>E05000090</v>
      </c>
      <c r="E107" s="18" t="str">
        <f t="shared" ca="1" si="17"/>
        <v>Fryent</v>
      </c>
      <c r="F107" s="18">
        <f t="shared" ca="1" si="17"/>
        <v>13335</v>
      </c>
      <c r="G107" s="18">
        <f t="shared" ca="1" si="17"/>
        <v>7359</v>
      </c>
      <c r="H107" s="18">
        <f t="shared" ca="1" si="17"/>
        <v>1544</v>
      </c>
      <c r="I107" s="18">
        <f t="shared" ca="1" si="17"/>
        <v>4349</v>
      </c>
      <c r="J107" s="18">
        <f t="shared" ca="1" si="17"/>
        <v>0</v>
      </c>
      <c r="K107" s="18">
        <f t="shared" ca="1" si="17"/>
        <v>0</v>
      </c>
      <c r="L107" s="18">
        <f t="shared" ca="1" si="17"/>
        <v>0</v>
      </c>
      <c r="M107" s="18">
        <f t="shared" ca="1" si="17"/>
        <v>0</v>
      </c>
      <c r="N107" s="18">
        <f t="shared" ca="1" si="17"/>
        <v>0</v>
      </c>
      <c r="O107" s="18">
        <f t="shared" ca="1" si="18"/>
        <v>0</v>
      </c>
      <c r="P107" s="18">
        <f t="shared" ca="1" si="18"/>
        <v>0</v>
      </c>
      <c r="Q107" s="18">
        <f t="shared" ca="1" si="18"/>
        <v>0</v>
      </c>
      <c r="R107" s="18">
        <f t="shared" ca="1" si="18"/>
        <v>0</v>
      </c>
      <c r="S107" s="18">
        <f t="shared" ca="1" si="18"/>
        <v>0</v>
      </c>
      <c r="T107" s="18">
        <f t="shared" ca="1" si="18"/>
        <v>0</v>
      </c>
      <c r="U107" s="18">
        <f t="shared" ca="1" si="18"/>
        <v>0</v>
      </c>
      <c r="V107" s="18">
        <f t="shared" ca="1" si="18"/>
        <v>0</v>
      </c>
      <c r="W107" s="18">
        <f t="shared" ca="1" si="18"/>
        <v>0</v>
      </c>
      <c r="X107" s="18">
        <f t="shared" ca="1" si="18"/>
        <v>0</v>
      </c>
      <c r="AB107" s="18">
        <f t="shared" ca="1" si="19"/>
        <v>11747</v>
      </c>
      <c r="AC107" s="18">
        <f t="shared" ca="1" si="19"/>
        <v>6249</v>
      </c>
      <c r="AD107" s="18">
        <f t="shared" ca="1" si="19"/>
        <v>1547</v>
      </c>
      <c r="AE107" s="18">
        <f t="shared" ca="1" si="19"/>
        <v>3951</v>
      </c>
      <c r="AF107" s="18">
        <f t="shared" ca="1" si="19"/>
        <v>0</v>
      </c>
      <c r="AG107" s="18">
        <f t="shared" ca="1" si="19"/>
        <v>0</v>
      </c>
      <c r="AH107" s="147">
        <f t="shared" ca="1" si="19"/>
        <v>0</v>
      </c>
      <c r="AI107" s="147">
        <f t="shared" ca="1" si="19"/>
        <v>0</v>
      </c>
      <c r="AJ107" s="147">
        <f t="shared" ca="1" si="19"/>
        <v>0</v>
      </c>
      <c r="AK107" s="147">
        <f t="shared" ca="1" si="19"/>
        <v>0</v>
      </c>
      <c r="AL107" s="147">
        <f t="shared" ca="1" si="20"/>
        <v>0</v>
      </c>
      <c r="AM107" s="18">
        <f t="shared" ca="1" si="20"/>
        <v>0</v>
      </c>
      <c r="AN107" s="18">
        <f t="shared" ca="1" si="20"/>
        <v>0</v>
      </c>
      <c r="AO107" s="18">
        <f t="shared" ca="1" si="20"/>
        <v>0</v>
      </c>
      <c r="AP107" s="18">
        <f t="shared" ca="1" si="20"/>
        <v>0</v>
      </c>
      <c r="AQ107" s="18">
        <f t="shared" ca="1" si="20"/>
        <v>0</v>
      </c>
      <c r="AR107" s="18">
        <f t="shared" ca="1" si="20"/>
        <v>0</v>
      </c>
      <c r="AS107" s="18">
        <f t="shared" ca="1" si="20"/>
        <v>0</v>
      </c>
      <c r="AT107" s="18">
        <f t="shared" ca="1" si="20"/>
        <v>0</v>
      </c>
    </row>
    <row r="108" spans="1:46" hidden="1" x14ac:dyDescent="0.25">
      <c r="A108" s="18">
        <v>5</v>
      </c>
      <c r="B108" s="18" t="str">
        <f t="shared" ca="1" si="15"/>
        <v>E05000091</v>
      </c>
      <c r="C108" s="18" t="str">
        <f t="shared" ca="1" si="16"/>
        <v>E05000091</v>
      </c>
      <c r="D108" s="18" t="str">
        <f t="shared" ca="1" si="21"/>
        <v>E05000091</v>
      </c>
      <c r="E108" s="18" t="str">
        <f t="shared" ca="1" si="17"/>
        <v>Harlesden</v>
      </c>
      <c r="F108" s="18">
        <f t="shared" ca="1" si="17"/>
        <v>17078</v>
      </c>
      <c r="G108" s="18">
        <f t="shared" ca="1" si="17"/>
        <v>3545</v>
      </c>
      <c r="H108" s="18">
        <f t="shared" ca="1" si="17"/>
        <v>7628</v>
      </c>
      <c r="I108" s="18">
        <f t="shared" ca="1" si="17"/>
        <v>5635</v>
      </c>
      <c r="J108" s="18">
        <f t="shared" ca="1" si="17"/>
        <v>0</v>
      </c>
      <c r="K108" s="18">
        <f t="shared" ca="1" si="17"/>
        <v>0</v>
      </c>
      <c r="L108" s="18">
        <f t="shared" ca="1" si="17"/>
        <v>0</v>
      </c>
      <c r="M108" s="18">
        <f t="shared" ca="1" si="17"/>
        <v>0</v>
      </c>
      <c r="N108" s="18">
        <f t="shared" ca="1" si="17"/>
        <v>0</v>
      </c>
      <c r="O108" s="18">
        <f t="shared" ca="1" si="18"/>
        <v>0</v>
      </c>
      <c r="P108" s="18">
        <f t="shared" ca="1" si="18"/>
        <v>0</v>
      </c>
      <c r="Q108" s="18">
        <f t="shared" ca="1" si="18"/>
        <v>0</v>
      </c>
      <c r="R108" s="18">
        <f t="shared" ca="1" si="18"/>
        <v>0</v>
      </c>
      <c r="S108" s="18">
        <f t="shared" ca="1" si="18"/>
        <v>0</v>
      </c>
      <c r="T108" s="18">
        <f t="shared" ca="1" si="18"/>
        <v>0</v>
      </c>
      <c r="U108" s="18">
        <f t="shared" ca="1" si="18"/>
        <v>0</v>
      </c>
      <c r="V108" s="18">
        <f t="shared" ca="1" si="18"/>
        <v>0</v>
      </c>
      <c r="W108" s="18">
        <f t="shared" ca="1" si="18"/>
        <v>0</v>
      </c>
      <c r="X108" s="18">
        <f t="shared" ca="1" si="18"/>
        <v>0</v>
      </c>
      <c r="AB108" s="18">
        <f t="shared" ca="1" si="19"/>
        <v>13783</v>
      </c>
      <c r="AC108" s="18">
        <f t="shared" ca="1" si="19"/>
        <v>3247</v>
      </c>
      <c r="AD108" s="18">
        <f t="shared" ca="1" si="19"/>
        <v>6038</v>
      </c>
      <c r="AE108" s="18">
        <f t="shared" ca="1" si="19"/>
        <v>4498</v>
      </c>
      <c r="AF108" s="18">
        <f t="shared" ca="1" si="19"/>
        <v>0</v>
      </c>
      <c r="AG108" s="18">
        <f t="shared" ca="1" si="19"/>
        <v>0</v>
      </c>
      <c r="AH108" s="147">
        <f t="shared" ca="1" si="19"/>
        <v>0</v>
      </c>
      <c r="AI108" s="147">
        <f t="shared" ca="1" si="19"/>
        <v>0</v>
      </c>
      <c r="AJ108" s="147">
        <f t="shared" ca="1" si="19"/>
        <v>0</v>
      </c>
      <c r="AK108" s="147">
        <f t="shared" ca="1" si="19"/>
        <v>0</v>
      </c>
      <c r="AL108" s="147">
        <f t="shared" ca="1" si="20"/>
        <v>0</v>
      </c>
      <c r="AM108" s="18">
        <f t="shared" ca="1" si="20"/>
        <v>0</v>
      </c>
      <c r="AN108" s="18">
        <f t="shared" ca="1" si="20"/>
        <v>0</v>
      </c>
      <c r="AO108" s="18">
        <f t="shared" ca="1" si="20"/>
        <v>0</v>
      </c>
      <c r="AP108" s="18">
        <f t="shared" ca="1" si="20"/>
        <v>0</v>
      </c>
      <c r="AQ108" s="18">
        <f t="shared" ca="1" si="20"/>
        <v>0</v>
      </c>
      <c r="AR108" s="18">
        <f t="shared" ca="1" si="20"/>
        <v>0</v>
      </c>
      <c r="AS108" s="18">
        <f t="shared" ca="1" si="20"/>
        <v>0</v>
      </c>
      <c r="AT108" s="18">
        <f t="shared" ca="1" si="20"/>
        <v>0</v>
      </c>
    </row>
    <row r="109" spans="1:46" hidden="1" x14ac:dyDescent="0.25">
      <c r="A109" s="18">
        <v>6</v>
      </c>
      <c r="B109" s="18" t="str">
        <f t="shared" ca="1" si="15"/>
        <v>E05000092</v>
      </c>
      <c r="C109" s="18" t="str">
        <f t="shared" ca="1" si="16"/>
        <v>E05000092</v>
      </c>
      <c r="D109" s="18" t="str">
        <f t="shared" ca="1" si="21"/>
        <v>E05000092</v>
      </c>
      <c r="E109" s="18" t="str">
        <f t="shared" ca="1" si="17"/>
        <v>Kensal Green</v>
      </c>
      <c r="F109" s="18">
        <f t="shared" ca="1" si="17"/>
        <v>14856</v>
      </c>
      <c r="G109" s="18">
        <f t="shared" ca="1" si="17"/>
        <v>5535</v>
      </c>
      <c r="H109" s="18">
        <f t="shared" ca="1" si="17"/>
        <v>3741</v>
      </c>
      <c r="I109" s="18">
        <f t="shared" ca="1" si="17"/>
        <v>5433</v>
      </c>
      <c r="J109" s="18">
        <f t="shared" ca="1" si="17"/>
        <v>0</v>
      </c>
      <c r="K109" s="18">
        <f t="shared" ca="1" si="17"/>
        <v>0</v>
      </c>
      <c r="L109" s="18">
        <f t="shared" ca="1" si="17"/>
        <v>0</v>
      </c>
      <c r="M109" s="18">
        <f t="shared" ca="1" si="17"/>
        <v>0</v>
      </c>
      <c r="N109" s="18">
        <f t="shared" ca="1" si="17"/>
        <v>0</v>
      </c>
      <c r="O109" s="18">
        <f t="shared" ca="1" si="18"/>
        <v>0</v>
      </c>
      <c r="P109" s="18">
        <f t="shared" ca="1" si="18"/>
        <v>0</v>
      </c>
      <c r="Q109" s="18">
        <f t="shared" ca="1" si="18"/>
        <v>0</v>
      </c>
      <c r="R109" s="18">
        <f t="shared" ca="1" si="18"/>
        <v>0</v>
      </c>
      <c r="S109" s="18">
        <f t="shared" ca="1" si="18"/>
        <v>0</v>
      </c>
      <c r="T109" s="18">
        <f t="shared" ca="1" si="18"/>
        <v>0</v>
      </c>
      <c r="U109" s="18">
        <f t="shared" ca="1" si="18"/>
        <v>0</v>
      </c>
      <c r="V109" s="18">
        <f t="shared" ca="1" si="18"/>
        <v>0</v>
      </c>
      <c r="W109" s="18">
        <f t="shared" ca="1" si="18"/>
        <v>0</v>
      </c>
      <c r="X109" s="18">
        <f t="shared" ca="1" si="18"/>
        <v>0</v>
      </c>
      <c r="AB109" s="18">
        <f t="shared" ca="1" si="19"/>
        <v>11015</v>
      </c>
      <c r="AC109" s="18">
        <f t="shared" ca="1" si="19"/>
        <v>4083</v>
      </c>
      <c r="AD109" s="18">
        <f t="shared" ca="1" si="19"/>
        <v>3024</v>
      </c>
      <c r="AE109" s="18">
        <f t="shared" ca="1" si="19"/>
        <v>3908</v>
      </c>
      <c r="AF109" s="18">
        <f t="shared" ca="1" si="19"/>
        <v>0</v>
      </c>
      <c r="AG109" s="18">
        <f t="shared" ca="1" si="19"/>
        <v>0</v>
      </c>
      <c r="AH109" s="147">
        <f t="shared" ca="1" si="19"/>
        <v>0</v>
      </c>
      <c r="AI109" s="147">
        <f t="shared" ca="1" si="19"/>
        <v>0</v>
      </c>
      <c r="AJ109" s="147">
        <f t="shared" ca="1" si="19"/>
        <v>0</v>
      </c>
      <c r="AK109" s="147">
        <f t="shared" ca="1" si="19"/>
        <v>0</v>
      </c>
      <c r="AL109" s="147">
        <f t="shared" ca="1" si="20"/>
        <v>0</v>
      </c>
      <c r="AM109" s="18">
        <f t="shared" ca="1" si="20"/>
        <v>0</v>
      </c>
      <c r="AN109" s="18">
        <f t="shared" ca="1" si="20"/>
        <v>0</v>
      </c>
      <c r="AO109" s="18">
        <f t="shared" ca="1" si="20"/>
        <v>0</v>
      </c>
      <c r="AP109" s="18">
        <f t="shared" ca="1" si="20"/>
        <v>0</v>
      </c>
      <c r="AQ109" s="18">
        <f t="shared" ca="1" si="20"/>
        <v>0</v>
      </c>
      <c r="AR109" s="18">
        <f t="shared" ca="1" si="20"/>
        <v>0</v>
      </c>
      <c r="AS109" s="18">
        <f t="shared" ca="1" si="20"/>
        <v>0</v>
      </c>
      <c r="AT109" s="18">
        <f t="shared" ca="1" si="20"/>
        <v>0</v>
      </c>
    </row>
    <row r="110" spans="1:46" hidden="1" x14ac:dyDescent="0.25">
      <c r="A110" s="18">
        <v>7</v>
      </c>
      <c r="B110" s="18" t="str">
        <f t="shared" ca="1" si="15"/>
        <v>E05000093</v>
      </c>
      <c r="C110" s="18" t="str">
        <f t="shared" ca="1" si="16"/>
        <v>E05000093</v>
      </c>
      <c r="D110" s="18" t="str">
        <f t="shared" ca="1" si="21"/>
        <v>E05000093</v>
      </c>
      <c r="E110" s="18" t="str">
        <f t="shared" ca="1" si="17"/>
        <v>Kenton</v>
      </c>
      <c r="F110" s="18">
        <f t="shared" ca="1" si="17"/>
        <v>11936</v>
      </c>
      <c r="G110" s="18">
        <f t="shared" ca="1" si="17"/>
        <v>8562</v>
      </c>
      <c r="H110" s="18">
        <f t="shared" ca="1" si="17"/>
        <v>484</v>
      </c>
      <c r="I110" s="18">
        <f t="shared" ca="1" si="17"/>
        <v>2860</v>
      </c>
      <c r="J110" s="18">
        <f t="shared" ca="1" si="17"/>
        <v>0</v>
      </c>
      <c r="K110" s="18">
        <f t="shared" ca="1" si="17"/>
        <v>0</v>
      </c>
      <c r="L110" s="18">
        <f t="shared" ca="1" si="17"/>
        <v>0</v>
      </c>
      <c r="M110" s="18">
        <f t="shared" ca="1" si="17"/>
        <v>0</v>
      </c>
      <c r="N110" s="18">
        <f t="shared" ca="1" si="17"/>
        <v>0</v>
      </c>
      <c r="O110" s="18">
        <f t="shared" ca="1" si="18"/>
        <v>0</v>
      </c>
      <c r="P110" s="18">
        <f t="shared" ca="1" si="18"/>
        <v>0</v>
      </c>
      <c r="Q110" s="18">
        <f t="shared" ca="1" si="18"/>
        <v>0</v>
      </c>
      <c r="R110" s="18">
        <f t="shared" ca="1" si="18"/>
        <v>0</v>
      </c>
      <c r="S110" s="18">
        <f t="shared" ca="1" si="18"/>
        <v>0</v>
      </c>
      <c r="T110" s="18">
        <f t="shared" ca="1" si="18"/>
        <v>0</v>
      </c>
      <c r="U110" s="18">
        <f t="shared" ca="1" si="18"/>
        <v>0</v>
      </c>
      <c r="V110" s="18">
        <f t="shared" ca="1" si="18"/>
        <v>0</v>
      </c>
      <c r="W110" s="18">
        <f t="shared" ca="1" si="18"/>
        <v>0</v>
      </c>
      <c r="X110" s="18">
        <f t="shared" ca="1" si="18"/>
        <v>0</v>
      </c>
      <c r="AB110" s="18">
        <f t="shared" ca="1" si="19"/>
        <v>9070</v>
      </c>
      <c r="AC110" s="18">
        <f t="shared" ca="1" si="19"/>
        <v>6184</v>
      </c>
      <c r="AD110" s="18">
        <f t="shared" ca="1" si="19"/>
        <v>546</v>
      </c>
      <c r="AE110" s="18">
        <f t="shared" ca="1" si="19"/>
        <v>2340</v>
      </c>
      <c r="AF110" s="18">
        <f t="shared" ca="1" si="19"/>
        <v>0</v>
      </c>
      <c r="AG110" s="18">
        <f t="shared" ca="1" si="19"/>
        <v>0</v>
      </c>
      <c r="AH110" s="147">
        <f t="shared" ca="1" si="19"/>
        <v>0</v>
      </c>
      <c r="AI110" s="147">
        <f t="shared" ca="1" si="19"/>
        <v>0</v>
      </c>
      <c r="AJ110" s="147">
        <f t="shared" ca="1" si="19"/>
        <v>0</v>
      </c>
      <c r="AK110" s="147">
        <f t="shared" ca="1" si="19"/>
        <v>0</v>
      </c>
      <c r="AL110" s="147">
        <f t="shared" ca="1" si="20"/>
        <v>0</v>
      </c>
      <c r="AM110" s="18">
        <f t="shared" ca="1" si="20"/>
        <v>0</v>
      </c>
      <c r="AN110" s="18">
        <f t="shared" ca="1" si="20"/>
        <v>0</v>
      </c>
      <c r="AO110" s="18">
        <f t="shared" ca="1" si="20"/>
        <v>0</v>
      </c>
      <c r="AP110" s="18">
        <f t="shared" ca="1" si="20"/>
        <v>0</v>
      </c>
      <c r="AQ110" s="18">
        <f t="shared" ca="1" si="20"/>
        <v>0</v>
      </c>
      <c r="AR110" s="18">
        <f t="shared" ca="1" si="20"/>
        <v>0</v>
      </c>
      <c r="AS110" s="18">
        <f t="shared" ca="1" si="20"/>
        <v>0</v>
      </c>
      <c r="AT110" s="18">
        <f t="shared" ca="1" si="20"/>
        <v>0</v>
      </c>
    </row>
    <row r="111" spans="1:46" hidden="1" x14ac:dyDescent="0.25">
      <c r="A111" s="18">
        <v>8</v>
      </c>
      <c r="B111" s="18" t="str">
        <f t="shared" ca="1" si="15"/>
        <v>E05000094</v>
      </c>
      <c r="C111" s="18" t="str">
        <f t="shared" ca="1" si="16"/>
        <v>E05000094</v>
      </c>
      <c r="D111" s="18" t="str">
        <f t="shared" ca="1" si="21"/>
        <v>E05000094</v>
      </c>
      <c r="E111" s="18" t="str">
        <f t="shared" ca="1" si="17"/>
        <v>Kilburn</v>
      </c>
      <c r="F111" s="18">
        <f t="shared" ca="1" si="17"/>
        <v>16942</v>
      </c>
      <c r="G111" s="18">
        <f t="shared" ca="1" si="17"/>
        <v>4045</v>
      </c>
      <c r="H111" s="18">
        <f t="shared" ca="1" si="17"/>
        <v>7465</v>
      </c>
      <c r="I111" s="18">
        <f t="shared" ca="1" si="17"/>
        <v>5266</v>
      </c>
      <c r="J111" s="18">
        <f t="shared" ca="1" si="17"/>
        <v>0</v>
      </c>
      <c r="K111" s="18">
        <f t="shared" ca="1" si="17"/>
        <v>0</v>
      </c>
      <c r="L111" s="18">
        <f t="shared" ca="1" si="17"/>
        <v>0</v>
      </c>
      <c r="M111" s="18">
        <f t="shared" ca="1" si="17"/>
        <v>0</v>
      </c>
      <c r="N111" s="18">
        <f t="shared" ca="1" si="17"/>
        <v>0</v>
      </c>
      <c r="O111" s="18">
        <f t="shared" ca="1" si="18"/>
        <v>0</v>
      </c>
      <c r="P111" s="18">
        <f t="shared" ca="1" si="18"/>
        <v>0</v>
      </c>
      <c r="Q111" s="18">
        <f t="shared" ca="1" si="18"/>
        <v>0</v>
      </c>
      <c r="R111" s="18">
        <f t="shared" ca="1" si="18"/>
        <v>0</v>
      </c>
      <c r="S111" s="18">
        <f t="shared" ca="1" si="18"/>
        <v>0</v>
      </c>
      <c r="T111" s="18">
        <f t="shared" ca="1" si="18"/>
        <v>0</v>
      </c>
      <c r="U111" s="18">
        <f t="shared" ca="1" si="18"/>
        <v>0</v>
      </c>
      <c r="V111" s="18">
        <f t="shared" ca="1" si="18"/>
        <v>0</v>
      </c>
      <c r="W111" s="18">
        <f t="shared" ca="1" si="18"/>
        <v>0</v>
      </c>
      <c r="X111" s="18">
        <f t="shared" ca="1" si="18"/>
        <v>0</v>
      </c>
      <c r="AB111" s="18">
        <f t="shared" ca="1" si="19"/>
        <v>12677</v>
      </c>
      <c r="AC111" s="18">
        <f t="shared" ca="1" si="19"/>
        <v>3371</v>
      </c>
      <c r="AD111" s="18">
        <f t="shared" ca="1" si="19"/>
        <v>5901</v>
      </c>
      <c r="AE111" s="18">
        <f t="shared" ca="1" si="19"/>
        <v>3405</v>
      </c>
      <c r="AF111" s="18">
        <f t="shared" ca="1" si="19"/>
        <v>0</v>
      </c>
      <c r="AG111" s="18">
        <f t="shared" ca="1" si="19"/>
        <v>0</v>
      </c>
      <c r="AH111" s="147">
        <f t="shared" ca="1" si="19"/>
        <v>0</v>
      </c>
      <c r="AI111" s="147">
        <f t="shared" ca="1" si="19"/>
        <v>0</v>
      </c>
      <c r="AJ111" s="147">
        <f t="shared" ca="1" si="19"/>
        <v>0</v>
      </c>
      <c r="AK111" s="147">
        <f t="shared" ca="1" si="19"/>
        <v>0</v>
      </c>
      <c r="AL111" s="147">
        <f t="shared" ca="1" si="20"/>
        <v>0</v>
      </c>
      <c r="AM111" s="18">
        <f t="shared" ca="1" si="20"/>
        <v>0</v>
      </c>
      <c r="AN111" s="18">
        <f t="shared" ca="1" si="20"/>
        <v>0</v>
      </c>
      <c r="AO111" s="18">
        <f t="shared" ca="1" si="20"/>
        <v>0</v>
      </c>
      <c r="AP111" s="18">
        <f t="shared" ca="1" si="20"/>
        <v>0</v>
      </c>
      <c r="AQ111" s="18">
        <f t="shared" ca="1" si="20"/>
        <v>0</v>
      </c>
      <c r="AR111" s="18">
        <f t="shared" ca="1" si="20"/>
        <v>0</v>
      </c>
      <c r="AS111" s="18">
        <f t="shared" ca="1" si="20"/>
        <v>0</v>
      </c>
      <c r="AT111" s="18">
        <f t="shared" ca="1" si="20"/>
        <v>0</v>
      </c>
    </row>
    <row r="112" spans="1:46" hidden="1" x14ac:dyDescent="0.25">
      <c r="A112" s="18">
        <v>9</v>
      </c>
      <c r="B112" s="18" t="str">
        <f t="shared" ca="1" si="15"/>
        <v>E05000095</v>
      </c>
      <c r="C112" s="18" t="str">
        <f t="shared" ca="1" si="16"/>
        <v>E05000095</v>
      </c>
      <c r="D112" s="18" t="str">
        <f t="shared" ca="1" si="21"/>
        <v>E05000095</v>
      </c>
      <c r="E112" s="18" t="str">
        <f t="shared" ca="1" si="17"/>
        <v>Mapesbury</v>
      </c>
      <c r="F112" s="18">
        <f t="shared" ca="1" si="17"/>
        <v>15455</v>
      </c>
      <c r="G112" s="18">
        <f t="shared" ca="1" si="17"/>
        <v>5477</v>
      </c>
      <c r="H112" s="18">
        <f t="shared" ca="1" si="17"/>
        <v>2607</v>
      </c>
      <c r="I112" s="18">
        <f t="shared" ca="1" si="17"/>
        <v>7279</v>
      </c>
      <c r="J112" s="18">
        <f t="shared" ca="1" si="17"/>
        <v>0</v>
      </c>
      <c r="K112" s="18">
        <f t="shared" ca="1" si="17"/>
        <v>0</v>
      </c>
      <c r="L112" s="18">
        <f t="shared" ca="1" si="17"/>
        <v>0</v>
      </c>
      <c r="M112" s="18">
        <f t="shared" ca="1" si="17"/>
        <v>0</v>
      </c>
      <c r="N112" s="18">
        <f t="shared" ca="1" si="17"/>
        <v>0</v>
      </c>
      <c r="O112" s="18">
        <f t="shared" ca="1" si="18"/>
        <v>0</v>
      </c>
      <c r="P112" s="18">
        <f t="shared" ca="1" si="18"/>
        <v>0</v>
      </c>
      <c r="Q112" s="18">
        <f t="shared" ca="1" si="18"/>
        <v>0</v>
      </c>
      <c r="R112" s="18">
        <f t="shared" ca="1" si="18"/>
        <v>0</v>
      </c>
      <c r="S112" s="18">
        <f t="shared" ca="1" si="18"/>
        <v>0</v>
      </c>
      <c r="T112" s="18">
        <f t="shared" ca="1" si="18"/>
        <v>0</v>
      </c>
      <c r="U112" s="18">
        <f t="shared" ca="1" si="18"/>
        <v>0</v>
      </c>
      <c r="V112" s="18">
        <f t="shared" ca="1" si="18"/>
        <v>0</v>
      </c>
      <c r="W112" s="18">
        <f t="shared" ca="1" si="18"/>
        <v>0</v>
      </c>
      <c r="X112" s="18">
        <f t="shared" ca="1" si="18"/>
        <v>0</v>
      </c>
      <c r="AB112" s="18">
        <f t="shared" ca="1" si="19"/>
        <v>10566</v>
      </c>
      <c r="AC112" s="18">
        <f t="shared" ca="1" si="19"/>
        <v>4043</v>
      </c>
      <c r="AD112" s="18">
        <f t="shared" ca="1" si="19"/>
        <v>2160</v>
      </c>
      <c r="AE112" s="18">
        <f t="shared" ca="1" si="19"/>
        <v>4363</v>
      </c>
      <c r="AF112" s="18">
        <f t="shared" ca="1" si="19"/>
        <v>0</v>
      </c>
      <c r="AG112" s="18">
        <f t="shared" ca="1" si="19"/>
        <v>0</v>
      </c>
      <c r="AH112" s="147">
        <f t="shared" ca="1" si="19"/>
        <v>0</v>
      </c>
      <c r="AI112" s="147">
        <f t="shared" ca="1" si="19"/>
        <v>0</v>
      </c>
      <c r="AJ112" s="147">
        <f t="shared" ca="1" si="19"/>
        <v>0</v>
      </c>
      <c r="AK112" s="147">
        <f t="shared" ca="1" si="19"/>
        <v>0</v>
      </c>
      <c r="AL112" s="147">
        <f t="shared" ca="1" si="20"/>
        <v>0</v>
      </c>
      <c r="AM112" s="18">
        <f t="shared" ca="1" si="20"/>
        <v>0</v>
      </c>
      <c r="AN112" s="18">
        <f t="shared" ca="1" si="20"/>
        <v>0</v>
      </c>
      <c r="AO112" s="18">
        <f t="shared" ca="1" si="20"/>
        <v>0</v>
      </c>
      <c r="AP112" s="18">
        <f t="shared" ca="1" si="20"/>
        <v>0</v>
      </c>
      <c r="AQ112" s="18">
        <f t="shared" ca="1" si="20"/>
        <v>0</v>
      </c>
      <c r="AR112" s="18">
        <f t="shared" ca="1" si="20"/>
        <v>0</v>
      </c>
      <c r="AS112" s="18">
        <f t="shared" ca="1" si="20"/>
        <v>0</v>
      </c>
      <c r="AT112" s="18">
        <f t="shared" ca="1" si="20"/>
        <v>0</v>
      </c>
    </row>
    <row r="113" spans="1:46" hidden="1" x14ac:dyDescent="0.25">
      <c r="A113" s="18">
        <v>10</v>
      </c>
      <c r="B113" s="18" t="str">
        <f t="shared" ca="1" si="15"/>
        <v>E05000096</v>
      </c>
      <c r="C113" s="18" t="str">
        <f t="shared" ca="1" si="16"/>
        <v>E05000096</v>
      </c>
      <c r="D113" s="18" t="str">
        <f t="shared" ca="1" si="21"/>
        <v>E05000096</v>
      </c>
      <c r="E113" s="18" t="str">
        <f t="shared" ca="1" si="17"/>
        <v>Northwick Park</v>
      </c>
      <c r="F113" s="18">
        <f t="shared" ca="1" si="17"/>
        <v>12114</v>
      </c>
      <c r="G113" s="18">
        <f t="shared" ca="1" si="17"/>
        <v>7858</v>
      </c>
      <c r="H113" s="18">
        <f t="shared" ca="1" si="17"/>
        <v>1241</v>
      </c>
      <c r="I113" s="18">
        <f t="shared" ca="1" si="17"/>
        <v>2909</v>
      </c>
      <c r="J113" s="18">
        <f t="shared" ca="1" si="17"/>
        <v>0</v>
      </c>
      <c r="K113" s="18">
        <f t="shared" ca="1" si="17"/>
        <v>0</v>
      </c>
      <c r="L113" s="18">
        <f t="shared" ca="1" si="17"/>
        <v>0</v>
      </c>
      <c r="M113" s="18">
        <f t="shared" ca="1" si="17"/>
        <v>0</v>
      </c>
      <c r="N113" s="18">
        <f t="shared" ca="1" si="17"/>
        <v>0</v>
      </c>
      <c r="O113" s="18">
        <f t="shared" ca="1" si="18"/>
        <v>0</v>
      </c>
      <c r="P113" s="18">
        <f t="shared" ca="1" si="18"/>
        <v>0</v>
      </c>
      <c r="Q113" s="18">
        <f t="shared" ca="1" si="18"/>
        <v>0</v>
      </c>
      <c r="R113" s="18">
        <f t="shared" ca="1" si="18"/>
        <v>0</v>
      </c>
      <c r="S113" s="18">
        <f t="shared" ca="1" si="18"/>
        <v>0</v>
      </c>
      <c r="T113" s="18">
        <f t="shared" ca="1" si="18"/>
        <v>0</v>
      </c>
      <c r="U113" s="18">
        <f t="shared" ca="1" si="18"/>
        <v>0</v>
      </c>
      <c r="V113" s="18">
        <f t="shared" ca="1" si="18"/>
        <v>0</v>
      </c>
      <c r="W113" s="18">
        <f t="shared" ca="1" si="18"/>
        <v>0</v>
      </c>
      <c r="X113" s="18">
        <f t="shared" ca="1" si="18"/>
        <v>0</v>
      </c>
      <c r="AB113" s="18">
        <f t="shared" ca="1" si="19"/>
        <v>13265</v>
      </c>
      <c r="AC113" s="18">
        <f t="shared" ca="1" si="19"/>
        <v>8398</v>
      </c>
      <c r="AD113" s="18">
        <f t="shared" ca="1" si="19"/>
        <v>1492</v>
      </c>
      <c r="AE113" s="18">
        <f t="shared" ca="1" si="19"/>
        <v>3375</v>
      </c>
      <c r="AF113" s="18">
        <f t="shared" ca="1" si="19"/>
        <v>0</v>
      </c>
      <c r="AG113" s="18">
        <f t="shared" ca="1" si="19"/>
        <v>0</v>
      </c>
      <c r="AH113" s="147">
        <f t="shared" ca="1" si="19"/>
        <v>0</v>
      </c>
      <c r="AI113" s="147">
        <f t="shared" ca="1" si="19"/>
        <v>0</v>
      </c>
      <c r="AJ113" s="147">
        <f t="shared" ca="1" si="19"/>
        <v>0</v>
      </c>
      <c r="AK113" s="147">
        <f t="shared" ca="1" si="19"/>
        <v>0</v>
      </c>
      <c r="AL113" s="147">
        <f t="shared" ca="1" si="20"/>
        <v>0</v>
      </c>
      <c r="AM113" s="18">
        <f t="shared" ca="1" si="20"/>
        <v>0</v>
      </c>
      <c r="AN113" s="18">
        <f t="shared" ca="1" si="20"/>
        <v>0</v>
      </c>
      <c r="AO113" s="18">
        <f t="shared" ca="1" si="20"/>
        <v>0</v>
      </c>
      <c r="AP113" s="18">
        <f t="shared" ca="1" si="20"/>
        <v>0</v>
      </c>
      <c r="AQ113" s="18">
        <f t="shared" ca="1" si="20"/>
        <v>0</v>
      </c>
      <c r="AR113" s="18">
        <f t="shared" ca="1" si="20"/>
        <v>0</v>
      </c>
      <c r="AS113" s="18">
        <f t="shared" ca="1" si="20"/>
        <v>0</v>
      </c>
      <c r="AT113" s="18">
        <f t="shared" ca="1" si="20"/>
        <v>0</v>
      </c>
    </row>
    <row r="114" spans="1:46" hidden="1" x14ac:dyDescent="0.25">
      <c r="A114" s="18">
        <v>11</v>
      </c>
      <c r="B114" s="18" t="str">
        <f t="shared" ca="1" si="15"/>
        <v>E05000097</v>
      </c>
      <c r="C114" s="18" t="str">
        <f t="shared" ca="1" si="16"/>
        <v>E05000097</v>
      </c>
      <c r="D114" s="18" t="str">
        <f t="shared" ca="1" si="21"/>
        <v>E05000097</v>
      </c>
      <c r="E114" s="18" t="str">
        <f t="shared" ca="1" si="17"/>
        <v>Preston</v>
      </c>
      <c r="F114" s="18">
        <f t="shared" ca="1" si="17"/>
        <v>15316</v>
      </c>
      <c r="G114" s="18">
        <f t="shared" ca="1" si="17"/>
        <v>7773</v>
      </c>
      <c r="H114" s="18">
        <f t="shared" ca="1" si="17"/>
        <v>1816</v>
      </c>
      <c r="I114" s="18">
        <f t="shared" ca="1" si="17"/>
        <v>5498</v>
      </c>
      <c r="J114" s="18">
        <f t="shared" ca="1" si="17"/>
        <v>0</v>
      </c>
      <c r="K114" s="18">
        <f t="shared" ca="1" si="17"/>
        <v>0</v>
      </c>
      <c r="L114" s="18">
        <f t="shared" ca="1" si="17"/>
        <v>0</v>
      </c>
      <c r="M114" s="18">
        <f t="shared" ca="1" si="17"/>
        <v>0</v>
      </c>
      <c r="N114" s="18">
        <f t="shared" ca="1" si="17"/>
        <v>0</v>
      </c>
      <c r="O114" s="18">
        <f t="shared" ca="1" si="18"/>
        <v>0</v>
      </c>
      <c r="P114" s="18">
        <f t="shared" ca="1" si="18"/>
        <v>0</v>
      </c>
      <c r="Q114" s="18">
        <f t="shared" ca="1" si="18"/>
        <v>0</v>
      </c>
      <c r="R114" s="18">
        <f t="shared" ca="1" si="18"/>
        <v>0</v>
      </c>
      <c r="S114" s="18">
        <f t="shared" ca="1" si="18"/>
        <v>0</v>
      </c>
      <c r="T114" s="18">
        <f t="shared" ca="1" si="18"/>
        <v>0</v>
      </c>
      <c r="U114" s="18">
        <f t="shared" ca="1" si="18"/>
        <v>0</v>
      </c>
      <c r="V114" s="18">
        <f t="shared" ca="1" si="18"/>
        <v>0</v>
      </c>
      <c r="W114" s="18">
        <f t="shared" ca="1" si="18"/>
        <v>0</v>
      </c>
      <c r="X114" s="18">
        <f t="shared" ca="1" si="18"/>
        <v>0</v>
      </c>
      <c r="AB114" s="18">
        <f t="shared" ca="1" si="19"/>
        <v>12733</v>
      </c>
      <c r="AC114" s="18">
        <f t="shared" ca="1" si="19"/>
        <v>6420</v>
      </c>
      <c r="AD114" s="18">
        <f t="shared" ca="1" si="19"/>
        <v>1784</v>
      </c>
      <c r="AE114" s="18">
        <f t="shared" ca="1" si="19"/>
        <v>4529</v>
      </c>
      <c r="AF114" s="18">
        <f t="shared" ca="1" si="19"/>
        <v>0</v>
      </c>
      <c r="AG114" s="18">
        <f t="shared" ca="1" si="19"/>
        <v>0</v>
      </c>
      <c r="AH114" s="147">
        <f t="shared" ca="1" si="19"/>
        <v>0</v>
      </c>
      <c r="AI114" s="147">
        <f t="shared" ca="1" si="19"/>
        <v>0</v>
      </c>
      <c r="AJ114" s="147">
        <f t="shared" ca="1" si="19"/>
        <v>0</v>
      </c>
      <c r="AK114" s="147">
        <f t="shared" ca="1" si="19"/>
        <v>0</v>
      </c>
      <c r="AL114" s="147">
        <f t="shared" ca="1" si="20"/>
        <v>0</v>
      </c>
      <c r="AM114" s="18">
        <f t="shared" ca="1" si="20"/>
        <v>0</v>
      </c>
      <c r="AN114" s="18">
        <f t="shared" ca="1" si="20"/>
        <v>0</v>
      </c>
      <c r="AO114" s="18">
        <f t="shared" ca="1" si="20"/>
        <v>0</v>
      </c>
      <c r="AP114" s="18">
        <f t="shared" ca="1" si="20"/>
        <v>0</v>
      </c>
      <c r="AQ114" s="18">
        <f t="shared" ca="1" si="20"/>
        <v>0</v>
      </c>
      <c r="AR114" s="18">
        <f t="shared" ca="1" si="20"/>
        <v>0</v>
      </c>
      <c r="AS114" s="18">
        <f t="shared" ca="1" si="20"/>
        <v>0</v>
      </c>
      <c r="AT114" s="18">
        <f t="shared" ca="1" si="20"/>
        <v>0</v>
      </c>
    </row>
    <row r="115" spans="1:46" hidden="1" x14ac:dyDescent="0.25">
      <c r="A115" s="18">
        <v>12</v>
      </c>
      <c r="B115" s="18" t="str">
        <f t="shared" ca="1" si="15"/>
        <v>E05000098</v>
      </c>
      <c r="C115" s="18" t="str">
        <f t="shared" ca="1" si="16"/>
        <v>E05000098</v>
      </c>
      <c r="D115" s="18" t="str">
        <f t="shared" ca="1" si="21"/>
        <v>E05000098</v>
      </c>
      <c r="E115" s="18" t="str">
        <f t="shared" ca="1" si="17"/>
        <v>Queens Park</v>
      </c>
      <c r="F115" s="18">
        <f t="shared" ca="1" si="17"/>
        <v>15227</v>
      </c>
      <c r="G115" s="18">
        <f t="shared" ca="1" si="17"/>
        <v>7075</v>
      </c>
      <c r="H115" s="18">
        <f t="shared" ca="1" si="17"/>
        <v>2652</v>
      </c>
      <c r="I115" s="18">
        <f t="shared" ca="1" si="17"/>
        <v>5404</v>
      </c>
      <c r="J115" s="18">
        <f t="shared" ca="1" si="17"/>
        <v>0</v>
      </c>
      <c r="K115" s="18">
        <f t="shared" ca="1" si="17"/>
        <v>0</v>
      </c>
      <c r="L115" s="18">
        <f t="shared" ca="1" si="17"/>
        <v>0</v>
      </c>
      <c r="M115" s="18">
        <f t="shared" ca="1" si="17"/>
        <v>0</v>
      </c>
      <c r="N115" s="18">
        <f t="shared" ca="1" si="17"/>
        <v>0</v>
      </c>
      <c r="O115" s="18">
        <f t="shared" ca="1" si="18"/>
        <v>0</v>
      </c>
      <c r="P115" s="18">
        <f t="shared" ca="1" si="18"/>
        <v>0</v>
      </c>
      <c r="Q115" s="18">
        <f t="shared" ca="1" si="18"/>
        <v>0</v>
      </c>
      <c r="R115" s="18">
        <f t="shared" ca="1" si="18"/>
        <v>0</v>
      </c>
      <c r="S115" s="18">
        <f t="shared" ca="1" si="18"/>
        <v>0</v>
      </c>
      <c r="T115" s="18">
        <f t="shared" ca="1" si="18"/>
        <v>0</v>
      </c>
      <c r="U115" s="18">
        <f t="shared" ca="1" si="18"/>
        <v>0</v>
      </c>
      <c r="V115" s="18">
        <f t="shared" ca="1" si="18"/>
        <v>0</v>
      </c>
      <c r="W115" s="18">
        <f t="shared" ca="1" si="18"/>
        <v>0</v>
      </c>
      <c r="X115" s="18">
        <f t="shared" ca="1" si="18"/>
        <v>0</v>
      </c>
      <c r="AB115" s="18">
        <f t="shared" ca="1" si="19"/>
        <v>12136</v>
      </c>
      <c r="AC115" s="18">
        <f t="shared" ca="1" si="19"/>
        <v>5934</v>
      </c>
      <c r="AD115" s="18">
        <f t="shared" ca="1" si="19"/>
        <v>2417</v>
      </c>
      <c r="AE115" s="18">
        <f t="shared" ca="1" si="19"/>
        <v>3785</v>
      </c>
      <c r="AF115" s="18">
        <f t="shared" ca="1" si="19"/>
        <v>0</v>
      </c>
      <c r="AG115" s="18">
        <f t="shared" ca="1" si="19"/>
        <v>0</v>
      </c>
      <c r="AH115" s="147">
        <f t="shared" ca="1" si="19"/>
        <v>0</v>
      </c>
      <c r="AI115" s="147">
        <f t="shared" ca="1" si="19"/>
        <v>0</v>
      </c>
      <c r="AJ115" s="147">
        <f t="shared" ca="1" si="19"/>
        <v>0</v>
      </c>
      <c r="AK115" s="147">
        <f t="shared" ca="1" si="19"/>
        <v>0</v>
      </c>
      <c r="AL115" s="147">
        <f t="shared" ca="1" si="20"/>
        <v>0</v>
      </c>
      <c r="AM115" s="18">
        <f t="shared" ca="1" si="20"/>
        <v>0</v>
      </c>
      <c r="AN115" s="18">
        <f t="shared" ca="1" si="20"/>
        <v>0</v>
      </c>
      <c r="AO115" s="18">
        <f t="shared" ca="1" si="20"/>
        <v>0</v>
      </c>
      <c r="AP115" s="18">
        <f t="shared" ca="1" si="20"/>
        <v>0</v>
      </c>
      <c r="AQ115" s="18">
        <f t="shared" ca="1" si="20"/>
        <v>0</v>
      </c>
      <c r="AR115" s="18">
        <f t="shared" ca="1" si="20"/>
        <v>0</v>
      </c>
      <c r="AS115" s="18">
        <f t="shared" ca="1" si="20"/>
        <v>0</v>
      </c>
      <c r="AT115" s="18">
        <f t="shared" ca="1" si="20"/>
        <v>0</v>
      </c>
    </row>
    <row r="116" spans="1:46" hidden="1" x14ac:dyDescent="0.25">
      <c r="A116" s="18">
        <v>13</v>
      </c>
      <c r="B116" s="18" t="str">
        <f t="shared" ca="1" si="15"/>
        <v>E05000099</v>
      </c>
      <c r="C116" s="18" t="str">
        <f t="shared" ca="1" si="16"/>
        <v>E05000099</v>
      </c>
      <c r="D116" s="18" t="str">
        <f t="shared" ca="1" si="21"/>
        <v>E05000099</v>
      </c>
      <c r="E116" s="18" t="str">
        <f t="shared" ca="1" si="17"/>
        <v>Queensbury</v>
      </c>
      <c r="F116" s="18">
        <f t="shared" ca="1" si="17"/>
        <v>15048</v>
      </c>
      <c r="G116" s="18">
        <f t="shared" ca="1" si="17"/>
        <v>8705</v>
      </c>
      <c r="H116" s="18">
        <f t="shared" ca="1" si="17"/>
        <v>2035</v>
      </c>
      <c r="I116" s="18">
        <f t="shared" ca="1" si="17"/>
        <v>4053</v>
      </c>
      <c r="J116" s="18">
        <f t="shared" ca="1" si="17"/>
        <v>0</v>
      </c>
      <c r="K116" s="18">
        <f t="shared" ca="1" si="17"/>
        <v>0</v>
      </c>
      <c r="L116" s="18">
        <f t="shared" ca="1" si="17"/>
        <v>0</v>
      </c>
      <c r="M116" s="18">
        <f t="shared" ca="1" si="17"/>
        <v>0</v>
      </c>
      <c r="N116" s="18">
        <f t="shared" ca="1" si="17"/>
        <v>0</v>
      </c>
      <c r="O116" s="18">
        <f t="shared" ca="1" si="18"/>
        <v>0</v>
      </c>
      <c r="P116" s="18">
        <f t="shared" ca="1" si="18"/>
        <v>0</v>
      </c>
      <c r="Q116" s="18">
        <f t="shared" ca="1" si="18"/>
        <v>0</v>
      </c>
      <c r="R116" s="18">
        <f t="shared" ca="1" si="18"/>
        <v>0</v>
      </c>
      <c r="S116" s="18">
        <f t="shared" ca="1" si="18"/>
        <v>0</v>
      </c>
      <c r="T116" s="18">
        <f t="shared" ca="1" si="18"/>
        <v>0</v>
      </c>
      <c r="U116" s="18">
        <f t="shared" ca="1" si="18"/>
        <v>0</v>
      </c>
      <c r="V116" s="18">
        <f t="shared" ca="1" si="18"/>
        <v>0</v>
      </c>
      <c r="W116" s="18">
        <f t="shared" ca="1" si="18"/>
        <v>0</v>
      </c>
      <c r="X116" s="18">
        <f t="shared" ca="1" si="18"/>
        <v>0</v>
      </c>
      <c r="AB116" s="18">
        <f t="shared" ca="1" si="19"/>
        <v>13359</v>
      </c>
      <c r="AC116" s="18">
        <f t="shared" ca="1" si="19"/>
        <v>7422</v>
      </c>
      <c r="AD116" s="18">
        <f t="shared" ca="1" si="19"/>
        <v>2079</v>
      </c>
      <c r="AE116" s="18">
        <f t="shared" ca="1" si="19"/>
        <v>3858</v>
      </c>
      <c r="AF116" s="18">
        <f t="shared" ca="1" si="19"/>
        <v>0</v>
      </c>
      <c r="AG116" s="18">
        <f t="shared" ca="1" si="19"/>
        <v>0</v>
      </c>
      <c r="AH116" s="147">
        <f t="shared" ca="1" si="19"/>
        <v>0</v>
      </c>
      <c r="AI116" s="147">
        <f t="shared" ca="1" si="19"/>
        <v>0</v>
      </c>
      <c r="AJ116" s="147">
        <f t="shared" ca="1" si="19"/>
        <v>0</v>
      </c>
      <c r="AK116" s="147">
        <f t="shared" ca="1" si="19"/>
        <v>0</v>
      </c>
      <c r="AL116" s="147">
        <f t="shared" ca="1" si="20"/>
        <v>0</v>
      </c>
      <c r="AM116" s="18">
        <f t="shared" ca="1" si="20"/>
        <v>0</v>
      </c>
      <c r="AN116" s="18">
        <f t="shared" ca="1" si="20"/>
        <v>0</v>
      </c>
      <c r="AO116" s="18">
        <f t="shared" ca="1" si="20"/>
        <v>0</v>
      </c>
      <c r="AP116" s="18">
        <f t="shared" ca="1" si="20"/>
        <v>0</v>
      </c>
      <c r="AQ116" s="18">
        <f t="shared" ca="1" si="20"/>
        <v>0</v>
      </c>
      <c r="AR116" s="18">
        <f t="shared" ca="1" si="20"/>
        <v>0</v>
      </c>
      <c r="AS116" s="18">
        <f t="shared" ca="1" si="20"/>
        <v>0</v>
      </c>
      <c r="AT116" s="18">
        <f t="shared" ca="1" si="20"/>
        <v>0</v>
      </c>
    </row>
    <row r="117" spans="1:46" hidden="1" x14ac:dyDescent="0.25">
      <c r="A117" s="18">
        <v>14</v>
      </c>
      <c r="B117" s="18" t="str">
        <f t="shared" ca="1" si="15"/>
        <v>E05000100</v>
      </c>
      <c r="C117" s="18" t="str">
        <f t="shared" ca="1" si="16"/>
        <v>E05000100</v>
      </c>
      <c r="D117" s="18" t="str">
        <f t="shared" ca="1" si="21"/>
        <v>E05000100</v>
      </c>
      <c r="E117" s="18" t="str">
        <f t="shared" ca="1" si="17"/>
        <v>Stonebridge</v>
      </c>
      <c r="F117" s="18">
        <f t="shared" ca="1" si="17"/>
        <v>16877</v>
      </c>
      <c r="G117" s="18">
        <f t="shared" ca="1" si="17"/>
        <v>2926</v>
      </c>
      <c r="H117" s="18">
        <f t="shared" ca="1" si="17"/>
        <v>10569</v>
      </c>
      <c r="I117" s="18">
        <f t="shared" ca="1" si="17"/>
        <v>3005</v>
      </c>
      <c r="J117" s="18">
        <f t="shared" ca="1" si="17"/>
        <v>0</v>
      </c>
      <c r="K117" s="18">
        <f t="shared" ca="1" si="17"/>
        <v>0</v>
      </c>
      <c r="L117" s="18">
        <f t="shared" ca="1" si="17"/>
        <v>0</v>
      </c>
      <c r="M117" s="18">
        <f t="shared" ca="1" si="17"/>
        <v>0</v>
      </c>
      <c r="N117" s="18">
        <f t="shared" ca="1" si="17"/>
        <v>0</v>
      </c>
      <c r="O117" s="18">
        <f t="shared" ca="1" si="18"/>
        <v>0</v>
      </c>
      <c r="P117" s="18">
        <f t="shared" ca="1" si="18"/>
        <v>0</v>
      </c>
      <c r="Q117" s="18">
        <f t="shared" ca="1" si="18"/>
        <v>0</v>
      </c>
      <c r="R117" s="18">
        <f t="shared" ca="1" si="18"/>
        <v>0</v>
      </c>
      <c r="S117" s="18">
        <f t="shared" ca="1" si="18"/>
        <v>0</v>
      </c>
      <c r="T117" s="18">
        <f t="shared" ca="1" si="18"/>
        <v>0</v>
      </c>
      <c r="U117" s="18">
        <f t="shared" ca="1" si="18"/>
        <v>0</v>
      </c>
      <c r="V117" s="18">
        <f t="shared" ca="1" si="18"/>
        <v>0</v>
      </c>
      <c r="W117" s="18">
        <f t="shared" ca="1" si="18"/>
        <v>0</v>
      </c>
      <c r="X117" s="18">
        <f t="shared" ca="1" si="18"/>
        <v>0</v>
      </c>
      <c r="AB117" s="18">
        <f t="shared" ca="1" si="19"/>
        <v>26450</v>
      </c>
      <c r="AC117" s="18">
        <f t="shared" ca="1" si="19"/>
        <v>9486</v>
      </c>
      <c r="AD117" s="18">
        <f t="shared" ca="1" si="19"/>
        <v>10024</v>
      </c>
      <c r="AE117" s="18">
        <f t="shared" ca="1" si="19"/>
        <v>6940</v>
      </c>
      <c r="AF117" s="18">
        <f t="shared" ca="1" si="19"/>
        <v>0</v>
      </c>
      <c r="AG117" s="18">
        <f t="shared" ca="1" si="19"/>
        <v>0</v>
      </c>
      <c r="AH117" s="147">
        <f t="shared" ca="1" si="19"/>
        <v>0</v>
      </c>
      <c r="AI117" s="147">
        <f t="shared" ca="1" si="19"/>
        <v>0</v>
      </c>
      <c r="AJ117" s="147">
        <f t="shared" ca="1" si="19"/>
        <v>0</v>
      </c>
      <c r="AK117" s="147">
        <f t="shared" ca="1" si="19"/>
        <v>0</v>
      </c>
      <c r="AL117" s="147">
        <f t="shared" ca="1" si="20"/>
        <v>0</v>
      </c>
      <c r="AM117" s="18">
        <f t="shared" ca="1" si="20"/>
        <v>0</v>
      </c>
      <c r="AN117" s="18">
        <f t="shared" ca="1" si="20"/>
        <v>0</v>
      </c>
      <c r="AO117" s="18">
        <f t="shared" ca="1" si="20"/>
        <v>0</v>
      </c>
      <c r="AP117" s="18">
        <f t="shared" ca="1" si="20"/>
        <v>0</v>
      </c>
      <c r="AQ117" s="18">
        <f t="shared" ca="1" si="20"/>
        <v>0</v>
      </c>
      <c r="AR117" s="18">
        <f t="shared" ca="1" si="20"/>
        <v>0</v>
      </c>
      <c r="AS117" s="18">
        <f t="shared" ca="1" si="20"/>
        <v>0</v>
      </c>
      <c r="AT117" s="18">
        <f t="shared" ca="1" si="20"/>
        <v>0</v>
      </c>
    </row>
    <row r="118" spans="1:46" hidden="1" x14ac:dyDescent="0.25">
      <c r="A118" s="18">
        <v>15</v>
      </c>
      <c r="B118" s="18" t="str">
        <f t="shared" ca="1" si="15"/>
        <v>E05000101</v>
      </c>
      <c r="C118" s="18" t="str">
        <f t="shared" ca="1" si="16"/>
        <v>E05000101</v>
      </c>
      <c r="D118" s="18" t="str">
        <f t="shared" ca="1" si="21"/>
        <v>E05000101</v>
      </c>
      <c r="E118" s="18" t="str">
        <f t="shared" ref="E118:T125" ca="1" si="22">OFFSET($C$130,((MATCH($D118,$C$130:$C$762,0))-1),E$101)</f>
        <v>Sudbury</v>
      </c>
      <c r="F118" s="18">
        <f t="shared" ca="1" si="22"/>
        <v>14851</v>
      </c>
      <c r="G118" s="18">
        <f t="shared" ca="1" si="22"/>
        <v>7113</v>
      </c>
      <c r="H118" s="18">
        <f t="shared" ca="1" si="22"/>
        <v>1986</v>
      </c>
      <c r="I118" s="18">
        <f t="shared" ca="1" si="22"/>
        <v>5665</v>
      </c>
      <c r="J118" s="18">
        <f t="shared" ca="1" si="22"/>
        <v>0</v>
      </c>
      <c r="K118" s="18">
        <f t="shared" ca="1" si="22"/>
        <v>0</v>
      </c>
      <c r="L118" s="18">
        <f t="shared" ca="1" si="22"/>
        <v>0</v>
      </c>
      <c r="M118" s="18">
        <f t="shared" ca="1" si="22"/>
        <v>0</v>
      </c>
      <c r="N118" s="18">
        <f t="shared" ca="1" si="22"/>
        <v>0</v>
      </c>
      <c r="O118" s="18">
        <f t="shared" ca="1" si="22"/>
        <v>0</v>
      </c>
      <c r="P118" s="18">
        <f t="shared" ca="1" si="22"/>
        <v>0</v>
      </c>
      <c r="Q118" s="18">
        <f t="shared" ca="1" si="22"/>
        <v>0</v>
      </c>
      <c r="R118" s="18">
        <f t="shared" ca="1" si="22"/>
        <v>0</v>
      </c>
      <c r="S118" s="18">
        <f t="shared" ca="1" si="22"/>
        <v>0</v>
      </c>
      <c r="T118" s="18">
        <f t="shared" ca="1" si="22"/>
        <v>0</v>
      </c>
      <c r="U118" s="18">
        <f t="shared" ref="O118:X125" ca="1" si="23">OFFSET($C$130,((MATCH($D118,$C$130:$C$762,0))-1),U$101)</f>
        <v>0</v>
      </c>
      <c r="V118" s="18">
        <f t="shared" ca="1" si="23"/>
        <v>0</v>
      </c>
      <c r="W118" s="18">
        <f t="shared" ca="1" si="23"/>
        <v>0</v>
      </c>
      <c r="X118" s="18">
        <f t="shared" ca="1" si="23"/>
        <v>0</v>
      </c>
      <c r="AB118" s="18">
        <f t="shared" ref="AB118:AQ125" ca="1" si="24">OFFSET($C$130,((MATCH($D118,$C$130:$C$762,0))-1),AB$101)</f>
        <v>10785</v>
      </c>
      <c r="AC118" s="18">
        <f t="shared" ca="1" si="24"/>
        <v>5174</v>
      </c>
      <c r="AD118" s="18">
        <f t="shared" ca="1" si="24"/>
        <v>1732</v>
      </c>
      <c r="AE118" s="18">
        <f t="shared" ca="1" si="24"/>
        <v>3879</v>
      </c>
      <c r="AF118" s="18">
        <f t="shared" ca="1" si="24"/>
        <v>0</v>
      </c>
      <c r="AG118" s="18">
        <f t="shared" ca="1" si="24"/>
        <v>0</v>
      </c>
      <c r="AH118" s="147">
        <f t="shared" ca="1" si="24"/>
        <v>0</v>
      </c>
      <c r="AI118" s="147">
        <f t="shared" ca="1" si="24"/>
        <v>0</v>
      </c>
      <c r="AJ118" s="147">
        <f t="shared" ca="1" si="24"/>
        <v>0</v>
      </c>
      <c r="AK118" s="147">
        <f t="shared" ca="1" si="24"/>
        <v>0</v>
      </c>
      <c r="AL118" s="147">
        <f t="shared" ca="1" si="24"/>
        <v>0</v>
      </c>
      <c r="AM118" s="18">
        <f t="shared" ca="1" si="24"/>
        <v>0</v>
      </c>
      <c r="AN118" s="18">
        <f t="shared" ca="1" si="24"/>
        <v>0</v>
      </c>
      <c r="AO118" s="18">
        <f t="shared" ca="1" si="24"/>
        <v>0</v>
      </c>
      <c r="AP118" s="18">
        <f t="shared" ca="1" si="24"/>
        <v>0</v>
      </c>
      <c r="AQ118" s="18">
        <f t="shared" ca="1" si="24"/>
        <v>0</v>
      </c>
      <c r="AR118" s="18">
        <f t="shared" ref="AL118:AT125" ca="1" si="25">OFFSET($C$130,((MATCH($D118,$C$130:$C$762,0))-1),AR$101)</f>
        <v>0</v>
      </c>
      <c r="AS118" s="18">
        <f t="shared" ca="1" si="25"/>
        <v>0</v>
      </c>
      <c r="AT118" s="18">
        <f t="shared" ca="1" si="25"/>
        <v>0</v>
      </c>
    </row>
    <row r="119" spans="1:46" hidden="1" x14ac:dyDescent="0.25">
      <c r="A119" s="18">
        <v>16</v>
      </c>
      <c r="B119" s="18" t="str">
        <f t="shared" ca="1" si="15"/>
        <v>E05000102</v>
      </c>
      <c r="C119" s="18" t="str">
        <f t="shared" ca="1" si="16"/>
        <v>E05000102</v>
      </c>
      <c r="D119" s="18" t="str">
        <f t="shared" ca="1" si="21"/>
        <v>E05000102</v>
      </c>
      <c r="E119" s="18" t="str">
        <f t="shared" ca="1" si="22"/>
        <v>Tokyngton</v>
      </c>
      <c r="F119" s="18">
        <f t="shared" ca="1" si="22"/>
        <v>14851</v>
      </c>
      <c r="G119" s="18">
        <f t="shared" ca="1" si="22"/>
        <v>7272</v>
      </c>
      <c r="H119" s="18">
        <f t="shared" ca="1" si="22"/>
        <v>1544</v>
      </c>
      <c r="I119" s="18">
        <f t="shared" ca="1" si="22"/>
        <v>5728</v>
      </c>
      <c r="J119" s="18">
        <f t="shared" ca="1" si="22"/>
        <v>0</v>
      </c>
      <c r="K119" s="18">
        <f t="shared" ca="1" si="22"/>
        <v>0</v>
      </c>
      <c r="L119" s="18">
        <f t="shared" ca="1" si="22"/>
        <v>0</v>
      </c>
      <c r="M119" s="18">
        <f t="shared" ca="1" si="22"/>
        <v>0</v>
      </c>
      <c r="N119" s="18">
        <f t="shared" ca="1" si="22"/>
        <v>0</v>
      </c>
      <c r="O119" s="18">
        <f t="shared" ca="1" si="23"/>
        <v>0</v>
      </c>
      <c r="P119" s="18">
        <f t="shared" ca="1" si="23"/>
        <v>0</v>
      </c>
      <c r="Q119" s="18">
        <f t="shared" ca="1" si="23"/>
        <v>0</v>
      </c>
      <c r="R119" s="18">
        <f t="shared" ca="1" si="23"/>
        <v>0</v>
      </c>
      <c r="S119" s="18">
        <f t="shared" ca="1" si="23"/>
        <v>0</v>
      </c>
      <c r="T119" s="18">
        <f t="shared" ca="1" si="23"/>
        <v>0</v>
      </c>
      <c r="U119" s="18">
        <f t="shared" ca="1" si="23"/>
        <v>0</v>
      </c>
      <c r="V119" s="18">
        <f t="shared" ca="1" si="23"/>
        <v>0</v>
      </c>
      <c r="W119" s="18">
        <f t="shared" ca="1" si="23"/>
        <v>0</v>
      </c>
      <c r="X119" s="18">
        <f t="shared" ca="1" si="23"/>
        <v>0</v>
      </c>
      <c r="AB119" s="18">
        <f t="shared" ca="1" si="24"/>
        <v>18257</v>
      </c>
      <c r="AC119" s="18">
        <f t="shared" ca="1" si="24"/>
        <v>9712</v>
      </c>
      <c r="AD119" s="18">
        <f t="shared" ca="1" si="24"/>
        <v>2536</v>
      </c>
      <c r="AE119" s="18">
        <f t="shared" ca="1" si="24"/>
        <v>6009</v>
      </c>
      <c r="AF119" s="18">
        <f t="shared" ca="1" si="24"/>
        <v>0</v>
      </c>
      <c r="AG119" s="18">
        <f t="shared" ca="1" si="24"/>
        <v>0</v>
      </c>
      <c r="AH119" s="147">
        <f t="shared" ca="1" si="24"/>
        <v>0</v>
      </c>
      <c r="AI119" s="147">
        <f t="shared" ca="1" si="24"/>
        <v>0</v>
      </c>
      <c r="AJ119" s="147">
        <f t="shared" ca="1" si="24"/>
        <v>0</v>
      </c>
      <c r="AK119" s="147">
        <f t="shared" ca="1" si="24"/>
        <v>0</v>
      </c>
      <c r="AL119" s="147">
        <f t="shared" ca="1" si="25"/>
        <v>0</v>
      </c>
      <c r="AM119" s="18">
        <f t="shared" ca="1" si="25"/>
        <v>0</v>
      </c>
      <c r="AN119" s="18">
        <f t="shared" ca="1" si="25"/>
        <v>0</v>
      </c>
      <c r="AO119" s="18">
        <f t="shared" ca="1" si="25"/>
        <v>0</v>
      </c>
      <c r="AP119" s="18">
        <f t="shared" ca="1" si="25"/>
        <v>0</v>
      </c>
      <c r="AQ119" s="18">
        <f t="shared" ca="1" si="25"/>
        <v>0</v>
      </c>
      <c r="AR119" s="18">
        <f t="shared" ca="1" si="25"/>
        <v>0</v>
      </c>
      <c r="AS119" s="18">
        <f t="shared" ca="1" si="25"/>
        <v>0</v>
      </c>
      <c r="AT119" s="18">
        <f t="shared" ca="1" si="25"/>
        <v>0</v>
      </c>
    </row>
    <row r="120" spans="1:46" hidden="1" x14ac:dyDescent="0.25">
      <c r="A120" s="18">
        <v>17</v>
      </c>
      <c r="B120" s="18" t="str">
        <f t="shared" ca="1" si="15"/>
        <v>E05000103</v>
      </c>
      <c r="C120" s="18" t="str">
        <f t="shared" ca="1" si="16"/>
        <v>E05000103</v>
      </c>
      <c r="D120" s="18" t="str">
        <f t="shared" ca="1" si="21"/>
        <v>E05000103</v>
      </c>
      <c r="E120" s="18" t="str">
        <f t="shared" ca="1" si="22"/>
        <v>Welsh Harp</v>
      </c>
      <c r="F120" s="18">
        <f t="shared" ca="1" si="22"/>
        <v>13709</v>
      </c>
      <c r="G120" s="18">
        <f t="shared" ca="1" si="22"/>
        <v>6630</v>
      </c>
      <c r="H120" s="18">
        <f t="shared" ca="1" si="22"/>
        <v>2434</v>
      </c>
      <c r="I120" s="18">
        <f t="shared" ca="1" si="22"/>
        <v>4479</v>
      </c>
      <c r="J120" s="18">
        <f t="shared" ca="1" si="22"/>
        <v>0</v>
      </c>
      <c r="K120" s="18">
        <f t="shared" ca="1" si="22"/>
        <v>0</v>
      </c>
      <c r="L120" s="18">
        <f t="shared" ca="1" si="22"/>
        <v>0</v>
      </c>
      <c r="M120" s="18">
        <f t="shared" ca="1" si="22"/>
        <v>0</v>
      </c>
      <c r="N120" s="18">
        <f t="shared" ca="1" si="22"/>
        <v>0</v>
      </c>
      <c r="O120" s="18">
        <f t="shared" ca="1" si="23"/>
        <v>0</v>
      </c>
      <c r="P120" s="18">
        <f t="shared" ca="1" si="23"/>
        <v>0</v>
      </c>
      <c r="Q120" s="18">
        <f t="shared" ca="1" si="23"/>
        <v>0</v>
      </c>
      <c r="R120" s="18">
        <f t="shared" ca="1" si="23"/>
        <v>0</v>
      </c>
      <c r="S120" s="18">
        <f t="shared" ca="1" si="23"/>
        <v>0</v>
      </c>
      <c r="T120" s="18">
        <f t="shared" ca="1" si="23"/>
        <v>0</v>
      </c>
      <c r="U120" s="18">
        <f t="shared" ca="1" si="23"/>
        <v>0</v>
      </c>
      <c r="V120" s="18">
        <f t="shared" ca="1" si="23"/>
        <v>0</v>
      </c>
      <c r="W120" s="18">
        <f t="shared" ca="1" si="23"/>
        <v>0</v>
      </c>
      <c r="X120" s="18">
        <f t="shared" ca="1" si="23"/>
        <v>0</v>
      </c>
      <c r="AB120" s="18">
        <f t="shared" ca="1" si="24"/>
        <v>10488</v>
      </c>
      <c r="AC120" s="18">
        <f t="shared" ca="1" si="24"/>
        <v>4870</v>
      </c>
      <c r="AD120" s="18">
        <f t="shared" ca="1" si="24"/>
        <v>2043</v>
      </c>
      <c r="AE120" s="18">
        <f t="shared" ca="1" si="24"/>
        <v>3575</v>
      </c>
      <c r="AF120" s="18">
        <f t="shared" ca="1" si="24"/>
        <v>0</v>
      </c>
      <c r="AG120" s="18">
        <f t="shared" ca="1" si="24"/>
        <v>0</v>
      </c>
      <c r="AH120" s="147">
        <f t="shared" ca="1" si="24"/>
        <v>0</v>
      </c>
      <c r="AI120" s="147">
        <f t="shared" ca="1" si="24"/>
        <v>0</v>
      </c>
      <c r="AJ120" s="147">
        <f t="shared" ca="1" si="24"/>
        <v>0</v>
      </c>
      <c r="AK120" s="147">
        <f t="shared" ca="1" si="24"/>
        <v>0</v>
      </c>
      <c r="AL120" s="147">
        <f t="shared" ca="1" si="25"/>
        <v>0</v>
      </c>
      <c r="AM120" s="18">
        <f t="shared" ca="1" si="25"/>
        <v>0</v>
      </c>
      <c r="AN120" s="18">
        <f t="shared" ca="1" si="25"/>
        <v>0</v>
      </c>
      <c r="AO120" s="18">
        <f t="shared" ca="1" si="25"/>
        <v>0</v>
      </c>
      <c r="AP120" s="18">
        <f t="shared" ca="1" si="25"/>
        <v>0</v>
      </c>
      <c r="AQ120" s="18">
        <f t="shared" ca="1" si="25"/>
        <v>0</v>
      </c>
      <c r="AR120" s="18">
        <f t="shared" ca="1" si="25"/>
        <v>0</v>
      </c>
      <c r="AS120" s="18">
        <f t="shared" ca="1" si="25"/>
        <v>0</v>
      </c>
      <c r="AT120" s="18">
        <f t="shared" ca="1" si="25"/>
        <v>0</v>
      </c>
    </row>
    <row r="121" spans="1:46" hidden="1" x14ac:dyDescent="0.25">
      <c r="A121" s="18">
        <v>18</v>
      </c>
      <c r="B121" s="18" t="str">
        <f t="shared" ca="1" si="15"/>
        <v>E05000104</v>
      </c>
      <c r="C121" s="18" t="str">
        <f t="shared" ca="1" si="16"/>
        <v>E05000104</v>
      </c>
      <c r="D121" s="18" t="str">
        <f t="shared" ca="1" si="21"/>
        <v>E05000104</v>
      </c>
      <c r="E121" s="18" t="str">
        <f t="shared" ca="1" si="22"/>
        <v>Wembley Central</v>
      </c>
      <c r="F121" s="18">
        <f t="shared" ca="1" si="22"/>
        <v>14683</v>
      </c>
      <c r="G121" s="18">
        <f t="shared" ca="1" si="22"/>
        <v>6931</v>
      </c>
      <c r="H121" s="18">
        <f t="shared" ca="1" si="22"/>
        <v>1774</v>
      </c>
      <c r="I121" s="18">
        <f t="shared" ca="1" si="22"/>
        <v>5735</v>
      </c>
      <c r="J121" s="18">
        <f t="shared" ca="1" si="22"/>
        <v>0</v>
      </c>
      <c r="K121" s="18">
        <f t="shared" ca="1" si="22"/>
        <v>0</v>
      </c>
      <c r="L121" s="18">
        <f t="shared" ca="1" si="22"/>
        <v>0</v>
      </c>
      <c r="M121" s="18">
        <f t="shared" ca="1" si="22"/>
        <v>0</v>
      </c>
      <c r="N121" s="18">
        <f t="shared" ca="1" si="22"/>
        <v>0</v>
      </c>
      <c r="O121" s="18">
        <f t="shared" ca="1" si="23"/>
        <v>0</v>
      </c>
      <c r="P121" s="18">
        <f t="shared" ca="1" si="23"/>
        <v>0</v>
      </c>
      <c r="Q121" s="18">
        <f t="shared" ca="1" si="23"/>
        <v>0</v>
      </c>
      <c r="R121" s="18">
        <f t="shared" ca="1" si="23"/>
        <v>0</v>
      </c>
      <c r="S121" s="18">
        <f t="shared" ca="1" si="23"/>
        <v>0</v>
      </c>
      <c r="T121" s="18">
        <f t="shared" ca="1" si="23"/>
        <v>0</v>
      </c>
      <c r="U121" s="18">
        <f t="shared" ca="1" si="23"/>
        <v>0</v>
      </c>
      <c r="V121" s="18">
        <f t="shared" ca="1" si="23"/>
        <v>0</v>
      </c>
      <c r="W121" s="18">
        <f t="shared" ca="1" si="23"/>
        <v>0</v>
      </c>
      <c r="X121" s="18">
        <f t="shared" ca="1" si="23"/>
        <v>0</v>
      </c>
      <c r="AB121" s="18">
        <f t="shared" ca="1" si="24"/>
        <v>14266</v>
      </c>
      <c r="AC121" s="18">
        <f t="shared" ca="1" si="24"/>
        <v>7500</v>
      </c>
      <c r="AD121" s="18">
        <f t="shared" ca="1" si="24"/>
        <v>1948</v>
      </c>
      <c r="AE121" s="18">
        <f t="shared" ca="1" si="24"/>
        <v>4818</v>
      </c>
      <c r="AF121" s="18">
        <f t="shared" ca="1" si="24"/>
        <v>0</v>
      </c>
      <c r="AG121" s="18">
        <f t="shared" ca="1" si="24"/>
        <v>0</v>
      </c>
      <c r="AH121" s="147">
        <f t="shared" ca="1" si="24"/>
        <v>0</v>
      </c>
      <c r="AI121" s="147">
        <f t="shared" ca="1" si="24"/>
        <v>0</v>
      </c>
      <c r="AJ121" s="147">
        <f t="shared" ca="1" si="24"/>
        <v>0</v>
      </c>
      <c r="AK121" s="147">
        <f t="shared" ca="1" si="24"/>
        <v>0</v>
      </c>
      <c r="AL121" s="147">
        <f t="shared" ca="1" si="25"/>
        <v>0</v>
      </c>
      <c r="AM121" s="18">
        <f t="shared" ca="1" si="25"/>
        <v>0</v>
      </c>
      <c r="AN121" s="18">
        <f t="shared" ca="1" si="25"/>
        <v>0</v>
      </c>
      <c r="AO121" s="18">
        <f t="shared" ca="1" si="25"/>
        <v>0</v>
      </c>
      <c r="AP121" s="18">
        <f t="shared" ca="1" si="25"/>
        <v>0</v>
      </c>
      <c r="AQ121" s="18">
        <f t="shared" ca="1" si="25"/>
        <v>0</v>
      </c>
      <c r="AR121" s="18">
        <f t="shared" ca="1" si="25"/>
        <v>0</v>
      </c>
      <c r="AS121" s="18">
        <f t="shared" ca="1" si="25"/>
        <v>0</v>
      </c>
      <c r="AT121" s="18">
        <f t="shared" ca="1" si="25"/>
        <v>0</v>
      </c>
    </row>
    <row r="122" spans="1:46" hidden="1" x14ac:dyDescent="0.25">
      <c r="A122" s="18">
        <v>19</v>
      </c>
      <c r="B122" s="18" t="str">
        <f t="shared" ca="1" si="15"/>
        <v>E05000105</v>
      </c>
      <c r="C122" s="18" t="str">
        <f t="shared" ca="1" si="16"/>
        <v>E05000105</v>
      </c>
      <c r="D122" s="18" t="str">
        <f t="shared" ca="1" si="21"/>
        <v>E05000105</v>
      </c>
      <c r="E122" s="18" t="str">
        <f t="shared" ca="1" si="22"/>
        <v>Willesden Green</v>
      </c>
      <c r="F122" s="18">
        <f t="shared" ca="1" si="22"/>
        <v>15570</v>
      </c>
      <c r="G122" s="18">
        <f t="shared" ca="1" si="22"/>
        <v>3845</v>
      </c>
      <c r="H122" s="18">
        <f t="shared" ca="1" si="22"/>
        <v>3843</v>
      </c>
      <c r="I122" s="18">
        <f t="shared" ca="1" si="22"/>
        <v>7506</v>
      </c>
      <c r="J122" s="18">
        <f t="shared" ca="1" si="22"/>
        <v>0</v>
      </c>
      <c r="K122" s="18">
        <f t="shared" ca="1" si="22"/>
        <v>0</v>
      </c>
      <c r="L122" s="18">
        <f t="shared" ca="1" si="22"/>
        <v>0</v>
      </c>
      <c r="M122" s="18">
        <f t="shared" ca="1" si="22"/>
        <v>0</v>
      </c>
      <c r="N122" s="18">
        <f t="shared" ca="1" si="22"/>
        <v>0</v>
      </c>
      <c r="O122" s="18">
        <f t="shared" ca="1" si="23"/>
        <v>0</v>
      </c>
      <c r="P122" s="18">
        <f t="shared" ca="1" si="23"/>
        <v>0</v>
      </c>
      <c r="Q122" s="18">
        <f t="shared" ca="1" si="23"/>
        <v>0</v>
      </c>
      <c r="R122" s="18">
        <f t="shared" ca="1" si="23"/>
        <v>0</v>
      </c>
      <c r="S122" s="18">
        <f t="shared" ca="1" si="23"/>
        <v>0</v>
      </c>
      <c r="T122" s="18">
        <f t="shared" ca="1" si="23"/>
        <v>0</v>
      </c>
      <c r="U122" s="18">
        <f t="shared" ca="1" si="23"/>
        <v>0</v>
      </c>
      <c r="V122" s="18">
        <f t="shared" ca="1" si="23"/>
        <v>0</v>
      </c>
      <c r="W122" s="18">
        <f t="shared" ca="1" si="23"/>
        <v>0</v>
      </c>
      <c r="X122" s="18">
        <f t="shared" ca="1" si="23"/>
        <v>0</v>
      </c>
      <c r="AB122" s="18">
        <f t="shared" ca="1" si="24"/>
        <v>12778</v>
      </c>
      <c r="AC122" s="18">
        <f t="shared" ca="1" si="24"/>
        <v>4034</v>
      </c>
      <c r="AD122" s="18">
        <f t="shared" ca="1" si="24"/>
        <v>3591</v>
      </c>
      <c r="AE122" s="18">
        <f t="shared" ca="1" si="24"/>
        <v>5153</v>
      </c>
      <c r="AF122" s="18">
        <f t="shared" ca="1" si="24"/>
        <v>0</v>
      </c>
      <c r="AG122" s="18">
        <f t="shared" ca="1" si="24"/>
        <v>0</v>
      </c>
      <c r="AH122" s="147">
        <f t="shared" ca="1" si="24"/>
        <v>0</v>
      </c>
      <c r="AI122" s="147">
        <f t="shared" ca="1" si="24"/>
        <v>0</v>
      </c>
      <c r="AJ122" s="147">
        <f t="shared" ca="1" si="24"/>
        <v>0</v>
      </c>
      <c r="AK122" s="147">
        <f t="shared" ca="1" si="24"/>
        <v>0</v>
      </c>
      <c r="AL122" s="147">
        <f t="shared" ca="1" si="25"/>
        <v>0</v>
      </c>
      <c r="AM122" s="18">
        <f t="shared" ca="1" si="25"/>
        <v>0</v>
      </c>
      <c r="AN122" s="18">
        <f t="shared" ca="1" si="25"/>
        <v>0</v>
      </c>
      <c r="AO122" s="18">
        <f t="shared" ca="1" si="25"/>
        <v>0</v>
      </c>
      <c r="AP122" s="18">
        <f t="shared" ca="1" si="25"/>
        <v>0</v>
      </c>
      <c r="AQ122" s="18">
        <f t="shared" ca="1" si="25"/>
        <v>0</v>
      </c>
      <c r="AR122" s="18">
        <f t="shared" ca="1" si="25"/>
        <v>0</v>
      </c>
      <c r="AS122" s="18">
        <f t="shared" ca="1" si="25"/>
        <v>0</v>
      </c>
      <c r="AT122" s="18">
        <f t="shared" ca="1" si="25"/>
        <v>0</v>
      </c>
    </row>
    <row r="123" spans="1:46" hidden="1" x14ac:dyDescent="0.25">
      <c r="A123" s="18">
        <v>20</v>
      </c>
      <c r="B123" s="18" t="str">
        <f t="shared" ca="1" si="15"/>
        <v>E05000106</v>
      </c>
      <c r="C123" s="18" t="b">
        <f t="shared" ca="1" si="16"/>
        <v>0</v>
      </c>
      <c r="D123" s="18" t="str">
        <f t="shared" ca="1" si="21"/>
        <v/>
      </c>
      <c r="E123" s="18" t="e">
        <f t="shared" ca="1" si="22"/>
        <v>#N/A</v>
      </c>
      <c r="F123" s="18" t="e">
        <f t="shared" ca="1" si="22"/>
        <v>#N/A</v>
      </c>
      <c r="G123" s="18" t="e">
        <f t="shared" ca="1" si="22"/>
        <v>#N/A</v>
      </c>
      <c r="H123" s="18" t="e">
        <f t="shared" ca="1" si="22"/>
        <v>#N/A</v>
      </c>
      <c r="I123" s="18" t="e">
        <f t="shared" ca="1" si="22"/>
        <v>#N/A</v>
      </c>
      <c r="J123" s="18" t="e">
        <f t="shared" ca="1" si="22"/>
        <v>#N/A</v>
      </c>
      <c r="K123" s="18" t="e">
        <f t="shared" ca="1" si="22"/>
        <v>#N/A</v>
      </c>
      <c r="L123" s="18" t="e">
        <f t="shared" ca="1" si="22"/>
        <v>#N/A</v>
      </c>
      <c r="M123" s="18" t="e">
        <f t="shared" ca="1" si="22"/>
        <v>#N/A</v>
      </c>
      <c r="N123" s="18" t="e">
        <f t="shared" ca="1" si="22"/>
        <v>#N/A</v>
      </c>
      <c r="O123" s="18" t="e">
        <f t="shared" ca="1" si="23"/>
        <v>#N/A</v>
      </c>
      <c r="P123" s="18" t="e">
        <f t="shared" ca="1" si="23"/>
        <v>#N/A</v>
      </c>
      <c r="Q123" s="18" t="e">
        <f t="shared" ca="1" si="23"/>
        <v>#N/A</v>
      </c>
      <c r="R123" s="18" t="e">
        <f t="shared" ca="1" si="23"/>
        <v>#N/A</v>
      </c>
      <c r="S123" s="18" t="e">
        <f t="shared" ca="1" si="23"/>
        <v>#N/A</v>
      </c>
      <c r="T123" s="18" t="e">
        <f t="shared" ca="1" si="23"/>
        <v>#N/A</v>
      </c>
      <c r="U123" s="18" t="e">
        <f t="shared" ca="1" si="23"/>
        <v>#N/A</v>
      </c>
      <c r="V123" s="18" t="e">
        <f t="shared" ca="1" si="23"/>
        <v>#N/A</v>
      </c>
      <c r="W123" s="18" t="e">
        <f t="shared" ca="1" si="23"/>
        <v>#N/A</v>
      </c>
      <c r="X123" s="18" t="e">
        <f t="shared" ca="1" si="23"/>
        <v>#N/A</v>
      </c>
      <c r="AB123" s="18" t="e">
        <f t="shared" ca="1" si="24"/>
        <v>#N/A</v>
      </c>
      <c r="AC123" s="18" t="e">
        <f t="shared" ca="1" si="24"/>
        <v>#N/A</v>
      </c>
      <c r="AD123" s="18" t="e">
        <f t="shared" ca="1" si="24"/>
        <v>#N/A</v>
      </c>
      <c r="AE123" s="18" t="e">
        <f t="shared" ca="1" si="24"/>
        <v>#N/A</v>
      </c>
      <c r="AF123" s="18" t="e">
        <f t="shared" ca="1" si="24"/>
        <v>#N/A</v>
      </c>
      <c r="AG123" s="18" t="e">
        <f t="shared" ca="1" si="24"/>
        <v>#N/A</v>
      </c>
      <c r="AH123" s="147" t="e">
        <f t="shared" ca="1" si="24"/>
        <v>#N/A</v>
      </c>
      <c r="AI123" s="147" t="e">
        <f t="shared" ca="1" si="24"/>
        <v>#N/A</v>
      </c>
      <c r="AJ123" s="147" t="e">
        <f t="shared" ca="1" si="24"/>
        <v>#N/A</v>
      </c>
      <c r="AK123" s="147" t="e">
        <f t="shared" ca="1" si="24"/>
        <v>#N/A</v>
      </c>
      <c r="AL123" s="147" t="e">
        <f t="shared" ca="1" si="25"/>
        <v>#N/A</v>
      </c>
      <c r="AM123" s="18" t="e">
        <f t="shared" ca="1" si="25"/>
        <v>#N/A</v>
      </c>
      <c r="AN123" s="18" t="e">
        <f t="shared" ca="1" si="25"/>
        <v>#N/A</v>
      </c>
      <c r="AO123" s="18" t="e">
        <f t="shared" ca="1" si="25"/>
        <v>#N/A</v>
      </c>
      <c r="AP123" s="18" t="e">
        <f t="shared" ca="1" si="25"/>
        <v>#N/A</v>
      </c>
      <c r="AQ123" s="18" t="e">
        <f t="shared" ca="1" si="25"/>
        <v>#N/A</v>
      </c>
      <c r="AR123" s="18" t="e">
        <f t="shared" ca="1" si="25"/>
        <v>#N/A</v>
      </c>
      <c r="AS123" s="18" t="e">
        <f t="shared" ca="1" si="25"/>
        <v>#N/A</v>
      </c>
      <c r="AT123" s="18" t="e">
        <f t="shared" ca="1" si="25"/>
        <v>#N/A</v>
      </c>
    </row>
    <row r="124" spans="1:46" hidden="1" x14ac:dyDescent="0.25">
      <c r="A124" s="18">
        <v>21</v>
      </c>
      <c r="B124" s="18" t="str">
        <f t="shared" ca="1" si="15"/>
        <v>E05000107</v>
      </c>
      <c r="C124" s="18" t="b">
        <f t="shared" ca="1" si="16"/>
        <v>0</v>
      </c>
      <c r="D124" s="18" t="str">
        <f t="shared" ca="1" si="21"/>
        <v/>
      </c>
      <c r="E124" s="18" t="e">
        <f t="shared" ca="1" si="22"/>
        <v>#N/A</v>
      </c>
      <c r="F124" s="18" t="e">
        <f t="shared" ca="1" si="22"/>
        <v>#N/A</v>
      </c>
      <c r="G124" s="18" t="e">
        <f t="shared" ca="1" si="22"/>
        <v>#N/A</v>
      </c>
      <c r="H124" s="18" t="e">
        <f t="shared" ca="1" si="22"/>
        <v>#N/A</v>
      </c>
      <c r="I124" s="18" t="e">
        <f t="shared" ca="1" si="22"/>
        <v>#N/A</v>
      </c>
      <c r="J124" s="18" t="e">
        <f t="shared" ca="1" si="22"/>
        <v>#N/A</v>
      </c>
      <c r="K124" s="18" t="e">
        <f t="shared" ca="1" si="22"/>
        <v>#N/A</v>
      </c>
      <c r="L124" s="18" t="e">
        <f t="shared" ca="1" si="22"/>
        <v>#N/A</v>
      </c>
      <c r="M124" s="18" t="e">
        <f t="shared" ca="1" si="22"/>
        <v>#N/A</v>
      </c>
      <c r="N124" s="18" t="e">
        <f t="shared" ca="1" si="22"/>
        <v>#N/A</v>
      </c>
      <c r="O124" s="18" t="e">
        <f t="shared" ca="1" si="23"/>
        <v>#N/A</v>
      </c>
      <c r="P124" s="18" t="e">
        <f t="shared" ca="1" si="23"/>
        <v>#N/A</v>
      </c>
      <c r="Q124" s="18" t="e">
        <f t="shared" ca="1" si="23"/>
        <v>#N/A</v>
      </c>
      <c r="R124" s="18" t="e">
        <f t="shared" ca="1" si="23"/>
        <v>#N/A</v>
      </c>
      <c r="S124" s="18" t="e">
        <f t="shared" ca="1" si="23"/>
        <v>#N/A</v>
      </c>
      <c r="T124" s="18" t="e">
        <f t="shared" ca="1" si="23"/>
        <v>#N/A</v>
      </c>
      <c r="U124" s="18" t="e">
        <f t="shared" ca="1" si="23"/>
        <v>#N/A</v>
      </c>
      <c r="V124" s="18" t="e">
        <f t="shared" ca="1" si="23"/>
        <v>#N/A</v>
      </c>
      <c r="W124" s="18" t="e">
        <f t="shared" ca="1" si="23"/>
        <v>#N/A</v>
      </c>
      <c r="X124" s="18" t="e">
        <f t="shared" ca="1" si="23"/>
        <v>#N/A</v>
      </c>
      <c r="AB124" s="18" t="e">
        <f t="shared" ca="1" si="24"/>
        <v>#N/A</v>
      </c>
      <c r="AC124" s="18" t="e">
        <f t="shared" ca="1" si="24"/>
        <v>#N/A</v>
      </c>
      <c r="AD124" s="18" t="e">
        <f t="shared" ca="1" si="24"/>
        <v>#N/A</v>
      </c>
      <c r="AE124" s="18" t="e">
        <f t="shared" ca="1" si="24"/>
        <v>#N/A</v>
      </c>
      <c r="AF124" s="18" t="e">
        <f t="shared" ca="1" si="24"/>
        <v>#N/A</v>
      </c>
      <c r="AG124" s="18" t="e">
        <f t="shared" ca="1" si="24"/>
        <v>#N/A</v>
      </c>
      <c r="AH124" s="147" t="e">
        <f t="shared" ca="1" si="24"/>
        <v>#N/A</v>
      </c>
      <c r="AI124" s="147" t="e">
        <f t="shared" ca="1" si="24"/>
        <v>#N/A</v>
      </c>
      <c r="AJ124" s="147" t="e">
        <f t="shared" ca="1" si="24"/>
        <v>#N/A</v>
      </c>
      <c r="AK124" s="147" t="e">
        <f t="shared" ca="1" si="24"/>
        <v>#N/A</v>
      </c>
      <c r="AL124" s="147" t="e">
        <f t="shared" ca="1" si="25"/>
        <v>#N/A</v>
      </c>
      <c r="AM124" s="18" t="e">
        <f t="shared" ca="1" si="25"/>
        <v>#N/A</v>
      </c>
      <c r="AN124" s="18" t="e">
        <f t="shared" ca="1" si="25"/>
        <v>#N/A</v>
      </c>
      <c r="AO124" s="18" t="e">
        <f t="shared" ca="1" si="25"/>
        <v>#N/A</v>
      </c>
      <c r="AP124" s="18" t="e">
        <f t="shared" ca="1" si="25"/>
        <v>#N/A</v>
      </c>
      <c r="AQ124" s="18" t="e">
        <f t="shared" ca="1" si="25"/>
        <v>#N/A</v>
      </c>
      <c r="AR124" s="18" t="e">
        <f t="shared" ca="1" si="25"/>
        <v>#N/A</v>
      </c>
      <c r="AS124" s="18" t="e">
        <f t="shared" ca="1" si="25"/>
        <v>#N/A</v>
      </c>
      <c r="AT124" s="18" t="e">
        <f t="shared" ca="1" si="25"/>
        <v>#N/A</v>
      </c>
    </row>
    <row r="125" spans="1:46" hidden="1" x14ac:dyDescent="0.25">
      <c r="A125" s="18">
        <v>22</v>
      </c>
      <c r="B125" s="18" t="str">
        <f t="shared" ca="1" si="15"/>
        <v>E05000108</v>
      </c>
      <c r="C125" s="18" t="b">
        <f t="shared" ca="1" si="16"/>
        <v>0</v>
      </c>
      <c r="D125" s="18" t="str">
        <f t="shared" ca="1" si="21"/>
        <v/>
      </c>
      <c r="E125" s="18" t="e">
        <f t="shared" ca="1" si="22"/>
        <v>#N/A</v>
      </c>
      <c r="F125" s="18" t="e">
        <f t="shared" ca="1" si="22"/>
        <v>#N/A</v>
      </c>
      <c r="G125" s="18" t="e">
        <f t="shared" ca="1" si="22"/>
        <v>#N/A</v>
      </c>
      <c r="H125" s="18" t="e">
        <f t="shared" ca="1" si="22"/>
        <v>#N/A</v>
      </c>
      <c r="I125" s="18" t="e">
        <f t="shared" ca="1" si="22"/>
        <v>#N/A</v>
      </c>
      <c r="J125" s="18" t="e">
        <f t="shared" ca="1" si="22"/>
        <v>#N/A</v>
      </c>
      <c r="K125" s="18" t="e">
        <f t="shared" ca="1" si="22"/>
        <v>#N/A</v>
      </c>
      <c r="L125" s="18" t="e">
        <f t="shared" ca="1" si="22"/>
        <v>#N/A</v>
      </c>
      <c r="M125" s="18" t="e">
        <f t="shared" ca="1" si="22"/>
        <v>#N/A</v>
      </c>
      <c r="N125" s="18" t="e">
        <f t="shared" ca="1" si="22"/>
        <v>#N/A</v>
      </c>
      <c r="O125" s="18" t="e">
        <f t="shared" ca="1" si="23"/>
        <v>#N/A</v>
      </c>
      <c r="P125" s="18" t="e">
        <f t="shared" ca="1" si="23"/>
        <v>#N/A</v>
      </c>
      <c r="Q125" s="18" t="e">
        <f t="shared" ca="1" si="23"/>
        <v>#N/A</v>
      </c>
      <c r="R125" s="18" t="e">
        <f t="shared" ca="1" si="23"/>
        <v>#N/A</v>
      </c>
      <c r="S125" s="18" t="e">
        <f t="shared" ca="1" si="23"/>
        <v>#N/A</v>
      </c>
      <c r="T125" s="18" t="e">
        <f t="shared" ca="1" si="23"/>
        <v>#N/A</v>
      </c>
      <c r="U125" s="18" t="e">
        <f t="shared" ca="1" si="23"/>
        <v>#N/A</v>
      </c>
      <c r="V125" s="18" t="e">
        <f t="shared" ca="1" si="23"/>
        <v>#N/A</v>
      </c>
      <c r="W125" s="18" t="e">
        <f t="shared" ca="1" si="23"/>
        <v>#N/A</v>
      </c>
      <c r="X125" s="18" t="e">
        <f t="shared" ca="1" si="23"/>
        <v>#N/A</v>
      </c>
      <c r="AB125" s="18" t="e">
        <f t="shared" ca="1" si="24"/>
        <v>#N/A</v>
      </c>
      <c r="AC125" s="18" t="e">
        <f t="shared" ca="1" si="24"/>
        <v>#N/A</v>
      </c>
      <c r="AD125" s="18" t="e">
        <f t="shared" ca="1" si="24"/>
        <v>#N/A</v>
      </c>
      <c r="AE125" s="18" t="e">
        <f t="shared" ca="1" si="24"/>
        <v>#N/A</v>
      </c>
      <c r="AF125" s="18" t="e">
        <f t="shared" ca="1" si="24"/>
        <v>#N/A</v>
      </c>
      <c r="AG125" s="18" t="e">
        <f t="shared" ca="1" si="24"/>
        <v>#N/A</v>
      </c>
      <c r="AH125" s="147" t="e">
        <f t="shared" ca="1" si="24"/>
        <v>#N/A</v>
      </c>
      <c r="AI125" s="147" t="e">
        <f t="shared" ca="1" si="24"/>
        <v>#N/A</v>
      </c>
      <c r="AJ125" s="147" t="e">
        <f t="shared" ca="1" si="24"/>
        <v>#N/A</v>
      </c>
      <c r="AK125" s="147" t="e">
        <f t="shared" ca="1" si="24"/>
        <v>#N/A</v>
      </c>
      <c r="AL125" s="147" t="e">
        <f t="shared" ca="1" si="25"/>
        <v>#N/A</v>
      </c>
      <c r="AM125" s="18" t="e">
        <f t="shared" ca="1" si="25"/>
        <v>#N/A</v>
      </c>
      <c r="AN125" s="18" t="e">
        <f t="shared" ca="1" si="25"/>
        <v>#N/A</v>
      </c>
      <c r="AO125" s="18" t="e">
        <f t="shared" ca="1" si="25"/>
        <v>#N/A</v>
      </c>
      <c r="AP125" s="18" t="e">
        <f t="shared" ca="1" si="25"/>
        <v>#N/A</v>
      </c>
      <c r="AQ125" s="18" t="e">
        <f t="shared" ca="1" si="25"/>
        <v>#N/A</v>
      </c>
      <c r="AR125" s="18" t="e">
        <f t="shared" ca="1" si="25"/>
        <v>#N/A</v>
      </c>
      <c r="AS125" s="18" t="e">
        <f t="shared" ca="1" si="25"/>
        <v>#N/A</v>
      </c>
      <c r="AT125" s="18" t="e">
        <f t="shared" ca="1" si="25"/>
        <v>#N/A</v>
      </c>
    </row>
    <row r="126" spans="1:46" hidden="1" x14ac:dyDescent="0.25"/>
    <row r="127" spans="1:46" hidden="1" x14ac:dyDescent="0.25"/>
    <row r="128" spans="1:46" hidden="1" x14ac:dyDescent="0.25"/>
    <row r="129" spans="1:42" hidden="1" x14ac:dyDescent="0.25"/>
    <row r="130" spans="1:42" hidden="1" x14ac:dyDescent="0.25">
      <c r="A130" s="18" t="s">
        <v>2</v>
      </c>
      <c r="B130" s="18" t="s">
        <v>2</v>
      </c>
      <c r="C130" s="18" t="s">
        <v>0</v>
      </c>
      <c r="D130" s="18" t="s">
        <v>1</v>
      </c>
      <c r="E130" s="18" t="s">
        <v>1613</v>
      </c>
      <c r="F130" s="18" t="s">
        <v>1619</v>
      </c>
      <c r="G130" s="18" t="s">
        <v>1620</v>
      </c>
      <c r="H130" s="18" t="s">
        <v>1621</v>
      </c>
      <c r="AA130" s="18" t="s">
        <v>1613</v>
      </c>
      <c r="AB130" s="18" t="s">
        <v>1619</v>
      </c>
      <c r="AC130" s="18" t="s">
        <v>1620</v>
      </c>
      <c r="AD130" s="18" t="s">
        <v>1621</v>
      </c>
    </row>
    <row r="131" spans="1:42" hidden="1" x14ac:dyDescent="0.25">
      <c r="A131" s="18" t="s">
        <v>23</v>
      </c>
      <c r="B131" s="18" t="s">
        <v>23</v>
      </c>
      <c r="C131" s="18" t="s">
        <v>21</v>
      </c>
      <c r="D131" s="18" t="s">
        <v>22</v>
      </c>
      <c r="E131" s="18">
        <v>1465</v>
      </c>
      <c r="F131" s="18">
        <v>916</v>
      </c>
      <c r="G131" s="18">
        <v>68</v>
      </c>
      <c r="H131" s="18">
        <v>473</v>
      </c>
      <c r="AA131" s="18">
        <v>13454</v>
      </c>
      <c r="AB131" s="18">
        <v>8700</v>
      </c>
      <c r="AC131" s="18">
        <v>690</v>
      </c>
      <c r="AD131" s="18">
        <v>4064</v>
      </c>
      <c r="AI131" s="57"/>
      <c r="AJ131" s="57"/>
      <c r="AK131" s="57"/>
      <c r="AN131" s="147"/>
      <c r="AO131" s="147"/>
      <c r="AP131" s="147"/>
    </row>
    <row r="132" spans="1:42" hidden="1" x14ac:dyDescent="0.25">
      <c r="B132" s="18" t="s">
        <v>23</v>
      </c>
      <c r="C132" s="18" t="s">
        <v>24</v>
      </c>
      <c r="D132" s="18" t="s">
        <v>25</v>
      </c>
      <c r="E132" s="18">
        <v>221</v>
      </c>
      <c r="F132" s="18">
        <v>38</v>
      </c>
      <c r="G132" s="18">
        <v>8</v>
      </c>
      <c r="H132" s="18">
        <v>175</v>
      </c>
      <c r="AA132" s="18">
        <v>127520</v>
      </c>
      <c r="AB132" s="18">
        <v>82690</v>
      </c>
      <c r="AC132" s="18">
        <v>6214</v>
      </c>
      <c r="AD132" s="18">
        <v>38616</v>
      </c>
      <c r="AI132" s="57"/>
      <c r="AJ132" s="57"/>
      <c r="AK132" s="57"/>
      <c r="AM132" s="147"/>
      <c r="AN132" s="147"/>
      <c r="AO132" s="147"/>
      <c r="AP132" s="147"/>
    </row>
    <row r="133" spans="1:42" hidden="1" x14ac:dyDescent="0.25">
      <c r="B133" s="18" t="s">
        <v>23</v>
      </c>
      <c r="C133" s="18" t="s">
        <v>26</v>
      </c>
      <c r="D133" s="18" t="s">
        <v>27</v>
      </c>
      <c r="E133" s="18">
        <v>2686</v>
      </c>
      <c r="F133" s="18">
        <v>1423</v>
      </c>
      <c r="G133" s="18">
        <v>531</v>
      </c>
      <c r="H133" s="18">
        <v>715</v>
      </c>
      <c r="AA133" s="18">
        <v>31927</v>
      </c>
      <c r="AB133" s="18">
        <v>20178</v>
      </c>
      <c r="AC133" s="18">
        <v>1792</v>
      </c>
      <c r="AD133" s="18">
        <v>9957</v>
      </c>
      <c r="AI133" s="57"/>
      <c r="AJ133" s="57"/>
      <c r="AK133" s="57"/>
      <c r="AM133" s="147"/>
      <c r="AN133" s="147"/>
      <c r="AO133" s="147"/>
      <c r="AP133" s="147"/>
    </row>
    <row r="134" spans="1:42" hidden="1" x14ac:dyDescent="0.25">
      <c r="B134" s="18" t="s">
        <v>23</v>
      </c>
      <c r="C134" s="18" t="s">
        <v>28</v>
      </c>
      <c r="D134" s="18" t="s">
        <v>29</v>
      </c>
      <c r="E134" s="18">
        <v>235</v>
      </c>
      <c r="F134" s="18">
        <v>72</v>
      </c>
      <c r="G134" s="18">
        <v>3</v>
      </c>
      <c r="H134" s="18">
        <v>160</v>
      </c>
      <c r="AA134" s="18">
        <v>21436</v>
      </c>
      <c r="AB134" s="18">
        <v>13584</v>
      </c>
      <c r="AC134" s="18">
        <v>1126</v>
      </c>
      <c r="AD134" s="18">
        <v>6726</v>
      </c>
      <c r="AI134" s="57"/>
      <c r="AJ134" s="57"/>
      <c r="AK134" s="57"/>
      <c r="AM134" s="147"/>
      <c r="AN134" s="147"/>
      <c r="AO134" s="147"/>
      <c r="AP134" s="147"/>
    </row>
    <row r="135" spans="1:42" hidden="1" x14ac:dyDescent="0.25">
      <c r="B135" s="18" t="s">
        <v>23</v>
      </c>
      <c r="C135" s="18" t="s">
        <v>30</v>
      </c>
      <c r="D135" s="18" t="s">
        <v>31</v>
      </c>
      <c r="E135" s="18">
        <v>1049</v>
      </c>
      <c r="F135" s="18">
        <v>328</v>
      </c>
      <c r="G135" s="18">
        <v>24</v>
      </c>
      <c r="H135" s="18">
        <v>697</v>
      </c>
      <c r="AA135" s="18">
        <v>74428</v>
      </c>
      <c r="AB135" s="18">
        <v>46480</v>
      </c>
      <c r="AC135" s="18">
        <v>4568</v>
      </c>
      <c r="AD135" s="18">
        <v>23380</v>
      </c>
      <c r="AI135" s="57"/>
      <c r="AJ135" s="57"/>
      <c r="AK135" s="57"/>
      <c r="AM135" s="147"/>
      <c r="AN135" s="147"/>
      <c r="AO135" s="147"/>
      <c r="AP135" s="147"/>
    </row>
    <row r="136" spans="1:42" hidden="1" x14ac:dyDescent="0.25">
      <c r="B136" s="18" t="s">
        <v>23</v>
      </c>
      <c r="C136" s="18" t="s">
        <v>32</v>
      </c>
      <c r="D136" s="18" t="s">
        <v>33</v>
      </c>
      <c r="E136" s="18">
        <v>985</v>
      </c>
      <c r="F136" s="18">
        <v>75</v>
      </c>
      <c r="G136" s="18">
        <v>701</v>
      </c>
      <c r="H136" s="18">
        <v>209</v>
      </c>
      <c r="AA136" s="18">
        <v>19442</v>
      </c>
      <c r="AB136" s="18">
        <v>13092</v>
      </c>
      <c r="AC136" s="18">
        <v>1346</v>
      </c>
      <c r="AD136" s="18">
        <v>5004</v>
      </c>
      <c r="AI136" s="57"/>
      <c r="AJ136" s="57"/>
      <c r="AK136" s="57"/>
      <c r="AM136" s="147"/>
      <c r="AN136" s="147"/>
      <c r="AO136" s="147"/>
      <c r="AP136" s="147"/>
    </row>
    <row r="137" spans="1:42" hidden="1" x14ac:dyDescent="0.25">
      <c r="B137" s="18" t="s">
        <v>23</v>
      </c>
      <c r="C137" s="18" t="s">
        <v>34</v>
      </c>
      <c r="D137" s="18" t="s">
        <v>35</v>
      </c>
      <c r="E137" s="18">
        <v>319</v>
      </c>
      <c r="F137" s="18">
        <v>102</v>
      </c>
      <c r="G137" s="18">
        <v>5</v>
      </c>
      <c r="H137" s="18">
        <v>210</v>
      </c>
      <c r="AA137" s="18">
        <v>22108</v>
      </c>
      <c r="AB137" s="18">
        <v>13961</v>
      </c>
      <c r="AC137" s="18">
        <v>1128</v>
      </c>
      <c r="AD137" s="18">
        <v>7019</v>
      </c>
      <c r="AI137" s="57"/>
      <c r="AJ137" s="57"/>
      <c r="AK137" s="57"/>
      <c r="AM137" s="147"/>
      <c r="AN137" s="147"/>
      <c r="AO137" s="147"/>
      <c r="AP137" s="147"/>
    </row>
    <row r="138" spans="1:42" hidden="1" x14ac:dyDescent="0.25">
      <c r="B138" s="18" t="s">
        <v>23</v>
      </c>
      <c r="C138" s="18" t="s">
        <v>36</v>
      </c>
      <c r="D138" s="18" t="s">
        <v>37</v>
      </c>
      <c r="E138" s="18">
        <v>227</v>
      </c>
      <c r="F138" s="18">
        <v>69</v>
      </c>
      <c r="G138" s="18">
        <v>4</v>
      </c>
      <c r="H138" s="18">
        <v>154</v>
      </c>
      <c r="AA138" s="18">
        <v>49238</v>
      </c>
      <c r="AB138" s="18">
        <v>34838</v>
      </c>
      <c r="AC138" s="18">
        <v>2388</v>
      </c>
      <c r="AD138" s="18">
        <v>12012</v>
      </c>
      <c r="AI138" s="57"/>
      <c r="AJ138" s="57"/>
      <c r="AK138" s="57"/>
      <c r="AM138" s="147"/>
      <c r="AN138" s="147"/>
      <c r="AO138" s="147"/>
      <c r="AP138" s="147"/>
    </row>
    <row r="139" spans="1:42" hidden="1" x14ac:dyDescent="0.25">
      <c r="A139" s="18" t="s">
        <v>40</v>
      </c>
      <c r="B139" s="18" t="s">
        <v>40</v>
      </c>
      <c r="C139" s="18" t="s">
        <v>38</v>
      </c>
      <c r="D139" s="18" t="s">
        <v>39</v>
      </c>
      <c r="E139" s="18">
        <v>12770</v>
      </c>
      <c r="F139" s="18">
        <v>4511</v>
      </c>
      <c r="G139" s="18">
        <v>2987</v>
      </c>
      <c r="H139" s="18">
        <v>5152</v>
      </c>
      <c r="AA139" s="18">
        <v>15426</v>
      </c>
      <c r="AB139" s="18">
        <v>7339</v>
      </c>
      <c r="AC139" s="18">
        <v>3445</v>
      </c>
      <c r="AD139" s="18">
        <v>4642</v>
      </c>
      <c r="AI139" s="57"/>
      <c r="AJ139" s="57"/>
      <c r="AK139" s="57"/>
      <c r="AM139" s="147"/>
      <c r="AN139" s="147"/>
      <c r="AO139" s="147"/>
      <c r="AP139" s="147"/>
    </row>
    <row r="140" spans="1:42" hidden="1" x14ac:dyDescent="0.25">
      <c r="B140" s="18" t="s">
        <v>40</v>
      </c>
      <c r="C140" s="18" t="s">
        <v>41</v>
      </c>
      <c r="D140" s="18" t="s">
        <v>42</v>
      </c>
      <c r="E140" s="18">
        <v>10351</v>
      </c>
      <c r="F140" s="18">
        <v>4864</v>
      </c>
      <c r="G140" s="18">
        <v>3504</v>
      </c>
      <c r="H140" s="18">
        <v>1842</v>
      </c>
      <c r="AA140" s="18">
        <v>8089</v>
      </c>
      <c r="AB140" s="18">
        <v>3685</v>
      </c>
      <c r="AC140" s="18">
        <v>2881</v>
      </c>
      <c r="AD140" s="18">
        <v>1523</v>
      </c>
      <c r="AI140" s="57"/>
      <c r="AJ140" s="57"/>
      <c r="AK140" s="57"/>
      <c r="AM140" s="147"/>
      <c r="AN140" s="147"/>
      <c r="AO140" s="147"/>
      <c r="AP140" s="147"/>
    </row>
    <row r="141" spans="1:42" hidden="1" x14ac:dyDescent="0.25">
      <c r="B141" s="18" t="s">
        <v>40</v>
      </c>
      <c r="C141" s="18" t="s">
        <v>43</v>
      </c>
      <c r="D141" s="18" t="s">
        <v>44</v>
      </c>
      <c r="E141" s="18">
        <v>11473</v>
      </c>
      <c r="F141" s="18">
        <v>5330</v>
      </c>
      <c r="G141" s="18">
        <v>3208</v>
      </c>
      <c r="H141" s="18">
        <v>2659</v>
      </c>
      <c r="AA141" s="18">
        <v>8678</v>
      </c>
      <c r="AB141" s="18">
        <v>3831</v>
      </c>
      <c r="AC141" s="18">
        <v>2682</v>
      </c>
      <c r="AD141" s="18">
        <v>2165</v>
      </c>
      <c r="AI141" s="57"/>
      <c r="AJ141" s="57"/>
      <c r="AK141" s="57"/>
      <c r="AM141" s="147"/>
      <c r="AN141" s="147"/>
      <c r="AO141" s="147"/>
      <c r="AP141" s="147"/>
    </row>
    <row r="142" spans="1:42" hidden="1" x14ac:dyDescent="0.25">
      <c r="B142" s="18" t="s">
        <v>40</v>
      </c>
      <c r="C142" s="18" t="s">
        <v>45</v>
      </c>
      <c r="D142" s="18" t="s">
        <v>46</v>
      </c>
      <c r="E142" s="18">
        <v>9970</v>
      </c>
      <c r="F142" s="18">
        <v>5286</v>
      </c>
      <c r="G142" s="18">
        <v>3147</v>
      </c>
      <c r="H142" s="18">
        <v>1482</v>
      </c>
      <c r="AA142" s="18">
        <v>8383</v>
      </c>
      <c r="AB142" s="18">
        <v>4365</v>
      </c>
      <c r="AC142" s="18">
        <v>2664</v>
      </c>
      <c r="AD142" s="18">
        <v>1354</v>
      </c>
      <c r="AI142" s="57"/>
      <c r="AJ142" s="57"/>
      <c r="AK142" s="57"/>
      <c r="AM142" s="147"/>
      <c r="AN142" s="147"/>
      <c r="AO142" s="147"/>
      <c r="AP142" s="147"/>
    </row>
    <row r="143" spans="1:42" hidden="1" x14ac:dyDescent="0.25">
      <c r="B143" s="18" t="s">
        <v>40</v>
      </c>
      <c r="C143" s="18" t="s">
        <v>47</v>
      </c>
      <c r="D143" s="18" t="s">
        <v>48</v>
      </c>
      <c r="E143" s="18">
        <v>10194</v>
      </c>
      <c r="F143" s="18">
        <v>6924</v>
      </c>
      <c r="G143" s="18">
        <v>1861</v>
      </c>
      <c r="H143" s="18">
        <v>1346</v>
      </c>
      <c r="AA143" s="18">
        <v>9343</v>
      </c>
      <c r="AB143" s="18">
        <v>6148</v>
      </c>
      <c r="AC143" s="18">
        <v>1889</v>
      </c>
      <c r="AD143" s="18">
        <v>1306</v>
      </c>
      <c r="AI143" s="57"/>
      <c r="AJ143" s="57"/>
      <c r="AK143" s="57"/>
      <c r="AM143" s="147"/>
      <c r="AN143" s="147"/>
      <c r="AO143" s="147"/>
      <c r="AP143" s="147"/>
    </row>
    <row r="144" spans="1:42" hidden="1" x14ac:dyDescent="0.25">
      <c r="B144" s="18" t="s">
        <v>40</v>
      </c>
      <c r="C144" s="18" t="s">
        <v>49</v>
      </c>
      <c r="D144" s="18" t="s">
        <v>50</v>
      </c>
      <c r="E144" s="18">
        <v>11611</v>
      </c>
      <c r="F144" s="18">
        <v>5190</v>
      </c>
      <c r="G144" s="18">
        <v>4000</v>
      </c>
      <c r="H144" s="18">
        <v>2305</v>
      </c>
      <c r="AA144" s="18">
        <v>9025</v>
      </c>
      <c r="AB144" s="18">
        <v>3814</v>
      </c>
      <c r="AC144" s="18">
        <v>3279</v>
      </c>
      <c r="AD144" s="18">
        <v>1932</v>
      </c>
      <c r="AI144" s="57"/>
      <c r="AJ144" s="57"/>
      <c r="AK144" s="57"/>
      <c r="AM144" s="147"/>
      <c r="AN144" s="147"/>
      <c r="AO144" s="147"/>
      <c r="AP144" s="147"/>
    </row>
    <row r="145" spans="1:42" hidden="1" x14ac:dyDescent="0.25">
      <c r="B145" s="18" t="s">
        <v>40</v>
      </c>
      <c r="C145" s="18" t="s">
        <v>51</v>
      </c>
      <c r="D145" s="18" t="s">
        <v>52</v>
      </c>
      <c r="E145" s="18">
        <v>12359</v>
      </c>
      <c r="F145" s="18">
        <v>2892</v>
      </c>
      <c r="G145" s="18">
        <v>6516</v>
      </c>
      <c r="H145" s="18">
        <v>2627</v>
      </c>
      <c r="AA145" s="18">
        <v>10972</v>
      </c>
      <c r="AB145" s="18">
        <v>3139</v>
      </c>
      <c r="AC145" s="18">
        <v>5553</v>
      </c>
      <c r="AD145" s="18">
        <v>2280</v>
      </c>
      <c r="AI145" s="57"/>
      <c r="AJ145" s="57"/>
      <c r="AK145" s="57"/>
      <c r="AM145" s="147"/>
      <c r="AN145" s="147"/>
      <c r="AO145" s="147"/>
      <c r="AP145" s="147"/>
    </row>
    <row r="146" spans="1:42" hidden="1" x14ac:dyDescent="0.25">
      <c r="B146" s="18" t="s">
        <v>40</v>
      </c>
      <c r="C146" s="18" t="s">
        <v>53</v>
      </c>
      <c r="D146" s="18" t="s">
        <v>54</v>
      </c>
      <c r="E146" s="18">
        <v>11182</v>
      </c>
      <c r="F146" s="18">
        <v>5035</v>
      </c>
      <c r="G146" s="18">
        <v>3789</v>
      </c>
      <c r="H146" s="18">
        <v>2075</v>
      </c>
      <c r="AA146" s="18">
        <v>8472</v>
      </c>
      <c r="AB146" s="18">
        <v>3732</v>
      </c>
      <c r="AC146" s="18">
        <v>3051</v>
      </c>
      <c r="AD146" s="18">
        <v>1689</v>
      </c>
      <c r="AI146" s="57"/>
      <c r="AJ146" s="57"/>
      <c r="AK146" s="57"/>
      <c r="AM146" s="147"/>
      <c r="AN146" s="147"/>
      <c r="AO146" s="147"/>
      <c r="AP146" s="147"/>
    </row>
    <row r="147" spans="1:42" hidden="1" x14ac:dyDescent="0.25">
      <c r="B147" s="18" t="s">
        <v>40</v>
      </c>
      <c r="C147" s="18" t="s">
        <v>55</v>
      </c>
      <c r="D147" s="18" t="s">
        <v>56</v>
      </c>
      <c r="E147" s="18">
        <v>10667</v>
      </c>
      <c r="F147" s="18">
        <v>4735</v>
      </c>
      <c r="G147" s="18">
        <v>4332</v>
      </c>
      <c r="H147" s="18">
        <v>1523</v>
      </c>
      <c r="AA147" s="18">
        <v>11172</v>
      </c>
      <c r="AB147" s="18">
        <v>5429</v>
      </c>
      <c r="AC147" s="18">
        <v>4092</v>
      </c>
      <c r="AD147" s="18">
        <v>1651</v>
      </c>
      <c r="AI147" s="57"/>
      <c r="AJ147" s="57"/>
      <c r="AK147" s="57"/>
      <c r="AM147" s="147"/>
      <c r="AN147" s="147"/>
      <c r="AO147" s="147"/>
      <c r="AP147" s="147"/>
    </row>
    <row r="148" spans="1:42" hidden="1" x14ac:dyDescent="0.25">
      <c r="B148" s="18" t="s">
        <v>40</v>
      </c>
      <c r="C148" s="18" t="s">
        <v>57</v>
      </c>
      <c r="D148" s="18" t="s">
        <v>58</v>
      </c>
      <c r="E148" s="18">
        <v>11454</v>
      </c>
      <c r="F148" s="18">
        <v>8412</v>
      </c>
      <c r="G148" s="18">
        <v>917</v>
      </c>
      <c r="H148" s="18">
        <v>2083</v>
      </c>
      <c r="AA148" s="18">
        <v>8756</v>
      </c>
      <c r="AB148" s="18">
        <v>6227</v>
      </c>
      <c r="AC148" s="18">
        <v>861</v>
      </c>
      <c r="AD148" s="18">
        <v>1668</v>
      </c>
      <c r="AI148" s="57"/>
      <c r="AJ148" s="57"/>
      <c r="AK148" s="57"/>
      <c r="AM148" s="147"/>
      <c r="AN148" s="147"/>
      <c r="AO148" s="147"/>
      <c r="AP148" s="147"/>
    </row>
    <row r="149" spans="1:42" hidden="1" x14ac:dyDescent="0.25">
      <c r="B149" s="18" t="s">
        <v>40</v>
      </c>
      <c r="C149" s="18" t="s">
        <v>59</v>
      </c>
      <c r="D149" s="18" t="s">
        <v>60</v>
      </c>
      <c r="E149" s="18">
        <v>10328</v>
      </c>
      <c r="F149" s="18">
        <v>4563</v>
      </c>
      <c r="G149" s="18">
        <v>3707</v>
      </c>
      <c r="H149" s="18">
        <v>1976</v>
      </c>
      <c r="AA149" s="18">
        <v>7758</v>
      </c>
      <c r="AB149" s="18">
        <v>3181</v>
      </c>
      <c r="AC149" s="18">
        <v>2998</v>
      </c>
      <c r="AD149" s="18">
        <v>1579</v>
      </c>
      <c r="AI149" s="57"/>
      <c r="AJ149" s="57"/>
      <c r="AK149" s="57"/>
      <c r="AM149" s="147"/>
      <c r="AN149" s="147"/>
      <c r="AO149" s="147"/>
      <c r="AP149" s="147"/>
    </row>
    <row r="150" spans="1:42" hidden="1" x14ac:dyDescent="0.25">
      <c r="B150" s="18" t="s">
        <v>40</v>
      </c>
      <c r="C150" s="18" t="s">
        <v>61</v>
      </c>
      <c r="D150" s="18" t="s">
        <v>62</v>
      </c>
      <c r="E150" s="18">
        <v>9834</v>
      </c>
      <c r="F150" s="18">
        <v>4777</v>
      </c>
      <c r="G150" s="18">
        <v>3300</v>
      </c>
      <c r="H150" s="18">
        <v>1603</v>
      </c>
      <c r="AA150" s="18">
        <v>7479</v>
      </c>
      <c r="AB150" s="18">
        <v>3483</v>
      </c>
      <c r="AC150" s="18">
        <v>2647</v>
      </c>
      <c r="AD150" s="18">
        <v>1349</v>
      </c>
      <c r="AI150" s="57"/>
      <c r="AJ150" s="57"/>
      <c r="AK150" s="57"/>
      <c r="AM150" s="147"/>
      <c r="AN150" s="147"/>
      <c r="AO150" s="147"/>
      <c r="AP150" s="147"/>
    </row>
    <row r="151" spans="1:42" hidden="1" x14ac:dyDescent="0.25">
      <c r="B151" s="18" t="s">
        <v>40</v>
      </c>
      <c r="C151" s="18" t="s">
        <v>63</v>
      </c>
      <c r="D151" s="18" t="s">
        <v>64</v>
      </c>
      <c r="E151" s="18">
        <v>10811</v>
      </c>
      <c r="F151" s="18">
        <v>5570</v>
      </c>
      <c r="G151" s="18">
        <v>2583</v>
      </c>
      <c r="H151" s="18">
        <v>2607</v>
      </c>
      <c r="AA151" s="18">
        <v>12915</v>
      </c>
      <c r="AB151" s="18">
        <v>7713</v>
      </c>
      <c r="AC151" s="18">
        <v>2595</v>
      </c>
      <c r="AD151" s="18">
        <v>2607</v>
      </c>
      <c r="AI151" s="57"/>
      <c r="AJ151" s="57"/>
      <c r="AK151" s="57"/>
      <c r="AM151" s="147"/>
      <c r="AN151" s="147"/>
      <c r="AO151" s="147"/>
      <c r="AP151" s="147"/>
    </row>
    <row r="152" spans="1:42" hidden="1" x14ac:dyDescent="0.25">
      <c r="B152" s="18" t="s">
        <v>40</v>
      </c>
      <c r="C152" s="18" t="s">
        <v>65</v>
      </c>
      <c r="D152" s="18" t="s">
        <v>66</v>
      </c>
      <c r="E152" s="18">
        <v>10728</v>
      </c>
      <c r="F152" s="18">
        <v>4006</v>
      </c>
      <c r="G152" s="18">
        <v>4308</v>
      </c>
      <c r="H152" s="18">
        <v>2215</v>
      </c>
      <c r="AA152" s="18">
        <v>16118</v>
      </c>
      <c r="AB152" s="18">
        <v>7928</v>
      </c>
      <c r="AC152" s="18">
        <v>5067</v>
      </c>
      <c r="AD152" s="18">
        <v>3123</v>
      </c>
      <c r="AI152" s="57"/>
      <c r="AJ152" s="57"/>
      <c r="AK152" s="57"/>
      <c r="AM152" s="147"/>
      <c r="AN152" s="147"/>
      <c r="AO152" s="147"/>
      <c r="AP152" s="147"/>
    </row>
    <row r="153" spans="1:42" hidden="1" x14ac:dyDescent="0.25">
      <c r="B153" s="18" t="s">
        <v>40</v>
      </c>
      <c r="C153" s="18" t="s">
        <v>67</v>
      </c>
      <c r="D153" s="18" t="s">
        <v>68</v>
      </c>
      <c r="E153" s="18">
        <v>9867</v>
      </c>
      <c r="F153" s="18">
        <v>4771</v>
      </c>
      <c r="G153" s="18">
        <v>3366</v>
      </c>
      <c r="H153" s="18">
        <v>1673</v>
      </c>
      <c r="AA153" s="18">
        <v>8074</v>
      </c>
      <c r="AB153" s="18">
        <v>3762</v>
      </c>
      <c r="AC153" s="18">
        <v>2803</v>
      </c>
      <c r="AD153" s="18">
        <v>1509</v>
      </c>
      <c r="AI153" s="57"/>
      <c r="AJ153" s="57"/>
      <c r="AK153" s="57"/>
      <c r="AM153" s="147"/>
      <c r="AN153" s="147"/>
      <c r="AO153" s="147"/>
      <c r="AP153" s="147"/>
    </row>
    <row r="154" spans="1:42" hidden="1" x14ac:dyDescent="0.25">
      <c r="B154" s="18" t="s">
        <v>40</v>
      </c>
      <c r="C154" s="18" t="s">
        <v>69</v>
      </c>
      <c r="D154" s="18" t="s">
        <v>70</v>
      </c>
      <c r="E154" s="18">
        <v>10739</v>
      </c>
      <c r="F154" s="18">
        <v>4544</v>
      </c>
      <c r="G154" s="18">
        <v>4014</v>
      </c>
      <c r="H154" s="18">
        <v>2047</v>
      </c>
      <c r="AA154" s="18">
        <v>8355</v>
      </c>
      <c r="AB154" s="18">
        <v>3409</v>
      </c>
      <c r="AC154" s="18">
        <v>3260</v>
      </c>
      <c r="AD154" s="18">
        <v>1686</v>
      </c>
      <c r="AI154" s="57"/>
      <c r="AJ154" s="57"/>
      <c r="AK154" s="57"/>
      <c r="AM154" s="147"/>
      <c r="AN154" s="147"/>
      <c r="AO154" s="147"/>
      <c r="AP154" s="147"/>
    </row>
    <row r="155" spans="1:42" hidden="1" x14ac:dyDescent="0.25">
      <c r="B155" s="18" t="s">
        <v>40</v>
      </c>
      <c r="C155" s="18" t="s">
        <v>71</v>
      </c>
      <c r="D155" s="18" t="s">
        <v>72</v>
      </c>
      <c r="E155" s="18">
        <v>10563</v>
      </c>
      <c r="F155" s="18">
        <v>6747</v>
      </c>
      <c r="G155" s="18">
        <v>1174</v>
      </c>
      <c r="H155" s="18">
        <v>2516</v>
      </c>
      <c r="AA155" s="18">
        <v>9131</v>
      </c>
      <c r="AB155" s="18">
        <v>5593</v>
      </c>
      <c r="AC155" s="18">
        <v>1300</v>
      </c>
      <c r="AD155" s="18">
        <v>2238</v>
      </c>
      <c r="AI155" s="57"/>
      <c r="AJ155" s="57"/>
      <c r="AK155" s="57"/>
      <c r="AM155" s="147"/>
      <c r="AN155" s="147"/>
      <c r="AO155" s="147"/>
      <c r="AP155" s="147"/>
    </row>
    <row r="156" spans="1:42" hidden="1" x14ac:dyDescent="0.25">
      <c r="A156" s="18" t="s">
        <v>75</v>
      </c>
      <c r="B156" s="18" t="s">
        <v>75</v>
      </c>
      <c r="C156" s="18" t="s">
        <v>73</v>
      </c>
      <c r="D156" s="18" t="s">
        <v>74</v>
      </c>
      <c r="E156" s="18">
        <v>16263</v>
      </c>
      <c r="F156" s="18">
        <v>12169</v>
      </c>
      <c r="G156" s="18">
        <v>1424</v>
      </c>
      <c r="H156" s="18">
        <v>2481</v>
      </c>
      <c r="AA156" s="18">
        <v>13779</v>
      </c>
      <c r="AB156" s="18">
        <v>9782</v>
      </c>
      <c r="AC156" s="18">
        <v>1560</v>
      </c>
      <c r="AD156" s="18">
        <v>2437</v>
      </c>
      <c r="AI156" s="57"/>
      <c r="AJ156" s="57"/>
      <c r="AK156" s="57"/>
      <c r="AM156" s="147"/>
      <c r="AN156" s="147"/>
      <c r="AO156" s="147"/>
      <c r="AP156" s="147"/>
    </row>
    <row r="157" spans="1:42" hidden="1" x14ac:dyDescent="0.25">
      <c r="B157" s="18" t="s">
        <v>75</v>
      </c>
      <c r="C157" s="18" t="s">
        <v>76</v>
      </c>
      <c r="D157" s="18" t="s">
        <v>77</v>
      </c>
      <c r="E157" s="18">
        <v>18051</v>
      </c>
      <c r="F157" s="18">
        <v>6770</v>
      </c>
      <c r="G157" s="18">
        <v>6042</v>
      </c>
      <c r="H157" s="18">
        <v>4793</v>
      </c>
      <c r="AA157" s="18">
        <v>14644</v>
      </c>
      <c r="AB157" s="18">
        <v>5645</v>
      </c>
      <c r="AC157" s="18">
        <v>5003</v>
      </c>
      <c r="AD157" s="18">
        <v>3996</v>
      </c>
      <c r="AI157" s="57"/>
      <c r="AJ157" s="57"/>
      <c r="AK157" s="57"/>
      <c r="AM157" s="147"/>
      <c r="AN157" s="147"/>
      <c r="AO157" s="147"/>
      <c r="AP157" s="147"/>
    </row>
    <row r="158" spans="1:42" hidden="1" x14ac:dyDescent="0.25">
      <c r="B158" s="18" t="s">
        <v>75</v>
      </c>
      <c r="C158" s="18" t="s">
        <v>78</v>
      </c>
      <c r="D158" s="18" t="s">
        <v>79</v>
      </c>
      <c r="E158" s="18">
        <v>19527</v>
      </c>
      <c r="F158" s="18">
        <v>8809</v>
      </c>
      <c r="G158" s="18">
        <v>2269</v>
      </c>
      <c r="H158" s="18">
        <v>8329</v>
      </c>
      <c r="AA158" s="18">
        <v>16472</v>
      </c>
      <c r="AB158" s="18">
        <v>7777</v>
      </c>
      <c r="AC158" s="18">
        <v>2424</v>
      </c>
      <c r="AD158" s="18">
        <v>6271</v>
      </c>
      <c r="AI158" s="57"/>
      <c r="AJ158" s="57"/>
      <c r="AK158" s="57"/>
      <c r="AM158" s="147"/>
      <c r="AN158" s="147"/>
      <c r="AO158" s="147"/>
      <c r="AP158" s="147"/>
    </row>
    <row r="159" spans="1:42" hidden="1" x14ac:dyDescent="0.25">
      <c r="B159" s="18" t="s">
        <v>75</v>
      </c>
      <c r="C159" s="18" t="s">
        <v>80</v>
      </c>
      <c r="D159" s="18" t="s">
        <v>81</v>
      </c>
      <c r="E159" s="18">
        <v>16647</v>
      </c>
      <c r="F159" s="18">
        <v>5967</v>
      </c>
      <c r="G159" s="18">
        <v>5765</v>
      </c>
      <c r="H159" s="18">
        <v>4630</v>
      </c>
      <c r="AA159" s="18">
        <v>19235</v>
      </c>
      <c r="AB159" s="18">
        <v>9088</v>
      </c>
      <c r="AC159" s="18">
        <v>5308</v>
      </c>
      <c r="AD159" s="18">
        <v>4839</v>
      </c>
      <c r="AI159" s="57"/>
      <c r="AJ159" s="57"/>
      <c r="AK159" s="57"/>
      <c r="AM159" s="147"/>
      <c r="AN159" s="147"/>
      <c r="AO159" s="147"/>
      <c r="AP159" s="147"/>
    </row>
    <row r="160" spans="1:42" hidden="1" x14ac:dyDescent="0.25">
      <c r="B160" s="18" t="s">
        <v>75</v>
      </c>
      <c r="C160" s="18" t="s">
        <v>82</v>
      </c>
      <c r="D160" s="18" t="s">
        <v>83</v>
      </c>
      <c r="E160" s="18">
        <v>17034</v>
      </c>
      <c r="F160" s="18">
        <v>9622</v>
      </c>
      <c r="G160" s="18">
        <v>2295</v>
      </c>
      <c r="H160" s="18">
        <v>5031</v>
      </c>
      <c r="AA160" s="18">
        <v>12589</v>
      </c>
      <c r="AB160" s="18">
        <v>6857</v>
      </c>
      <c r="AC160" s="18">
        <v>2157</v>
      </c>
      <c r="AD160" s="18">
        <v>3575</v>
      </c>
      <c r="AI160" s="57"/>
      <c r="AJ160" s="57"/>
      <c r="AK160" s="57"/>
      <c r="AM160" s="147"/>
      <c r="AN160" s="147"/>
      <c r="AO160" s="147"/>
      <c r="AP160" s="147"/>
    </row>
    <row r="161" spans="2:42" hidden="1" x14ac:dyDescent="0.25">
      <c r="B161" s="18" t="s">
        <v>75</v>
      </c>
      <c r="C161" s="18" t="s">
        <v>84</v>
      </c>
      <c r="D161" s="18" t="s">
        <v>85</v>
      </c>
      <c r="E161" s="18">
        <v>16090</v>
      </c>
      <c r="F161" s="18">
        <v>11038</v>
      </c>
      <c r="G161" s="18">
        <v>1538</v>
      </c>
      <c r="H161" s="18">
        <v>3413</v>
      </c>
      <c r="AA161" s="18">
        <v>12246</v>
      </c>
      <c r="AB161" s="18">
        <v>8128</v>
      </c>
      <c r="AC161" s="18">
        <v>1398</v>
      </c>
      <c r="AD161" s="18">
        <v>2720</v>
      </c>
      <c r="AI161" s="57"/>
      <c r="AJ161" s="57"/>
      <c r="AK161" s="57"/>
      <c r="AM161" s="147"/>
      <c r="AN161" s="147"/>
      <c r="AO161" s="147"/>
      <c r="AP161" s="147"/>
    </row>
    <row r="162" spans="2:42" hidden="1" x14ac:dyDescent="0.25">
      <c r="B162" s="18" t="s">
        <v>75</v>
      </c>
      <c r="C162" s="18" t="s">
        <v>86</v>
      </c>
      <c r="D162" s="18" t="s">
        <v>87</v>
      </c>
      <c r="E162" s="18">
        <v>15900</v>
      </c>
      <c r="F162" s="18">
        <v>7986</v>
      </c>
      <c r="G162" s="18">
        <v>3305</v>
      </c>
      <c r="H162" s="18">
        <v>4481</v>
      </c>
      <c r="AA162" s="18">
        <v>12236</v>
      </c>
      <c r="AB162" s="18">
        <v>6411</v>
      </c>
      <c r="AC162" s="18">
        <v>2897</v>
      </c>
      <c r="AD162" s="18">
        <v>2928</v>
      </c>
      <c r="AI162" s="57"/>
      <c r="AJ162" s="57"/>
      <c r="AK162" s="57"/>
      <c r="AM162" s="147"/>
      <c r="AN162" s="147"/>
      <c r="AO162" s="147"/>
      <c r="AP162" s="147"/>
    </row>
    <row r="163" spans="2:42" hidden="1" x14ac:dyDescent="0.25">
      <c r="B163" s="18" t="s">
        <v>75</v>
      </c>
      <c r="C163" s="18" t="s">
        <v>88</v>
      </c>
      <c r="D163" s="18" t="s">
        <v>89</v>
      </c>
      <c r="E163" s="18">
        <v>16728</v>
      </c>
      <c r="F163" s="18">
        <v>10086</v>
      </c>
      <c r="G163" s="18">
        <v>2450</v>
      </c>
      <c r="H163" s="18">
        <v>4026</v>
      </c>
      <c r="AA163" s="18">
        <v>15473</v>
      </c>
      <c r="AB163" s="18">
        <v>9064</v>
      </c>
      <c r="AC163" s="18">
        <v>2431</v>
      </c>
      <c r="AD163" s="18">
        <v>3978</v>
      </c>
      <c r="AI163" s="57"/>
      <c r="AJ163" s="57"/>
      <c r="AK163" s="57"/>
      <c r="AM163" s="147"/>
      <c r="AN163" s="147"/>
      <c r="AO163" s="147"/>
      <c r="AP163" s="147"/>
    </row>
    <row r="164" spans="2:42" hidden="1" x14ac:dyDescent="0.25">
      <c r="B164" s="18" t="s">
        <v>75</v>
      </c>
      <c r="C164" s="18" t="s">
        <v>90</v>
      </c>
      <c r="D164" s="18" t="s">
        <v>91</v>
      </c>
      <c r="E164" s="18">
        <v>15634</v>
      </c>
      <c r="F164" s="18">
        <v>9827</v>
      </c>
      <c r="G164" s="18">
        <v>760</v>
      </c>
      <c r="H164" s="18">
        <v>5025</v>
      </c>
      <c r="AA164" s="18">
        <v>14312</v>
      </c>
      <c r="AB164" s="18">
        <v>9085</v>
      </c>
      <c r="AC164" s="18">
        <v>1131</v>
      </c>
      <c r="AD164" s="18">
        <v>4096</v>
      </c>
      <c r="AI164" s="57"/>
      <c r="AJ164" s="57"/>
      <c r="AK164" s="57"/>
      <c r="AM164" s="147"/>
      <c r="AN164" s="147"/>
      <c r="AO164" s="147"/>
      <c r="AP164" s="147"/>
    </row>
    <row r="165" spans="2:42" hidden="1" x14ac:dyDescent="0.25">
      <c r="B165" s="18" t="s">
        <v>75</v>
      </c>
      <c r="C165" s="18" t="s">
        <v>92</v>
      </c>
      <c r="D165" s="18" t="s">
        <v>93</v>
      </c>
      <c r="E165" s="18">
        <v>15827</v>
      </c>
      <c r="F165" s="18">
        <v>10537</v>
      </c>
      <c r="G165" s="18">
        <v>508</v>
      </c>
      <c r="H165" s="18">
        <v>4751</v>
      </c>
      <c r="AA165" s="18">
        <v>13696</v>
      </c>
      <c r="AB165" s="18">
        <v>9146</v>
      </c>
      <c r="AC165" s="18">
        <v>817</v>
      </c>
      <c r="AD165" s="18">
        <v>3733</v>
      </c>
      <c r="AI165" s="57"/>
      <c r="AJ165" s="57"/>
      <c r="AK165" s="57"/>
      <c r="AM165" s="147"/>
      <c r="AN165" s="147"/>
      <c r="AO165" s="147"/>
      <c r="AP165" s="147"/>
    </row>
    <row r="166" spans="2:42" hidden="1" x14ac:dyDescent="0.25">
      <c r="B166" s="18" t="s">
        <v>75</v>
      </c>
      <c r="C166" s="18" t="s">
        <v>94</v>
      </c>
      <c r="D166" s="18" t="s">
        <v>95</v>
      </c>
      <c r="E166" s="18">
        <v>18590</v>
      </c>
      <c r="F166" s="18">
        <v>9286</v>
      </c>
      <c r="G166" s="18">
        <v>1939</v>
      </c>
      <c r="H166" s="18">
        <v>7267</v>
      </c>
      <c r="AA166" s="18">
        <v>16541</v>
      </c>
      <c r="AB166" s="18">
        <v>8485</v>
      </c>
      <c r="AC166" s="18">
        <v>2073</v>
      </c>
      <c r="AD166" s="18">
        <v>5983</v>
      </c>
      <c r="AI166" s="57"/>
      <c r="AJ166" s="57"/>
      <c r="AK166" s="57"/>
      <c r="AM166" s="147"/>
      <c r="AN166" s="147"/>
      <c r="AO166" s="147"/>
      <c r="AP166" s="147"/>
    </row>
    <row r="167" spans="2:42" hidden="1" x14ac:dyDescent="0.25">
      <c r="B167" s="18" t="s">
        <v>75</v>
      </c>
      <c r="C167" s="18" t="s">
        <v>96</v>
      </c>
      <c r="D167" s="18" t="s">
        <v>97</v>
      </c>
      <c r="E167" s="18">
        <v>17334</v>
      </c>
      <c r="F167" s="18">
        <v>11547</v>
      </c>
      <c r="G167" s="18">
        <v>2256</v>
      </c>
      <c r="H167" s="18">
        <v>3466</v>
      </c>
      <c r="AA167" s="18">
        <v>12999</v>
      </c>
      <c r="AB167" s="18">
        <v>8060</v>
      </c>
      <c r="AC167" s="18">
        <v>1973</v>
      </c>
      <c r="AD167" s="18">
        <v>2966</v>
      </c>
      <c r="AI167" s="57"/>
      <c r="AJ167" s="57"/>
      <c r="AK167" s="57"/>
      <c r="AM167" s="147"/>
      <c r="AN167" s="147"/>
      <c r="AO167" s="147"/>
      <c r="AP167" s="147"/>
    </row>
    <row r="168" spans="2:42" hidden="1" x14ac:dyDescent="0.25">
      <c r="B168" s="18" t="s">
        <v>75</v>
      </c>
      <c r="C168" s="18" t="s">
        <v>98</v>
      </c>
      <c r="D168" s="18" t="s">
        <v>99</v>
      </c>
      <c r="E168" s="18">
        <v>18233</v>
      </c>
      <c r="F168" s="18">
        <v>8986</v>
      </c>
      <c r="G168" s="18">
        <v>1851</v>
      </c>
      <c r="H168" s="18">
        <v>7319</v>
      </c>
      <c r="AA168" s="18">
        <v>17591</v>
      </c>
      <c r="AB168" s="18">
        <v>9388</v>
      </c>
      <c r="AC168" s="18">
        <v>1974</v>
      </c>
      <c r="AD168" s="18">
        <v>6229</v>
      </c>
      <c r="AI168" s="57"/>
      <c r="AJ168" s="57"/>
      <c r="AK168" s="57"/>
      <c r="AM168" s="147"/>
      <c r="AN168" s="147"/>
      <c r="AO168" s="147"/>
      <c r="AP168" s="147"/>
    </row>
    <row r="169" spans="2:42" hidden="1" x14ac:dyDescent="0.25">
      <c r="B169" s="18" t="s">
        <v>75</v>
      </c>
      <c r="C169" s="18" t="s">
        <v>100</v>
      </c>
      <c r="D169" s="18" t="s">
        <v>101</v>
      </c>
      <c r="E169" s="18">
        <v>15071</v>
      </c>
      <c r="F169" s="18">
        <v>11014</v>
      </c>
      <c r="G169" s="18">
        <v>917</v>
      </c>
      <c r="H169" s="18">
        <v>3016</v>
      </c>
      <c r="AA169" s="18">
        <v>13804</v>
      </c>
      <c r="AB169" s="18">
        <v>9763</v>
      </c>
      <c r="AC169" s="18">
        <v>1343</v>
      </c>
      <c r="AD169" s="18">
        <v>2698</v>
      </c>
      <c r="AI169" s="57"/>
      <c r="AJ169" s="57"/>
      <c r="AK169" s="57"/>
      <c r="AM169" s="147"/>
      <c r="AN169" s="147"/>
      <c r="AO169" s="147"/>
      <c r="AP169" s="147"/>
    </row>
    <row r="170" spans="2:42" hidden="1" x14ac:dyDescent="0.25">
      <c r="B170" s="18" t="s">
        <v>75</v>
      </c>
      <c r="C170" s="18" t="s">
        <v>102</v>
      </c>
      <c r="D170" s="18" t="s">
        <v>103</v>
      </c>
      <c r="E170" s="18">
        <v>18348</v>
      </c>
      <c r="F170" s="18">
        <v>11620</v>
      </c>
      <c r="G170" s="18">
        <v>2453</v>
      </c>
      <c r="H170" s="18">
        <v>4200</v>
      </c>
      <c r="AA170" s="18">
        <v>17550</v>
      </c>
      <c r="AB170" s="18">
        <v>10491</v>
      </c>
      <c r="AC170" s="18">
        <v>2677</v>
      </c>
      <c r="AD170" s="18">
        <v>4382</v>
      </c>
      <c r="AI170" s="57"/>
      <c r="AJ170" s="57"/>
      <c r="AK170" s="57"/>
      <c r="AM170" s="147"/>
      <c r="AN170" s="147"/>
      <c r="AO170" s="147"/>
      <c r="AP170" s="147"/>
    </row>
    <row r="171" spans="2:42" hidden="1" x14ac:dyDescent="0.25">
      <c r="B171" s="18" t="s">
        <v>75</v>
      </c>
      <c r="C171" s="18" t="s">
        <v>104</v>
      </c>
      <c r="D171" s="18" t="s">
        <v>105</v>
      </c>
      <c r="E171" s="18">
        <v>15631</v>
      </c>
      <c r="F171" s="18">
        <v>11201</v>
      </c>
      <c r="G171" s="18">
        <v>1020</v>
      </c>
      <c r="H171" s="18">
        <v>3357</v>
      </c>
      <c r="AA171" s="18">
        <v>12464</v>
      </c>
      <c r="AB171" s="18">
        <v>8653</v>
      </c>
      <c r="AC171" s="18">
        <v>1099</v>
      </c>
      <c r="AD171" s="18">
        <v>2712</v>
      </c>
      <c r="AI171" s="57"/>
      <c r="AJ171" s="57"/>
      <c r="AK171" s="57"/>
      <c r="AM171" s="147"/>
      <c r="AN171" s="147"/>
      <c r="AO171" s="147"/>
      <c r="AP171" s="147"/>
    </row>
    <row r="172" spans="2:42" hidden="1" x14ac:dyDescent="0.25">
      <c r="B172" s="18" t="s">
        <v>75</v>
      </c>
      <c r="C172" s="18" t="s">
        <v>106</v>
      </c>
      <c r="D172" s="18" t="s">
        <v>107</v>
      </c>
      <c r="E172" s="18">
        <v>14993</v>
      </c>
      <c r="F172" s="18">
        <v>10029</v>
      </c>
      <c r="G172" s="18">
        <v>1152</v>
      </c>
      <c r="H172" s="18">
        <v>3741</v>
      </c>
      <c r="AA172" s="18">
        <v>13011</v>
      </c>
      <c r="AB172" s="18">
        <v>8577</v>
      </c>
      <c r="AC172" s="18">
        <v>1287</v>
      </c>
      <c r="AD172" s="18">
        <v>3147</v>
      </c>
      <c r="AI172" s="57"/>
      <c r="AJ172" s="57"/>
      <c r="AK172" s="57"/>
      <c r="AM172" s="147"/>
      <c r="AN172" s="147"/>
      <c r="AO172" s="147"/>
      <c r="AP172" s="147"/>
    </row>
    <row r="173" spans="2:42" hidden="1" x14ac:dyDescent="0.25">
      <c r="B173" s="18" t="s">
        <v>75</v>
      </c>
      <c r="C173" s="18" t="s">
        <v>108</v>
      </c>
      <c r="D173" s="18" t="s">
        <v>109</v>
      </c>
      <c r="E173" s="18">
        <v>15724</v>
      </c>
      <c r="F173" s="18">
        <v>9507</v>
      </c>
      <c r="G173" s="18">
        <v>3953</v>
      </c>
      <c r="H173" s="18">
        <v>2045</v>
      </c>
      <c r="AA173" s="18">
        <v>14528</v>
      </c>
      <c r="AB173" s="18">
        <v>8641</v>
      </c>
      <c r="AC173" s="18">
        <v>3628</v>
      </c>
      <c r="AD173" s="18">
        <v>2259</v>
      </c>
      <c r="AI173" s="57"/>
      <c r="AJ173" s="57"/>
      <c r="AK173" s="57"/>
      <c r="AM173" s="147"/>
      <c r="AN173" s="147"/>
      <c r="AO173" s="147"/>
      <c r="AP173" s="147"/>
    </row>
    <row r="174" spans="2:42" hidden="1" x14ac:dyDescent="0.25">
      <c r="B174" s="18" t="s">
        <v>75</v>
      </c>
      <c r="C174" s="18" t="s">
        <v>110</v>
      </c>
      <c r="D174" s="18" t="s">
        <v>111</v>
      </c>
      <c r="E174" s="18">
        <v>16327</v>
      </c>
      <c r="F174" s="18">
        <v>8946</v>
      </c>
      <c r="G174" s="18">
        <v>923</v>
      </c>
      <c r="H174" s="18">
        <v>6402</v>
      </c>
      <c r="AA174" s="18">
        <v>14778</v>
      </c>
      <c r="AB174" s="18">
        <v>8469</v>
      </c>
      <c r="AC174" s="18">
        <v>1374</v>
      </c>
      <c r="AD174" s="18">
        <v>4935</v>
      </c>
      <c r="AI174" s="57"/>
      <c r="AJ174" s="57"/>
      <c r="AK174" s="57"/>
      <c r="AM174" s="147"/>
      <c r="AN174" s="147"/>
      <c r="AO174" s="147"/>
      <c r="AP174" s="147"/>
    </row>
    <row r="175" spans="2:42" hidden="1" x14ac:dyDescent="0.25">
      <c r="B175" s="18" t="s">
        <v>75</v>
      </c>
      <c r="C175" s="18" t="s">
        <v>112</v>
      </c>
      <c r="D175" s="18" t="s">
        <v>113</v>
      </c>
      <c r="E175" s="18">
        <v>17313</v>
      </c>
      <c r="F175" s="18">
        <v>8425</v>
      </c>
      <c r="G175" s="18">
        <v>2442</v>
      </c>
      <c r="H175" s="18">
        <v>6344</v>
      </c>
      <c r="AA175" s="18">
        <v>18079</v>
      </c>
      <c r="AB175" s="18">
        <v>9355</v>
      </c>
      <c r="AC175" s="18">
        <v>2872</v>
      </c>
      <c r="AD175" s="18">
        <v>5852</v>
      </c>
      <c r="AI175" s="57"/>
      <c r="AJ175" s="57"/>
      <c r="AK175" s="57"/>
      <c r="AM175" s="147"/>
      <c r="AN175" s="147"/>
      <c r="AO175" s="147"/>
      <c r="AP175" s="147"/>
    </row>
    <row r="176" spans="2:42" hidden="1" x14ac:dyDescent="0.25">
      <c r="B176" s="18" t="s">
        <v>75</v>
      </c>
      <c r="C176" s="18" t="s">
        <v>114</v>
      </c>
      <c r="D176" s="18" t="s">
        <v>115</v>
      </c>
      <c r="E176" s="18">
        <v>17332</v>
      </c>
      <c r="F176" s="18">
        <v>10044</v>
      </c>
      <c r="G176" s="18">
        <v>1998</v>
      </c>
      <c r="H176" s="18">
        <v>5154</v>
      </c>
      <c r="AA176" s="18">
        <v>14631</v>
      </c>
      <c r="AB176" s="18">
        <v>8466</v>
      </c>
      <c r="AC176" s="18">
        <v>1986</v>
      </c>
      <c r="AD176" s="18">
        <v>4179</v>
      </c>
      <c r="AI176" s="57"/>
      <c r="AJ176" s="57"/>
      <c r="AK176" s="57"/>
      <c r="AM176" s="147"/>
      <c r="AN176" s="147"/>
      <c r="AO176" s="147"/>
      <c r="AP176" s="147"/>
    </row>
    <row r="177" spans="1:42" hidden="1" x14ac:dyDescent="0.25">
      <c r="A177" s="18" t="s">
        <v>118</v>
      </c>
      <c r="B177" s="18" t="s">
        <v>118</v>
      </c>
      <c r="C177" s="18" t="s">
        <v>116</v>
      </c>
      <c r="D177" s="18" t="s">
        <v>117</v>
      </c>
      <c r="E177" s="18">
        <v>10391</v>
      </c>
      <c r="F177" s="18">
        <v>8404</v>
      </c>
      <c r="G177" s="18">
        <v>1055</v>
      </c>
      <c r="H177" s="18">
        <v>899</v>
      </c>
      <c r="AA177" s="18">
        <v>8271</v>
      </c>
      <c r="AB177" s="18">
        <v>6414</v>
      </c>
      <c r="AC177" s="18">
        <v>1020</v>
      </c>
      <c r="AD177" s="18">
        <v>837</v>
      </c>
      <c r="AI177" s="57"/>
      <c r="AJ177" s="57"/>
      <c r="AK177" s="57"/>
      <c r="AM177" s="147"/>
      <c r="AN177" s="147"/>
      <c r="AO177" s="147"/>
      <c r="AP177" s="147"/>
    </row>
    <row r="178" spans="1:42" hidden="1" x14ac:dyDescent="0.25">
      <c r="B178" s="18" t="s">
        <v>118</v>
      </c>
      <c r="C178" s="18" t="s">
        <v>119</v>
      </c>
      <c r="D178" s="18" t="s">
        <v>120</v>
      </c>
      <c r="E178" s="18">
        <v>11877</v>
      </c>
      <c r="F178" s="18">
        <v>7451</v>
      </c>
      <c r="G178" s="18">
        <v>1949</v>
      </c>
      <c r="H178" s="18">
        <v>2391</v>
      </c>
      <c r="AA178" s="18">
        <v>9998</v>
      </c>
      <c r="AB178" s="18">
        <v>5964</v>
      </c>
      <c r="AC178" s="18">
        <v>1931</v>
      </c>
      <c r="AD178" s="18">
        <v>2103</v>
      </c>
      <c r="AI178" s="57"/>
      <c r="AJ178" s="57"/>
      <c r="AK178" s="57"/>
      <c r="AM178" s="147"/>
      <c r="AN178" s="147"/>
      <c r="AO178" s="147"/>
      <c r="AP178" s="147"/>
    </row>
    <row r="179" spans="1:42" hidden="1" x14ac:dyDescent="0.25">
      <c r="B179" s="18" t="s">
        <v>118</v>
      </c>
      <c r="C179" s="18" t="s">
        <v>121</v>
      </c>
      <c r="D179" s="18" t="s">
        <v>122</v>
      </c>
      <c r="E179" s="18">
        <v>10611</v>
      </c>
      <c r="F179" s="18">
        <v>9222</v>
      </c>
      <c r="G179" s="18">
        <v>374</v>
      </c>
      <c r="H179" s="18">
        <v>939</v>
      </c>
      <c r="AA179" s="18">
        <v>7062</v>
      </c>
      <c r="AB179" s="18">
        <v>5994</v>
      </c>
      <c r="AC179" s="18">
        <v>358</v>
      </c>
      <c r="AD179" s="18">
        <v>710</v>
      </c>
      <c r="AI179" s="57"/>
      <c r="AJ179" s="57"/>
      <c r="AK179" s="57"/>
      <c r="AM179" s="147"/>
      <c r="AN179" s="147"/>
      <c r="AO179" s="147"/>
      <c r="AP179" s="147"/>
    </row>
    <row r="180" spans="1:42" hidden="1" x14ac:dyDescent="0.25">
      <c r="B180" s="18" t="s">
        <v>118</v>
      </c>
      <c r="C180" s="18" t="s">
        <v>123</v>
      </c>
      <c r="D180" s="18" t="s">
        <v>124</v>
      </c>
      <c r="E180" s="18">
        <v>10910</v>
      </c>
      <c r="F180" s="18">
        <v>9713</v>
      </c>
      <c r="G180" s="18">
        <v>251</v>
      </c>
      <c r="H180" s="18">
        <v>911</v>
      </c>
      <c r="AA180" s="18">
        <v>7538</v>
      </c>
      <c r="AB180" s="18">
        <v>6495</v>
      </c>
      <c r="AC180" s="18">
        <v>310</v>
      </c>
      <c r="AD180" s="18">
        <v>733</v>
      </c>
      <c r="AI180" s="57"/>
      <c r="AJ180" s="57"/>
      <c r="AK180" s="57"/>
      <c r="AM180" s="147"/>
      <c r="AN180" s="147"/>
      <c r="AO180" s="147"/>
      <c r="AP180" s="147"/>
    </row>
    <row r="181" spans="1:42" hidden="1" x14ac:dyDescent="0.25">
      <c r="B181" s="18" t="s">
        <v>118</v>
      </c>
      <c r="C181" s="18" t="s">
        <v>125</v>
      </c>
      <c r="D181" s="18" t="s">
        <v>126</v>
      </c>
      <c r="E181" s="18">
        <v>10518</v>
      </c>
      <c r="F181" s="18">
        <v>9368</v>
      </c>
      <c r="G181" s="18">
        <v>409</v>
      </c>
      <c r="H181" s="18">
        <v>718</v>
      </c>
      <c r="AA181" s="18">
        <v>7285</v>
      </c>
      <c r="AB181" s="18">
        <v>6336</v>
      </c>
      <c r="AC181" s="18">
        <v>386</v>
      </c>
      <c r="AD181" s="18">
        <v>563</v>
      </c>
      <c r="AI181" s="57"/>
      <c r="AJ181" s="57"/>
      <c r="AK181" s="57"/>
      <c r="AM181" s="147"/>
      <c r="AN181" s="147"/>
      <c r="AO181" s="147"/>
      <c r="AP181" s="147"/>
    </row>
    <row r="182" spans="1:42" hidden="1" x14ac:dyDescent="0.25">
      <c r="B182" s="18" t="s">
        <v>118</v>
      </c>
      <c r="C182" s="18" t="s">
        <v>127</v>
      </c>
      <c r="D182" s="18" t="s">
        <v>128</v>
      </c>
      <c r="E182" s="18">
        <v>10813</v>
      </c>
      <c r="F182" s="18">
        <v>8815</v>
      </c>
      <c r="G182" s="18">
        <v>383</v>
      </c>
      <c r="H182" s="18">
        <v>1590</v>
      </c>
      <c r="AA182" s="18">
        <v>13967</v>
      </c>
      <c r="AB182" s="18">
        <v>10664</v>
      </c>
      <c r="AC182" s="18">
        <v>1319</v>
      </c>
      <c r="AD182" s="18">
        <v>1984</v>
      </c>
      <c r="AI182" s="57"/>
      <c r="AJ182" s="57"/>
      <c r="AK182" s="57"/>
      <c r="AM182" s="147"/>
      <c r="AN182" s="147"/>
      <c r="AO182" s="147"/>
      <c r="AP182" s="147"/>
    </row>
    <row r="183" spans="1:42" hidden="1" x14ac:dyDescent="0.25">
      <c r="B183" s="18" t="s">
        <v>118</v>
      </c>
      <c r="C183" s="18" t="s">
        <v>129</v>
      </c>
      <c r="D183" s="18" t="s">
        <v>130</v>
      </c>
      <c r="E183" s="18">
        <v>11046</v>
      </c>
      <c r="F183" s="18">
        <v>7019</v>
      </c>
      <c r="G183" s="18">
        <v>3022</v>
      </c>
      <c r="H183" s="18">
        <v>875</v>
      </c>
      <c r="AA183" s="18">
        <v>7407</v>
      </c>
      <c r="AB183" s="18">
        <v>4390</v>
      </c>
      <c r="AC183" s="18">
        <v>2353</v>
      </c>
      <c r="AD183" s="18">
        <v>664</v>
      </c>
      <c r="AI183" s="57"/>
      <c r="AJ183" s="57"/>
      <c r="AK183" s="57"/>
      <c r="AM183" s="147"/>
      <c r="AN183" s="147"/>
      <c r="AO183" s="147"/>
      <c r="AP183" s="147"/>
    </row>
    <row r="184" spans="1:42" hidden="1" x14ac:dyDescent="0.25">
      <c r="B184" s="18" t="s">
        <v>118</v>
      </c>
      <c r="C184" s="18" t="s">
        <v>131</v>
      </c>
      <c r="D184" s="18" t="s">
        <v>132</v>
      </c>
      <c r="E184" s="18">
        <v>11205</v>
      </c>
      <c r="F184" s="18">
        <v>7540</v>
      </c>
      <c r="G184" s="18">
        <v>2344</v>
      </c>
      <c r="H184" s="18">
        <v>1164</v>
      </c>
      <c r="AA184" s="18">
        <v>12583</v>
      </c>
      <c r="AB184" s="18">
        <v>8311</v>
      </c>
      <c r="AC184" s="18">
        <v>2623</v>
      </c>
      <c r="AD184" s="18">
        <v>1649</v>
      </c>
      <c r="AI184" s="57"/>
      <c r="AJ184" s="57"/>
      <c r="AK184" s="57"/>
      <c r="AM184" s="147"/>
      <c r="AN184" s="147"/>
      <c r="AO184" s="147"/>
      <c r="AP184" s="147"/>
    </row>
    <row r="185" spans="1:42" hidden="1" x14ac:dyDescent="0.25">
      <c r="B185" s="18" t="s">
        <v>118</v>
      </c>
      <c r="C185" s="18" t="s">
        <v>133</v>
      </c>
      <c r="D185" s="18" t="s">
        <v>134</v>
      </c>
      <c r="E185" s="18">
        <v>11188</v>
      </c>
      <c r="F185" s="18">
        <v>7512</v>
      </c>
      <c r="G185" s="18">
        <v>2380</v>
      </c>
      <c r="H185" s="18">
        <v>1167</v>
      </c>
      <c r="AA185" s="18">
        <v>11457</v>
      </c>
      <c r="AB185" s="18">
        <v>7748</v>
      </c>
      <c r="AC185" s="18">
        <v>2386</v>
      </c>
      <c r="AD185" s="18">
        <v>1323</v>
      </c>
      <c r="AI185" s="57"/>
      <c r="AJ185" s="57"/>
      <c r="AK185" s="57"/>
      <c r="AM185" s="147"/>
      <c r="AN185" s="147"/>
      <c r="AO185" s="147"/>
      <c r="AP185" s="147"/>
    </row>
    <row r="186" spans="1:42" hidden="1" x14ac:dyDescent="0.25">
      <c r="B186" s="18" t="s">
        <v>118</v>
      </c>
      <c r="C186" s="18" t="s">
        <v>135</v>
      </c>
      <c r="D186" s="18" t="s">
        <v>136</v>
      </c>
      <c r="E186" s="18">
        <v>10858</v>
      </c>
      <c r="F186" s="18">
        <v>8646</v>
      </c>
      <c r="G186" s="18">
        <v>828</v>
      </c>
      <c r="H186" s="18">
        <v>1287</v>
      </c>
      <c r="AA186" s="18">
        <v>8957</v>
      </c>
      <c r="AB186" s="18">
        <v>6822</v>
      </c>
      <c r="AC186" s="18">
        <v>953</v>
      </c>
      <c r="AD186" s="18">
        <v>1182</v>
      </c>
      <c r="AI186" s="57"/>
      <c r="AJ186" s="57"/>
      <c r="AK186" s="57"/>
      <c r="AM186" s="147"/>
      <c r="AN186" s="147"/>
      <c r="AO186" s="147"/>
      <c r="AP186" s="147"/>
    </row>
    <row r="187" spans="1:42" hidden="1" x14ac:dyDescent="0.25">
      <c r="B187" s="18" t="s">
        <v>118</v>
      </c>
      <c r="C187" s="18" t="s">
        <v>137</v>
      </c>
      <c r="D187" s="18" t="s">
        <v>138</v>
      </c>
      <c r="E187" s="18">
        <v>10795</v>
      </c>
      <c r="F187" s="18">
        <v>8436</v>
      </c>
      <c r="G187" s="18">
        <v>1188</v>
      </c>
      <c r="H187" s="18">
        <v>1102</v>
      </c>
      <c r="AA187" s="18">
        <v>7687</v>
      </c>
      <c r="AB187" s="18">
        <v>5869</v>
      </c>
      <c r="AC187" s="18">
        <v>995</v>
      </c>
      <c r="AD187" s="18">
        <v>823</v>
      </c>
      <c r="AI187" s="57"/>
      <c r="AJ187" s="57"/>
      <c r="AK187" s="57"/>
      <c r="AM187" s="147"/>
      <c r="AN187" s="147"/>
      <c r="AO187" s="147"/>
      <c r="AP187" s="147"/>
    </row>
    <row r="188" spans="1:42" hidden="1" x14ac:dyDescent="0.25">
      <c r="B188" s="18" t="s">
        <v>118</v>
      </c>
      <c r="C188" s="18" t="s">
        <v>139</v>
      </c>
      <c r="D188" s="18" t="s">
        <v>140</v>
      </c>
      <c r="E188" s="18">
        <v>12003</v>
      </c>
      <c r="F188" s="18">
        <v>6686</v>
      </c>
      <c r="G188" s="18">
        <v>2339</v>
      </c>
      <c r="H188" s="18">
        <v>2676</v>
      </c>
      <c r="AA188" s="18">
        <v>12613</v>
      </c>
      <c r="AB188" s="18">
        <v>7242</v>
      </c>
      <c r="AC188" s="18">
        <v>2654</v>
      </c>
      <c r="AD188" s="18">
        <v>2717</v>
      </c>
      <c r="AI188" s="57"/>
      <c r="AJ188" s="57"/>
      <c r="AK188" s="57"/>
      <c r="AM188" s="147"/>
      <c r="AN188" s="147"/>
      <c r="AO188" s="147"/>
      <c r="AP188" s="147"/>
    </row>
    <row r="189" spans="1:42" hidden="1" x14ac:dyDescent="0.25">
      <c r="B189" s="18" t="s">
        <v>118</v>
      </c>
      <c r="C189" s="18" t="s">
        <v>141</v>
      </c>
      <c r="D189" s="18" t="s">
        <v>142</v>
      </c>
      <c r="E189" s="18">
        <v>10800</v>
      </c>
      <c r="F189" s="18">
        <v>9465</v>
      </c>
      <c r="G189" s="18">
        <v>123</v>
      </c>
      <c r="H189" s="18">
        <v>1132</v>
      </c>
      <c r="AA189" s="18">
        <v>7674</v>
      </c>
      <c r="AB189" s="18">
        <v>6440</v>
      </c>
      <c r="AC189" s="18">
        <v>282</v>
      </c>
      <c r="AD189" s="18">
        <v>952</v>
      </c>
      <c r="AI189" s="57"/>
      <c r="AJ189" s="57"/>
      <c r="AK189" s="57"/>
      <c r="AM189" s="147"/>
      <c r="AN189" s="147"/>
      <c r="AO189" s="147"/>
      <c r="AP189" s="147"/>
    </row>
    <row r="190" spans="1:42" hidden="1" x14ac:dyDescent="0.25">
      <c r="B190" s="18" t="s">
        <v>118</v>
      </c>
      <c r="C190" s="18" t="s">
        <v>143</v>
      </c>
      <c r="D190" s="18" t="s">
        <v>144</v>
      </c>
      <c r="E190" s="18">
        <v>11304</v>
      </c>
      <c r="F190" s="18">
        <v>7465</v>
      </c>
      <c r="G190" s="18">
        <v>2337</v>
      </c>
      <c r="H190" s="18">
        <v>1432</v>
      </c>
      <c r="AA190" s="18">
        <v>7571</v>
      </c>
      <c r="AB190" s="18">
        <v>4760</v>
      </c>
      <c r="AC190" s="18">
        <v>1753</v>
      </c>
      <c r="AD190" s="18">
        <v>1058</v>
      </c>
      <c r="AI190" s="57"/>
      <c r="AJ190" s="57"/>
      <c r="AK190" s="57"/>
      <c r="AM190" s="147"/>
      <c r="AN190" s="147"/>
      <c r="AO190" s="147"/>
      <c r="AP190" s="147"/>
    </row>
    <row r="191" spans="1:42" hidden="1" x14ac:dyDescent="0.25">
      <c r="B191" s="18" t="s">
        <v>118</v>
      </c>
      <c r="C191" s="18" t="s">
        <v>145</v>
      </c>
      <c r="D191" s="18" t="s">
        <v>146</v>
      </c>
      <c r="E191" s="18">
        <v>10104</v>
      </c>
      <c r="F191" s="18">
        <v>7834</v>
      </c>
      <c r="G191" s="18">
        <v>1111</v>
      </c>
      <c r="H191" s="18">
        <v>1114</v>
      </c>
      <c r="AA191" s="18">
        <v>9103</v>
      </c>
      <c r="AB191" s="18">
        <v>6869</v>
      </c>
      <c r="AC191" s="18">
        <v>1228</v>
      </c>
      <c r="AD191" s="18">
        <v>1006</v>
      </c>
      <c r="AI191" s="57"/>
      <c r="AJ191" s="57"/>
      <c r="AK191" s="57"/>
      <c r="AM191" s="147"/>
      <c r="AN191" s="147"/>
      <c r="AO191" s="147"/>
      <c r="AP191" s="147"/>
    </row>
    <row r="192" spans="1:42" hidden="1" x14ac:dyDescent="0.25">
      <c r="B192" s="18" t="s">
        <v>118</v>
      </c>
      <c r="C192" s="18" t="s">
        <v>147</v>
      </c>
      <c r="D192" s="18" t="s">
        <v>148</v>
      </c>
      <c r="E192" s="18">
        <v>11558</v>
      </c>
      <c r="F192" s="18">
        <v>5514</v>
      </c>
      <c r="G192" s="18">
        <v>4258</v>
      </c>
      <c r="H192" s="18">
        <v>1735</v>
      </c>
      <c r="AA192" s="18">
        <v>10421</v>
      </c>
      <c r="AB192" s="18">
        <v>5068</v>
      </c>
      <c r="AC192" s="18">
        <v>3697</v>
      </c>
      <c r="AD192" s="18">
        <v>1656</v>
      </c>
      <c r="AI192" s="57"/>
      <c r="AJ192" s="57"/>
      <c r="AK192" s="57"/>
      <c r="AM192" s="147"/>
      <c r="AN192" s="147"/>
      <c r="AO192" s="147"/>
      <c r="AP192" s="147"/>
    </row>
    <row r="193" spans="1:42" hidden="1" x14ac:dyDescent="0.25">
      <c r="B193" s="18" t="s">
        <v>118</v>
      </c>
      <c r="C193" s="18" t="s">
        <v>149</v>
      </c>
      <c r="D193" s="18" t="s">
        <v>150</v>
      </c>
      <c r="E193" s="18">
        <v>10598</v>
      </c>
      <c r="F193" s="18">
        <v>8539</v>
      </c>
      <c r="G193" s="18">
        <v>925</v>
      </c>
      <c r="H193" s="18">
        <v>1084</v>
      </c>
      <c r="AA193" s="18">
        <v>7874</v>
      </c>
      <c r="AB193" s="18">
        <v>6019</v>
      </c>
      <c r="AC193" s="18">
        <v>920</v>
      </c>
      <c r="AD193" s="18">
        <v>935</v>
      </c>
      <c r="AI193" s="57"/>
      <c r="AJ193" s="57"/>
      <c r="AK193" s="57"/>
      <c r="AM193" s="147"/>
      <c r="AN193" s="147"/>
      <c r="AO193" s="147"/>
      <c r="AP193" s="147"/>
    </row>
    <row r="194" spans="1:42" hidden="1" x14ac:dyDescent="0.25">
      <c r="B194" s="18" t="s">
        <v>118</v>
      </c>
      <c r="C194" s="18" t="s">
        <v>151</v>
      </c>
      <c r="D194" s="18" t="s">
        <v>152</v>
      </c>
      <c r="E194" s="18">
        <v>10471</v>
      </c>
      <c r="F194" s="18">
        <v>9098</v>
      </c>
      <c r="G194" s="18">
        <v>354</v>
      </c>
      <c r="H194" s="18">
        <v>995</v>
      </c>
      <c r="AA194" s="18">
        <v>7996</v>
      </c>
      <c r="AB194" s="18">
        <v>6789</v>
      </c>
      <c r="AC194" s="18">
        <v>415</v>
      </c>
      <c r="AD194" s="18">
        <v>792</v>
      </c>
      <c r="AI194" s="57"/>
      <c r="AJ194" s="57"/>
      <c r="AK194" s="57"/>
      <c r="AM194" s="147"/>
      <c r="AN194" s="147"/>
      <c r="AO194" s="147"/>
      <c r="AP194" s="147"/>
    </row>
    <row r="195" spans="1:42" hidden="1" x14ac:dyDescent="0.25">
      <c r="B195" s="18" t="s">
        <v>118</v>
      </c>
      <c r="C195" s="18" t="s">
        <v>153</v>
      </c>
      <c r="D195" s="18" t="s">
        <v>154</v>
      </c>
      <c r="E195" s="18">
        <v>11135</v>
      </c>
      <c r="F195" s="18">
        <v>9739</v>
      </c>
      <c r="G195" s="18">
        <v>560</v>
      </c>
      <c r="H195" s="18">
        <v>765</v>
      </c>
      <c r="AA195" s="18">
        <v>7100</v>
      </c>
      <c r="AB195" s="18">
        <v>6015</v>
      </c>
      <c r="AC195" s="18">
        <v>484</v>
      </c>
      <c r="AD195" s="18">
        <v>601</v>
      </c>
      <c r="AI195" s="57"/>
      <c r="AJ195" s="57"/>
      <c r="AK195" s="57"/>
      <c r="AM195" s="147"/>
      <c r="AN195" s="147"/>
      <c r="AO195" s="147"/>
      <c r="AP195" s="147"/>
    </row>
    <row r="196" spans="1:42" hidden="1" x14ac:dyDescent="0.25">
      <c r="B196" s="18" t="s">
        <v>118</v>
      </c>
      <c r="C196" s="18" t="s">
        <v>155</v>
      </c>
      <c r="D196" s="18" t="s">
        <v>156</v>
      </c>
      <c r="E196" s="18">
        <v>10637</v>
      </c>
      <c r="F196" s="18">
        <v>8223</v>
      </c>
      <c r="G196" s="18">
        <v>520</v>
      </c>
      <c r="H196" s="18">
        <v>1791</v>
      </c>
      <c r="AA196" s="18">
        <v>11733</v>
      </c>
      <c r="AB196" s="18">
        <v>8947</v>
      </c>
      <c r="AC196" s="18">
        <v>967</v>
      </c>
      <c r="AD196" s="18">
        <v>1819</v>
      </c>
      <c r="AI196" s="57"/>
      <c r="AJ196" s="57"/>
      <c r="AK196" s="57"/>
      <c r="AM196" s="147"/>
      <c r="AN196" s="147"/>
      <c r="AO196" s="147"/>
      <c r="AP196" s="147"/>
    </row>
    <row r="197" spans="1:42" hidden="1" x14ac:dyDescent="0.25">
      <c r="B197" s="18" t="s">
        <v>118</v>
      </c>
      <c r="C197" s="18" t="s">
        <v>157</v>
      </c>
      <c r="D197" s="18" t="s">
        <v>158</v>
      </c>
      <c r="E197" s="18">
        <v>12080</v>
      </c>
      <c r="F197" s="18">
        <v>5352</v>
      </c>
      <c r="G197" s="18">
        <v>3987</v>
      </c>
      <c r="H197" s="18">
        <v>2697</v>
      </c>
      <c r="AA197" s="18">
        <v>10956</v>
      </c>
      <c r="AB197" s="18">
        <v>5065</v>
      </c>
      <c r="AC197" s="18">
        <v>3295</v>
      </c>
      <c r="AD197" s="18">
        <v>2596</v>
      </c>
      <c r="AI197" s="57"/>
      <c r="AJ197" s="57"/>
      <c r="AK197" s="57"/>
      <c r="AM197" s="147"/>
      <c r="AN197" s="147"/>
      <c r="AO197" s="147"/>
      <c r="AP197" s="147"/>
    </row>
    <row r="198" spans="1:42" hidden="1" x14ac:dyDescent="0.25">
      <c r="A198" s="18" t="s">
        <v>161</v>
      </c>
      <c r="B198" s="18" t="s">
        <v>161</v>
      </c>
      <c r="C198" s="18" t="s">
        <v>159</v>
      </c>
      <c r="D198" s="18" t="s">
        <v>160</v>
      </c>
      <c r="E198" s="18">
        <v>14010</v>
      </c>
      <c r="F198" s="18">
        <v>7584</v>
      </c>
      <c r="G198" s="18">
        <v>1507</v>
      </c>
      <c r="H198" s="18">
        <v>4769</v>
      </c>
      <c r="AA198" s="18">
        <v>14242</v>
      </c>
      <c r="AB198" s="18">
        <v>7749</v>
      </c>
      <c r="AC198" s="18">
        <v>1892</v>
      </c>
      <c r="AD198" s="18">
        <v>4601</v>
      </c>
      <c r="AI198" s="57"/>
      <c r="AJ198" s="57"/>
      <c r="AK198" s="57"/>
      <c r="AM198" s="147"/>
      <c r="AN198" s="147"/>
      <c r="AO198" s="147"/>
      <c r="AP198" s="147"/>
    </row>
    <row r="199" spans="1:42" hidden="1" x14ac:dyDescent="0.25">
      <c r="B199" s="18" t="s">
        <v>161</v>
      </c>
      <c r="C199" s="18" t="s">
        <v>162</v>
      </c>
      <c r="D199" s="18" t="s">
        <v>163</v>
      </c>
      <c r="E199" s="18">
        <v>15610</v>
      </c>
      <c r="F199" s="18">
        <v>6764</v>
      </c>
      <c r="G199" s="18">
        <v>3593</v>
      </c>
      <c r="H199" s="18">
        <v>4973</v>
      </c>
      <c r="AA199" s="18">
        <v>13254</v>
      </c>
      <c r="AB199" s="18">
        <v>5945</v>
      </c>
      <c r="AC199" s="18">
        <v>3144</v>
      </c>
      <c r="AD199" s="18">
        <v>4165</v>
      </c>
      <c r="AI199" s="57"/>
      <c r="AJ199" s="57"/>
      <c r="AK199" s="57"/>
      <c r="AM199" s="147"/>
      <c r="AN199" s="147"/>
      <c r="AO199" s="147"/>
      <c r="AP199" s="147"/>
    </row>
    <row r="200" spans="1:42" hidden="1" x14ac:dyDescent="0.25">
      <c r="B200" s="18" t="s">
        <v>161</v>
      </c>
      <c r="C200" s="18" t="s">
        <v>164</v>
      </c>
      <c r="D200" s="18" t="s">
        <v>165</v>
      </c>
      <c r="E200" s="18">
        <v>12965</v>
      </c>
      <c r="F200" s="18">
        <v>6226</v>
      </c>
      <c r="G200" s="18">
        <v>2194</v>
      </c>
      <c r="H200" s="18">
        <v>4483</v>
      </c>
      <c r="AA200" s="18">
        <v>8777</v>
      </c>
      <c r="AB200" s="18">
        <v>4251</v>
      </c>
      <c r="AC200" s="18">
        <v>1855</v>
      </c>
      <c r="AD200" s="18">
        <v>2671</v>
      </c>
      <c r="AI200" s="57"/>
      <c r="AJ200" s="57"/>
      <c r="AK200" s="57"/>
      <c r="AM200" s="147"/>
      <c r="AN200" s="147"/>
      <c r="AO200" s="147"/>
      <c r="AP200" s="147"/>
    </row>
    <row r="201" spans="1:42" hidden="1" x14ac:dyDescent="0.25">
      <c r="B201" s="18" t="s">
        <v>161</v>
      </c>
      <c r="C201" s="18" t="s">
        <v>166</v>
      </c>
      <c r="D201" s="18" t="s">
        <v>167</v>
      </c>
      <c r="E201" s="18">
        <v>13403</v>
      </c>
      <c r="F201" s="18">
        <v>6510</v>
      </c>
      <c r="G201" s="18">
        <v>2925</v>
      </c>
      <c r="H201" s="18">
        <v>3833</v>
      </c>
      <c r="AA201" s="18">
        <v>14069</v>
      </c>
      <c r="AB201" s="18">
        <v>6836</v>
      </c>
      <c r="AC201" s="18">
        <v>2991</v>
      </c>
      <c r="AD201" s="18">
        <v>4242</v>
      </c>
      <c r="AI201" s="57"/>
      <c r="AJ201" s="57"/>
      <c r="AK201" s="57"/>
      <c r="AM201" s="147"/>
      <c r="AN201" s="147"/>
      <c r="AO201" s="147"/>
      <c r="AP201" s="147"/>
    </row>
    <row r="202" spans="1:42" hidden="1" x14ac:dyDescent="0.25">
      <c r="B202" s="18" t="s">
        <v>161</v>
      </c>
      <c r="C202" s="18" t="s">
        <v>168</v>
      </c>
      <c r="D202" s="18" t="s">
        <v>169</v>
      </c>
      <c r="E202" s="18">
        <v>15059</v>
      </c>
      <c r="F202" s="18">
        <v>6381</v>
      </c>
      <c r="G202" s="18">
        <v>2756</v>
      </c>
      <c r="H202" s="18">
        <v>5803</v>
      </c>
      <c r="AA202" s="18">
        <v>12828</v>
      </c>
      <c r="AB202" s="18">
        <v>5748</v>
      </c>
      <c r="AC202" s="18">
        <v>2584</v>
      </c>
      <c r="AD202" s="18">
        <v>4496</v>
      </c>
      <c r="AI202" s="57"/>
      <c r="AJ202" s="57"/>
      <c r="AK202" s="57"/>
      <c r="AM202" s="147"/>
      <c r="AN202" s="147"/>
      <c r="AO202" s="147"/>
      <c r="AP202" s="147"/>
    </row>
    <row r="203" spans="1:42" hidden="1" x14ac:dyDescent="0.25">
      <c r="B203" s="18" t="s">
        <v>161</v>
      </c>
      <c r="C203" s="18" t="s">
        <v>170</v>
      </c>
      <c r="D203" s="18" t="s">
        <v>171</v>
      </c>
      <c r="E203" s="18">
        <v>13335</v>
      </c>
      <c r="F203" s="18">
        <v>7359</v>
      </c>
      <c r="G203" s="18">
        <v>1544</v>
      </c>
      <c r="H203" s="18">
        <v>4349</v>
      </c>
      <c r="AA203" s="18">
        <v>11747</v>
      </c>
      <c r="AB203" s="18">
        <v>6249</v>
      </c>
      <c r="AC203" s="18">
        <v>1547</v>
      </c>
      <c r="AD203" s="18">
        <v>3951</v>
      </c>
      <c r="AI203" s="57"/>
      <c r="AJ203" s="57"/>
      <c r="AK203" s="57"/>
      <c r="AM203" s="147"/>
      <c r="AN203" s="147"/>
      <c r="AO203" s="147"/>
      <c r="AP203" s="147"/>
    </row>
    <row r="204" spans="1:42" hidden="1" x14ac:dyDescent="0.25">
      <c r="B204" s="18" t="s">
        <v>161</v>
      </c>
      <c r="C204" s="18" t="s">
        <v>172</v>
      </c>
      <c r="D204" s="18" t="s">
        <v>173</v>
      </c>
      <c r="E204" s="18">
        <v>17078</v>
      </c>
      <c r="F204" s="18">
        <v>3545</v>
      </c>
      <c r="G204" s="18">
        <v>7628</v>
      </c>
      <c r="H204" s="18">
        <v>5635</v>
      </c>
      <c r="AA204" s="18">
        <v>13783</v>
      </c>
      <c r="AB204" s="18">
        <v>3247</v>
      </c>
      <c r="AC204" s="18">
        <v>6038</v>
      </c>
      <c r="AD204" s="18">
        <v>4498</v>
      </c>
      <c r="AI204" s="57"/>
      <c r="AJ204" s="57"/>
      <c r="AK204" s="57"/>
      <c r="AM204" s="147"/>
      <c r="AN204" s="147"/>
      <c r="AO204" s="147"/>
      <c r="AP204" s="147"/>
    </row>
    <row r="205" spans="1:42" hidden="1" x14ac:dyDescent="0.25">
      <c r="B205" s="18" t="s">
        <v>161</v>
      </c>
      <c r="C205" s="18" t="s">
        <v>174</v>
      </c>
      <c r="D205" s="18" t="s">
        <v>175</v>
      </c>
      <c r="E205" s="18">
        <v>14856</v>
      </c>
      <c r="F205" s="18">
        <v>5535</v>
      </c>
      <c r="G205" s="18">
        <v>3741</v>
      </c>
      <c r="H205" s="18">
        <v>5433</v>
      </c>
      <c r="AA205" s="18">
        <v>11015</v>
      </c>
      <c r="AB205" s="18">
        <v>4083</v>
      </c>
      <c r="AC205" s="18">
        <v>3024</v>
      </c>
      <c r="AD205" s="18">
        <v>3908</v>
      </c>
      <c r="AI205" s="57"/>
      <c r="AJ205" s="57"/>
      <c r="AK205" s="57"/>
      <c r="AM205" s="147"/>
      <c r="AN205" s="147"/>
      <c r="AO205" s="147"/>
      <c r="AP205" s="147"/>
    </row>
    <row r="206" spans="1:42" hidden="1" x14ac:dyDescent="0.25">
      <c r="B206" s="18" t="s">
        <v>161</v>
      </c>
      <c r="C206" s="18" t="s">
        <v>176</v>
      </c>
      <c r="D206" s="18" t="s">
        <v>177</v>
      </c>
      <c r="E206" s="18">
        <v>11936</v>
      </c>
      <c r="F206" s="18">
        <v>8562</v>
      </c>
      <c r="G206" s="18">
        <v>484</v>
      </c>
      <c r="H206" s="18">
        <v>2860</v>
      </c>
      <c r="AA206" s="18">
        <v>9070</v>
      </c>
      <c r="AB206" s="18">
        <v>6184</v>
      </c>
      <c r="AC206" s="18">
        <v>546</v>
      </c>
      <c r="AD206" s="18">
        <v>2340</v>
      </c>
      <c r="AI206" s="57"/>
      <c r="AJ206" s="57"/>
      <c r="AK206" s="57"/>
      <c r="AM206" s="147"/>
      <c r="AN206" s="147"/>
      <c r="AO206" s="147"/>
      <c r="AP206" s="147"/>
    </row>
    <row r="207" spans="1:42" hidden="1" x14ac:dyDescent="0.25">
      <c r="B207" s="18" t="s">
        <v>161</v>
      </c>
      <c r="C207" s="18" t="s">
        <v>178</v>
      </c>
      <c r="D207" s="18" t="s">
        <v>179</v>
      </c>
      <c r="E207" s="18">
        <v>16942</v>
      </c>
      <c r="F207" s="18">
        <v>4045</v>
      </c>
      <c r="G207" s="18">
        <v>7465</v>
      </c>
      <c r="H207" s="18">
        <v>5266</v>
      </c>
      <c r="AA207" s="18">
        <v>12677</v>
      </c>
      <c r="AB207" s="18">
        <v>3371</v>
      </c>
      <c r="AC207" s="18">
        <v>5901</v>
      </c>
      <c r="AD207" s="18">
        <v>3405</v>
      </c>
      <c r="AI207" s="57"/>
      <c r="AJ207" s="57"/>
      <c r="AK207" s="57"/>
      <c r="AM207" s="147"/>
      <c r="AN207" s="147"/>
      <c r="AO207" s="147"/>
      <c r="AP207" s="147"/>
    </row>
    <row r="208" spans="1:42" hidden="1" x14ac:dyDescent="0.25">
      <c r="B208" s="18" t="s">
        <v>161</v>
      </c>
      <c r="C208" s="18" t="s">
        <v>180</v>
      </c>
      <c r="D208" s="18" t="s">
        <v>181</v>
      </c>
      <c r="E208" s="18">
        <v>15455</v>
      </c>
      <c r="F208" s="18">
        <v>5477</v>
      </c>
      <c r="G208" s="18">
        <v>2607</v>
      </c>
      <c r="H208" s="18">
        <v>7279</v>
      </c>
      <c r="AA208" s="18">
        <v>10566</v>
      </c>
      <c r="AB208" s="18">
        <v>4043</v>
      </c>
      <c r="AC208" s="18">
        <v>2160</v>
      </c>
      <c r="AD208" s="18">
        <v>4363</v>
      </c>
      <c r="AI208" s="57"/>
      <c r="AJ208" s="57"/>
      <c r="AK208" s="57"/>
      <c r="AM208" s="147"/>
      <c r="AN208" s="147"/>
      <c r="AO208" s="147"/>
      <c r="AP208" s="147"/>
    </row>
    <row r="209" spans="1:42" hidden="1" x14ac:dyDescent="0.25">
      <c r="B209" s="18" t="s">
        <v>161</v>
      </c>
      <c r="C209" s="18" t="s">
        <v>182</v>
      </c>
      <c r="D209" s="18" t="s">
        <v>183</v>
      </c>
      <c r="E209" s="18">
        <v>12114</v>
      </c>
      <c r="F209" s="18">
        <v>7858</v>
      </c>
      <c r="G209" s="18">
        <v>1241</v>
      </c>
      <c r="H209" s="18">
        <v>2909</v>
      </c>
      <c r="AA209" s="18">
        <v>13265</v>
      </c>
      <c r="AB209" s="18">
        <v>8398</v>
      </c>
      <c r="AC209" s="18">
        <v>1492</v>
      </c>
      <c r="AD209" s="18">
        <v>3375</v>
      </c>
      <c r="AI209" s="57"/>
      <c r="AJ209" s="57"/>
      <c r="AK209" s="57"/>
      <c r="AM209" s="147"/>
      <c r="AN209" s="147"/>
      <c r="AO209" s="147"/>
      <c r="AP209" s="147"/>
    </row>
    <row r="210" spans="1:42" hidden="1" x14ac:dyDescent="0.25">
      <c r="B210" s="18" t="s">
        <v>161</v>
      </c>
      <c r="C210" s="18" t="s">
        <v>184</v>
      </c>
      <c r="D210" s="18" t="s">
        <v>185</v>
      </c>
      <c r="E210" s="18">
        <v>15316</v>
      </c>
      <c r="F210" s="18">
        <v>7773</v>
      </c>
      <c r="G210" s="18">
        <v>1816</v>
      </c>
      <c r="H210" s="18">
        <v>5498</v>
      </c>
      <c r="AA210" s="18">
        <v>12733</v>
      </c>
      <c r="AB210" s="18">
        <v>6420</v>
      </c>
      <c r="AC210" s="18">
        <v>1784</v>
      </c>
      <c r="AD210" s="18">
        <v>4529</v>
      </c>
      <c r="AI210" s="57"/>
      <c r="AJ210" s="57"/>
      <c r="AK210" s="57"/>
      <c r="AM210" s="147"/>
      <c r="AN210" s="147"/>
      <c r="AO210" s="147"/>
      <c r="AP210" s="147"/>
    </row>
    <row r="211" spans="1:42" hidden="1" x14ac:dyDescent="0.25">
      <c r="B211" s="18" t="s">
        <v>161</v>
      </c>
      <c r="C211" s="18" t="s">
        <v>186</v>
      </c>
      <c r="D211" s="18" t="s">
        <v>187</v>
      </c>
      <c r="E211" s="18">
        <v>15227</v>
      </c>
      <c r="F211" s="18">
        <v>7075</v>
      </c>
      <c r="G211" s="18">
        <v>2652</v>
      </c>
      <c r="H211" s="18">
        <v>5404</v>
      </c>
      <c r="AA211" s="18">
        <v>12136</v>
      </c>
      <c r="AB211" s="18">
        <v>5934</v>
      </c>
      <c r="AC211" s="18">
        <v>2417</v>
      </c>
      <c r="AD211" s="18">
        <v>3785</v>
      </c>
      <c r="AI211" s="57"/>
      <c r="AJ211" s="57"/>
      <c r="AK211" s="57"/>
      <c r="AM211" s="147"/>
      <c r="AN211" s="147"/>
      <c r="AO211" s="147"/>
      <c r="AP211" s="147"/>
    </row>
    <row r="212" spans="1:42" hidden="1" x14ac:dyDescent="0.25">
      <c r="B212" s="18" t="s">
        <v>161</v>
      </c>
      <c r="C212" s="18" t="s">
        <v>188</v>
      </c>
      <c r="D212" s="18" t="s">
        <v>189</v>
      </c>
      <c r="E212" s="18">
        <v>15048</v>
      </c>
      <c r="F212" s="18">
        <v>8705</v>
      </c>
      <c r="G212" s="18">
        <v>2035</v>
      </c>
      <c r="H212" s="18">
        <v>4053</v>
      </c>
      <c r="AA212" s="18">
        <v>13359</v>
      </c>
      <c r="AB212" s="18">
        <v>7422</v>
      </c>
      <c r="AC212" s="18">
        <v>2079</v>
      </c>
      <c r="AD212" s="18">
        <v>3858</v>
      </c>
      <c r="AI212" s="57"/>
      <c r="AJ212" s="57"/>
      <c r="AK212" s="57"/>
      <c r="AM212" s="147"/>
      <c r="AN212" s="147"/>
      <c r="AO212" s="147"/>
      <c r="AP212" s="147"/>
    </row>
    <row r="213" spans="1:42" hidden="1" x14ac:dyDescent="0.25">
      <c r="B213" s="18" t="s">
        <v>161</v>
      </c>
      <c r="C213" s="18" t="s">
        <v>190</v>
      </c>
      <c r="D213" s="18" t="s">
        <v>191</v>
      </c>
      <c r="E213" s="18">
        <v>16877</v>
      </c>
      <c r="F213" s="18">
        <v>2926</v>
      </c>
      <c r="G213" s="18">
        <v>10569</v>
      </c>
      <c r="H213" s="18">
        <v>3005</v>
      </c>
      <c r="AA213" s="18">
        <v>26450</v>
      </c>
      <c r="AB213" s="18">
        <v>9486</v>
      </c>
      <c r="AC213" s="18">
        <v>10024</v>
      </c>
      <c r="AD213" s="18">
        <v>6940</v>
      </c>
      <c r="AI213" s="57"/>
      <c r="AJ213" s="57"/>
      <c r="AK213" s="57"/>
      <c r="AM213" s="147"/>
      <c r="AN213" s="147"/>
      <c r="AO213" s="147"/>
      <c r="AP213" s="147"/>
    </row>
    <row r="214" spans="1:42" hidden="1" x14ac:dyDescent="0.25">
      <c r="B214" s="18" t="s">
        <v>161</v>
      </c>
      <c r="C214" s="18" t="s">
        <v>192</v>
      </c>
      <c r="D214" s="18" t="s">
        <v>193</v>
      </c>
      <c r="E214" s="18">
        <v>14851</v>
      </c>
      <c r="F214" s="18">
        <v>7113</v>
      </c>
      <c r="G214" s="18">
        <v>1986</v>
      </c>
      <c r="H214" s="18">
        <v>5665</v>
      </c>
      <c r="AA214" s="18">
        <v>10785</v>
      </c>
      <c r="AB214" s="18">
        <v>5174</v>
      </c>
      <c r="AC214" s="18">
        <v>1732</v>
      </c>
      <c r="AD214" s="18">
        <v>3879</v>
      </c>
      <c r="AI214" s="57"/>
      <c r="AJ214" s="57"/>
      <c r="AK214" s="57"/>
      <c r="AM214" s="147"/>
      <c r="AN214" s="147"/>
      <c r="AO214" s="147"/>
      <c r="AP214" s="147"/>
    </row>
    <row r="215" spans="1:42" hidden="1" x14ac:dyDescent="0.25">
      <c r="B215" s="18" t="s">
        <v>161</v>
      </c>
      <c r="C215" s="18" t="s">
        <v>194</v>
      </c>
      <c r="D215" s="18" t="s">
        <v>195</v>
      </c>
      <c r="E215" s="18">
        <v>14851</v>
      </c>
      <c r="F215" s="18">
        <v>7272</v>
      </c>
      <c r="G215" s="18">
        <v>1544</v>
      </c>
      <c r="H215" s="18">
        <v>5728</v>
      </c>
      <c r="AA215" s="18">
        <v>18257</v>
      </c>
      <c r="AB215" s="18">
        <v>9712</v>
      </c>
      <c r="AC215" s="18">
        <v>2536</v>
      </c>
      <c r="AD215" s="18">
        <v>6009</v>
      </c>
      <c r="AI215" s="57"/>
      <c r="AJ215" s="57"/>
      <c r="AK215" s="57"/>
      <c r="AM215" s="147"/>
      <c r="AN215" s="147"/>
      <c r="AO215" s="147"/>
      <c r="AP215" s="147"/>
    </row>
    <row r="216" spans="1:42" hidden="1" x14ac:dyDescent="0.25">
      <c r="B216" s="18" t="s">
        <v>161</v>
      </c>
      <c r="C216" s="18" t="s">
        <v>196</v>
      </c>
      <c r="D216" s="18" t="s">
        <v>197</v>
      </c>
      <c r="E216" s="18">
        <v>13709</v>
      </c>
      <c r="F216" s="18">
        <v>6630</v>
      </c>
      <c r="G216" s="18">
        <v>2434</v>
      </c>
      <c r="H216" s="18">
        <v>4479</v>
      </c>
      <c r="AA216" s="18">
        <v>10488</v>
      </c>
      <c r="AB216" s="18">
        <v>4870</v>
      </c>
      <c r="AC216" s="18">
        <v>2043</v>
      </c>
      <c r="AD216" s="18">
        <v>3575</v>
      </c>
      <c r="AI216" s="57"/>
      <c r="AJ216" s="57"/>
      <c r="AK216" s="57"/>
      <c r="AM216" s="147"/>
      <c r="AN216" s="147"/>
      <c r="AO216" s="147"/>
      <c r="AP216" s="147"/>
    </row>
    <row r="217" spans="1:42" hidden="1" x14ac:dyDescent="0.25">
      <c r="B217" s="18" t="s">
        <v>161</v>
      </c>
      <c r="C217" s="18" t="s">
        <v>198</v>
      </c>
      <c r="D217" s="18" t="s">
        <v>199</v>
      </c>
      <c r="E217" s="18">
        <v>14683</v>
      </c>
      <c r="F217" s="18">
        <v>6931</v>
      </c>
      <c r="G217" s="18">
        <v>1774</v>
      </c>
      <c r="H217" s="18">
        <v>5735</v>
      </c>
      <c r="AA217" s="18">
        <v>14266</v>
      </c>
      <c r="AB217" s="18">
        <v>7500</v>
      </c>
      <c r="AC217" s="18">
        <v>1948</v>
      </c>
      <c r="AD217" s="18">
        <v>4818</v>
      </c>
      <c r="AI217" s="57"/>
      <c r="AJ217" s="57"/>
      <c r="AK217" s="57"/>
      <c r="AM217" s="147"/>
      <c r="AN217" s="147"/>
      <c r="AO217" s="147"/>
      <c r="AP217" s="147"/>
    </row>
    <row r="218" spans="1:42" hidden="1" x14ac:dyDescent="0.25">
      <c r="B218" s="18" t="s">
        <v>161</v>
      </c>
      <c r="C218" s="18" t="s">
        <v>200</v>
      </c>
      <c r="D218" s="18" t="s">
        <v>201</v>
      </c>
      <c r="E218" s="18">
        <v>15570</v>
      </c>
      <c r="F218" s="18">
        <v>3845</v>
      </c>
      <c r="G218" s="18">
        <v>3843</v>
      </c>
      <c r="H218" s="18">
        <v>7506</v>
      </c>
      <c r="AA218" s="18">
        <v>12778</v>
      </c>
      <c r="AB218" s="18">
        <v>4034</v>
      </c>
      <c r="AC218" s="18">
        <v>3591</v>
      </c>
      <c r="AD218" s="18">
        <v>5153</v>
      </c>
      <c r="AI218" s="57"/>
      <c r="AJ218" s="57"/>
      <c r="AK218" s="57"/>
      <c r="AM218" s="147"/>
      <c r="AN218" s="147"/>
      <c r="AO218" s="147"/>
      <c r="AP218" s="147"/>
    </row>
    <row r="219" spans="1:42" hidden="1" x14ac:dyDescent="0.25">
      <c r="A219" s="18" t="s">
        <v>204</v>
      </c>
      <c r="B219" s="18" t="s">
        <v>204</v>
      </c>
      <c r="C219" s="18" t="s">
        <v>202</v>
      </c>
      <c r="D219" s="18" t="s">
        <v>203</v>
      </c>
      <c r="E219" s="18">
        <v>14621</v>
      </c>
      <c r="F219" s="18">
        <v>12043</v>
      </c>
      <c r="G219" s="18">
        <v>824</v>
      </c>
      <c r="H219" s="18">
        <v>1687</v>
      </c>
      <c r="AA219" s="18">
        <v>12040</v>
      </c>
      <c r="AB219" s="18">
        <v>9494</v>
      </c>
      <c r="AC219" s="18">
        <v>1128</v>
      </c>
      <c r="AD219" s="18">
        <v>1418</v>
      </c>
      <c r="AI219" s="57"/>
      <c r="AJ219" s="57"/>
      <c r="AK219" s="57"/>
      <c r="AM219" s="147"/>
      <c r="AN219" s="147"/>
      <c r="AO219" s="147"/>
      <c r="AP219" s="147"/>
    </row>
    <row r="220" spans="1:42" hidden="1" x14ac:dyDescent="0.25">
      <c r="B220" s="18" t="s">
        <v>204</v>
      </c>
      <c r="C220" s="18" t="s">
        <v>205</v>
      </c>
      <c r="D220" s="18" t="s">
        <v>206</v>
      </c>
      <c r="E220" s="18">
        <v>9944</v>
      </c>
      <c r="F220" s="18">
        <v>8796</v>
      </c>
      <c r="G220" s="18">
        <v>404</v>
      </c>
      <c r="H220" s="18">
        <v>678</v>
      </c>
      <c r="AA220" s="18">
        <v>7865</v>
      </c>
      <c r="AB220" s="18">
        <v>6655</v>
      </c>
      <c r="AC220" s="18">
        <v>478</v>
      </c>
      <c r="AD220" s="18">
        <v>732</v>
      </c>
      <c r="AI220" s="57"/>
      <c r="AJ220" s="57"/>
      <c r="AK220" s="57"/>
      <c r="AM220" s="147"/>
      <c r="AN220" s="147"/>
      <c r="AO220" s="147"/>
      <c r="AP220" s="147"/>
    </row>
    <row r="221" spans="1:42" hidden="1" x14ac:dyDescent="0.25">
      <c r="B221" s="18" t="s">
        <v>204</v>
      </c>
      <c r="C221" s="18" t="s">
        <v>207</v>
      </c>
      <c r="D221" s="18" t="s">
        <v>208</v>
      </c>
      <c r="E221" s="18">
        <v>15102</v>
      </c>
      <c r="F221" s="18">
        <v>11053</v>
      </c>
      <c r="G221" s="18">
        <v>2354</v>
      </c>
      <c r="H221" s="18">
        <v>1593</v>
      </c>
      <c r="AA221" s="18">
        <v>13225</v>
      </c>
      <c r="AB221" s="18">
        <v>9399</v>
      </c>
      <c r="AC221" s="18">
        <v>2290</v>
      </c>
      <c r="AD221" s="18">
        <v>1536</v>
      </c>
      <c r="AI221" s="57"/>
      <c r="AJ221" s="57"/>
      <c r="AK221" s="57"/>
      <c r="AM221" s="147"/>
      <c r="AN221" s="147"/>
      <c r="AO221" s="147"/>
      <c r="AP221" s="147"/>
    </row>
    <row r="222" spans="1:42" hidden="1" x14ac:dyDescent="0.25">
      <c r="B222" s="18" t="s">
        <v>204</v>
      </c>
      <c r="C222" s="18" t="s">
        <v>209</v>
      </c>
      <c r="D222" s="18" t="s">
        <v>210</v>
      </c>
      <c r="E222" s="18">
        <v>16715</v>
      </c>
      <c r="F222" s="18">
        <v>11458</v>
      </c>
      <c r="G222" s="18">
        <v>1315</v>
      </c>
      <c r="H222" s="18">
        <v>3809</v>
      </c>
      <c r="AA222" s="18">
        <v>29055</v>
      </c>
      <c r="AB222" s="18">
        <v>20323</v>
      </c>
      <c r="AC222" s="18">
        <v>3519</v>
      </c>
      <c r="AD222" s="18">
        <v>5213</v>
      </c>
      <c r="AI222" s="57"/>
      <c r="AJ222" s="57"/>
      <c r="AK222" s="57"/>
      <c r="AM222" s="147"/>
      <c r="AN222" s="147"/>
      <c r="AO222" s="147"/>
      <c r="AP222" s="147"/>
    </row>
    <row r="223" spans="1:42" hidden="1" x14ac:dyDescent="0.25">
      <c r="B223" s="18" t="s">
        <v>204</v>
      </c>
      <c r="C223" s="18" t="s">
        <v>211</v>
      </c>
      <c r="D223" s="18" t="s">
        <v>212</v>
      </c>
      <c r="E223" s="18">
        <v>14482</v>
      </c>
      <c r="F223" s="18">
        <v>12654</v>
      </c>
      <c r="G223" s="18">
        <v>638</v>
      </c>
      <c r="H223" s="18">
        <v>1123</v>
      </c>
      <c r="AA223" s="18">
        <v>11186</v>
      </c>
      <c r="AB223" s="18">
        <v>9385</v>
      </c>
      <c r="AC223" s="18">
        <v>840</v>
      </c>
      <c r="AD223" s="18">
        <v>961</v>
      </c>
      <c r="AI223" s="57"/>
      <c r="AJ223" s="57"/>
      <c r="AK223" s="57"/>
      <c r="AM223" s="147"/>
      <c r="AN223" s="147"/>
      <c r="AO223" s="147"/>
      <c r="AP223" s="147"/>
    </row>
    <row r="224" spans="1:42" hidden="1" x14ac:dyDescent="0.25">
      <c r="B224" s="18" t="s">
        <v>204</v>
      </c>
      <c r="C224" s="18" t="s">
        <v>213</v>
      </c>
      <c r="D224" s="18" t="s">
        <v>214</v>
      </c>
      <c r="E224" s="18">
        <v>14289</v>
      </c>
      <c r="F224" s="18">
        <v>11720</v>
      </c>
      <c r="G224" s="18">
        <v>841</v>
      </c>
      <c r="H224" s="18">
        <v>1692</v>
      </c>
      <c r="AA224" s="18">
        <v>12058</v>
      </c>
      <c r="AB224" s="18">
        <v>9558</v>
      </c>
      <c r="AC224" s="18">
        <v>1085</v>
      </c>
      <c r="AD224" s="18">
        <v>1415</v>
      </c>
      <c r="AI224" s="57"/>
      <c r="AJ224" s="57"/>
      <c r="AK224" s="57"/>
      <c r="AM224" s="147"/>
      <c r="AN224" s="147"/>
      <c r="AO224" s="147"/>
      <c r="AP224" s="147"/>
    </row>
    <row r="225" spans="2:42" hidden="1" x14ac:dyDescent="0.25">
      <c r="B225" s="18" t="s">
        <v>204</v>
      </c>
      <c r="C225" s="18" t="s">
        <v>215</v>
      </c>
      <c r="D225" s="18" t="s">
        <v>216</v>
      </c>
      <c r="E225" s="18">
        <v>15506</v>
      </c>
      <c r="F225" s="18">
        <v>10932</v>
      </c>
      <c r="G225" s="18">
        <v>1658</v>
      </c>
      <c r="H225" s="18">
        <v>2714</v>
      </c>
      <c r="AA225" s="18">
        <v>11329</v>
      </c>
      <c r="AB225" s="18">
        <v>7823</v>
      </c>
      <c r="AC225" s="18">
        <v>1602</v>
      </c>
      <c r="AD225" s="18">
        <v>1904</v>
      </c>
      <c r="AI225" s="57"/>
      <c r="AJ225" s="57"/>
      <c r="AK225" s="57"/>
      <c r="AM225" s="147"/>
      <c r="AN225" s="147"/>
      <c r="AO225" s="147"/>
      <c r="AP225" s="147"/>
    </row>
    <row r="226" spans="2:42" hidden="1" x14ac:dyDescent="0.25">
      <c r="B226" s="18" t="s">
        <v>204</v>
      </c>
      <c r="C226" s="18" t="s">
        <v>217</v>
      </c>
      <c r="D226" s="18" t="s">
        <v>218</v>
      </c>
      <c r="E226" s="18">
        <v>15244</v>
      </c>
      <c r="F226" s="18">
        <v>9324</v>
      </c>
      <c r="G226" s="18">
        <v>1511</v>
      </c>
      <c r="H226" s="18">
        <v>4299</v>
      </c>
      <c r="AA226" s="18">
        <v>11209</v>
      </c>
      <c r="AB226" s="18">
        <v>7240</v>
      </c>
      <c r="AC226" s="18">
        <v>1616</v>
      </c>
      <c r="AD226" s="18">
        <v>2353</v>
      </c>
      <c r="AI226" s="57"/>
      <c r="AJ226" s="57"/>
      <c r="AK226" s="57"/>
      <c r="AM226" s="147"/>
      <c r="AN226" s="147"/>
      <c r="AO226" s="147"/>
      <c r="AP226" s="147"/>
    </row>
    <row r="227" spans="2:42" hidden="1" x14ac:dyDescent="0.25">
      <c r="B227" s="18" t="s">
        <v>204</v>
      </c>
      <c r="C227" s="18" t="s">
        <v>219</v>
      </c>
      <c r="D227" s="18" t="s">
        <v>220</v>
      </c>
      <c r="E227" s="18">
        <v>15435</v>
      </c>
      <c r="F227" s="18">
        <v>9248</v>
      </c>
      <c r="G227" s="18">
        <v>4119</v>
      </c>
      <c r="H227" s="18">
        <v>1863</v>
      </c>
      <c r="AA227" s="18">
        <v>15688</v>
      </c>
      <c r="AB227" s="18">
        <v>9562</v>
      </c>
      <c r="AC227" s="18">
        <v>4136</v>
      </c>
      <c r="AD227" s="18">
        <v>1990</v>
      </c>
      <c r="AI227" s="57"/>
      <c r="AJ227" s="57"/>
      <c r="AK227" s="57"/>
      <c r="AM227" s="147"/>
      <c r="AN227" s="147"/>
      <c r="AO227" s="147"/>
      <c r="AP227" s="147"/>
    </row>
    <row r="228" spans="2:42" hidden="1" x14ac:dyDescent="0.25">
      <c r="B228" s="18" t="s">
        <v>204</v>
      </c>
      <c r="C228" s="18" t="s">
        <v>221</v>
      </c>
      <c r="D228" s="18" t="s">
        <v>222</v>
      </c>
      <c r="E228" s="18">
        <v>16719</v>
      </c>
      <c r="F228" s="18">
        <v>9910</v>
      </c>
      <c r="G228" s="18">
        <v>5426</v>
      </c>
      <c r="H228" s="18">
        <v>1156</v>
      </c>
      <c r="AA228" s="18">
        <v>13777</v>
      </c>
      <c r="AB228" s="18">
        <v>8060</v>
      </c>
      <c r="AC228" s="18">
        <v>4534</v>
      </c>
      <c r="AD228" s="18">
        <v>1183</v>
      </c>
      <c r="AI228" s="57"/>
      <c r="AJ228" s="57"/>
      <c r="AK228" s="57"/>
      <c r="AM228" s="147"/>
      <c r="AN228" s="147"/>
      <c r="AO228" s="147"/>
      <c r="AP228" s="147"/>
    </row>
    <row r="229" spans="2:42" hidden="1" x14ac:dyDescent="0.25">
      <c r="B229" s="18" t="s">
        <v>204</v>
      </c>
      <c r="C229" s="18" t="s">
        <v>223</v>
      </c>
      <c r="D229" s="18" t="s">
        <v>224</v>
      </c>
      <c r="E229" s="18">
        <v>12081</v>
      </c>
      <c r="F229" s="18">
        <v>4031</v>
      </c>
      <c r="G229" s="18">
        <v>4265</v>
      </c>
      <c r="H229" s="18">
        <v>3599</v>
      </c>
      <c r="AA229" s="18">
        <v>8571</v>
      </c>
      <c r="AB229" s="18">
        <v>2769</v>
      </c>
      <c r="AC229" s="18">
        <v>3512</v>
      </c>
      <c r="AD229" s="18">
        <v>2290</v>
      </c>
      <c r="AI229" s="57"/>
      <c r="AJ229" s="57"/>
      <c r="AK229" s="57"/>
      <c r="AM229" s="147"/>
      <c r="AN229" s="147"/>
      <c r="AO229" s="147"/>
      <c r="AP229" s="147"/>
    </row>
    <row r="230" spans="2:42" hidden="1" x14ac:dyDescent="0.25">
      <c r="B230" s="18" t="s">
        <v>204</v>
      </c>
      <c r="C230" s="18" t="s">
        <v>225</v>
      </c>
      <c r="D230" s="18" t="s">
        <v>226</v>
      </c>
      <c r="E230" s="18">
        <v>5104</v>
      </c>
      <c r="F230" s="18">
        <v>4226</v>
      </c>
      <c r="G230" s="18">
        <v>255</v>
      </c>
      <c r="H230" s="18">
        <v>581</v>
      </c>
      <c r="AA230" s="18">
        <v>4531</v>
      </c>
      <c r="AB230" s="18">
        <v>3678</v>
      </c>
      <c r="AC230" s="18">
        <v>317</v>
      </c>
      <c r="AD230" s="18">
        <v>536</v>
      </c>
      <c r="AI230" s="57"/>
      <c r="AJ230" s="57"/>
      <c r="AK230" s="57"/>
      <c r="AM230" s="147"/>
      <c r="AN230" s="147"/>
      <c r="AO230" s="147"/>
      <c r="AP230" s="147"/>
    </row>
    <row r="231" spans="2:42" hidden="1" x14ac:dyDescent="0.25">
      <c r="B231" s="18" t="s">
        <v>204</v>
      </c>
      <c r="C231" s="18" t="s">
        <v>227</v>
      </c>
      <c r="D231" s="18" t="s">
        <v>228</v>
      </c>
      <c r="E231" s="18">
        <v>14586</v>
      </c>
      <c r="F231" s="18">
        <v>12247</v>
      </c>
      <c r="G231" s="18">
        <v>1168</v>
      </c>
      <c r="H231" s="18">
        <v>1141</v>
      </c>
      <c r="AA231" s="18">
        <v>14341</v>
      </c>
      <c r="AB231" s="18">
        <v>11557</v>
      </c>
      <c r="AC231" s="18">
        <v>1402</v>
      </c>
      <c r="AD231" s="18">
        <v>1382</v>
      </c>
      <c r="AI231" s="57"/>
      <c r="AJ231" s="57"/>
      <c r="AK231" s="57"/>
      <c r="AM231" s="147"/>
      <c r="AN231" s="147"/>
      <c r="AO231" s="147"/>
      <c r="AP231" s="147"/>
    </row>
    <row r="232" spans="2:42" hidden="1" x14ac:dyDescent="0.25">
      <c r="B232" s="18" t="s">
        <v>204</v>
      </c>
      <c r="C232" s="18" t="s">
        <v>229</v>
      </c>
      <c r="D232" s="18" t="s">
        <v>230</v>
      </c>
      <c r="E232" s="18">
        <v>15775</v>
      </c>
      <c r="F232" s="18">
        <v>14048</v>
      </c>
      <c r="G232" s="18">
        <v>452</v>
      </c>
      <c r="H232" s="18">
        <v>1250</v>
      </c>
      <c r="AA232" s="18">
        <v>12128</v>
      </c>
      <c r="AB232" s="18">
        <v>10386</v>
      </c>
      <c r="AC232" s="18">
        <v>606</v>
      </c>
      <c r="AD232" s="18">
        <v>1136</v>
      </c>
      <c r="AI232" s="57"/>
      <c r="AJ232" s="57"/>
      <c r="AK232" s="57"/>
      <c r="AM232" s="147"/>
      <c r="AN232" s="147"/>
      <c r="AO232" s="147"/>
      <c r="AP232" s="147"/>
    </row>
    <row r="233" spans="2:42" hidden="1" x14ac:dyDescent="0.25">
      <c r="B233" s="18" t="s">
        <v>204</v>
      </c>
      <c r="C233" s="18" t="s">
        <v>231</v>
      </c>
      <c r="D233" s="18" t="s">
        <v>232</v>
      </c>
      <c r="E233" s="18">
        <v>15757</v>
      </c>
      <c r="F233" s="18">
        <v>12864</v>
      </c>
      <c r="G233" s="18">
        <v>1184</v>
      </c>
      <c r="H233" s="18">
        <v>1645</v>
      </c>
      <c r="AA233" s="18">
        <v>14051</v>
      </c>
      <c r="AB233" s="18">
        <v>10827</v>
      </c>
      <c r="AC233" s="18">
        <v>1576</v>
      </c>
      <c r="AD233" s="18">
        <v>1648</v>
      </c>
      <c r="AI233" s="57"/>
      <c r="AJ233" s="57"/>
      <c r="AK233" s="57"/>
      <c r="AM233" s="147"/>
      <c r="AN233" s="147"/>
      <c r="AO233" s="147"/>
      <c r="AP233" s="147"/>
    </row>
    <row r="234" spans="2:42" hidden="1" x14ac:dyDescent="0.25">
      <c r="B234" s="18" t="s">
        <v>204</v>
      </c>
      <c r="C234" s="18" t="s">
        <v>233</v>
      </c>
      <c r="D234" s="18" t="s">
        <v>234</v>
      </c>
      <c r="E234" s="18">
        <v>9939</v>
      </c>
      <c r="F234" s="18">
        <v>5603</v>
      </c>
      <c r="G234" s="18">
        <v>3115</v>
      </c>
      <c r="H234" s="18">
        <v>1125</v>
      </c>
      <c r="AA234" s="18">
        <v>7060</v>
      </c>
      <c r="AB234" s="18">
        <v>3688</v>
      </c>
      <c r="AC234" s="18">
        <v>2523</v>
      </c>
      <c r="AD234" s="18">
        <v>849</v>
      </c>
      <c r="AI234" s="57"/>
      <c r="AJ234" s="57"/>
      <c r="AK234" s="57"/>
      <c r="AM234" s="147"/>
      <c r="AN234" s="147"/>
      <c r="AO234" s="147"/>
      <c r="AP234" s="147"/>
    </row>
    <row r="235" spans="2:42" hidden="1" x14ac:dyDescent="0.25">
      <c r="B235" s="18" t="s">
        <v>204</v>
      </c>
      <c r="C235" s="18" t="s">
        <v>235</v>
      </c>
      <c r="D235" s="18" t="s">
        <v>236</v>
      </c>
      <c r="E235" s="18">
        <v>15268</v>
      </c>
      <c r="F235" s="18">
        <v>11183</v>
      </c>
      <c r="G235" s="18">
        <v>2688</v>
      </c>
      <c r="H235" s="18">
        <v>1247</v>
      </c>
      <c r="AA235" s="18">
        <v>14744</v>
      </c>
      <c r="AB235" s="18">
        <v>10681</v>
      </c>
      <c r="AC235" s="18">
        <v>2713</v>
      </c>
      <c r="AD235" s="18">
        <v>1350</v>
      </c>
      <c r="AI235" s="57"/>
      <c r="AJ235" s="57"/>
      <c r="AK235" s="57"/>
      <c r="AM235" s="147"/>
      <c r="AN235" s="147"/>
      <c r="AO235" s="147"/>
      <c r="AP235" s="147"/>
    </row>
    <row r="236" spans="2:42" hidden="1" x14ac:dyDescent="0.25">
      <c r="B236" s="18" t="s">
        <v>204</v>
      </c>
      <c r="C236" s="18" t="s">
        <v>237</v>
      </c>
      <c r="D236" s="18" t="s">
        <v>238</v>
      </c>
      <c r="E236" s="18">
        <v>17288</v>
      </c>
      <c r="F236" s="18">
        <v>8533</v>
      </c>
      <c r="G236" s="18">
        <v>5162</v>
      </c>
      <c r="H236" s="18">
        <v>3415</v>
      </c>
      <c r="AA236" s="18">
        <v>14758</v>
      </c>
      <c r="AB236" s="18">
        <v>7457</v>
      </c>
      <c r="AC236" s="18">
        <v>4611</v>
      </c>
      <c r="AD236" s="18">
        <v>2690</v>
      </c>
      <c r="AI236" s="57"/>
      <c r="AJ236" s="57"/>
      <c r="AK236" s="57"/>
      <c r="AM236" s="147"/>
      <c r="AN236" s="147"/>
      <c r="AO236" s="147"/>
      <c r="AP236" s="147"/>
    </row>
    <row r="237" spans="2:42" hidden="1" x14ac:dyDescent="0.25">
      <c r="B237" s="18" t="s">
        <v>204</v>
      </c>
      <c r="C237" s="18" t="s">
        <v>239</v>
      </c>
      <c r="D237" s="18" t="s">
        <v>240</v>
      </c>
      <c r="E237" s="18">
        <v>13645</v>
      </c>
      <c r="F237" s="18">
        <v>12236</v>
      </c>
      <c r="G237" s="18">
        <v>307</v>
      </c>
      <c r="H237" s="18">
        <v>1084</v>
      </c>
      <c r="AA237" s="18">
        <v>10121</v>
      </c>
      <c r="AB237" s="18">
        <v>8821</v>
      </c>
      <c r="AC237" s="18">
        <v>447</v>
      </c>
      <c r="AD237" s="18">
        <v>853</v>
      </c>
      <c r="AI237" s="57"/>
      <c r="AJ237" s="57"/>
      <c r="AK237" s="57"/>
      <c r="AM237" s="147"/>
      <c r="AN237" s="147"/>
      <c r="AO237" s="147"/>
      <c r="AP237" s="147"/>
    </row>
    <row r="238" spans="2:42" hidden="1" x14ac:dyDescent="0.25">
      <c r="B238" s="18" t="s">
        <v>204</v>
      </c>
      <c r="C238" s="18" t="s">
        <v>241</v>
      </c>
      <c r="D238" s="18" t="s">
        <v>242</v>
      </c>
      <c r="E238" s="18">
        <v>14905</v>
      </c>
      <c r="F238" s="18">
        <v>10079</v>
      </c>
      <c r="G238" s="18">
        <v>2267</v>
      </c>
      <c r="H238" s="18">
        <v>2464</v>
      </c>
      <c r="AA238" s="18">
        <v>10894</v>
      </c>
      <c r="AB238" s="18">
        <v>7198</v>
      </c>
      <c r="AC238" s="18">
        <v>2042</v>
      </c>
      <c r="AD238" s="18">
        <v>1654</v>
      </c>
      <c r="AI238" s="57"/>
      <c r="AJ238" s="57"/>
      <c r="AK238" s="57"/>
      <c r="AM238" s="147"/>
      <c r="AN238" s="147"/>
      <c r="AO238" s="147"/>
      <c r="AP238" s="147"/>
    </row>
    <row r="239" spans="2:42" hidden="1" x14ac:dyDescent="0.25">
      <c r="B239" s="18" t="s">
        <v>204</v>
      </c>
      <c r="C239" s="18" t="s">
        <v>243</v>
      </c>
      <c r="D239" s="18" t="s">
        <v>244</v>
      </c>
      <c r="E239" s="18">
        <v>9806</v>
      </c>
      <c r="F239" s="18">
        <v>8078</v>
      </c>
      <c r="G239" s="18">
        <v>437</v>
      </c>
      <c r="H239" s="18">
        <v>1281</v>
      </c>
      <c r="AA239" s="18">
        <v>6503</v>
      </c>
      <c r="AB239" s="18">
        <v>5414</v>
      </c>
      <c r="AC239" s="18">
        <v>383</v>
      </c>
      <c r="AD239" s="18">
        <v>706</v>
      </c>
      <c r="AI239" s="57"/>
      <c r="AJ239" s="57"/>
      <c r="AK239" s="57"/>
      <c r="AM239" s="147"/>
      <c r="AN239" s="147"/>
      <c r="AO239" s="147"/>
      <c r="AP239" s="147"/>
    </row>
    <row r="240" spans="2:42" hidden="1" x14ac:dyDescent="0.25">
      <c r="B240" s="18" t="s">
        <v>204</v>
      </c>
      <c r="C240" s="18" t="s">
        <v>245</v>
      </c>
      <c r="D240" s="18" t="s">
        <v>246</v>
      </c>
      <c r="E240" s="18">
        <v>14812</v>
      </c>
      <c r="F240" s="18">
        <v>13165</v>
      </c>
      <c r="G240" s="18">
        <v>398</v>
      </c>
      <c r="H240" s="18">
        <v>1189</v>
      </c>
      <c r="AA240" s="18">
        <v>11682</v>
      </c>
      <c r="AB240" s="18">
        <v>9957</v>
      </c>
      <c r="AC240" s="18">
        <v>652</v>
      </c>
      <c r="AD240" s="18">
        <v>1073</v>
      </c>
      <c r="AI240" s="57"/>
      <c r="AJ240" s="57"/>
      <c r="AK240" s="57"/>
      <c r="AM240" s="147"/>
      <c r="AN240" s="147"/>
      <c r="AO240" s="147"/>
      <c r="AP240" s="147"/>
    </row>
    <row r="241" spans="1:42" hidden="1" x14ac:dyDescent="0.25">
      <c r="A241" s="18" t="s">
        <v>249</v>
      </c>
      <c r="B241" s="18" t="s">
        <v>249</v>
      </c>
      <c r="C241" s="18" t="s">
        <v>247</v>
      </c>
      <c r="D241" s="18" t="s">
        <v>248</v>
      </c>
      <c r="E241" s="18">
        <v>12594</v>
      </c>
      <c r="F241" s="18">
        <v>5294</v>
      </c>
      <c r="G241" s="18">
        <v>2653</v>
      </c>
      <c r="H241" s="18">
        <v>4617</v>
      </c>
      <c r="AA241" s="18">
        <v>9140</v>
      </c>
      <c r="AB241" s="18">
        <v>4070</v>
      </c>
      <c r="AC241" s="18">
        <v>2375</v>
      </c>
      <c r="AD241" s="18">
        <v>2695</v>
      </c>
      <c r="AI241" s="57"/>
      <c r="AJ241" s="57"/>
      <c r="AK241" s="57"/>
      <c r="AM241" s="147"/>
      <c r="AN241" s="147"/>
      <c r="AO241" s="147"/>
      <c r="AP241" s="147"/>
    </row>
    <row r="242" spans="1:42" hidden="1" x14ac:dyDescent="0.25">
      <c r="B242" s="18" t="s">
        <v>249</v>
      </c>
      <c r="C242" s="18" t="s">
        <v>250</v>
      </c>
      <c r="D242" s="18" t="s">
        <v>251</v>
      </c>
      <c r="E242" s="18">
        <v>8855</v>
      </c>
      <c r="F242" s="18">
        <v>2121</v>
      </c>
      <c r="G242" s="18">
        <v>2630</v>
      </c>
      <c r="H242" s="18">
        <v>4062</v>
      </c>
      <c r="AA242" s="18">
        <v>59476</v>
      </c>
      <c r="AB242" s="18">
        <v>32204</v>
      </c>
      <c r="AC242" s="18">
        <v>6882</v>
      </c>
      <c r="AD242" s="18">
        <v>20390</v>
      </c>
      <c r="AI242" s="57"/>
      <c r="AJ242" s="57"/>
      <c r="AK242" s="57"/>
      <c r="AM242" s="147"/>
      <c r="AN242" s="147"/>
      <c r="AO242" s="147"/>
      <c r="AP242" s="147"/>
    </row>
    <row r="243" spans="1:42" hidden="1" x14ac:dyDescent="0.25">
      <c r="B243" s="18" t="s">
        <v>249</v>
      </c>
      <c r="C243" s="18" t="s">
        <v>252</v>
      </c>
      <c r="D243" s="18" t="s">
        <v>253</v>
      </c>
      <c r="E243" s="18">
        <v>12511</v>
      </c>
      <c r="F243" s="18">
        <v>4318</v>
      </c>
      <c r="G243" s="18">
        <v>4061</v>
      </c>
      <c r="H243" s="18">
        <v>4066</v>
      </c>
      <c r="AA243" s="18">
        <v>20733</v>
      </c>
      <c r="AB243" s="18">
        <v>9277</v>
      </c>
      <c r="AC243" s="18">
        <v>4839</v>
      </c>
      <c r="AD243" s="18">
        <v>6617</v>
      </c>
      <c r="AI243" s="57"/>
      <c r="AJ243" s="57"/>
      <c r="AK243" s="57"/>
      <c r="AM243" s="147"/>
      <c r="AN243" s="147"/>
      <c r="AO243" s="147"/>
      <c r="AP243" s="147"/>
    </row>
    <row r="244" spans="1:42" hidden="1" x14ac:dyDescent="0.25">
      <c r="B244" s="18" t="s">
        <v>249</v>
      </c>
      <c r="C244" s="18" t="s">
        <v>254</v>
      </c>
      <c r="D244" s="18" t="s">
        <v>255</v>
      </c>
      <c r="E244" s="18">
        <v>11385</v>
      </c>
      <c r="F244" s="18">
        <v>3439</v>
      </c>
      <c r="G244" s="18">
        <v>4691</v>
      </c>
      <c r="H244" s="18">
        <v>3200</v>
      </c>
      <c r="AA244" s="18">
        <v>9382</v>
      </c>
      <c r="AB244" s="18">
        <v>3126</v>
      </c>
      <c r="AC244" s="18">
        <v>4072</v>
      </c>
      <c r="AD244" s="18">
        <v>2184</v>
      </c>
      <c r="AI244" s="57"/>
      <c r="AJ244" s="57"/>
      <c r="AK244" s="57"/>
      <c r="AM244" s="147"/>
      <c r="AN244" s="147"/>
      <c r="AO244" s="147"/>
      <c r="AP244" s="147"/>
    </row>
    <row r="245" spans="1:42" hidden="1" x14ac:dyDescent="0.25">
      <c r="B245" s="18" t="s">
        <v>249</v>
      </c>
      <c r="C245" s="18" t="s">
        <v>256</v>
      </c>
      <c r="D245" s="18" t="s">
        <v>257</v>
      </c>
      <c r="E245" s="18">
        <v>11687</v>
      </c>
      <c r="F245" s="18">
        <v>4869</v>
      </c>
      <c r="G245" s="18">
        <v>2000</v>
      </c>
      <c r="H245" s="18">
        <v>4749</v>
      </c>
      <c r="AA245" s="18">
        <v>7762</v>
      </c>
      <c r="AB245" s="18">
        <v>3575</v>
      </c>
      <c r="AC245" s="18">
        <v>1755</v>
      </c>
      <c r="AD245" s="18">
        <v>2432</v>
      </c>
      <c r="AI245" s="57"/>
      <c r="AJ245" s="57"/>
      <c r="AK245" s="57"/>
      <c r="AM245" s="147"/>
      <c r="AN245" s="147"/>
      <c r="AO245" s="147"/>
      <c r="AP245" s="147"/>
    </row>
    <row r="246" spans="1:42" hidden="1" x14ac:dyDescent="0.25">
      <c r="B246" s="18" t="s">
        <v>249</v>
      </c>
      <c r="C246" s="18" t="s">
        <v>258</v>
      </c>
      <c r="D246" s="18" t="s">
        <v>259</v>
      </c>
      <c r="E246" s="18">
        <v>11263</v>
      </c>
      <c r="F246" s="18">
        <v>5594</v>
      </c>
      <c r="G246" s="18">
        <v>850</v>
      </c>
      <c r="H246" s="18">
        <v>4785</v>
      </c>
      <c r="AA246" s="18">
        <v>10314</v>
      </c>
      <c r="AB246" s="18">
        <v>5569</v>
      </c>
      <c r="AC246" s="18">
        <v>1104</v>
      </c>
      <c r="AD246" s="18">
        <v>3641</v>
      </c>
      <c r="AI246" s="57"/>
      <c r="AJ246" s="57"/>
      <c r="AK246" s="57"/>
      <c r="AM246" s="147"/>
      <c r="AN246" s="147"/>
      <c r="AO246" s="147"/>
      <c r="AP246" s="147"/>
    </row>
    <row r="247" spans="1:42" hidden="1" x14ac:dyDescent="0.25">
      <c r="B247" s="18" t="s">
        <v>249</v>
      </c>
      <c r="C247" s="18" t="s">
        <v>260</v>
      </c>
      <c r="D247" s="18" t="s">
        <v>261</v>
      </c>
      <c r="E247" s="18">
        <v>11200</v>
      </c>
      <c r="F247" s="18">
        <v>3642</v>
      </c>
      <c r="G247" s="18">
        <v>5025</v>
      </c>
      <c r="H247" s="18">
        <v>2464</v>
      </c>
      <c r="AA247" s="18">
        <v>9104</v>
      </c>
      <c r="AB247" s="18">
        <v>3092</v>
      </c>
      <c r="AC247" s="18">
        <v>4235</v>
      </c>
      <c r="AD247" s="18">
        <v>1777</v>
      </c>
      <c r="AI247" s="57"/>
      <c r="AJ247" s="57"/>
      <c r="AK247" s="57"/>
      <c r="AM247" s="147"/>
      <c r="AN247" s="147"/>
      <c r="AO247" s="147"/>
      <c r="AP247" s="147"/>
    </row>
    <row r="248" spans="1:42" hidden="1" x14ac:dyDescent="0.25">
      <c r="B248" s="18" t="s">
        <v>249</v>
      </c>
      <c r="C248" s="18" t="s">
        <v>262</v>
      </c>
      <c r="D248" s="18" t="s">
        <v>263</v>
      </c>
      <c r="E248" s="18">
        <v>11152</v>
      </c>
      <c r="F248" s="18">
        <v>5941</v>
      </c>
      <c r="G248" s="18">
        <v>1267</v>
      </c>
      <c r="H248" s="18">
        <v>3923</v>
      </c>
      <c r="AA248" s="18">
        <v>16689</v>
      </c>
      <c r="AB248" s="18">
        <v>9071</v>
      </c>
      <c r="AC248" s="18">
        <v>2760</v>
      </c>
      <c r="AD248" s="18">
        <v>4858</v>
      </c>
      <c r="AI248" s="57"/>
      <c r="AJ248" s="57"/>
      <c r="AK248" s="57"/>
      <c r="AM248" s="147"/>
      <c r="AN248" s="147"/>
      <c r="AO248" s="147"/>
      <c r="AP248" s="147"/>
    </row>
    <row r="249" spans="1:42" hidden="1" x14ac:dyDescent="0.25">
      <c r="B249" s="18" t="s">
        <v>249</v>
      </c>
      <c r="C249" s="18" t="s">
        <v>264</v>
      </c>
      <c r="D249" s="18" t="s">
        <v>265</v>
      </c>
      <c r="E249" s="18">
        <v>12102</v>
      </c>
      <c r="F249" s="18">
        <v>2869</v>
      </c>
      <c r="G249" s="18">
        <v>6471</v>
      </c>
      <c r="H249" s="18">
        <v>2645</v>
      </c>
      <c r="AA249" s="18">
        <v>9624</v>
      </c>
      <c r="AB249" s="18">
        <v>2442</v>
      </c>
      <c r="AC249" s="18">
        <v>5373</v>
      </c>
      <c r="AD249" s="18">
        <v>1809</v>
      </c>
      <c r="AI249" s="57"/>
      <c r="AJ249" s="57"/>
      <c r="AK249" s="57"/>
      <c r="AM249" s="147"/>
      <c r="AN249" s="147"/>
      <c r="AO249" s="147"/>
      <c r="AP249" s="147"/>
    </row>
    <row r="250" spans="1:42" hidden="1" x14ac:dyDescent="0.25">
      <c r="B250" s="18" t="s">
        <v>249</v>
      </c>
      <c r="C250" s="18" t="s">
        <v>266</v>
      </c>
      <c r="D250" s="18" t="s">
        <v>267</v>
      </c>
      <c r="E250" s="18">
        <v>10937</v>
      </c>
      <c r="F250" s="18">
        <v>5425</v>
      </c>
      <c r="G250" s="18">
        <v>3485</v>
      </c>
      <c r="H250" s="18">
        <v>1954</v>
      </c>
      <c r="AA250" s="18">
        <v>9272</v>
      </c>
      <c r="AB250" s="18">
        <v>4680</v>
      </c>
      <c r="AC250" s="18">
        <v>3057</v>
      </c>
      <c r="AD250" s="18">
        <v>1535</v>
      </c>
      <c r="AI250" s="57"/>
      <c r="AJ250" s="57"/>
      <c r="AK250" s="57"/>
      <c r="AM250" s="147"/>
      <c r="AN250" s="147"/>
      <c r="AO250" s="147"/>
      <c r="AP250" s="147"/>
    </row>
    <row r="251" spans="1:42" hidden="1" x14ac:dyDescent="0.25">
      <c r="B251" s="18" t="s">
        <v>249</v>
      </c>
      <c r="C251" s="18" t="s">
        <v>268</v>
      </c>
      <c r="D251" s="18" t="s">
        <v>269</v>
      </c>
      <c r="E251" s="18">
        <v>12317</v>
      </c>
      <c r="F251" s="18">
        <v>2685</v>
      </c>
      <c r="G251" s="18">
        <v>5578</v>
      </c>
      <c r="H251" s="18">
        <v>4010</v>
      </c>
      <c r="AA251" s="18">
        <v>92407</v>
      </c>
      <c r="AB251" s="18">
        <v>52153</v>
      </c>
      <c r="AC251" s="18">
        <v>11176</v>
      </c>
      <c r="AD251" s="18">
        <v>29078</v>
      </c>
      <c r="AI251" s="57"/>
      <c r="AJ251" s="57"/>
      <c r="AK251" s="57"/>
      <c r="AM251" s="147"/>
      <c r="AN251" s="147"/>
      <c r="AO251" s="147"/>
      <c r="AP251" s="147"/>
    </row>
    <row r="252" spans="1:42" hidden="1" x14ac:dyDescent="0.25">
      <c r="B252" s="18" t="s">
        <v>249</v>
      </c>
      <c r="C252" s="18" t="s">
        <v>270</v>
      </c>
      <c r="D252" s="18" t="s">
        <v>271</v>
      </c>
      <c r="E252" s="18">
        <v>13268</v>
      </c>
      <c r="F252" s="18">
        <v>4568</v>
      </c>
      <c r="G252" s="18">
        <v>4480</v>
      </c>
      <c r="H252" s="18">
        <v>4105</v>
      </c>
      <c r="AA252" s="18">
        <v>15538</v>
      </c>
      <c r="AB252" s="18">
        <v>6640</v>
      </c>
      <c r="AC252" s="18">
        <v>4954</v>
      </c>
      <c r="AD252" s="18">
        <v>3944</v>
      </c>
      <c r="AI252" s="57"/>
      <c r="AJ252" s="57"/>
      <c r="AK252" s="57"/>
      <c r="AM252" s="147"/>
      <c r="AN252" s="147"/>
      <c r="AO252" s="147"/>
      <c r="AP252" s="147"/>
    </row>
    <row r="253" spans="1:42" hidden="1" x14ac:dyDescent="0.25">
      <c r="B253" s="18" t="s">
        <v>249</v>
      </c>
      <c r="C253" s="18" t="s">
        <v>272</v>
      </c>
      <c r="D253" s="18" t="s">
        <v>179</v>
      </c>
      <c r="E253" s="18">
        <v>11940</v>
      </c>
      <c r="F253" s="18">
        <v>2588</v>
      </c>
      <c r="G253" s="18">
        <v>5188</v>
      </c>
      <c r="H253" s="18">
        <v>4029</v>
      </c>
      <c r="AA253" s="18">
        <v>9687</v>
      </c>
      <c r="AB253" s="18">
        <v>2411</v>
      </c>
      <c r="AC253" s="18">
        <v>4609</v>
      </c>
      <c r="AD253" s="18">
        <v>2667</v>
      </c>
      <c r="AI253" s="57"/>
      <c r="AJ253" s="57"/>
      <c r="AK253" s="57"/>
      <c r="AM253" s="147"/>
      <c r="AN253" s="147"/>
      <c r="AO253" s="147"/>
      <c r="AP253" s="147"/>
    </row>
    <row r="254" spans="1:42" hidden="1" x14ac:dyDescent="0.25">
      <c r="B254" s="18" t="s">
        <v>249</v>
      </c>
      <c r="C254" s="18" t="s">
        <v>273</v>
      </c>
      <c r="D254" s="18" t="s">
        <v>274</v>
      </c>
      <c r="E254" s="18">
        <v>9725</v>
      </c>
      <c r="F254" s="18">
        <v>1411</v>
      </c>
      <c r="G254" s="18">
        <v>5130</v>
      </c>
      <c r="H254" s="18">
        <v>3155</v>
      </c>
      <c r="AA254" s="18">
        <v>19758</v>
      </c>
      <c r="AB254" s="18">
        <v>8328</v>
      </c>
      <c r="AC254" s="18">
        <v>5787</v>
      </c>
      <c r="AD254" s="18">
        <v>5643</v>
      </c>
      <c r="AI254" s="57"/>
      <c r="AJ254" s="57"/>
      <c r="AK254" s="57"/>
      <c r="AM254" s="147"/>
      <c r="AN254" s="147"/>
      <c r="AO254" s="147"/>
      <c r="AP254" s="147"/>
    </row>
    <row r="255" spans="1:42" hidden="1" x14ac:dyDescent="0.25">
      <c r="B255" s="18" t="s">
        <v>249</v>
      </c>
      <c r="C255" s="18" t="s">
        <v>275</v>
      </c>
      <c r="D255" s="18" t="s">
        <v>276</v>
      </c>
      <c r="E255" s="18">
        <v>13047</v>
      </c>
      <c r="F255" s="18">
        <v>2544</v>
      </c>
      <c r="G255" s="18">
        <v>6317</v>
      </c>
      <c r="H255" s="18">
        <v>4115</v>
      </c>
      <c r="AA255" s="18">
        <v>35267</v>
      </c>
      <c r="AB255" s="18">
        <v>17663</v>
      </c>
      <c r="AC255" s="18">
        <v>7656</v>
      </c>
      <c r="AD255" s="18">
        <v>9948</v>
      </c>
      <c r="AI255" s="57"/>
      <c r="AJ255" s="57"/>
      <c r="AK255" s="57"/>
      <c r="AM255" s="147"/>
      <c r="AN255" s="147"/>
      <c r="AO255" s="147"/>
      <c r="AP255" s="147"/>
    </row>
    <row r="256" spans="1:42" hidden="1" x14ac:dyDescent="0.25">
      <c r="B256" s="18" t="s">
        <v>249</v>
      </c>
      <c r="C256" s="18" t="s">
        <v>277</v>
      </c>
      <c r="D256" s="18" t="s">
        <v>278</v>
      </c>
      <c r="E256" s="18">
        <v>13571</v>
      </c>
      <c r="F256" s="18">
        <v>1676</v>
      </c>
      <c r="G256" s="18">
        <v>8532</v>
      </c>
      <c r="H256" s="18">
        <v>3092</v>
      </c>
      <c r="AA256" s="18">
        <v>22417</v>
      </c>
      <c r="AB256" s="18">
        <v>7980</v>
      </c>
      <c r="AC256" s="18">
        <v>8696</v>
      </c>
      <c r="AD256" s="18">
        <v>5741</v>
      </c>
      <c r="AI256" s="57"/>
      <c r="AJ256" s="57"/>
      <c r="AK256" s="57"/>
      <c r="AM256" s="147"/>
      <c r="AN256" s="147"/>
      <c r="AO256" s="147"/>
      <c r="AP256" s="147"/>
    </row>
    <row r="257" spans="1:42" hidden="1" x14ac:dyDescent="0.25">
      <c r="B257" s="18" t="s">
        <v>249</v>
      </c>
      <c r="C257" s="18" t="s">
        <v>279</v>
      </c>
      <c r="D257" s="18" t="s">
        <v>280</v>
      </c>
      <c r="E257" s="18">
        <v>12837</v>
      </c>
      <c r="F257" s="18">
        <v>5105</v>
      </c>
      <c r="G257" s="18">
        <v>2364</v>
      </c>
      <c r="H257" s="18">
        <v>5323</v>
      </c>
      <c r="AA257" s="18">
        <v>10531</v>
      </c>
      <c r="AB257" s="18">
        <v>4663</v>
      </c>
      <c r="AC257" s="18">
        <v>2412</v>
      </c>
      <c r="AD257" s="18">
        <v>3456</v>
      </c>
      <c r="AI257" s="57"/>
      <c r="AJ257" s="57"/>
      <c r="AK257" s="57"/>
      <c r="AM257" s="147"/>
      <c r="AN257" s="147"/>
      <c r="AO257" s="147"/>
      <c r="AP257" s="147"/>
    </row>
    <row r="258" spans="1:42" hidden="1" x14ac:dyDescent="0.25">
      <c r="B258" s="18" t="s">
        <v>249</v>
      </c>
      <c r="C258" s="18" t="s">
        <v>281</v>
      </c>
      <c r="D258" s="18" t="s">
        <v>282</v>
      </c>
      <c r="E258" s="18">
        <v>12052</v>
      </c>
      <c r="F258" s="18">
        <v>3878</v>
      </c>
      <c r="G258" s="18">
        <v>2890</v>
      </c>
      <c r="H258" s="18">
        <v>5221</v>
      </c>
      <c r="AA258" s="18">
        <v>9228</v>
      </c>
      <c r="AB258" s="18">
        <v>3517</v>
      </c>
      <c r="AC258" s="18">
        <v>2805</v>
      </c>
      <c r="AD258" s="18">
        <v>2906</v>
      </c>
      <c r="AI258" s="57"/>
      <c r="AJ258" s="57"/>
      <c r="AK258" s="57"/>
      <c r="AM258" s="147"/>
      <c r="AN258" s="147"/>
      <c r="AO258" s="147"/>
      <c r="AP258" s="147"/>
    </row>
    <row r="259" spans="1:42" hidden="1" x14ac:dyDescent="0.25">
      <c r="A259" s="18" t="s">
        <v>285</v>
      </c>
      <c r="B259" s="18" t="s">
        <v>285</v>
      </c>
      <c r="C259" s="18" t="s">
        <v>283</v>
      </c>
      <c r="D259" s="18" t="s">
        <v>284</v>
      </c>
      <c r="E259" s="18">
        <v>16774</v>
      </c>
      <c r="F259" s="18">
        <v>8647</v>
      </c>
      <c r="G259" s="18">
        <v>2059</v>
      </c>
      <c r="H259" s="18">
        <v>5916</v>
      </c>
      <c r="AA259" s="18">
        <v>12399</v>
      </c>
      <c r="AB259" s="18">
        <v>6390</v>
      </c>
      <c r="AC259" s="18">
        <v>1974</v>
      </c>
      <c r="AD259" s="18">
        <v>4035</v>
      </c>
      <c r="AI259" s="57"/>
      <c r="AJ259" s="57"/>
      <c r="AK259" s="57"/>
      <c r="AM259" s="147"/>
      <c r="AN259" s="147"/>
      <c r="AO259" s="147"/>
      <c r="AP259" s="147"/>
    </row>
    <row r="260" spans="1:42" hidden="1" x14ac:dyDescent="0.25">
      <c r="B260" s="18" t="s">
        <v>285</v>
      </c>
      <c r="C260" s="18" t="s">
        <v>286</v>
      </c>
      <c r="D260" s="18" t="s">
        <v>287</v>
      </c>
      <c r="E260" s="18">
        <v>14699</v>
      </c>
      <c r="F260" s="18">
        <v>9827</v>
      </c>
      <c r="G260" s="18">
        <v>3172</v>
      </c>
      <c r="H260" s="18">
        <v>1571</v>
      </c>
      <c r="AA260" s="18">
        <v>10642</v>
      </c>
      <c r="AB260" s="18">
        <v>6794</v>
      </c>
      <c r="AC260" s="18">
        <v>2530</v>
      </c>
      <c r="AD260" s="18">
        <v>1318</v>
      </c>
      <c r="AI260" s="57"/>
      <c r="AJ260" s="57"/>
      <c r="AK260" s="57"/>
      <c r="AM260" s="147"/>
      <c r="AN260" s="147"/>
      <c r="AO260" s="147"/>
      <c r="AP260" s="147"/>
    </row>
    <row r="261" spans="1:42" hidden="1" x14ac:dyDescent="0.25">
      <c r="B261" s="18" t="s">
        <v>285</v>
      </c>
      <c r="C261" s="18" t="s">
        <v>288</v>
      </c>
      <c r="D261" s="18" t="s">
        <v>289</v>
      </c>
      <c r="E261" s="18">
        <v>16111</v>
      </c>
      <c r="F261" s="18">
        <v>9154</v>
      </c>
      <c r="G261" s="18">
        <v>1782</v>
      </c>
      <c r="H261" s="18">
        <v>4936</v>
      </c>
      <c r="AA261" s="18">
        <v>11894</v>
      </c>
      <c r="AB261" s="18">
        <v>6503</v>
      </c>
      <c r="AC261" s="18">
        <v>1632</v>
      </c>
      <c r="AD261" s="18">
        <v>3759</v>
      </c>
      <c r="AI261" s="57"/>
      <c r="AJ261" s="57"/>
      <c r="AK261" s="57"/>
      <c r="AM261" s="147"/>
      <c r="AN261" s="147"/>
      <c r="AO261" s="147"/>
      <c r="AP261" s="147"/>
    </row>
    <row r="262" spans="1:42" hidden="1" x14ac:dyDescent="0.25">
      <c r="B262" s="18" t="s">
        <v>285</v>
      </c>
      <c r="C262" s="18" t="s">
        <v>290</v>
      </c>
      <c r="D262" s="18" t="s">
        <v>291</v>
      </c>
      <c r="E262" s="18">
        <v>18616</v>
      </c>
      <c r="F262" s="18">
        <v>7642</v>
      </c>
      <c r="G262" s="18">
        <v>4920</v>
      </c>
      <c r="H262" s="18">
        <v>5776</v>
      </c>
      <c r="AA262" s="18">
        <v>22042</v>
      </c>
      <c r="AB262" s="18">
        <v>10067</v>
      </c>
      <c r="AC262" s="18">
        <v>5642</v>
      </c>
      <c r="AD262" s="18">
        <v>6333</v>
      </c>
      <c r="AI262" s="57"/>
      <c r="AJ262" s="57"/>
      <c r="AK262" s="57"/>
      <c r="AM262" s="147"/>
      <c r="AN262" s="147"/>
      <c r="AO262" s="147"/>
      <c r="AP262" s="147"/>
    </row>
    <row r="263" spans="1:42" hidden="1" x14ac:dyDescent="0.25">
      <c r="B263" s="18" t="s">
        <v>285</v>
      </c>
      <c r="C263" s="18" t="s">
        <v>292</v>
      </c>
      <c r="D263" s="18" t="s">
        <v>293</v>
      </c>
      <c r="E263" s="18">
        <v>12211</v>
      </c>
      <c r="F263" s="18">
        <v>9845</v>
      </c>
      <c r="G263" s="18">
        <v>1429</v>
      </c>
      <c r="H263" s="18">
        <v>873</v>
      </c>
      <c r="AA263" s="18">
        <v>9826</v>
      </c>
      <c r="AB263" s="18">
        <v>7545</v>
      </c>
      <c r="AC263" s="18">
        <v>1317</v>
      </c>
      <c r="AD263" s="18">
        <v>964</v>
      </c>
      <c r="AI263" s="57"/>
      <c r="AJ263" s="57"/>
      <c r="AK263" s="57"/>
      <c r="AM263" s="147"/>
      <c r="AN263" s="147"/>
      <c r="AO263" s="147"/>
      <c r="AP263" s="147"/>
    </row>
    <row r="264" spans="1:42" hidden="1" x14ac:dyDescent="0.25">
      <c r="B264" s="18" t="s">
        <v>285</v>
      </c>
      <c r="C264" s="18" t="s">
        <v>294</v>
      </c>
      <c r="D264" s="18" t="s">
        <v>295</v>
      </c>
      <c r="E264" s="18">
        <v>13218</v>
      </c>
      <c r="F264" s="18">
        <v>11192</v>
      </c>
      <c r="G264" s="18">
        <v>598</v>
      </c>
      <c r="H264" s="18">
        <v>1394</v>
      </c>
      <c r="AA264" s="18">
        <v>10777</v>
      </c>
      <c r="AB264" s="18">
        <v>8700</v>
      </c>
      <c r="AC264" s="18">
        <v>752</v>
      </c>
      <c r="AD264" s="18">
        <v>1325</v>
      </c>
      <c r="AI264" s="57"/>
      <c r="AJ264" s="57"/>
      <c r="AK264" s="57"/>
      <c r="AM264" s="147"/>
      <c r="AN264" s="147"/>
      <c r="AO264" s="147"/>
      <c r="AP264" s="147"/>
    </row>
    <row r="265" spans="1:42" hidden="1" x14ac:dyDescent="0.25">
      <c r="B265" s="18" t="s">
        <v>285</v>
      </c>
      <c r="C265" s="18" t="s">
        <v>296</v>
      </c>
      <c r="D265" s="18" t="s">
        <v>297</v>
      </c>
      <c r="E265" s="18">
        <v>15537</v>
      </c>
      <c r="F265" s="18">
        <v>9598</v>
      </c>
      <c r="G265" s="18">
        <v>1350</v>
      </c>
      <c r="H265" s="18">
        <v>4397</v>
      </c>
      <c r="AA265" s="18">
        <v>12060</v>
      </c>
      <c r="AB265" s="18">
        <v>7596</v>
      </c>
      <c r="AC265" s="18">
        <v>1463</v>
      </c>
      <c r="AD265" s="18">
        <v>3001</v>
      </c>
      <c r="AI265" s="57"/>
      <c r="AJ265" s="57"/>
      <c r="AK265" s="57"/>
      <c r="AM265" s="147"/>
      <c r="AN265" s="147"/>
      <c r="AO265" s="147"/>
      <c r="AP265" s="147"/>
    </row>
    <row r="266" spans="1:42" hidden="1" x14ac:dyDescent="0.25">
      <c r="B266" s="18" t="s">
        <v>285</v>
      </c>
      <c r="C266" s="18" t="s">
        <v>298</v>
      </c>
      <c r="D266" s="18" t="s">
        <v>299</v>
      </c>
      <c r="E266" s="18">
        <v>16292</v>
      </c>
      <c r="F266" s="18">
        <v>6343</v>
      </c>
      <c r="G266" s="18">
        <v>2394</v>
      </c>
      <c r="H266" s="18">
        <v>7204</v>
      </c>
      <c r="AA266" s="18">
        <v>29992</v>
      </c>
      <c r="AB266" s="18">
        <v>17129</v>
      </c>
      <c r="AC266" s="18">
        <v>4468</v>
      </c>
      <c r="AD266" s="18">
        <v>8395</v>
      </c>
      <c r="AI266" s="57"/>
      <c r="AJ266" s="57"/>
      <c r="AK266" s="57"/>
      <c r="AM266" s="147"/>
      <c r="AN266" s="147"/>
      <c r="AO266" s="147"/>
      <c r="AP266" s="147"/>
    </row>
    <row r="267" spans="1:42" hidden="1" x14ac:dyDescent="0.25">
      <c r="B267" s="18" t="s">
        <v>285</v>
      </c>
      <c r="C267" s="18" t="s">
        <v>300</v>
      </c>
      <c r="D267" s="18" t="s">
        <v>301</v>
      </c>
      <c r="E267" s="18">
        <v>11478</v>
      </c>
      <c r="F267" s="18">
        <v>3509</v>
      </c>
      <c r="G267" s="18">
        <v>7185</v>
      </c>
      <c r="H267" s="18">
        <v>739</v>
      </c>
      <c r="AA267" s="18">
        <v>8804</v>
      </c>
      <c r="AB267" s="18">
        <v>2480</v>
      </c>
      <c r="AC267" s="18">
        <v>5628</v>
      </c>
      <c r="AD267" s="18">
        <v>696</v>
      </c>
      <c r="AI267" s="57"/>
      <c r="AJ267" s="57"/>
      <c r="AK267" s="57"/>
      <c r="AM267" s="147"/>
      <c r="AN267" s="147"/>
      <c r="AO267" s="147"/>
      <c r="AP267" s="147"/>
    </row>
    <row r="268" spans="1:42" hidden="1" x14ac:dyDescent="0.25">
      <c r="B268" s="18" t="s">
        <v>285</v>
      </c>
      <c r="C268" s="18" t="s">
        <v>302</v>
      </c>
      <c r="D268" s="18" t="s">
        <v>303</v>
      </c>
      <c r="E268" s="18">
        <v>13177</v>
      </c>
      <c r="F268" s="18">
        <v>9828</v>
      </c>
      <c r="G268" s="18">
        <v>1464</v>
      </c>
      <c r="H268" s="18">
        <v>1809</v>
      </c>
      <c r="AA268" s="18">
        <v>9714</v>
      </c>
      <c r="AB268" s="18">
        <v>6960</v>
      </c>
      <c r="AC268" s="18">
        <v>1340</v>
      </c>
      <c r="AD268" s="18">
        <v>1414</v>
      </c>
      <c r="AI268" s="57"/>
      <c r="AJ268" s="57"/>
      <c r="AK268" s="57"/>
      <c r="AM268" s="147"/>
      <c r="AN268" s="147"/>
      <c r="AO268" s="147"/>
      <c r="AP268" s="147"/>
    </row>
    <row r="269" spans="1:42" hidden="1" x14ac:dyDescent="0.25">
      <c r="B269" s="18" t="s">
        <v>285</v>
      </c>
      <c r="C269" s="18" t="s">
        <v>304</v>
      </c>
      <c r="D269" s="18" t="s">
        <v>305</v>
      </c>
      <c r="E269" s="18">
        <v>14710</v>
      </c>
      <c r="F269" s="18">
        <v>11114</v>
      </c>
      <c r="G269" s="18">
        <v>1635</v>
      </c>
      <c r="H269" s="18">
        <v>1776</v>
      </c>
      <c r="AA269" s="18">
        <v>10509</v>
      </c>
      <c r="AB269" s="18">
        <v>7780</v>
      </c>
      <c r="AC269" s="18">
        <v>1384</v>
      </c>
      <c r="AD269" s="18">
        <v>1345</v>
      </c>
      <c r="AI269" s="57"/>
      <c r="AJ269" s="57"/>
      <c r="AK269" s="57"/>
      <c r="AM269" s="147"/>
      <c r="AN269" s="147"/>
      <c r="AO269" s="147"/>
      <c r="AP269" s="147"/>
    </row>
    <row r="270" spans="1:42" hidden="1" x14ac:dyDescent="0.25">
      <c r="B270" s="18" t="s">
        <v>285</v>
      </c>
      <c r="C270" s="18" t="s">
        <v>306</v>
      </c>
      <c r="D270" s="18" t="s">
        <v>307</v>
      </c>
      <c r="E270" s="18">
        <v>10742</v>
      </c>
      <c r="F270" s="18">
        <v>5055</v>
      </c>
      <c r="G270" s="18">
        <v>4558</v>
      </c>
      <c r="H270" s="18">
        <v>1025</v>
      </c>
      <c r="AA270" s="18">
        <v>8903</v>
      </c>
      <c r="AB270" s="18">
        <v>3957</v>
      </c>
      <c r="AC270" s="18">
        <v>3825</v>
      </c>
      <c r="AD270" s="18">
        <v>1121</v>
      </c>
      <c r="AI270" s="57"/>
      <c r="AJ270" s="57"/>
      <c r="AK270" s="57"/>
      <c r="AM270" s="147"/>
      <c r="AN270" s="147"/>
      <c r="AO270" s="147"/>
      <c r="AP270" s="147"/>
    </row>
    <row r="271" spans="1:42" hidden="1" x14ac:dyDescent="0.25">
      <c r="B271" s="18" t="s">
        <v>285</v>
      </c>
      <c r="C271" s="18" t="s">
        <v>308</v>
      </c>
      <c r="D271" s="18" t="s">
        <v>309</v>
      </c>
      <c r="E271" s="18">
        <v>16383</v>
      </c>
      <c r="F271" s="18">
        <v>9821</v>
      </c>
      <c r="G271" s="18">
        <v>2000</v>
      </c>
      <c r="H271" s="18">
        <v>4371</v>
      </c>
      <c r="AA271" s="18">
        <v>12299</v>
      </c>
      <c r="AB271" s="18">
        <v>7069</v>
      </c>
      <c r="AC271" s="18">
        <v>1833</v>
      </c>
      <c r="AD271" s="18">
        <v>3397</v>
      </c>
      <c r="AI271" s="57"/>
      <c r="AJ271" s="57"/>
      <c r="AK271" s="57"/>
      <c r="AM271" s="147"/>
      <c r="AN271" s="147"/>
      <c r="AO271" s="147"/>
      <c r="AP271" s="147"/>
    </row>
    <row r="272" spans="1:42" hidden="1" x14ac:dyDescent="0.25">
      <c r="B272" s="18" t="s">
        <v>285</v>
      </c>
      <c r="C272" s="18" t="s">
        <v>310</v>
      </c>
      <c r="D272" s="18" t="s">
        <v>311</v>
      </c>
      <c r="E272" s="18">
        <v>14252</v>
      </c>
      <c r="F272" s="18">
        <v>10452</v>
      </c>
      <c r="G272" s="18">
        <v>967</v>
      </c>
      <c r="H272" s="18">
        <v>2632</v>
      </c>
      <c r="AA272" s="18">
        <v>12522</v>
      </c>
      <c r="AB272" s="18">
        <v>8999</v>
      </c>
      <c r="AC272" s="18">
        <v>1183</v>
      </c>
      <c r="AD272" s="18">
        <v>2340</v>
      </c>
      <c r="AI272" s="57"/>
      <c r="AJ272" s="57"/>
      <c r="AK272" s="57"/>
      <c r="AM272" s="147"/>
      <c r="AN272" s="147"/>
      <c r="AO272" s="147"/>
      <c r="AP272" s="147"/>
    </row>
    <row r="273" spans="1:42" hidden="1" x14ac:dyDescent="0.25">
      <c r="B273" s="18" t="s">
        <v>285</v>
      </c>
      <c r="C273" s="18" t="s">
        <v>312</v>
      </c>
      <c r="D273" s="18" t="s">
        <v>313</v>
      </c>
      <c r="E273" s="18">
        <v>12738</v>
      </c>
      <c r="F273" s="18">
        <v>10874</v>
      </c>
      <c r="G273" s="18">
        <v>855</v>
      </c>
      <c r="H273" s="18">
        <v>993</v>
      </c>
      <c r="AA273" s="18">
        <v>9468</v>
      </c>
      <c r="AB273" s="18">
        <v>7782</v>
      </c>
      <c r="AC273" s="18">
        <v>781</v>
      </c>
      <c r="AD273" s="18">
        <v>905</v>
      </c>
      <c r="AI273" s="57"/>
      <c r="AJ273" s="57"/>
      <c r="AK273" s="57"/>
      <c r="AM273" s="147"/>
      <c r="AN273" s="147"/>
      <c r="AO273" s="147"/>
      <c r="AP273" s="147"/>
    </row>
    <row r="274" spans="1:42" hidden="1" x14ac:dyDescent="0.25">
      <c r="B274" s="18" t="s">
        <v>285</v>
      </c>
      <c r="C274" s="18" t="s">
        <v>314</v>
      </c>
      <c r="D274" s="18" t="s">
        <v>315</v>
      </c>
      <c r="E274" s="18">
        <v>17834</v>
      </c>
      <c r="F274" s="18">
        <v>7047</v>
      </c>
      <c r="G274" s="18">
        <v>4848</v>
      </c>
      <c r="H274" s="18">
        <v>5612</v>
      </c>
      <c r="AA274" s="18">
        <v>15940</v>
      </c>
      <c r="AB274" s="18">
        <v>6835</v>
      </c>
      <c r="AC274" s="18">
        <v>4504</v>
      </c>
      <c r="AD274" s="18">
        <v>4601</v>
      </c>
      <c r="AI274" s="57"/>
      <c r="AJ274" s="57"/>
      <c r="AK274" s="57"/>
      <c r="AM274" s="147"/>
      <c r="AN274" s="147"/>
      <c r="AO274" s="147"/>
      <c r="AP274" s="147"/>
    </row>
    <row r="275" spans="1:42" hidden="1" x14ac:dyDescent="0.25">
      <c r="B275" s="18" t="s">
        <v>285</v>
      </c>
      <c r="C275" s="18" t="s">
        <v>316</v>
      </c>
      <c r="D275" s="18" t="s">
        <v>317</v>
      </c>
      <c r="E275" s="18">
        <v>11501</v>
      </c>
      <c r="F275" s="18">
        <v>10321</v>
      </c>
      <c r="G275" s="18">
        <v>248</v>
      </c>
      <c r="H275" s="18">
        <v>890</v>
      </c>
      <c r="AA275" s="18">
        <v>8270</v>
      </c>
      <c r="AB275" s="18">
        <v>7127</v>
      </c>
      <c r="AC275" s="18">
        <v>358</v>
      </c>
      <c r="AD275" s="18">
        <v>785</v>
      </c>
      <c r="AI275" s="57"/>
      <c r="AJ275" s="57"/>
      <c r="AK275" s="57"/>
      <c r="AM275" s="147"/>
      <c r="AN275" s="147"/>
      <c r="AO275" s="147"/>
      <c r="AP275" s="147"/>
    </row>
    <row r="276" spans="1:42" hidden="1" x14ac:dyDescent="0.25">
      <c r="B276" s="18" t="s">
        <v>285</v>
      </c>
      <c r="C276" s="18" t="s">
        <v>318</v>
      </c>
      <c r="D276" s="18" t="s">
        <v>319</v>
      </c>
      <c r="E276" s="18">
        <v>14296</v>
      </c>
      <c r="F276" s="18">
        <v>10199</v>
      </c>
      <c r="G276" s="18">
        <v>2946</v>
      </c>
      <c r="H276" s="18">
        <v>1116</v>
      </c>
      <c r="AA276" s="18">
        <v>9942</v>
      </c>
      <c r="AB276" s="18">
        <v>6695</v>
      </c>
      <c r="AC276" s="18">
        <v>2359</v>
      </c>
      <c r="AD276" s="18">
        <v>888</v>
      </c>
      <c r="AI276" s="57"/>
      <c r="AJ276" s="57"/>
      <c r="AK276" s="57"/>
      <c r="AM276" s="147"/>
      <c r="AN276" s="147"/>
      <c r="AO276" s="147"/>
      <c r="AP276" s="147"/>
    </row>
    <row r="277" spans="1:42" hidden="1" x14ac:dyDescent="0.25">
      <c r="B277" s="18" t="s">
        <v>285</v>
      </c>
      <c r="C277" s="18" t="s">
        <v>320</v>
      </c>
      <c r="D277" s="18" t="s">
        <v>321</v>
      </c>
      <c r="E277" s="18">
        <v>16386</v>
      </c>
      <c r="F277" s="18">
        <v>7996</v>
      </c>
      <c r="G277" s="18">
        <v>3453</v>
      </c>
      <c r="H277" s="18">
        <v>4787</v>
      </c>
      <c r="AA277" s="18">
        <v>12700</v>
      </c>
      <c r="AB277" s="18">
        <v>6038</v>
      </c>
      <c r="AC277" s="18">
        <v>3011</v>
      </c>
      <c r="AD277" s="18">
        <v>3651</v>
      </c>
      <c r="AI277" s="57"/>
      <c r="AJ277" s="57"/>
      <c r="AK277" s="57"/>
      <c r="AM277" s="147"/>
      <c r="AN277" s="147"/>
      <c r="AO277" s="147"/>
      <c r="AP277" s="147"/>
    </row>
    <row r="278" spans="1:42" hidden="1" x14ac:dyDescent="0.25">
      <c r="B278" s="18" t="s">
        <v>285</v>
      </c>
      <c r="C278" s="18" t="s">
        <v>322</v>
      </c>
      <c r="D278" s="18" t="s">
        <v>323</v>
      </c>
      <c r="E278" s="18">
        <v>16471</v>
      </c>
      <c r="F278" s="18">
        <v>8814</v>
      </c>
      <c r="G278" s="18">
        <v>3122</v>
      </c>
      <c r="H278" s="18">
        <v>4408</v>
      </c>
      <c r="AA278" s="18">
        <v>12555</v>
      </c>
      <c r="AB278" s="18">
        <v>6218</v>
      </c>
      <c r="AC278" s="18">
        <v>2766</v>
      </c>
      <c r="AD278" s="18">
        <v>3571</v>
      </c>
      <c r="AI278" s="57"/>
      <c r="AJ278" s="57"/>
      <c r="AK278" s="57"/>
      <c r="AM278" s="147"/>
      <c r="AN278" s="147"/>
      <c r="AO278" s="147"/>
      <c r="AP278" s="147"/>
    </row>
    <row r="279" spans="1:42" hidden="1" x14ac:dyDescent="0.25">
      <c r="B279" s="18" t="s">
        <v>285</v>
      </c>
      <c r="C279" s="18" t="s">
        <v>324</v>
      </c>
      <c r="D279" s="18" t="s">
        <v>325</v>
      </c>
      <c r="E279" s="18">
        <v>15946</v>
      </c>
      <c r="F279" s="18">
        <v>9018</v>
      </c>
      <c r="G279" s="18">
        <v>3195</v>
      </c>
      <c r="H279" s="18">
        <v>3557</v>
      </c>
      <c r="AA279" s="18">
        <v>11904</v>
      </c>
      <c r="AB279" s="18">
        <v>6493</v>
      </c>
      <c r="AC279" s="18">
        <v>2683</v>
      </c>
      <c r="AD279" s="18">
        <v>2728</v>
      </c>
      <c r="AI279" s="57"/>
      <c r="AJ279" s="57"/>
      <c r="AK279" s="57"/>
      <c r="AM279" s="147"/>
      <c r="AN279" s="147"/>
      <c r="AO279" s="147"/>
      <c r="AP279" s="147"/>
    </row>
    <row r="280" spans="1:42" hidden="1" x14ac:dyDescent="0.25">
      <c r="B280" s="18" t="s">
        <v>285</v>
      </c>
      <c r="C280" s="18" t="s">
        <v>326</v>
      </c>
      <c r="D280" s="18" t="s">
        <v>327</v>
      </c>
      <c r="E280" s="18">
        <v>16783</v>
      </c>
      <c r="F280" s="18">
        <v>8092</v>
      </c>
      <c r="G280" s="18">
        <v>4506</v>
      </c>
      <c r="H280" s="18">
        <v>3996</v>
      </c>
      <c r="AA280" s="18">
        <v>16257</v>
      </c>
      <c r="AB280" s="18">
        <v>8456</v>
      </c>
      <c r="AC280" s="18">
        <v>4269</v>
      </c>
      <c r="AD280" s="18">
        <v>3532</v>
      </c>
      <c r="AI280" s="57"/>
      <c r="AJ280" s="57"/>
      <c r="AK280" s="57"/>
      <c r="AM280" s="147"/>
      <c r="AN280" s="147"/>
      <c r="AO280" s="147"/>
      <c r="AP280" s="147"/>
    </row>
    <row r="281" spans="1:42" hidden="1" x14ac:dyDescent="0.25">
      <c r="B281" s="18" t="s">
        <v>285</v>
      </c>
      <c r="C281" s="18" t="s">
        <v>328</v>
      </c>
      <c r="D281" s="18" t="s">
        <v>329</v>
      </c>
      <c r="E281" s="18">
        <v>17354</v>
      </c>
      <c r="F281" s="18">
        <v>9231</v>
      </c>
      <c r="G281" s="18">
        <v>2561</v>
      </c>
      <c r="H281" s="18">
        <v>5275</v>
      </c>
      <c r="AA281" s="18">
        <v>16201</v>
      </c>
      <c r="AB281" s="18">
        <v>8732</v>
      </c>
      <c r="AC281" s="18">
        <v>2656</v>
      </c>
      <c r="AD281" s="18">
        <v>4813</v>
      </c>
      <c r="AI281" s="57"/>
      <c r="AJ281" s="57"/>
      <c r="AK281" s="57"/>
      <c r="AM281" s="147"/>
      <c r="AN281" s="147"/>
      <c r="AO281" s="147"/>
      <c r="AP281" s="147"/>
    </row>
    <row r="282" spans="1:42" hidden="1" x14ac:dyDescent="0.25">
      <c r="B282" s="18" t="s">
        <v>285</v>
      </c>
      <c r="C282" s="18" t="s">
        <v>330</v>
      </c>
      <c r="D282" s="18" t="s">
        <v>331</v>
      </c>
      <c r="E282" s="18">
        <v>16721</v>
      </c>
      <c r="F282" s="18">
        <v>8785</v>
      </c>
      <c r="G282" s="18">
        <v>3457</v>
      </c>
      <c r="H282" s="18">
        <v>4116</v>
      </c>
      <c r="AA282" s="18">
        <v>11811</v>
      </c>
      <c r="AB282" s="18">
        <v>5915</v>
      </c>
      <c r="AC282" s="18">
        <v>2835</v>
      </c>
      <c r="AD282" s="18">
        <v>3061</v>
      </c>
      <c r="AI282" s="57"/>
      <c r="AJ282" s="57"/>
      <c r="AK282" s="57"/>
      <c r="AM282" s="147"/>
      <c r="AN282" s="147"/>
      <c r="AO282" s="147"/>
      <c r="AP282" s="147"/>
    </row>
    <row r="283" spans="1:42" hidden="1" x14ac:dyDescent="0.25">
      <c r="A283" s="18" t="s">
        <v>334</v>
      </c>
      <c r="B283" s="18" t="s">
        <v>334</v>
      </c>
      <c r="C283" s="18" t="s">
        <v>332</v>
      </c>
      <c r="D283" s="18" t="s">
        <v>333</v>
      </c>
      <c r="E283" s="18">
        <v>15277</v>
      </c>
      <c r="F283" s="18">
        <v>6259</v>
      </c>
      <c r="G283" s="18">
        <v>3014</v>
      </c>
      <c r="H283" s="18">
        <v>5859</v>
      </c>
      <c r="AA283" s="18">
        <v>11261</v>
      </c>
      <c r="AB283" s="18">
        <v>4645</v>
      </c>
      <c r="AC283" s="18">
        <v>2619</v>
      </c>
      <c r="AD283" s="18">
        <v>3997</v>
      </c>
      <c r="AI283" s="57"/>
      <c r="AJ283" s="57"/>
      <c r="AK283" s="57"/>
      <c r="AM283" s="147"/>
      <c r="AN283" s="147"/>
      <c r="AO283" s="147"/>
      <c r="AP283" s="147"/>
    </row>
    <row r="284" spans="1:42" hidden="1" x14ac:dyDescent="0.25">
      <c r="B284" s="18" t="s">
        <v>334</v>
      </c>
      <c r="C284" s="18" t="s">
        <v>335</v>
      </c>
      <c r="D284" s="18" t="s">
        <v>336</v>
      </c>
      <c r="E284" s="18">
        <v>14365</v>
      </c>
      <c r="F284" s="18">
        <v>7781</v>
      </c>
      <c r="G284" s="18">
        <v>3087</v>
      </c>
      <c r="H284" s="18">
        <v>3378</v>
      </c>
      <c r="AA284" s="18">
        <v>10476</v>
      </c>
      <c r="AB284" s="18">
        <v>5571</v>
      </c>
      <c r="AC284" s="18">
        <v>2627</v>
      </c>
      <c r="AD284" s="18">
        <v>2278</v>
      </c>
      <c r="AI284" s="57"/>
      <c r="AJ284" s="57"/>
      <c r="AK284" s="57"/>
      <c r="AM284" s="147"/>
      <c r="AN284" s="147"/>
      <c r="AO284" s="147"/>
      <c r="AP284" s="147"/>
    </row>
    <row r="285" spans="1:42" hidden="1" x14ac:dyDescent="0.25">
      <c r="B285" s="18" t="s">
        <v>334</v>
      </c>
      <c r="C285" s="18" t="s">
        <v>337</v>
      </c>
      <c r="D285" s="18" t="s">
        <v>338</v>
      </c>
      <c r="E285" s="18">
        <v>13832</v>
      </c>
      <c r="F285" s="18">
        <v>6995</v>
      </c>
      <c r="G285" s="18">
        <v>3378</v>
      </c>
      <c r="H285" s="18">
        <v>3330</v>
      </c>
      <c r="AA285" s="18">
        <v>10634</v>
      </c>
      <c r="AB285" s="18">
        <v>5173</v>
      </c>
      <c r="AC285" s="18">
        <v>2857</v>
      </c>
      <c r="AD285" s="18">
        <v>2604</v>
      </c>
      <c r="AI285" s="57"/>
      <c r="AJ285" s="57"/>
      <c r="AK285" s="57"/>
      <c r="AM285" s="147"/>
      <c r="AN285" s="147"/>
      <c r="AO285" s="147"/>
      <c r="AP285" s="147"/>
    </row>
    <row r="286" spans="1:42" hidden="1" x14ac:dyDescent="0.25">
      <c r="B286" s="18" t="s">
        <v>334</v>
      </c>
      <c r="C286" s="18" t="s">
        <v>339</v>
      </c>
      <c r="D286" s="18" t="s">
        <v>340</v>
      </c>
      <c r="E286" s="18">
        <v>13668</v>
      </c>
      <c r="F286" s="18">
        <v>6293</v>
      </c>
      <c r="G286" s="18">
        <v>1244</v>
      </c>
      <c r="H286" s="18">
        <v>5940</v>
      </c>
      <c r="AA286" s="18">
        <v>17683</v>
      </c>
      <c r="AB286" s="18">
        <v>10078</v>
      </c>
      <c r="AC286" s="18">
        <v>2299</v>
      </c>
      <c r="AD286" s="18">
        <v>5306</v>
      </c>
      <c r="AI286" s="57"/>
      <c r="AJ286" s="57"/>
      <c r="AK286" s="57"/>
      <c r="AM286" s="147"/>
      <c r="AN286" s="147"/>
      <c r="AO286" s="147"/>
      <c r="AP286" s="147"/>
    </row>
    <row r="287" spans="1:42" hidden="1" x14ac:dyDescent="0.25">
      <c r="B287" s="18" t="s">
        <v>334</v>
      </c>
      <c r="C287" s="18" t="s">
        <v>341</v>
      </c>
      <c r="D287" s="18" t="s">
        <v>342</v>
      </c>
      <c r="E287" s="18">
        <v>13663</v>
      </c>
      <c r="F287" s="18">
        <v>6462</v>
      </c>
      <c r="G287" s="18">
        <v>1838</v>
      </c>
      <c r="H287" s="18">
        <v>5256</v>
      </c>
      <c r="AA287" s="18">
        <v>9945</v>
      </c>
      <c r="AB287" s="18">
        <v>5139</v>
      </c>
      <c r="AC287" s="18">
        <v>1676</v>
      </c>
      <c r="AD287" s="18">
        <v>3130</v>
      </c>
      <c r="AI287" s="57"/>
      <c r="AJ287" s="57"/>
      <c r="AK287" s="57"/>
      <c r="AM287" s="147"/>
      <c r="AN287" s="147"/>
      <c r="AO287" s="147"/>
      <c r="AP287" s="147"/>
    </row>
    <row r="288" spans="1:42" hidden="1" x14ac:dyDescent="0.25">
      <c r="B288" s="18" t="s">
        <v>334</v>
      </c>
      <c r="C288" s="18" t="s">
        <v>343</v>
      </c>
      <c r="D288" s="18" t="s">
        <v>344</v>
      </c>
      <c r="E288" s="18">
        <v>18672</v>
      </c>
      <c r="F288" s="18">
        <v>6245</v>
      </c>
      <c r="G288" s="18">
        <v>3986</v>
      </c>
      <c r="H288" s="18">
        <v>7615</v>
      </c>
      <c r="AA288" s="18">
        <v>29093</v>
      </c>
      <c r="AB288" s="18">
        <v>13480</v>
      </c>
      <c r="AC288" s="18">
        <v>5540</v>
      </c>
      <c r="AD288" s="18">
        <v>10073</v>
      </c>
      <c r="AI288" s="57"/>
      <c r="AJ288" s="57"/>
      <c r="AK288" s="57"/>
      <c r="AM288" s="147"/>
      <c r="AN288" s="147"/>
      <c r="AO288" s="147"/>
      <c r="AP288" s="147"/>
    </row>
    <row r="289" spans="2:42" hidden="1" x14ac:dyDescent="0.25">
      <c r="B289" s="18" t="s">
        <v>334</v>
      </c>
      <c r="C289" s="18" t="s">
        <v>345</v>
      </c>
      <c r="D289" s="18" t="s">
        <v>346</v>
      </c>
      <c r="E289" s="18">
        <v>14384</v>
      </c>
      <c r="F289" s="18">
        <v>6942</v>
      </c>
      <c r="G289" s="18">
        <v>2670</v>
      </c>
      <c r="H289" s="18">
        <v>4485</v>
      </c>
      <c r="AA289" s="18">
        <v>12291</v>
      </c>
      <c r="AB289" s="18">
        <v>6175</v>
      </c>
      <c r="AC289" s="18">
        <v>2669</v>
      </c>
      <c r="AD289" s="18">
        <v>3447</v>
      </c>
      <c r="AI289" s="57"/>
      <c r="AJ289" s="57"/>
      <c r="AK289" s="57"/>
      <c r="AM289" s="147"/>
      <c r="AN289" s="147"/>
      <c r="AO289" s="147"/>
      <c r="AP289" s="147"/>
    </row>
    <row r="290" spans="2:42" hidden="1" x14ac:dyDescent="0.25">
      <c r="B290" s="18" t="s">
        <v>334</v>
      </c>
      <c r="C290" s="18" t="s">
        <v>347</v>
      </c>
      <c r="D290" s="18" t="s">
        <v>348</v>
      </c>
      <c r="E290" s="18">
        <v>17364</v>
      </c>
      <c r="F290" s="18">
        <v>7983</v>
      </c>
      <c r="G290" s="18">
        <v>3901</v>
      </c>
      <c r="H290" s="18">
        <v>5008</v>
      </c>
      <c r="AA290" s="18">
        <v>14545</v>
      </c>
      <c r="AB290" s="18">
        <v>6706</v>
      </c>
      <c r="AC290" s="18">
        <v>3604</v>
      </c>
      <c r="AD290" s="18">
        <v>4235</v>
      </c>
      <c r="AI290" s="57"/>
      <c r="AJ290" s="57"/>
      <c r="AK290" s="57"/>
      <c r="AM290" s="147"/>
      <c r="AN290" s="147"/>
      <c r="AO290" s="147"/>
      <c r="AP290" s="147"/>
    </row>
    <row r="291" spans="2:42" hidden="1" x14ac:dyDescent="0.25">
      <c r="B291" s="18" t="s">
        <v>334</v>
      </c>
      <c r="C291" s="18" t="s">
        <v>349</v>
      </c>
      <c r="D291" s="18" t="s">
        <v>350</v>
      </c>
      <c r="E291" s="18">
        <v>14305</v>
      </c>
      <c r="F291" s="18">
        <v>8692</v>
      </c>
      <c r="G291" s="18">
        <v>1191</v>
      </c>
      <c r="H291" s="18">
        <v>4323</v>
      </c>
      <c r="AA291" s="18">
        <v>14951</v>
      </c>
      <c r="AB291" s="18">
        <v>9078</v>
      </c>
      <c r="AC291" s="18">
        <v>1619</v>
      </c>
      <c r="AD291" s="18">
        <v>4254</v>
      </c>
      <c r="AI291" s="57"/>
      <c r="AJ291" s="57"/>
      <c r="AK291" s="57"/>
      <c r="AM291" s="147"/>
      <c r="AN291" s="147"/>
      <c r="AO291" s="147"/>
      <c r="AP291" s="147"/>
    </row>
    <row r="292" spans="2:42" hidden="1" x14ac:dyDescent="0.25">
      <c r="B292" s="18" t="s">
        <v>334</v>
      </c>
      <c r="C292" s="18" t="s">
        <v>351</v>
      </c>
      <c r="D292" s="18" t="s">
        <v>352</v>
      </c>
      <c r="E292" s="18">
        <v>15459</v>
      </c>
      <c r="F292" s="18">
        <v>7982</v>
      </c>
      <c r="G292" s="18">
        <v>768</v>
      </c>
      <c r="H292" s="18">
        <v>6519</v>
      </c>
      <c r="AA292" s="18">
        <v>15044</v>
      </c>
      <c r="AB292" s="18">
        <v>8065</v>
      </c>
      <c r="AC292" s="18">
        <v>1168</v>
      </c>
      <c r="AD292" s="18">
        <v>5811</v>
      </c>
      <c r="AI292" s="57"/>
      <c r="AJ292" s="57"/>
      <c r="AK292" s="57"/>
      <c r="AM292" s="147"/>
      <c r="AN292" s="147"/>
      <c r="AO292" s="147"/>
      <c r="AP292" s="147"/>
    </row>
    <row r="293" spans="2:42" hidden="1" x14ac:dyDescent="0.25">
      <c r="B293" s="18" t="s">
        <v>334</v>
      </c>
      <c r="C293" s="18" t="s">
        <v>353</v>
      </c>
      <c r="D293" s="18" t="s">
        <v>354</v>
      </c>
      <c r="E293" s="18">
        <v>14165</v>
      </c>
      <c r="F293" s="18">
        <v>7574</v>
      </c>
      <c r="G293" s="18">
        <v>3255</v>
      </c>
      <c r="H293" s="18">
        <v>3227</v>
      </c>
      <c r="AA293" s="18">
        <v>10223</v>
      </c>
      <c r="AB293" s="18">
        <v>5176</v>
      </c>
      <c r="AC293" s="18">
        <v>2646</v>
      </c>
      <c r="AD293" s="18">
        <v>2401</v>
      </c>
      <c r="AI293" s="57"/>
      <c r="AJ293" s="57"/>
      <c r="AK293" s="57"/>
      <c r="AM293" s="147"/>
      <c r="AN293" s="147"/>
      <c r="AO293" s="147"/>
      <c r="AP293" s="147"/>
    </row>
    <row r="294" spans="2:42" hidden="1" x14ac:dyDescent="0.25">
      <c r="B294" s="18" t="s">
        <v>334</v>
      </c>
      <c r="C294" s="18" t="s">
        <v>355</v>
      </c>
      <c r="D294" s="18" t="s">
        <v>356</v>
      </c>
      <c r="E294" s="18">
        <v>13775</v>
      </c>
      <c r="F294" s="18">
        <v>9396</v>
      </c>
      <c r="G294" s="18">
        <v>903</v>
      </c>
      <c r="H294" s="18">
        <v>3399</v>
      </c>
      <c r="AA294" s="18">
        <v>9128</v>
      </c>
      <c r="AB294" s="18">
        <v>5732</v>
      </c>
      <c r="AC294" s="18">
        <v>781</v>
      </c>
      <c r="AD294" s="18">
        <v>2615</v>
      </c>
      <c r="AI294" s="57"/>
      <c r="AJ294" s="57"/>
      <c r="AK294" s="57"/>
      <c r="AM294" s="147"/>
      <c r="AN294" s="147"/>
      <c r="AO294" s="147"/>
      <c r="AP294" s="147"/>
    </row>
    <row r="295" spans="2:42" hidden="1" x14ac:dyDescent="0.25">
      <c r="B295" s="18" t="s">
        <v>334</v>
      </c>
      <c r="C295" s="18" t="s">
        <v>357</v>
      </c>
      <c r="D295" s="18" t="s">
        <v>358</v>
      </c>
      <c r="E295" s="18">
        <v>13254</v>
      </c>
      <c r="F295" s="18">
        <v>8792</v>
      </c>
      <c r="G295" s="18">
        <v>687</v>
      </c>
      <c r="H295" s="18">
        <v>3740</v>
      </c>
      <c r="AA295" s="18">
        <v>8963</v>
      </c>
      <c r="AB295" s="18">
        <v>5990</v>
      </c>
      <c r="AC295" s="18">
        <v>786</v>
      </c>
      <c r="AD295" s="18">
        <v>2187</v>
      </c>
      <c r="AI295" s="57"/>
      <c r="AJ295" s="57"/>
      <c r="AK295" s="57"/>
      <c r="AM295" s="147"/>
      <c r="AN295" s="147"/>
      <c r="AO295" s="147"/>
      <c r="AP295" s="147"/>
    </row>
    <row r="296" spans="2:42" hidden="1" x14ac:dyDescent="0.25">
      <c r="B296" s="18" t="s">
        <v>334</v>
      </c>
      <c r="C296" s="18" t="s">
        <v>359</v>
      </c>
      <c r="D296" s="18" t="s">
        <v>360</v>
      </c>
      <c r="E296" s="18">
        <v>14596</v>
      </c>
      <c r="F296" s="18">
        <v>9138</v>
      </c>
      <c r="G296" s="18">
        <v>1131</v>
      </c>
      <c r="H296" s="18">
        <v>4163</v>
      </c>
      <c r="AA296" s="18">
        <v>10874</v>
      </c>
      <c r="AB296" s="18">
        <v>6621</v>
      </c>
      <c r="AC296" s="18">
        <v>1085</v>
      </c>
      <c r="AD296" s="18">
        <v>3168</v>
      </c>
      <c r="AI296" s="57"/>
      <c r="AJ296" s="57"/>
      <c r="AK296" s="57"/>
      <c r="AM296" s="147"/>
      <c r="AN296" s="147"/>
      <c r="AO296" s="147"/>
      <c r="AP296" s="147"/>
    </row>
    <row r="297" spans="2:42" hidden="1" x14ac:dyDescent="0.25">
      <c r="B297" s="18" t="s">
        <v>334</v>
      </c>
      <c r="C297" s="18" t="s">
        <v>361</v>
      </c>
      <c r="D297" s="18" t="s">
        <v>362</v>
      </c>
      <c r="E297" s="18">
        <v>15183</v>
      </c>
      <c r="F297" s="18">
        <v>7616</v>
      </c>
      <c r="G297" s="18">
        <v>3615</v>
      </c>
      <c r="H297" s="18">
        <v>3713</v>
      </c>
      <c r="AA297" s="18">
        <v>11837</v>
      </c>
      <c r="AB297" s="18">
        <v>5842</v>
      </c>
      <c r="AC297" s="18">
        <v>3143</v>
      </c>
      <c r="AD297" s="18">
        <v>2852</v>
      </c>
      <c r="AI297" s="57"/>
      <c r="AJ297" s="57"/>
      <c r="AK297" s="57"/>
      <c r="AM297" s="147"/>
      <c r="AN297" s="147"/>
      <c r="AO297" s="147"/>
      <c r="AP297" s="147"/>
    </row>
    <row r="298" spans="2:42" hidden="1" x14ac:dyDescent="0.25">
      <c r="B298" s="18" t="s">
        <v>334</v>
      </c>
      <c r="C298" s="18" t="s">
        <v>363</v>
      </c>
      <c r="D298" s="18" t="s">
        <v>364</v>
      </c>
      <c r="E298" s="18">
        <v>15109</v>
      </c>
      <c r="F298" s="18">
        <v>6554</v>
      </c>
      <c r="G298" s="18">
        <v>5006</v>
      </c>
      <c r="H298" s="18">
        <v>3313</v>
      </c>
      <c r="AA298" s="18">
        <v>11115</v>
      </c>
      <c r="AB298" s="18">
        <v>4556</v>
      </c>
      <c r="AC298" s="18">
        <v>3971</v>
      </c>
      <c r="AD298" s="18">
        <v>2588</v>
      </c>
      <c r="AI298" s="57"/>
      <c r="AJ298" s="57"/>
      <c r="AK298" s="57"/>
      <c r="AM298" s="147"/>
      <c r="AN298" s="147"/>
      <c r="AO298" s="147"/>
      <c r="AP298" s="147"/>
    </row>
    <row r="299" spans="2:42" hidden="1" x14ac:dyDescent="0.25">
      <c r="B299" s="18" t="s">
        <v>334</v>
      </c>
      <c r="C299" s="18" t="s">
        <v>365</v>
      </c>
      <c r="D299" s="18" t="s">
        <v>366</v>
      </c>
      <c r="E299" s="18">
        <v>13191</v>
      </c>
      <c r="F299" s="18">
        <v>6022</v>
      </c>
      <c r="G299" s="18">
        <v>4193</v>
      </c>
      <c r="H299" s="18">
        <v>2628</v>
      </c>
      <c r="AA299" s="18">
        <v>17586</v>
      </c>
      <c r="AB299" s="18">
        <v>9261</v>
      </c>
      <c r="AC299" s="18">
        <v>4270</v>
      </c>
      <c r="AD299" s="18">
        <v>4055</v>
      </c>
      <c r="AI299" s="57"/>
      <c r="AJ299" s="57"/>
      <c r="AK299" s="57"/>
      <c r="AM299" s="147"/>
      <c r="AN299" s="147"/>
      <c r="AO299" s="147"/>
      <c r="AP299" s="147"/>
    </row>
    <row r="300" spans="2:42" hidden="1" x14ac:dyDescent="0.25">
      <c r="B300" s="18" t="s">
        <v>334</v>
      </c>
      <c r="C300" s="18" t="s">
        <v>367</v>
      </c>
      <c r="D300" s="18" t="s">
        <v>368</v>
      </c>
      <c r="E300" s="18">
        <v>15339</v>
      </c>
      <c r="F300" s="18">
        <v>9194</v>
      </c>
      <c r="G300" s="18">
        <v>1191</v>
      </c>
      <c r="H300" s="18">
        <v>4823</v>
      </c>
      <c r="AA300" s="18">
        <v>14753</v>
      </c>
      <c r="AB300" s="18">
        <v>8784</v>
      </c>
      <c r="AC300" s="18">
        <v>1488</v>
      </c>
      <c r="AD300" s="18">
        <v>4481</v>
      </c>
      <c r="AI300" s="57"/>
      <c r="AJ300" s="57"/>
      <c r="AK300" s="57"/>
      <c r="AM300" s="147"/>
      <c r="AN300" s="147"/>
      <c r="AO300" s="147"/>
      <c r="AP300" s="147"/>
    </row>
    <row r="301" spans="2:42" hidden="1" x14ac:dyDescent="0.25">
      <c r="B301" s="18" t="s">
        <v>334</v>
      </c>
      <c r="C301" s="18" t="s">
        <v>369</v>
      </c>
      <c r="D301" s="18" t="s">
        <v>370</v>
      </c>
      <c r="E301" s="18">
        <v>14626</v>
      </c>
      <c r="F301" s="18">
        <v>4801</v>
      </c>
      <c r="G301" s="18">
        <v>4652</v>
      </c>
      <c r="H301" s="18">
        <v>4899</v>
      </c>
      <c r="AA301" s="18">
        <v>14771</v>
      </c>
      <c r="AB301" s="18">
        <v>6098</v>
      </c>
      <c r="AC301" s="18">
        <v>4528</v>
      </c>
      <c r="AD301" s="18">
        <v>4145</v>
      </c>
      <c r="AI301" s="57"/>
      <c r="AJ301" s="57"/>
      <c r="AK301" s="57"/>
      <c r="AM301" s="147"/>
      <c r="AN301" s="147"/>
      <c r="AO301" s="147"/>
      <c r="AP301" s="147"/>
    </row>
    <row r="302" spans="2:42" hidden="1" x14ac:dyDescent="0.25">
      <c r="B302" s="18" t="s">
        <v>334</v>
      </c>
      <c r="C302" s="18" t="s">
        <v>371</v>
      </c>
      <c r="D302" s="18" t="s">
        <v>372</v>
      </c>
      <c r="E302" s="18">
        <v>13246</v>
      </c>
      <c r="F302" s="18">
        <v>7455</v>
      </c>
      <c r="G302" s="18">
        <v>1763</v>
      </c>
      <c r="H302" s="18">
        <v>3826</v>
      </c>
      <c r="AA302" s="18">
        <v>12058</v>
      </c>
      <c r="AB302" s="18">
        <v>6776</v>
      </c>
      <c r="AC302" s="18">
        <v>1783</v>
      </c>
      <c r="AD302" s="18">
        <v>3499</v>
      </c>
      <c r="AI302" s="57"/>
      <c r="AJ302" s="57"/>
      <c r="AK302" s="57"/>
      <c r="AM302" s="147"/>
      <c r="AN302" s="147"/>
      <c r="AO302" s="147"/>
      <c r="AP302" s="147"/>
    </row>
    <row r="303" spans="2:42" hidden="1" x14ac:dyDescent="0.25">
      <c r="B303" s="18" t="s">
        <v>334</v>
      </c>
      <c r="C303" s="18" t="s">
        <v>373</v>
      </c>
      <c r="D303" s="18" t="s">
        <v>374</v>
      </c>
      <c r="E303" s="18">
        <v>14570</v>
      </c>
      <c r="F303" s="18">
        <v>7402</v>
      </c>
      <c r="G303" s="18">
        <v>1859</v>
      </c>
      <c r="H303" s="18">
        <v>5132</v>
      </c>
      <c r="AA303" s="18">
        <v>12702</v>
      </c>
      <c r="AB303" s="18">
        <v>6368</v>
      </c>
      <c r="AC303" s="18">
        <v>1798</v>
      </c>
      <c r="AD303" s="18">
        <v>4536</v>
      </c>
      <c r="AI303" s="57"/>
      <c r="AJ303" s="57"/>
      <c r="AK303" s="57"/>
      <c r="AM303" s="147"/>
      <c r="AN303" s="147"/>
      <c r="AO303" s="147"/>
      <c r="AP303" s="147"/>
    </row>
    <row r="304" spans="2:42" hidden="1" x14ac:dyDescent="0.25">
      <c r="B304" s="18" t="s">
        <v>334</v>
      </c>
      <c r="C304" s="18" t="s">
        <v>375</v>
      </c>
      <c r="D304" s="18" t="s">
        <v>376</v>
      </c>
      <c r="E304" s="18">
        <v>13468</v>
      </c>
      <c r="F304" s="18">
        <v>7739</v>
      </c>
      <c r="G304" s="18">
        <v>1236</v>
      </c>
      <c r="H304" s="18">
        <v>4425</v>
      </c>
      <c r="AA304" s="18">
        <v>10501</v>
      </c>
      <c r="AB304" s="18">
        <v>5952</v>
      </c>
      <c r="AC304" s="18">
        <v>1339</v>
      </c>
      <c r="AD304" s="18">
        <v>3210</v>
      </c>
      <c r="AI304" s="57"/>
      <c r="AJ304" s="57"/>
      <c r="AK304" s="57"/>
      <c r="AM304" s="147"/>
      <c r="AN304" s="147"/>
      <c r="AO304" s="147"/>
      <c r="AP304" s="147"/>
    </row>
    <row r="305" spans="1:42" hidden="1" x14ac:dyDescent="0.25">
      <c r="B305" s="18" t="s">
        <v>334</v>
      </c>
      <c r="C305" s="18" t="s">
        <v>377</v>
      </c>
      <c r="D305" s="18" t="s">
        <v>378</v>
      </c>
      <c r="E305" s="18">
        <v>13214</v>
      </c>
      <c r="F305" s="18">
        <v>7699</v>
      </c>
      <c r="G305" s="18">
        <v>1247</v>
      </c>
      <c r="H305" s="18">
        <v>4164</v>
      </c>
      <c r="AA305" s="18">
        <v>11900</v>
      </c>
      <c r="AB305" s="18">
        <v>7006</v>
      </c>
      <c r="AC305" s="18">
        <v>1462</v>
      </c>
      <c r="AD305" s="18">
        <v>3432</v>
      </c>
      <c r="AI305" s="57"/>
      <c r="AJ305" s="57"/>
      <c r="AK305" s="57"/>
      <c r="AM305" s="147"/>
      <c r="AN305" s="147"/>
      <c r="AO305" s="147"/>
      <c r="AP305" s="147"/>
    </row>
    <row r="306" spans="1:42" hidden="1" x14ac:dyDescent="0.25">
      <c r="A306" s="18" t="s">
        <v>381</v>
      </c>
      <c r="B306" s="18" t="s">
        <v>381</v>
      </c>
      <c r="C306" s="18" t="s">
        <v>379</v>
      </c>
      <c r="D306" s="18" t="s">
        <v>380</v>
      </c>
      <c r="E306" s="18">
        <v>14016</v>
      </c>
      <c r="F306" s="18">
        <v>7618</v>
      </c>
      <c r="G306" s="18">
        <v>1440</v>
      </c>
      <c r="H306" s="18">
        <v>4868</v>
      </c>
      <c r="AA306" s="18">
        <v>9394</v>
      </c>
      <c r="AB306" s="18">
        <v>4946</v>
      </c>
      <c r="AC306" s="18">
        <v>1243</v>
      </c>
      <c r="AD306" s="18">
        <v>3205</v>
      </c>
      <c r="AI306" s="57"/>
      <c r="AJ306" s="57"/>
      <c r="AK306" s="57"/>
      <c r="AM306" s="147"/>
      <c r="AN306" s="147"/>
      <c r="AO306" s="147"/>
      <c r="AP306" s="147"/>
    </row>
    <row r="307" spans="1:42" hidden="1" x14ac:dyDescent="0.25">
      <c r="B307" s="18" t="s">
        <v>381</v>
      </c>
      <c r="C307" s="18" t="s">
        <v>382</v>
      </c>
      <c r="D307" s="18" t="s">
        <v>383</v>
      </c>
      <c r="E307" s="18">
        <v>13779</v>
      </c>
      <c r="F307" s="18">
        <v>10811</v>
      </c>
      <c r="G307" s="18">
        <v>699</v>
      </c>
      <c r="H307" s="18">
        <v>2228</v>
      </c>
      <c r="AA307" s="18">
        <v>10109</v>
      </c>
      <c r="AB307" s="18">
        <v>7466</v>
      </c>
      <c r="AC307" s="18">
        <v>805</v>
      </c>
      <c r="AD307" s="18">
        <v>1838</v>
      </c>
      <c r="AI307" s="57"/>
      <c r="AJ307" s="57"/>
      <c r="AK307" s="57"/>
      <c r="AM307" s="147"/>
      <c r="AN307" s="147"/>
      <c r="AO307" s="147"/>
      <c r="AP307" s="147"/>
    </row>
    <row r="308" spans="1:42" hidden="1" x14ac:dyDescent="0.25">
      <c r="B308" s="18" t="s">
        <v>381</v>
      </c>
      <c r="C308" s="18" t="s">
        <v>384</v>
      </c>
      <c r="D308" s="18" t="s">
        <v>385</v>
      </c>
      <c r="E308" s="18">
        <v>13639</v>
      </c>
      <c r="F308" s="18">
        <v>8330</v>
      </c>
      <c r="G308" s="18">
        <v>2783</v>
      </c>
      <c r="H308" s="18">
        <v>2369</v>
      </c>
      <c r="AA308" s="18">
        <v>11768</v>
      </c>
      <c r="AB308" s="18">
        <v>7143</v>
      </c>
      <c r="AC308" s="18">
        <v>2489</v>
      </c>
      <c r="AD308" s="18">
        <v>2136</v>
      </c>
      <c r="AI308" s="57"/>
      <c r="AJ308" s="57"/>
      <c r="AK308" s="57"/>
      <c r="AM308" s="147"/>
      <c r="AN308" s="147"/>
      <c r="AO308" s="147"/>
      <c r="AP308" s="147"/>
    </row>
    <row r="309" spans="1:42" hidden="1" x14ac:dyDescent="0.25">
      <c r="B309" s="18" t="s">
        <v>381</v>
      </c>
      <c r="C309" s="18" t="s">
        <v>386</v>
      </c>
      <c r="D309" s="18" t="s">
        <v>387</v>
      </c>
      <c r="E309" s="18">
        <v>13390</v>
      </c>
      <c r="F309" s="18">
        <v>9297</v>
      </c>
      <c r="G309" s="18">
        <v>1333</v>
      </c>
      <c r="H309" s="18">
        <v>2718</v>
      </c>
      <c r="AA309" s="18">
        <v>11736</v>
      </c>
      <c r="AB309" s="18">
        <v>7961</v>
      </c>
      <c r="AC309" s="18">
        <v>1357</v>
      </c>
      <c r="AD309" s="18">
        <v>2418</v>
      </c>
      <c r="AI309" s="57"/>
      <c r="AJ309" s="57"/>
      <c r="AK309" s="57"/>
      <c r="AM309" s="147"/>
      <c r="AN309" s="147"/>
      <c r="AO309" s="147"/>
      <c r="AP309" s="147"/>
    </row>
    <row r="310" spans="1:42" hidden="1" x14ac:dyDescent="0.25">
      <c r="B310" s="18" t="s">
        <v>381</v>
      </c>
      <c r="C310" s="18" t="s">
        <v>388</v>
      </c>
      <c r="D310" s="18" t="s">
        <v>389</v>
      </c>
      <c r="E310" s="18">
        <v>17938</v>
      </c>
      <c r="F310" s="18">
        <v>5486</v>
      </c>
      <c r="G310" s="18">
        <v>7375</v>
      </c>
      <c r="H310" s="18">
        <v>4705</v>
      </c>
      <c r="AA310" s="18">
        <v>18562</v>
      </c>
      <c r="AB310" s="18">
        <v>6807</v>
      </c>
      <c r="AC310" s="18">
        <v>6924</v>
      </c>
      <c r="AD310" s="18">
        <v>4831</v>
      </c>
      <c r="AI310" s="57"/>
      <c r="AJ310" s="57"/>
      <c r="AK310" s="57"/>
      <c r="AM310" s="147"/>
      <c r="AN310" s="147"/>
      <c r="AO310" s="147"/>
      <c r="AP310" s="147"/>
    </row>
    <row r="311" spans="1:42" hidden="1" x14ac:dyDescent="0.25">
      <c r="B311" s="18" t="s">
        <v>381</v>
      </c>
      <c r="C311" s="18" t="s">
        <v>390</v>
      </c>
      <c r="D311" s="18" t="s">
        <v>391</v>
      </c>
      <c r="E311" s="18">
        <v>16008</v>
      </c>
      <c r="F311" s="18">
        <v>8197</v>
      </c>
      <c r="G311" s="18">
        <v>3864</v>
      </c>
      <c r="H311" s="18">
        <v>3835</v>
      </c>
      <c r="AA311" s="18">
        <v>18287</v>
      </c>
      <c r="AB311" s="18">
        <v>9388</v>
      </c>
      <c r="AC311" s="18">
        <v>4221</v>
      </c>
      <c r="AD311" s="18">
        <v>4678</v>
      </c>
      <c r="AI311" s="57"/>
      <c r="AJ311" s="57"/>
      <c r="AK311" s="57"/>
      <c r="AM311" s="147"/>
      <c r="AN311" s="147"/>
      <c r="AO311" s="147"/>
      <c r="AP311" s="147"/>
    </row>
    <row r="312" spans="1:42" hidden="1" x14ac:dyDescent="0.25">
      <c r="B312" s="18" t="s">
        <v>381</v>
      </c>
      <c r="C312" s="18" t="s">
        <v>392</v>
      </c>
      <c r="D312" s="18" t="s">
        <v>393</v>
      </c>
      <c r="E312" s="18">
        <v>16443</v>
      </c>
      <c r="F312" s="18">
        <v>7979</v>
      </c>
      <c r="G312" s="18">
        <v>3972</v>
      </c>
      <c r="H312" s="18">
        <v>4246</v>
      </c>
      <c r="AA312" s="18">
        <v>14127</v>
      </c>
      <c r="AB312" s="18">
        <v>6437</v>
      </c>
      <c r="AC312" s="18">
        <v>3597</v>
      </c>
      <c r="AD312" s="18">
        <v>4093</v>
      </c>
      <c r="AI312" s="57"/>
      <c r="AJ312" s="57"/>
      <c r="AK312" s="57"/>
      <c r="AM312" s="147"/>
      <c r="AN312" s="147"/>
      <c r="AO312" s="147"/>
      <c r="AP312" s="147"/>
    </row>
    <row r="313" spans="1:42" hidden="1" x14ac:dyDescent="0.25">
      <c r="B313" s="18" t="s">
        <v>381</v>
      </c>
      <c r="C313" s="18" t="s">
        <v>394</v>
      </c>
      <c r="D313" s="18" t="s">
        <v>395</v>
      </c>
      <c r="E313" s="18">
        <v>12606</v>
      </c>
      <c r="F313" s="18">
        <v>9949</v>
      </c>
      <c r="G313" s="18">
        <v>383</v>
      </c>
      <c r="H313" s="18">
        <v>2257</v>
      </c>
      <c r="AA313" s="18">
        <v>11363</v>
      </c>
      <c r="AB313" s="18">
        <v>8590</v>
      </c>
      <c r="AC313" s="18">
        <v>750</v>
      </c>
      <c r="AD313" s="18">
        <v>2023</v>
      </c>
      <c r="AI313" s="57"/>
      <c r="AJ313" s="57"/>
      <c r="AK313" s="57"/>
      <c r="AM313" s="147"/>
      <c r="AN313" s="147"/>
      <c r="AO313" s="147"/>
      <c r="AP313" s="147"/>
    </row>
    <row r="314" spans="1:42" hidden="1" x14ac:dyDescent="0.25">
      <c r="B314" s="18" t="s">
        <v>381</v>
      </c>
      <c r="C314" s="18" t="s">
        <v>396</v>
      </c>
      <c r="D314" s="18" t="s">
        <v>397</v>
      </c>
      <c r="E314" s="18">
        <v>16210</v>
      </c>
      <c r="F314" s="18">
        <v>7909</v>
      </c>
      <c r="G314" s="18">
        <v>3183</v>
      </c>
      <c r="H314" s="18">
        <v>5053</v>
      </c>
      <c r="AA314" s="18">
        <v>12741</v>
      </c>
      <c r="AB314" s="18">
        <v>5622</v>
      </c>
      <c r="AC314" s="18">
        <v>2791</v>
      </c>
      <c r="AD314" s="18">
        <v>4328</v>
      </c>
      <c r="AI314" s="57"/>
      <c r="AJ314" s="57"/>
      <c r="AK314" s="57"/>
      <c r="AM314" s="147"/>
      <c r="AN314" s="147"/>
      <c r="AO314" s="147"/>
      <c r="AP314" s="147"/>
    </row>
    <row r="315" spans="1:42" hidden="1" x14ac:dyDescent="0.25">
      <c r="B315" s="18" t="s">
        <v>381</v>
      </c>
      <c r="C315" s="18" t="s">
        <v>398</v>
      </c>
      <c r="D315" s="18" t="s">
        <v>399</v>
      </c>
      <c r="E315" s="18">
        <v>12830</v>
      </c>
      <c r="F315" s="18">
        <v>9578</v>
      </c>
      <c r="G315" s="18">
        <v>1039</v>
      </c>
      <c r="H315" s="18">
        <v>2160</v>
      </c>
      <c r="AA315" s="18">
        <v>12685</v>
      </c>
      <c r="AB315" s="18">
        <v>9191</v>
      </c>
      <c r="AC315" s="18">
        <v>1339</v>
      </c>
      <c r="AD315" s="18">
        <v>2155</v>
      </c>
      <c r="AI315" s="57"/>
      <c r="AJ315" s="57"/>
      <c r="AK315" s="57"/>
      <c r="AM315" s="147"/>
      <c r="AN315" s="147"/>
      <c r="AO315" s="147"/>
      <c r="AP315" s="147"/>
    </row>
    <row r="316" spans="1:42" hidden="1" x14ac:dyDescent="0.25">
      <c r="B316" s="18" t="s">
        <v>381</v>
      </c>
      <c r="C316" s="18" t="s">
        <v>400</v>
      </c>
      <c r="D316" s="18" t="s">
        <v>401</v>
      </c>
      <c r="E316" s="18">
        <v>14232</v>
      </c>
      <c r="F316" s="18">
        <v>8015</v>
      </c>
      <c r="G316" s="18">
        <v>2259</v>
      </c>
      <c r="H316" s="18">
        <v>3885</v>
      </c>
      <c r="AA316" s="18">
        <v>11236</v>
      </c>
      <c r="AB316" s="18">
        <v>5948</v>
      </c>
      <c r="AC316" s="18">
        <v>2048</v>
      </c>
      <c r="AD316" s="18">
        <v>3240</v>
      </c>
      <c r="AI316" s="57"/>
      <c r="AJ316" s="57"/>
      <c r="AK316" s="57"/>
      <c r="AM316" s="147"/>
      <c r="AN316" s="147"/>
      <c r="AO316" s="147"/>
      <c r="AP316" s="147"/>
    </row>
    <row r="317" spans="1:42" hidden="1" x14ac:dyDescent="0.25">
      <c r="B317" s="18" t="s">
        <v>381</v>
      </c>
      <c r="C317" s="18" t="s">
        <v>402</v>
      </c>
      <c r="D317" s="18" t="s">
        <v>403</v>
      </c>
      <c r="E317" s="18">
        <v>16528</v>
      </c>
      <c r="F317" s="18">
        <v>6969</v>
      </c>
      <c r="G317" s="18">
        <v>4377</v>
      </c>
      <c r="H317" s="18">
        <v>4903</v>
      </c>
      <c r="AA317" s="18">
        <v>13701</v>
      </c>
      <c r="AB317" s="18">
        <v>5591</v>
      </c>
      <c r="AC317" s="18">
        <v>3849</v>
      </c>
      <c r="AD317" s="18">
        <v>4261</v>
      </c>
      <c r="AI317" s="57"/>
      <c r="AJ317" s="57"/>
      <c r="AK317" s="57"/>
      <c r="AM317" s="147"/>
      <c r="AN317" s="147"/>
      <c r="AO317" s="147"/>
      <c r="AP317" s="147"/>
    </row>
    <row r="318" spans="1:42" hidden="1" x14ac:dyDescent="0.25">
      <c r="B318" s="18" t="s">
        <v>381</v>
      </c>
      <c r="C318" s="18" t="s">
        <v>404</v>
      </c>
      <c r="D318" s="18" t="s">
        <v>405</v>
      </c>
      <c r="E318" s="18">
        <v>15095</v>
      </c>
      <c r="F318" s="18">
        <v>9671</v>
      </c>
      <c r="G318" s="18">
        <v>1135</v>
      </c>
      <c r="H318" s="18">
        <v>4191</v>
      </c>
      <c r="AA318" s="18">
        <v>11830</v>
      </c>
      <c r="AB318" s="18">
        <v>7313</v>
      </c>
      <c r="AC318" s="18">
        <v>1238</v>
      </c>
      <c r="AD318" s="18">
        <v>3279</v>
      </c>
      <c r="AI318" s="57"/>
      <c r="AJ318" s="57"/>
      <c r="AK318" s="57"/>
      <c r="AM318" s="147"/>
      <c r="AN318" s="147"/>
      <c r="AO318" s="147"/>
      <c r="AP318" s="147"/>
    </row>
    <row r="319" spans="1:42" hidden="1" x14ac:dyDescent="0.25">
      <c r="B319" s="18" t="s">
        <v>381</v>
      </c>
      <c r="C319" s="18" t="s">
        <v>406</v>
      </c>
      <c r="D319" s="18" t="s">
        <v>407</v>
      </c>
      <c r="E319" s="18">
        <v>15484</v>
      </c>
      <c r="F319" s="18">
        <v>7085</v>
      </c>
      <c r="G319" s="18">
        <v>3775</v>
      </c>
      <c r="H319" s="18">
        <v>4384</v>
      </c>
      <c r="AA319" s="18">
        <v>14877</v>
      </c>
      <c r="AB319" s="18">
        <v>7179</v>
      </c>
      <c r="AC319" s="18">
        <v>3634</v>
      </c>
      <c r="AD319" s="18">
        <v>4064</v>
      </c>
      <c r="AI319" s="57"/>
      <c r="AJ319" s="57"/>
      <c r="AK319" s="57"/>
      <c r="AM319" s="147"/>
      <c r="AN319" s="147"/>
      <c r="AO319" s="147"/>
      <c r="AP319" s="147"/>
    </row>
    <row r="320" spans="1:42" hidden="1" x14ac:dyDescent="0.25">
      <c r="B320" s="18" t="s">
        <v>381</v>
      </c>
      <c r="C320" s="18" t="s">
        <v>408</v>
      </c>
      <c r="D320" s="18" t="s">
        <v>409</v>
      </c>
      <c r="E320" s="18">
        <v>14469</v>
      </c>
      <c r="F320" s="18">
        <v>7613</v>
      </c>
      <c r="G320" s="18">
        <v>3426</v>
      </c>
      <c r="H320" s="18">
        <v>3353</v>
      </c>
      <c r="AA320" s="18">
        <v>16237</v>
      </c>
      <c r="AB320" s="18">
        <v>8678</v>
      </c>
      <c r="AC320" s="18">
        <v>3832</v>
      </c>
      <c r="AD320" s="18">
        <v>3727</v>
      </c>
      <c r="AI320" s="57"/>
      <c r="AJ320" s="57"/>
      <c r="AK320" s="57"/>
      <c r="AM320" s="147"/>
      <c r="AN320" s="147"/>
      <c r="AO320" s="147"/>
      <c r="AP320" s="147"/>
    </row>
    <row r="321" spans="1:42" hidden="1" x14ac:dyDescent="0.25">
      <c r="B321" s="18" t="s">
        <v>381</v>
      </c>
      <c r="C321" s="18" t="s">
        <v>410</v>
      </c>
      <c r="D321" s="18" t="s">
        <v>411</v>
      </c>
      <c r="E321" s="18">
        <v>14286</v>
      </c>
      <c r="F321" s="18">
        <v>8648</v>
      </c>
      <c r="G321" s="18">
        <v>1079</v>
      </c>
      <c r="H321" s="18">
        <v>4385</v>
      </c>
      <c r="AA321" s="18">
        <v>14425</v>
      </c>
      <c r="AB321" s="18">
        <v>8933</v>
      </c>
      <c r="AC321" s="18">
        <v>1507</v>
      </c>
      <c r="AD321" s="18">
        <v>3985</v>
      </c>
      <c r="AI321" s="57"/>
      <c r="AJ321" s="57"/>
      <c r="AK321" s="57"/>
      <c r="AM321" s="147"/>
      <c r="AN321" s="147"/>
      <c r="AO321" s="147"/>
      <c r="AP321" s="147"/>
    </row>
    <row r="322" spans="1:42" hidden="1" x14ac:dyDescent="0.25">
      <c r="B322" s="18" t="s">
        <v>381</v>
      </c>
      <c r="C322" s="18" t="s">
        <v>412</v>
      </c>
      <c r="D322" s="18" t="s">
        <v>413</v>
      </c>
      <c r="E322" s="18">
        <v>13641</v>
      </c>
      <c r="F322" s="18">
        <v>8979</v>
      </c>
      <c r="G322" s="18">
        <v>1455</v>
      </c>
      <c r="H322" s="18">
        <v>3179</v>
      </c>
      <c r="AA322" s="18">
        <v>10651</v>
      </c>
      <c r="AB322" s="18">
        <v>6792</v>
      </c>
      <c r="AC322" s="18">
        <v>1438</v>
      </c>
      <c r="AD322" s="18">
        <v>2421</v>
      </c>
      <c r="AI322" s="57"/>
      <c r="AJ322" s="57"/>
      <c r="AK322" s="57"/>
      <c r="AM322" s="147"/>
      <c r="AN322" s="147"/>
      <c r="AO322" s="147"/>
      <c r="AP322" s="147"/>
    </row>
    <row r="323" spans="1:42" hidden="1" x14ac:dyDescent="0.25">
      <c r="B323" s="18" t="s">
        <v>381</v>
      </c>
      <c r="C323" s="18" t="s">
        <v>414</v>
      </c>
      <c r="D323" s="18" t="s">
        <v>415</v>
      </c>
      <c r="E323" s="18">
        <v>14795</v>
      </c>
      <c r="F323" s="18">
        <v>11242</v>
      </c>
      <c r="G323" s="18">
        <v>825</v>
      </c>
      <c r="H323" s="18">
        <v>2641</v>
      </c>
      <c r="AA323" s="18">
        <v>14345</v>
      </c>
      <c r="AB323" s="18">
        <v>10539</v>
      </c>
      <c r="AC323" s="18">
        <v>1269</v>
      </c>
      <c r="AD323" s="18">
        <v>2537</v>
      </c>
      <c r="AI323" s="57"/>
      <c r="AJ323" s="57"/>
      <c r="AK323" s="57"/>
      <c r="AM323" s="147"/>
      <c r="AN323" s="147"/>
      <c r="AO323" s="147"/>
      <c r="AP323" s="147"/>
    </row>
    <row r="324" spans="1:42" hidden="1" x14ac:dyDescent="0.25">
      <c r="B324" s="18" t="s">
        <v>381</v>
      </c>
      <c r="C324" s="18" t="s">
        <v>416</v>
      </c>
      <c r="D324" s="18" t="s">
        <v>417</v>
      </c>
      <c r="E324" s="18">
        <v>14291</v>
      </c>
      <c r="F324" s="18">
        <v>7290</v>
      </c>
      <c r="G324" s="18">
        <v>3873</v>
      </c>
      <c r="H324" s="18">
        <v>2957</v>
      </c>
      <c r="AA324" s="18">
        <v>10853</v>
      </c>
      <c r="AB324" s="18">
        <v>5047</v>
      </c>
      <c r="AC324" s="18">
        <v>3227</v>
      </c>
      <c r="AD324" s="18">
        <v>2579</v>
      </c>
      <c r="AI324" s="57"/>
      <c r="AJ324" s="57"/>
      <c r="AK324" s="57"/>
      <c r="AM324" s="147"/>
      <c r="AN324" s="147"/>
      <c r="AO324" s="147"/>
      <c r="AP324" s="147"/>
    </row>
    <row r="325" spans="1:42" hidden="1" x14ac:dyDescent="0.25">
      <c r="B325" s="18" t="s">
        <v>381</v>
      </c>
      <c r="C325" s="18" t="s">
        <v>418</v>
      </c>
      <c r="D325" s="18" t="s">
        <v>419</v>
      </c>
      <c r="E325" s="18">
        <v>17238</v>
      </c>
      <c r="F325" s="18">
        <v>7284</v>
      </c>
      <c r="G325" s="18">
        <v>5036</v>
      </c>
      <c r="H325" s="18">
        <v>4861</v>
      </c>
      <c r="AA325" s="18">
        <v>18686</v>
      </c>
      <c r="AB325" s="18">
        <v>8306</v>
      </c>
      <c r="AC325" s="18">
        <v>5169</v>
      </c>
      <c r="AD325" s="18">
        <v>5211</v>
      </c>
      <c r="AI325" s="57"/>
      <c r="AJ325" s="57"/>
      <c r="AK325" s="57"/>
      <c r="AM325" s="147"/>
      <c r="AN325" s="147"/>
      <c r="AO325" s="147"/>
      <c r="AP325" s="147"/>
    </row>
    <row r="326" spans="1:42" hidden="1" x14ac:dyDescent="0.25">
      <c r="B326" s="18" t="s">
        <v>381</v>
      </c>
      <c r="C326" s="18" t="s">
        <v>420</v>
      </c>
      <c r="D326" s="18" t="s">
        <v>421</v>
      </c>
      <c r="E326" s="18">
        <v>13148</v>
      </c>
      <c r="F326" s="18">
        <v>9469</v>
      </c>
      <c r="G326" s="18">
        <v>703</v>
      </c>
      <c r="H326" s="18">
        <v>2934</v>
      </c>
      <c r="AA326" s="18">
        <v>10155</v>
      </c>
      <c r="AB326" s="18">
        <v>7062</v>
      </c>
      <c r="AC326" s="18">
        <v>881</v>
      </c>
      <c r="AD326" s="18">
        <v>2212</v>
      </c>
      <c r="AI326" s="57"/>
      <c r="AJ326" s="57"/>
      <c r="AK326" s="57"/>
      <c r="AM326" s="147"/>
      <c r="AN326" s="147"/>
      <c r="AO326" s="147"/>
      <c r="AP326" s="147"/>
    </row>
    <row r="327" spans="1:42" hidden="1" x14ac:dyDescent="0.25">
      <c r="A327" s="18" t="s">
        <v>424</v>
      </c>
      <c r="B327" s="18" t="s">
        <v>424</v>
      </c>
      <c r="C327" s="18" t="s">
        <v>422</v>
      </c>
      <c r="D327" s="18" t="s">
        <v>423</v>
      </c>
      <c r="E327" s="18">
        <v>15642</v>
      </c>
      <c r="F327" s="18">
        <v>6963</v>
      </c>
      <c r="G327" s="18">
        <v>5621</v>
      </c>
      <c r="H327" s="18">
        <v>2976</v>
      </c>
      <c r="AA327" s="18">
        <v>11938</v>
      </c>
      <c r="AB327" s="18">
        <v>5070</v>
      </c>
      <c r="AC327" s="18">
        <v>4596</v>
      </c>
      <c r="AD327" s="18">
        <v>2272</v>
      </c>
      <c r="AI327" s="57"/>
      <c r="AJ327" s="57"/>
      <c r="AK327" s="57"/>
      <c r="AM327" s="147"/>
      <c r="AN327" s="147"/>
      <c r="AO327" s="147"/>
      <c r="AP327" s="147"/>
    </row>
    <row r="328" spans="1:42" hidden="1" x14ac:dyDescent="0.25">
      <c r="B328" s="18" t="s">
        <v>424</v>
      </c>
      <c r="C328" s="18" t="s">
        <v>425</v>
      </c>
      <c r="D328" s="18" t="s">
        <v>426</v>
      </c>
      <c r="E328" s="18">
        <v>12664</v>
      </c>
      <c r="F328" s="18">
        <v>6870</v>
      </c>
      <c r="G328" s="18">
        <v>2445</v>
      </c>
      <c r="H328" s="18">
        <v>3212</v>
      </c>
      <c r="AA328" s="18">
        <v>9025</v>
      </c>
      <c r="AB328" s="18">
        <v>5053</v>
      </c>
      <c r="AC328" s="18">
        <v>2251</v>
      </c>
      <c r="AD328" s="18">
        <v>1721</v>
      </c>
      <c r="AI328" s="57"/>
      <c r="AJ328" s="57"/>
      <c r="AK328" s="57"/>
      <c r="AM328" s="147"/>
      <c r="AN328" s="147"/>
      <c r="AO328" s="147"/>
      <c r="AP328" s="147"/>
    </row>
    <row r="329" spans="1:42" hidden="1" x14ac:dyDescent="0.25">
      <c r="B329" s="18" t="s">
        <v>424</v>
      </c>
      <c r="C329" s="18" t="s">
        <v>427</v>
      </c>
      <c r="D329" s="18" t="s">
        <v>428</v>
      </c>
      <c r="E329" s="18">
        <v>14244</v>
      </c>
      <c r="F329" s="18">
        <v>5876</v>
      </c>
      <c r="G329" s="18">
        <v>5813</v>
      </c>
      <c r="H329" s="18">
        <v>2504</v>
      </c>
      <c r="AA329" s="18">
        <v>10430</v>
      </c>
      <c r="AB329" s="18">
        <v>4070</v>
      </c>
      <c r="AC329" s="18">
        <v>4741</v>
      </c>
      <c r="AD329" s="18">
        <v>1619</v>
      </c>
      <c r="AI329" s="57"/>
      <c r="AJ329" s="57"/>
      <c r="AK329" s="57"/>
      <c r="AM329" s="147"/>
      <c r="AN329" s="147"/>
      <c r="AO329" s="147"/>
      <c r="AP329" s="147"/>
    </row>
    <row r="330" spans="1:42" hidden="1" x14ac:dyDescent="0.25">
      <c r="B330" s="18" t="s">
        <v>424</v>
      </c>
      <c r="C330" s="18" t="s">
        <v>429</v>
      </c>
      <c r="D330" s="18" t="s">
        <v>430</v>
      </c>
      <c r="E330" s="18">
        <v>12935</v>
      </c>
      <c r="F330" s="18">
        <v>8730</v>
      </c>
      <c r="G330" s="18">
        <v>2713</v>
      </c>
      <c r="H330" s="18">
        <v>1445</v>
      </c>
      <c r="AA330" s="18">
        <v>9911</v>
      </c>
      <c r="AB330" s="18">
        <v>6235</v>
      </c>
      <c r="AC330" s="18">
        <v>2356</v>
      </c>
      <c r="AD330" s="18">
        <v>1320</v>
      </c>
      <c r="AI330" s="57"/>
      <c r="AJ330" s="57"/>
      <c r="AK330" s="57"/>
      <c r="AM330" s="147"/>
      <c r="AN330" s="147"/>
      <c r="AO330" s="147"/>
      <c r="AP330" s="147"/>
    </row>
    <row r="331" spans="1:42" hidden="1" x14ac:dyDescent="0.25">
      <c r="B331" s="18" t="s">
        <v>424</v>
      </c>
      <c r="C331" s="18" t="s">
        <v>431</v>
      </c>
      <c r="D331" s="18" t="s">
        <v>432</v>
      </c>
      <c r="E331" s="18">
        <v>12512</v>
      </c>
      <c r="F331" s="18">
        <v>9716</v>
      </c>
      <c r="G331" s="18">
        <v>1631</v>
      </c>
      <c r="H331" s="18">
        <v>1134</v>
      </c>
      <c r="AA331" s="18">
        <v>9845</v>
      </c>
      <c r="AB331" s="18">
        <v>7147</v>
      </c>
      <c r="AC331" s="18">
        <v>1693</v>
      </c>
      <c r="AD331" s="18">
        <v>1005</v>
      </c>
      <c r="AI331" s="57"/>
      <c r="AJ331" s="57"/>
      <c r="AK331" s="57"/>
      <c r="AM331" s="147"/>
      <c r="AN331" s="147"/>
      <c r="AO331" s="147"/>
      <c r="AP331" s="147"/>
    </row>
    <row r="332" spans="1:42" hidden="1" x14ac:dyDescent="0.25">
      <c r="B332" s="18" t="s">
        <v>424</v>
      </c>
      <c r="C332" s="18" t="s">
        <v>433</v>
      </c>
      <c r="D332" s="18" t="s">
        <v>434</v>
      </c>
      <c r="E332" s="18">
        <v>11465</v>
      </c>
      <c r="F332" s="18">
        <v>7019</v>
      </c>
      <c r="G332" s="18">
        <v>2358</v>
      </c>
      <c r="H332" s="18">
        <v>1927</v>
      </c>
      <c r="AA332" s="18">
        <v>11189</v>
      </c>
      <c r="AB332" s="18">
        <v>7112</v>
      </c>
      <c r="AC332" s="18">
        <v>2447</v>
      </c>
      <c r="AD332" s="18">
        <v>1630</v>
      </c>
      <c r="AI332" s="57"/>
      <c r="AJ332" s="57"/>
      <c r="AK332" s="57"/>
      <c r="AM332" s="147"/>
      <c r="AN332" s="147"/>
      <c r="AO332" s="147"/>
      <c r="AP332" s="147"/>
    </row>
    <row r="333" spans="1:42" hidden="1" x14ac:dyDescent="0.25">
      <c r="B333" s="18" t="s">
        <v>424</v>
      </c>
      <c r="C333" s="18" t="s">
        <v>435</v>
      </c>
      <c r="D333" s="18" t="s">
        <v>436</v>
      </c>
      <c r="E333" s="18">
        <v>10345</v>
      </c>
      <c r="F333" s="18">
        <v>4593</v>
      </c>
      <c r="G333" s="18">
        <v>4601</v>
      </c>
      <c r="H333" s="18">
        <v>1018</v>
      </c>
      <c r="AA333" s="18">
        <v>8128</v>
      </c>
      <c r="AB333" s="18">
        <v>3472</v>
      </c>
      <c r="AC333" s="18">
        <v>3775</v>
      </c>
      <c r="AD333" s="18">
        <v>881</v>
      </c>
      <c r="AI333" s="57"/>
      <c r="AJ333" s="57"/>
      <c r="AK333" s="57"/>
      <c r="AM333" s="147"/>
      <c r="AN333" s="147"/>
      <c r="AO333" s="147"/>
      <c r="AP333" s="147"/>
    </row>
    <row r="334" spans="1:42" hidden="1" x14ac:dyDescent="0.25">
      <c r="B334" s="18" t="s">
        <v>424</v>
      </c>
      <c r="C334" s="18" t="s">
        <v>437</v>
      </c>
      <c r="D334" s="18" t="s">
        <v>438</v>
      </c>
      <c r="E334" s="18">
        <v>17972</v>
      </c>
      <c r="F334" s="18">
        <v>5338</v>
      </c>
      <c r="G334" s="18">
        <v>6717</v>
      </c>
      <c r="H334" s="18">
        <v>5606</v>
      </c>
      <c r="AA334" s="18">
        <v>14093</v>
      </c>
      <c r="AB334" s="18">
        <v>4571</v>
      </c>
      <c r="AC334" s="18">
        <v>5559</v>
      </c>
      <c r="AD334" s="18">
        <v>3963</v>
      </c>
      <c r="AI334" s="57"/>
      <c r="AJ334" s="57"/>
      <c r="AK334" s="57"/>
      <c r="AM334" s="147"/>
      <c r="AN334" s="147"/>
      <c r="AO334" s="147"/>
      <c r="AP334" s="147"/>
    </row>
    <row r="335" spans="1:42" hidden="1" x14ac:dyDescent="0.25">
      <c r="B335" s="18" t="s">
        <v>424</v>
      </c>
      <c r="C335" s="18" t="s">
        <v>439</v>
      </c>
      <c r="D335" s="18" t="s">
        <v>440</v>
      </c>
      <c r="E335" s="18">
        <v>15383</v>
      </c>
      <c r="F335" s="18">
        <v>4939</v>
      </c>
      <c r="G335" s="18">
        <v>5736</v>
      </c>
      <c r="H335" s="18">
        <v>4443</v>
      </c>
      <c r="AA335" s="18">
        <v>14615</v>
      </c>
      <c r="AB335" s="18">
        <v>5754</v>
      </c>
      <c r="AC335" s="18">
        <v>5429</v>
      </c>
      <c r="AD335" s="18">
        <v>3432</v>
      </c>
      <c r="AI335" s="57"/>
      <c r="AJ335" s="57"/>
      <c r="AK335" s="57"/>
      <c r="AM335" s="147"/>
      <c r="AN335" s="147"/>
      <c r="AO335" s="147"/>
      <c r="AP335" s="147"/>
    </row>
    <row r="336" spans="1:42" hidden="1" x14ac:dyDescent="0.25">
      <c r="B336" s="18" t="s">
        <v>424</v>
      </c>
      <c r="C336" s="18" t="s">
        <v>441</v>
      </c>
      <c r="D336" s="18" t="s">
        <v>442</v>
      </c>
      <c r="E336" s="18">
        <v>14268</v>
      </c>
      <c r="F336" s="18">
        <v>7273</v>
      </c>
      <c r="G336" s="18">
        <v>4343</v>
      </c>
      <c r="H336" s="18">
        <v>2527</v>
      </c>
      <c r="AA336" s="18">
        <v>10013</v>
      </c>
      <c r="AB336" s="18">
        <v>4745</v>
      </c>
      <c r="AC336" s="18">
        <v>3547</v>
      </c>
      <c r="AD336" s="18">
        <v>1721</v>
      </c>
      <c r="AI336" s="57"/>
      <c r="AJ336" s="57"/>
      <c r="AK336" s="57"/>
      <c r="AM336" s="147"/>
      <c r="AN336" s="147"/>
      <c r="AO336" s="147"/>
      <c r="AP336" s="147"/>
    </row>
    <row r="337" spans="1:42" hidden="1" x14ac:dyDescent="0.25">
      <c r="B337" s="18" t="s">
        <v>424</v>
      </c>
      <c r="C337" s="18" t="s">
        <v>443</v>
      </c>
      <c r="D337" s="18" t="s">
        <v>444</v>
      </c>
      <c r="E337" s="18">
        <v>13485</v>
      </c>
      <c r="F337" s="18">
        <v>6649</v>
      </c>
      <c r="G337" s="18">
        <v>4989</v>
      </c>
      <c r="H337" s="18">
        <v>1786</v>
      </c>
      <c r="AA337" s="18">
        <v>10674</v>
      </c>
      <c r="AB337" s="18">
        <v>5148</v>
      </c>
      <c r="AC337" s="18">
        <v>4069</v>
      </c>
      <c r="AD337" s="18">
        <v>1457</v>
      </c>
      <c r="AI337" s="57"/>
      <c r="AJ337" s="57"/>
      <c r="AK337" s="57"/>
      <c r="AM337" s="147"/>
      <c r="AN337" s="147"/>
      <c r="AO337" s="147"/>
      <c r="AP337" s="147"/>
    </row>
    <row r="338" spans="1:42" hidden="1" x14ac:dyDescent="0.25">
      <c r="B338" s="18" t="s">
        <v>424</v>
      </c>
      <c r="C338" s="18" t="s">
        <v>445</v>
      </c>
      <c r="D338" s="18" t="s">
        <v>446</v>
      </c>
      <c r="E338" s="18">
        <v>14046</v>
      </c>
      <c r="F338" s="18">
        <v>5153</v>
      </c>
      <c r="G338" s="18">
        <v>4250</v>
      </c>
      <c r="H338" s="18">
        <v>4492</v>
      </c>
      <c r="AA338" s="18">
        <v>16857</v>
      </c>
      <c r="AB338" s="18">
        <v>7567</v>
      </c>
      <c r="AC338" s="18">
        <v>5011</v>
      </c>
      <c r="AD338" s="18">
        <v>4279</v>
      </c>
      <c r="AI338" s="57"/>
      <c r="AJ338" s="57"/>
      <c r="AK338" s="57"/>
      <c r="AM338" s="147"/>
      <c r="AN338" s="147"/>
      <c r="AO338" s="147"/>
      <c r="AP338" s="147"/>
    </row>
    <row r="339" spans="1:42" hidden="1" x14ac:dyDescent="0.25">
      <c r="B339" s="18" t="s">
        <v>424</v>
      </c>
      <c r="C339" s="18" t="s">
        <v>447</v>
      </c>
      <c r="D339" s="18" t="s">
        <v>448</v>
      </c>
      <c r="E339" s="18">
        <v>16736</v>
      </c>
      <c r="F339" s="18">
        <v>7657</v>
      </c>
      <c r="G339" s="18">
        <v>3905</v>
      </c>
      <c r="H339" s="18">
        <v>5040</v>
      </c>
      <c r="AA339" s="18">
        <v>13017</v>
      </c>
      <c r="AB339" s="18">
        <v>5827</v>
      </c>
      <c r="AC339" s="18">
        <v>3352</v>
      </c>
      <c r="AD339" s="18">
        <v>3838</v>
      </c>
      <c r="AI339" s="57"/>
      <c r="AJ339" s="57"/>
      <c r="AK339" s="57"/>
      <c r="AM339" s="147"/>
      <c r="AN339" s="147"/>
      <c r="AO339" s="147"/>
      <c r="AP339" s="147"/>
    </row>
    <row r="340" spans="1:42" hidden="1" x14ac:dyDescent="0.25">
      <c r="B340" s="18" t="s">
        <v>424</v>
      </c>
      <c r="C340" s="18" t="s">
        <v>449</v>
      </c>
      <c r="D340" s="18" t="s">
        <v>450</v>
      </c>
      <c r="E340" s="18">
        <v>13408</v>
      </c>
      <c r="F340" s="18">
        <v>8567</v>
      </c>
      <c r="G340" s="18">
        <v>2403</v>
      </c>
      <c r="H340" s="18">
        <v>2331</v>
      </c>
      <c r="AA340" s="18">
        <v>9823</v>
      </c>
      <c r="AB340" s="18">
        <v>5952</v>
      </c>
      <c r="AC340" s="18">
        <v>2028</v>
      </c>
      <c r="AD340" s="18">
        <v>1843</v>
      </c>
      <c r="AI340" s="57"/>
      <c r="AJ340" s="57"/>
      <c r="AK340" s="57"/>
      <c r="AM340" s="147"/>
      <c r="AN340" s="147"/>
      <c r="AO340" s="147"/>
      <c r="AP340" s="147"/>
    </row>
    <row r="341" spans="1:42" hidden="1" x14ac:dyDescent="0.25">
      <c r="B341" s="18" t="s">
        <v>424</v>
      </c>
      <c r="C341" s="18" t="s">
        <v>451</v>
      </c>
      <c r="D341" s="18" t="s">
        <v>452</v>
      </c>
      <c r="E341" s="18">
        <v>18828</v>
      </c>
      <c r="F341" s="18">
        <v>6354</v>
      </c>
      <c r="G341" s="18">
        <v>6527</v>
      </c>
      <c r="H341" s="18">
        <v>5452</v>
      </c>
      <c r="AA341" s="18">
        <v>17321</v>
      </c>
      <c r="AB341" s="18">
        <v>6850</v>
      </c>
      <c r="AC341" s="18">
        <v>5861</v>
      </c>
      <c r="AD341" s="18">
        <v>4610</v>
      </c>
      <c r="AI341" s="57"/>
      <c r="AJ341" s="57"/>
      <c r="AK341" s="57"/>
      <c r="AM341" s="147"/>
      <c r="AN341" s="147"/>
      <c r="AO341" s="147"/>
      <c r="AP341" s="147"/>
    </row>
    <row r="342" spans="1:42" hidden="1" x14ac:dyDescent="0.25">
      <c r="B342" s="18" t="s">
        <v>424</v>
      </c>
      <c r="C342" s="18" t="s">
        <v>453</v>
      </c>
      <c r="D342" s="18" t="s">
        <v>454</v>
      </c>
      <c r="E342" s="18">
        <v>17067</v>
      </c>
      <c r="F342" s="18">
        <v>3754</v>
      </c>
      <c r="G342" s="18">
        <v>8242</v>
      </c>
      <c r="H342" s="18">
        <v>4761</v>
      </c>
      <c r="AA342" s="18">
        <v>18654</v>
      </c>
      <c r="AB342" s="18">
        <v>6523</v>
      </c>
      <c r="AC342" s="18">
        <v>7792</v>
      </c>
      <c r="AD342" s="18">
        <v>4339</v>
      </c>
      <c r="AI342" s="57"/>
      <c r="AJ342" s="57"/>
      <c r="AK342" s="57"/>
      <c r="AM342" s="147"/>
      <c r="AN342" s="147"/>
      <c r="AO342" s="147"/>
      <c r="AP342" s="147"/>
    </row>
    <row r="343" spans="1:42" hidden="1" x14ac:dyDescent="0.25">
      <c r="B343" s="18" t="s">
        <v>424</v>
      </c>
      <c r="C343" s="18" t="s">
        <v>455</v>
      </c>
      <c r="D343" s="18" t="s">
        <v>456</v>
      </c>
      <c r="E343" s="18">
        <v>18991</v>
      </c>
      <c r="F343" s="18">
        <v>3532</v>
      </c>
      <c r="G343" s="18">
        <v>9852</v>
      </c>
      <c r="H343" s="18">
        <v>4952</v>
      </c>
      <c r="AA343" s="18">
        <v>23005</v>
      </c>
      <c r="AB343" s="18">
        <v>8653</v>
      </c>
      <c r="AC343" s="18">
        <v>9775</v>
      </c>
      <c r="AD343" s="18">
        <v>4577</v>
      </c>
      <c r="AI343" s="57"/>
      <c r="AJ343" s="57"/>
      <c r="AK343" s="57"/>
      <c r="AM343" s="147"/>
      <c r="AN343" s="147"/>
      <c r="AO343" s="147"/>
      <c r="AP343" s="147"/>
    </row>
    <row r="344" spans="1:42" hidden="1" x14ac:dyDescent="0.25">
      <c r="A344" s="18" t="s">
        <v>459</v>
      </c>
      <c r="B344" s="18" t="s">
        <v>459</v>
      </c>
      <c r="C344" s="18" t="s">
        <v>457</v>
      </c>
      <c r="D344" s="18" t="s">
        <v>458</v>
      </c>
      <c r="E344" s="18">
        <v>10973</v>
      </c>
      <c r="F344" s="18">
        <v>2720</v>
      </c>
      <c r="G344" s="18">
        <v>3801</v>
      </c>
      <c r="H344" s="18">
        <v>4227</v>
      </c>
      <c r="AA344" s="18">
        <v>6751</v>
      </c>
      <c r="AB344" s="18">
        <v>1818</v>
      </c>
      <c r="AC344" s="18">
        <v>3053</v>
      </c>
      <c r="AD344" s="18">
        <v>1880</v>
      </c>
      <c r="AI344" s="57"/>
      <c r="AJ344" s="57"/>
      <c r="AK344" s="57"/>
      <c r="AM344" s="147"/>
      <c r="AN344" s="147"/>
      <c r="AO344" s="147"/>
      <c r="AP344" s="147"/>
    </row>
    <row r="345" spans="1:42" hidden="1" x14ac:dyDescent="0.25">
      <c r="B345" s="18" t="s">
        <v>459</v>
      </c>
      <c r="C345" s="18" t="s">
        <v>460</v>
      </c>
      <c r="D345" s="18" t="s">
        <v>461</v>
      </c>
      <c r="E345" s="18">
        <v>13383</v>
      </c>
      <c r="F345" s="18">
        <v>3567</v>
      </c>
      <c r="G345" s="18">
        <v>4058</v>
      </c>
      <c r="H345" s="18">
        <v>5560</v>
      </c>
      <c r="AA345" s="18">
        <v>10308</v>
      </c>
      <c r="AB345" s="18">
        <v>2778</v>
      </c>
      <c r="AC345" s="18">
        <v>3419</v>
      </c>
      <c r="AD345" s="18">
        <v>4111</v>
      </c>
      <c r="AI345" s="57"/>
      <c r="AJ345" s="57"/>
      <c r="AK345" s="57"/>
      <c r="AM345" s="147"/>
      <c r="AN345" s="147"/>
      <c r="AO345" s="147"/>
      <c r="AP345" s="147"/>
    </row>
    <row r="346" spans="1:42" hidden="1" x14ac:dyDescent="0.25">
      <c r="B346" s="18" t="s">
        <v>459</v>
      </c>
      <c r="C346" s="18" t="s">
        <v>462</v>
      </c>
      <c r="D346" s="18" t="s">
        <v>463</v>
      </c>
      <c r="E346" s="18">
        <v>13217</v>
      </c>
      <c r="F346" s="18">
        <v>2732</v>
      </c>
      <c r="G346" s="18">
        <v>6801</v>
      </c>
      <c r="H346" s="18">
        <v>3351</v>
      </c>
      <c r="AA346" s="18">
        <v>13986</v>
      </c>
      <c r="AB346" s="18">
        <v>4341</v>
      </c>
      <c r="AC346" s="18">
        <v>6676</v>
      </c>
      <c r="AD346" s="18">
        <v>2969</v>
      </c>
      <c r="AI346" s="57"/>
      <c r="AJ346" s="57"/>
      <c r="AK346" s="57"/>
      <c r="AM346" s="147"/>
      <c r="AN346" s="147"/>
      <c r="AO346" s="147"/>
      <c r="AP346" s="147"/>
    </row>
    <row r="347" spans="1:42" hidden="1" x14ac:dyDescent="0.25">
      <c r="B347" s="18" t="s">
        <v>459</v>
      </c>
      <c r="C347" s="18" t="s">
        <v>464</v>
      </c>
      <c r="D347" s="18" t="s">
        <v>465</v>
      </c>
      <c r="E347" s="18">
        <v>12154</v>
      </c>
      <c r="F347" s="18">
        <v>4702</v>
      </c>
      <c r="G347" s="18">
        <v>3964</v>
      </c>
      <c r="H347" s="18">
        <v>3260</v>
      </c>
      <c r="AA347" s="18">
        <v>8137</v>
      </c>
      <c r="AB347" s="18">
        <v>3272</v>
      </c>
      <c r="AC347" s="18">
        <v>3290</v>
      </c>
      <c r="AD347" s="18">
        <v>1575</v>
      </c>
      <c r="AI347" s="57"/>
      <c r="AJ347" s="57"/>
      <c r="AK347" s="57"/>
      <c r="AM347" s="147"/>
      <c r="AN347" s="147"/>
      <c r="AO347" s="147"/>
      <c r="AP347" s="147"/>
    </row>
    <row r="348" spans="1:42" hidden="1" x14ac:dyDescent="0.25">
      <c r="B348" s="18" t="s">
        <v>459</v>
      </c>
      <c r="C348" s="18" t="s">
        <v>466</v>
      </c>
      <c r="D348" s="18" t="s">
        <v>467</v>
      </c>
      <c r="E348" s="18">
        <v>14652</v>
      </c>
      <c r="F348" s="18">
        <v>3280</v>
      </c>
      <c r="G348" s="18">
        <v>5916</v>
      </c>
      <c r="H348" s="18">
        <v>5138</v>
      </c>
      <c r="AA348" s="18">
        <v>12324</v>
      </c>
      <c r="AB348" s="18">
        <v>3355</v>
      </c>
      <c r="AC348" s="18">
        <v>5559</v>
      </c>
      <c r="AD348" s="18">
        <v>3410</v>
      </c>
      <c r="AI348" s="57"/>
      <c r="AJ348" s="57"/>
      <c r="AK348" s="57"/>
      <c r="AM348" s="147"/>
      <c r="AN348" s="147"/>
      <c r="AO348" s="147"/>
      <c r="AP348" s="147"/>
    </row>
    <row r="349" spans="1:42" hidden="1" x14ac:dyDescent="0.25">
      <c r="B349" s="18" t="s">
        <v>459</v>
      </c>
      <c r="C349" s="18" t="s">
        <v>468</v>
      </c>
      <c r="D349" s="18" t="s">
        <v>469</v>
      </c>
      <c r="E349" s="18">
        <v>13609</v>
      </c>
      <c r="F349" s="18">
        <v>3017</v>
      </c>
      <c r="G349" s="18">
        <v>5806</v>
      </c>
      <c r="H349" s="18">
        <v>4223</v>
      </c>
      <c r="AA349" s="18">
        <v>10761</v>
      </c>
      <c r="AB349" s="18">
        <v>3128</v>
      </c>
      <c r="AC349" s="18">
        <v>5059</v>
      </c>
      <c r="AD349" s="18">
        <v>2574</v>
      </c>
      <c r="AI349" s="57"/>
      <c r="AJ349" s="57"/>
      <c r="AK349" s="57"/>
      <c r="AM349" s="147"/>
      <c r="AN349" s="147"/>
      <c r="AO349" s="147"/>
      <c r="AP349" s="147"/>
    </row>
    <row r="350" spans="1:42" hidden="1" x14ac:dyDescent="0.25">
      <c r="B350" s="18" t="s">
        <v>459</v>
      </c>
      <c r="C350" s="18" t="s">
        <v>470</v>
      </c>
      <c r="D350" s="18" t="s">
        <v>471</v>
      </c>
      <c r="E350" s="18">
        <v>12548</v>
      </c>
      <c r="F350" s="18">
        <v>2499</v>
      </c>
      <c r="G350" s="18">
        <v>6394</v>
      </c>
      <c r="H350" s="18">
        <v>3503</v>
      </c>
      <c r="AA350" s="18">
        <v>12900</v>
      </c>
      <c r="AB350" s="18">
        <v>4139</v>
      </c>
      <c r="AC350" s="18">
        <v>6142</v>
      </c>
      <c r="AD350" s="18">
        <v>2619</v>
      </c>
      <c r="AI350" s="57"/>
      <c r="AJ350" s="57"/>
      <c r="AK350" s="57"/>
      <c r="AM350" s="147"/>
      <c r="AN350" s="147"/>
      <c r="AO350" s="147"/>
      <c r="AP350" s="147"/>
    </row>
    <row r="351" spans="1:42" hidden="1" x14ac:dyDescent="0.25">
      <c r="B351" s="18" t="s">
        <v>459</v>
      </c>
      <c r="C351" s="18" t="s">
        <v>472</v>
      </c>
      <c r="D351" s="18" t="s">
        <v>473</v>
      </c>
      <c r="E351" s="18">
        <v>12849</v>
      </c>
      <c r="F351" s="18">
        <v>3219</v>
      </c>
      <c r="G351" s="18">
        <v>5569</v>
      </c>
      <c r="H351" s="18">
        <v>3830</v>
      </c>
      <c r="AA351" s="18">
        <v>9322</v>
      </c>
      <c r="AB351" s="18">
        <v>2414</v>
      </c>
      <c r="AC351" s="18">
        <v>4648</v>
      </c>
      <c r="AD351" s="18">
        <v>2260</v>
      </c>
      <c r="AI351" s="57"/>
      <c r="AJ351" s="57"/>
      <c r="AK351" s="57"/>
      <c r="AM351" s="147"/>
      <c r="AN351" s="147"/>
      <c r="AO351" s="147"/>
      <c r="AP351" s="147"/>
    </row>
    <row r="352" spans="1:42" hidden="1" x14ac:dyDescent="0.25">
      <c r="B352" s="18" t="s">
        <v>459</v>
      </c>
      <c r="C352" s="18" t="s">
        <v>474</v>
      </c>
      <c r="D352" s="18" t="s">
        <v>475</v>
      </c>
      <c r="E352" s="18">
        <v>13801</v>
      </c>
      <c r="F352" s="18">
        <v>1976</v>
      </c>
      <c r="G352" s="18">
        <v>6717</v>
      </c>
      <c r="H352" s="18">
        <v>4864</v>
      </c>
      <c r="AA352" s="18">
        <v>36981</v>
      </c>
      <c r="AB352" s="18">
        <v>16894</v>
      </c>
      <c r="AC352" s="18">
        <v>7889</v>
      </c>
      <c r="AD352" s="18">
        <v>12198</v>
      </c>
      <c r="AI352" s="57"/>
      <c r="AJ352" s="57"/>
      <c r="AK352" s="57"/>
      <c r="AM352" s="147"/>
      <c r="AN352" s="147"/>
      <c r="AO352" s="147"/>
      <c r="AP352" s="147"/>
    </row>
    <row r="353" spans="1:42" hidden="1" x14ac:dyDescent="0.25">
      <c r="B353" s="18" t="s">
        <v>459</v>
      </c>
      <c r="C353" s="18" t="s">
        <v>476</v>
      </c>
      <c r="D353" s="18" t="s">
        <v>477</v>
      </c>
      <c r="E353" s="18">
        <v>14528</v>
      </c>
      <c r="F353" s="18">
        <v>2142</v>
      </c>
      <c r="G353" s="18">
        <v>8159</v>
      </c>
      <c r="H353" s="18">
        <v>3873</v>
      </c>
      <c r="AA353" s="18">
        <v>17154</v>
      </c>
      <c r="AB353" s="18">
        <v>5535</v>
      </c>
      <c r="AC353" s="18">
        <v>7186</v>
      </c>
      <c r="AD353" s="18">
        <v>4433</v>
      </c>
      <c r="AI353" s="57"/>
      <c r="AJ353" s="57"/>
      <c r="AK353" s="57"/>
      <c r="AM353" s="147"/>
      <c r="AN353" s="147"/>
      <c r="AO353" s="147"/>
      <c r="AP353" s="147"/>
    </row>
    <row r="354" spans="1:42" hidden="1" x14ac:dyDescent="0.25">
      <c r="B354" s="18" t="s">
        <v>459</v>
      </c>
      <c r="C354" s="18" t="s">
        <v>478</v>
      </c>
      <c r="D354" s="18" t="s">
        <v>479</v>
      </c>
      <c r="E354" s="18">
        <v>11093</v>
      </c>
      <c r="F354" s="18">
        <v>2654</v>
      </c>
      <c r="G354" s="18">
        <v>6294</v>
      </c>
      <c r="H354" s="18">
        <v>2098</v>
      </c>
      <c r="AA354" s="18">
        <v>8429</v>
      </c>
      <c r="AB354" s="18">
        <v>1907</v>
      </c>
      <c r="AC354" s="18">
        <v>5054</v>
      </c>
      <c r="AD354" s="18">
        <v>1468</v>
      </c>
      <c r="AI354" s="57"/>
      <c r="AJ354" s="57"/>
      <c r="AK354" s="57"/>
      <c r="AM354" s="147"/>
      <c r="AN354" s="147"/>
      <c r="AO354" s="147"/>
      <c r="AP354" s="147"/>
    </row>
    <row r="355" spans="1:42" hidden="1" x14ac:dyDescent="0.25">
      <c r="B355" s="18" t="s">
        <v>459</v>
      </c>
      <c r="C355" s="18" t="s">
        <v>480</v>
      </c>
      <c r="D355" s="18" t="s">
        <v>481</v>
      </c>
      <c r="E355" s="18">
        <v>13879</v>
      </c>
      <c r="F355" s="18">
        <v>4458</v>
      </c>
      <c r="G355" s="18">
        <v>4570</v>
      </c>
      <c r="H355" s="18">
        <v>4646</v>
      </c>
      <c r="AA355" s="18">
        <v>10245</v>
      </c>
      <c r="AB355" s="18">
        <v>3297</v>
      </c>
      <c r="AC355" s="18">
        <v>3961</v>
      </c>
      <c r="AD355" s="18">
        <v>2987</v>
      </c>
      <c r="AI355" s="57"/>
      <c r="AJ355" s="57"/>
      <c r="AK355" s="57"/>
      <c r="AM355" s="147"/>
      <c r="AN355" s="147"/>
      <c r="AO355" s="147"/>
      <c r="AP355" s="147"/>
    </row>
    <row r="356" spans="1:42" hidden="1" x14ac:dyDescent="0.25">
      <c r="B356" s="18" t="s">
        <v>459</v>
      </c>
      <c r="C356" s="18" t="s">
        <v>482</v>
      </c>
      <c r="D356" s="18" t="s">
        <v>483</v>
      </c>
      <c r="E356" s="18">
        <v>12159</v>
      </c>
      <c r="F356" s="18">
        <v>3509</v>
      </c>
      <c r="G356" s="18">
        <v>4022</v>
      </c>
      <c r="H356" s="18">
        <v>4415</v>
      </c>
      <c r="AA356" s="18">
        <v>9725</v>
      </c>
      <c r="AB356" s="18">
        <v>2944</v>
      </c>
      <c r="AC356" s="18">
        <v>3527</v>
      </c>
      <c r="AD356" s="18">
        <v>3254</v>
      </c>
      <c r="AI356" s="57"/>
      <c r="AJ356" s="57"/>
      <c r="AK356" s="57"/>
      <c r="AM356" s="147"/>
      <c r="AN356" s="147"/>
      <c r="AO356" s="147"/>
      <c r="AP356" s="147"/>
    </row>
    <row r="357" spans="1:42" hidden="1" x14ac:dyDescent="0.25">
      <c r="B357" s="18" t="s">
        <v>459</v>
      </c>
      <c r="C357" s="18" t="s">
        <v>484</v>
      </c>
      <c r="D357" s="18" t="s">
        <v>485</v>
      </c>
      <c r="E357" s="18">
        <v>12504</v>
      </c>
      <c r="F357" s="18">
        <v>2604</v>
      </c>
      <c r="G357" s="18">
        <v>4780</v>
      </c>
      <c r="H357" s="18">
        <v>4934</v>
      </c>
      <c r="AA357" s="18">
        <v>11543</v>
      </c>
      <c r="AB357" s="18">
        <v>2782</v>
      </c>
      <c r="AC357" s="18">
        <v>4182</v>
      </c>
      <c r="AD357" s="18">
        <v>4579</v>
      </c>
      <c r="AI357" s="57"/>
      <c r="AJ357" s="57"/>
      <c r="AK357" s="57"/>
      <c r="AM357" s="147"/>
      <c r="AN357" s="147"/>
      <c r="AO357" s="147"/>
      <c r="AP357" s="147"/>
    </row>
    <row r="358" spans="1:42" hidden="1" x14ac:dyDescent="0.25">
      <c r="B358" s="18" t="s">
        <v>459</v>
      </c>
      <c r="C358" s="18" t="s">
        <v>486</v>
      </c>
      <c r="D358" s="18" t="s">
        <v>487</v>
      </c>
      <c r="E358" s="18">
        <v>13670</v>
      </c>
      <c r="F358" s="18">
        <v>2933</v>
      </c>
      <c r="G358" s="18">
        <v>6793</v>
      </c>
      <c r="H358" s="18">
        <v>3596</v>
      </c>
      <c r="AA358" s="18">
        <v>11502</v>
      </c>
      <c r="AB358" s="18">
        <v>3101</v>
      </c>
      <c r="AC358" s="18">
        <v>5939</v>
      </c>
      <c r="AD358" s="18">
        <v>2462</v>
      </c>
      <c r="AI358" s="57"/>
      <c r="AJ358" s="57"/>
      <c r="AK358" s="57"/>
      <c r="AM358" s="147"/>
      <c r="AN358" s="147"/>
      <c r="AO358" s="147"/>
      <c r="AP358" s="147"/>
    </row>
    <row r="359" spans="1:42" hidden="1" x14ac:dyDescent="0.25">
      <c r="B359" s="18" t="s">
        <v>459</v>
      </c>
      <c r="C359" s="18" t="s">
        <v>488</v>
      </c>
      <c r="D359" s="18" t="s">
        <v>489</v>
      </c>
      <c r="E359" s="18">
        <v>12361</v>
      </c>
      <c r="F359" s="18">
        <v>2788</v>
      </c>
      <c r="G359" s="18">
        <v>5056</v>
      </c>
      <c r="H359" s="18">
        <v>4267</v>
      </c>
      <c r="AA359" s="18">
        <v>10580</v>
      </c>
      <c r="AB359" s="18">
        <v>2544</v>
      </c>
      <c r="AC359" s="18">
        <v>4300</v>
      </c>
      <c r="AD359" s="18">
        <v>3736</v>
      </c>
      <c r="AI359" s="57"/>
      <c r="AJ359" s="57"/>
      <c r="AK359" s="57"/>
      <c r="AM359" s="147"/>
      <c r="AN359" s="147"/>
      <c r="AO359" s="147"/>
      <c r="AP359" s="147"/>
    </row>
    <row r="360" spans="1:42" hidden="1" x14ac:dyDescent="0.25">
      <c r="B360" s="18" t="s">
        <v>459</v>
      </c>
      <c r="C360" s="18" t="s">
        <v>490</v>
      </c>
      <c r="D360" s="18" t="s">
        <v>491</v>
      </c>
      <c r="E360" s="18">
        <v>12422</v>
      </c>
      <c r="F360" s="18">
        <v>4556</v>
      </c>
      <c r="G360" s="18">
        <v>3657</v>
      </c>
      <c r="H360" s="18">
        <v>4125</v>
      </c>
      <c r="AA360" s="18">
        <v>9312</v>
      </c>
      <c r="AB360" s="18">
        <v>3693</v>
      </c>
      <c r="AC360" s="18">
        <v>3311</v>
      </c>
      <c r="AD360" s="18">
        <v>2308</v>
      </c>
      <c r="AI360" s="57"/>
      <c r="AJ360" s="57"/>
      <c r="AK360" s="57"/>
      <c r="AM360" s="147"/>
      <c r="AN360" s="147"/>
      <c r="AO360" s="147"/>
      <c r="AP360" s="147"/>
    </row>
    <row r="361" spans="1:42" hidden="1" x14ac:dyDescent="0.25">
      <c r="B361" s="18" t="s">
        <v>459</v>
      </c>
      <c r="C361" s="18" t="s">
        <v>492</v>
      </c>
      <c r="D361" s="18" t="s">
        <v>493</v>
      </c>
      <c r="E361" s="18">
        <v>13112</v>
      </c>
      <c r="F361" s="18">
        <v>3092</v>
      </c>
      <c r="G361" s="18">
        <v>6943</v>
      </c>
      <c r="H361" s="18">
        <v>2878</v>
      </c>
      <c r="AA361" s="18">
        <v>9712</v>
      </c>
      <c r="AB361" s="18">
        <v>2506</v>
      </c>
      <c r="AC361" s="18">
        <v>5644</v>
      </c>
      <c r="AD361" s="18">
        <v>1562</v>
      </c>
      <c r="AI361" s="57"/>
      <c r="AJ361" s="57"/>
      <c r="AK361" s="57"/>
      <c r="AM361" s="147"/>
      <c r="AN361" s="147"/>
      <c r="AO361" s="147"/>
      <c r="AP361" s="147"/>
    </row>
    <row r="362" spans="1:42" hidden="1" x14ac:dyDescent="0.25">
      <c r="B362" s="18" t="s">
        <v>459</v>
      </c>
      <c r="C362" s="18" t="s">
        <v>494</v>
      </c>
      <c r="D362" s="18" t="s">
        <v>495</v>
      </c>
      <c r="E362" s="18">
        <v>11519</v>
      </c>
      <c r="F362" s="18">
        <v>2245</v>
      </c>
      <c r="G362" s="18">
        <v>6242</v>
      </c>
      <c r="H362" s="18">
        <v>2688</v>
      </c>
      <c r="AA362" s="18">
        <v>9823</v>
      </c>
      <c r="AB362" s="18">
        <v>2506</v>
      </c>
      <c r="AC362" s="18">
        <v>5321</v>
      </c>
      <c r="AD362" s="18">
        <v>1996</v>
      </c>
      <c r="AI362" s="57"/>
      <c r="AJ362" s="57"/>
      <c r="AK362" s="57"/>
      <c r="AM362" s="147"/>
      <c r="AN362" s="147"/>
      <c r="AO362" s="147"/>
      <c r="AP362" s="147"/>
    </row>
    <row r="363" spans="1:42" hidden="1" x14ac:dyDescent="0.25">
      <c r="A363" s="18" t="s">
        <v>498</v>
      </c>
      <c r="B363" s="18" t="s">
        <v>498</v>
      </c>
      <c r="C363" s="18" t="s">
        <v>496</v>
      </c>
      <c r="D363" s="18" t="s">
        <v>497</v>
      </c>
      <c r="E363" s="18">
        <v>11445</v>
      </c>
      <c r="F363" s="18">
        <v>4178</v>
      </c>
      <c r="G363" s="18">
        <v>2813</v>
      </c>
      <c r="H363" s="18">
        <v>4412</v>
      </c>
      <c r="AA363" s="18">
        <v>9376</v>
      </c>
      <c r="AB363" s="18">
        <v>3982</v>
      </c>
      <c r="AC363" s="18">
        <v>2491</v>
      </c>
      <c r="AD363" s="18">
        <v>2903</v>
      </c>
      <c r="AI363" s="57"/>
      <c r="AJ363" s="57"/>
      <c r="AK363" s="57"/>
      <c r="AM363" s="147"/>
      <c r="AN363" s="147"/>
      <c r="AO363" s="147"/>
      <c r="AP363" s="147"/>
    </row>
    <row r="364" spans="1:42" hidden="1" x14ac:dyDescent="0.25">
      <c r="B364" s="18" t="s">
        <v>498</v>
      </c>
      <c r="C364" s="18" t="s">
        <v>499</v>
      </c>
      <c r="D364" s="18" t="s">
        <v>500</v>
      </c>
      <c r="E364" s="18">
        <v>13885</v>
      </c>
      <c r="F364" s="18">
        <v>4378</v>
      </c>
      <c r="G364" s="18">
        <v>4619</v>
      </c>
      <c r="H364" s="18">
        <v>4575</v>
      </c>
      <c r="AA364" s="18">
        <v>9417</v>
      </c>
      <c r="AB364" s="18">
        <v>3192</v>
      </c>
      <c r="AC364" s="18">
        <v>3707</v>
      </c>
      <c r="AD364" s="18">
        <v>2518</v>
      </c>
      <c r="AI364" s="57"/>
      <c r="AJ364" s="57"/>
      <c r="AK364" s="57"/>
      <c r="AM364" s="147"/>
      <c r="AN364" s="147"/>
      <c r="AO364" s="147"/>
      <c r="AP364" s="147"/>
    </row>
    <row r="365" spans="1:42" hidden="1" x14ac:dyDescent="0.25">
      <c r="B365" s="18" t="s">
        <v>498</v>
      </c>
      <c r="C365" s="18" t="s">
        <v>501</v>
      </c>
      <c r="D365" s="18" t="s">
        <v>502</v>
      </c>
      <c r="E365" s="18">
        <v>12051</v>
      </c>
      <c r="F365" s="18">
        <v>4035</v>
      </c>
      <c r="G365" s="18">
        <v>2535</v>
      </c>
      <c r="H365" s="18">
        <v>5413</v>
      </c>
      <c r="AA365" s="18">
        <v>15297</v>
      </c>
      <c r="AB365" s="18">
        <v>7223</v>
      </c>
      <c r="AC365" s="18">
        <v>2723</v>
      </c>
      <c r="AD365" s="18">
        <v>5351</v>
      </c>
      <c r="AI365" s="57"/>
      <c r="AJ365" s="57"/>
      <c r="AK365" s="57"/>
      <c r="AM365" s="147"/>
      <c r="AN365" s="147"/>
      <c r="AO365" s="147"/>
      <c r="AP365" s="147"/>
    </row>
    <row r="366" spans="1:42" hidden="1" x14ac:dyDescent="0.25">
      <c r="B366" s="18" t="s">
        <v>498</v>
      </c>
      <c r="C366" s="18" t="s">
        <v>503</v>
      </c>
      <c r="D366" s="18" t="s">
        <v>504</v>
      </c>
      <c r="E366" s="18">
        <v>8831</v>
      </c>
      <c r="F366" s="18">
        <v>1764</v>
      </c>
      <c r="G366" s="18">
        <v>4681</v>
      </c>
      <c r="H366" s="18">
        <v>2092</v>
      </c>
      <c r="AA366" s="18">
        <v>21915</v>
      </c>
      <c r="AB366" s="18">
        <v>10362</v>
      </c>
      <c r="AC366" s="18">
        <v>5499</v>
      </c>
      <c r="AD366" s="18">
        <v>6054</v>
      </c>
      <c r="AI366" s="57"/>
      <c r="AJ366" s="57"/>
      <c r="AK366" s="57"/>
      <c r="AM366" s="147"/>
      <c r="AN366" s="147"/>
      <c r="AO366" s="147"/>
      <c r="AP366" s="147"/>
    </row>
    <row r="367" spans="1:42" hidden="1" x14ac:dyDescent="0.25">
      <c r="B367" s="18" t="s">
        <v>498</v>
      </c>
      <c r="C367" s="18" t="s">
        <v>505</v>
      </c>
      <c r="D367" s="18" t="s">
        <v>506</v>
      </c>
      <c r="E367" s="18">
        <v>10943</v>
      </c>
      <c r="F367" s="18">
        <v>2993</v>
      </c>
      <c r="G367" s="18">
        <v>3765</v>
      </c>
      <c r="H367" s="18">
        <v>4061</v>
      </c>
      <c r="AA367" s="18">
        <v>8948</v>
      </c>
      <c r="AB367" s="18">
        <v>2953</v>
      </c>
      <c r="AC367" s="18">
        <v>3264</v>
      </c>
      <c r="AD367" s="18">
        <v>2731</v>
      </c>
      <c r="AI367" s="57"/>
      <c r="AJ367" s="57"/>
      <c r="AK367" s="57"/>
      <c r="AM367" s="147"/>
      <c r="AN367" s="147"/>
      <c r="AO367" s="147"/>
      <c r="AP367" s="147"/>
    </row>
    <row r="368" spans="1:42" hidden="1" x14ac:dyDescent="0.25">
      <c r="B368" s="18" t="s">
        <v>498</v>
      </c>
      <c r="C368" s="18" t="s">
        <v>507</v>
      </c>
      <c r="D368" s="18" t="s">
        <v>508</v>
      </c>
      <c r="E368" s="18">
        <v>11267</v>
      </c>
      <c r="F368" s="18">
        <v>3779</v>
      </c>
      <c r="G368" s="18">
        <v>3048</v>
      </c>
      <c r="H368" s="18">
        <v>4340</v>
      </c>
      <c r="AA368" s="18">
        <v>13327</v>
      </c>
      <c r="AB368" s="18">
        <v>5763</v>
      </c>
      <c r="AC368" s="18">
        <v>3171</v>
      </c>
      <c r="AD368" s="18">
        <v>4393</v>
      </c>
      <c r="AI368" s="57"/>
      <c r="AJ368" s="57"/>
      <c r="AK368" s="57"/>
      <c r="AM368" s="147"/>
      <c r="AN368" s="147"/>
      <c r="AO368" s="147"/>
      <c r="AP368" s="147"/>
    </row>
    <row r="369" spans="1:42" hidden="1" x14ac:dyDescent="0.25">
      <c r="B369" s="18" t="s">
        <v>498</v>
      </c>
      <c r="C369" s="18" t="s">
        <v>509</v>
      </c>
      <c r="D369" s="18" t="s">
        <v>510</v>
      </c>
      <c r="E369" s="18">
        <v>11671</v>
      </c>
      <c r="F369" s="18">
        <v>3322</v>
      </c>
      <c r="G369" s="18">
        <v>4302</v>
      </c>
      <c r="H369" s="18">
        <v>3964</v>
      </c>
      <c r="AA369" s="18">
        <v>27634</v>
      </c>
      <c r="AB369" s="18">
        <v>12737</v>
      </c>
      <c r="AC369" s="18">
        <v>5874</v>
      </c>
      <c r="AD369" s="18">
        <v>9023</v>
      </c>
      <c r="AI369" s="57"/>
      <c r="AJ369" s="57"/>
      <c r="AK369" s="57"/>
      <c r="AM369" s="147"/>
      <c r="AN369" s="147"/>
      <c r="AO369" s="147"/>
      <c r="AP369" s="147"/>
    </row>
    <row r="370" spans="1:42" hidden="1" x14ac:dyDescent="0.25">
      <c r="B370" s="18" t="s">
        <v>498</v>
      </c>
      <c r="C370" s="18" t="s">
        <v>511</v>
      </c>
      <c r="D370" s="18" t="s">
        <v>512</v>
      </c>
      <c r="E370" s="18">
        <v>10994</v>
      </c>
      <c r="F370" s="18">
        <v>4767</v>
      </c>
      <c r="G370" s="18">
        <v>1822</v>
      </c>
      <c r="H370" s="18">
        <v>4334</v>
      </c>
      <c r="AA370" s="18">
        <v>7232</v>
      </c>
      <c r="AB370" s="18">
        <v>3200</v>
      </c>
      <c r="AC370" s="18">
        <v>1616</v>
      </c>
      <c r="AD370" s="18">
        <v>2416</v>
      </c>
      <c r="AI370" s="57"/>
      <c r="AJ370" s="57"/>
      <c r="AK370" s="57"/>
      <c r="AM370" s="147"/>
      <c r="AN370" s="147"/>
      <c r="AO370" s="147"/>
      <c r="AP370" s="147"/>
    </row>
    <row r="371" spans="1:42" hidden="1" x14ac:dyDescent="0.25">
      <c r="B371" s="18" t="s">
        <v>498</v>
      </c>
      <c r="C371" s="18" t="s">
        <v>513</v>
      </c>
      <c r="D371" s="18" t="s">
        <v>148</v>
      </c>
      <c r="E371" s="18">
        <v>11550</v>
      </c>
      <c r="F371" s="18">
        <v>2835</v>
      </c>
      <c r="G371" s="18">
        <v>3468</v>
      </c>
      <c r="H371" s="18">
        <v>5138</v>
      </c>
      <c r="AA371" s="18">
        <v>10007</v>
      </c>
      <c r="AB371" s="18">
        <v>3949</v>
      </c>
      <c r="AC371" s="18">
        <v>3067</v>
      </c>
      <c r="AD371" s="18">
        <v>2991</v>
      </c>
      <c r="AI371" s="57"/>
      <c r="AJ371" s="57"/>
      <c r="AK371" s="57"/>
      <c r="AM371" s="147"/>
      <c r="AN371" s="147"/>
      <c r="AO371" s="147"/>
      <c r="AP371" s="147"/>
    </row>
    <row r="372" spans="1:42" hidden="1" x14ac:dyDescent="0.25">
      <c r="B372" s="18" t="s">
        <v>498</v>
      </c>
      <c r="C372" s="18" t="s">
        <v>514</v>
      </c>
      <c r="D372" s="18" t="s">
        <v>515</v>
      </c>
      <c r="E372" s="18">
        <v>7483</v>
      </c>
      <c r="F372" s="18">
        <v>4292</v>
      </c>
      <c r="G372" s="18">
        <v>821</v>
      </c>
      <c r="H372" s="18">
        <v>2304</v>
      </c>
      <c r="AA372" s="18">
        <v>6449</v>
      </c>
      <c r="AB372" s="18">
        <v>3643</v>
      </c>
      <c r="AC372" s="18">
        <v>949</v>
      </c>
      <c r="AD372" s="18">
        <v>1857</v>
      </c>
      <c r="AI372" s="57"/>
      <c r="AJ372" s="57"/>
      <c r="AK372" s="57"/>
      <c r="AM372" s="147"/>
      <c r="AN372" s="147"/>
      <c r="AO372" s="147"/>
      <c r="AP372" s="147"/>
    </row>
    <row r="373" spans="1:42" hidden="1" x14ac:dyDescent="0.25">
      <c r="B373" s="18" t="s">
        <v>498</v>
      </c>
      <c r="C373" s="18" t="s">
        <v>516</v>
      </c>
      <c r="D373" s="18" t="s">
        <v>517</v>
      </c>
      <c r="E373" s="18">
        <v>10796</v>
      </c>
      <c r="F373" s="18">
        <v>5349</v>
      </c>
      <c r="G373" s="18">
        <v>1906</v>
      </c>
      <c r="H373" s="18">
        <v>3475</v>
      </c>
      <c r="AA373" s="18">
        <v>10735</v>
      </c>
      <c r="AB373" s="18">
        <v>5411</v>
      </c>
      <c r="AC373" s="18">
        <v>2137</v>
      </c>
      <c r="AD373" s="18">
        <v>3187</v>
      </c>
      <c r="AI373" s="57"/>
      <c r="AJ373" s="57"/>
      <c r="AK373" s="57"/>
      <c r="AM373" s="147"/>
      <c r="AN373" s="147"/>
      <c r="AO373" s="147"/>
      <c r="AP373" s="147"/>
    </row>
    <row r="374" spans="1:42" hidden="1" x14ac:dyDescent="0.25">
      <c r="B374" s="18" t="s">
        <v>498</v>
      </c>
      <c r="C374" s="18" t="s">
        <v>518</v>
      </c>
      <c r="D374" s="18" t="s">
        <v>519</v>
      </c>
      <c r="E374" s="18">
        <v>10628</v>
      </c>
      <c r="F374" s="18">
        <v>4778</v>
      </c>
      <c r="G374" s="18">
        <v>2359</v>
      </c>
      <c r="H374" s="18">
        <v>3317</v>
      </c>
      <c r="AA374" s="18">
        <v>9795</v>
      </c>
      <c r="AB374" s="18">
        <v>4748</v>
      </c>
      <c r="AC374" s="18">
        <v>2295</v>
      </c>
      <c r="AD374" s="18">
        <v>2752</v>
      </c>
      <c r="AI374" s="57"/>
      <c r="AJ374" s="57"/>
      <c r="AK374" s="57"/>
      <c r="AM374" s="147"/>
      <c r="AN374" s="147"/>
      <c r="AO374" s="147"/>
      <c r="AP374" s="147"/>
    </row>
    <row r="375" spans="1:42" hidden="1" x14ac:dyDescent="0.25">
      <c r="B375" s="18" t="s">
        <v>498</v>
      </c>
      <c r="C375" s="18" t="s">
        <v>520</v>
      </c>
      <c r="D375" s="18" t="s">
        <v>521</v>
      </c>
      <c r="E375" s="18">
        <v>12453</v>
      </c>
      <c r="F375" s="18">
        <v>3882</v>
      </c>
      <c r="G375" s="18">
        <v>4496</v>
      </c>
      <c r="H375" s="18">
        <v>3713</v>
      </c>
      <c r="AA375" s="18">
        <v>12641</v>
      </c>
      <c r="AB375" s="18">
        <v>4915</v>
      </c>
      <c r="AC375" s="18">
        <v>4150</v>
      </c>
      <c r="AD375" s="18">
        <v>3576</v>
      </c>
      <c r="AI375" s="57"/>
      <c r="AJ375" s="57"/>
      <c r="AK375" s="57"/>
      <c r="AM375" s="147"/>
      <c r="AN375" s="147"/>
      <c r="AO375" s="147"/>
      <c r="AP375" s="147"/>
    </row>
    <row r="376" spans="1:42" hidden="1" x14ac:dyDescent="0.25">
      <c r="B376" s="18" t="s">
        <v>498</v>
      </c>
      <c r="C376" s="18" t="s">
        <v>522</v>
      </c>
      <c r="D376" s="18" t="s">
        <v>523</v>
      </c>
      <c r="E376" s="18">
        <v>12125</v>
      </c>
      <c r="F376" s="18">
        <v>2854</v>
      </c>
      <c r="G376" s="18">
        <v>4320</v>
      </c>
      <c r="H376" s="18">
        <v>4750</v>
      </c>
      <c r="AA376" s="18">
        <v>22418</v>
      </c>
      <c r="AB376" s="18">
        <v>9662</v>
      </c>
      <c r="AC376" s="18">
        <v>5726</v>
      </c>
      <c r="AD376" s="18">
        <v>7030</v>
      </c>
      <c r="AI376" s="57"/>
      <c r="AJ376" s="57"/>
      <c r="AK376" s="57"/>
      <c r="AM376" s="147"/>
      <c r="AN376" s="147"/>
      <c r="AO376" s="147"/>
      <c r="AP376" s="147"/>
    </row>
    <row r="377" spans="1:42" hidden="1" x14ac:dyDescent="0.25">
      <c r="B377" s="18" t="s">
        <v>498</v>
      </c>
      <c r="C377" s="18" t="s">
        <v>524</v>
      </c>
      <c r="D377" s="18" t="s">
        <v>415</v>
      </c>
      <c r="E377" s="18">
        <v>11160</v>
      </c>
      <c r="F377" s="18">
        <v>3988</v>
      </c>
      <c r="G377" s="18">
        <v>2602</v>
      </c>
      <c r="H377" s="18">
        <v>4401</v>
      </c>
      <c r="AA377" s="18">
        <v>10542</v>
      </c>
      <c r="AB377" s="18">
        <v>4547</v>
      </c>
      <c r="AC377" s="18">
        <v>2726</v>
      </c>
      <c r="AD377" s="18">
        <v>3269</v>
      </c>
      <c r="AI377" s="57"/>
      <c r="AJ377" s="57"/>
      <c r="AK377" s="57"/>
      <c r="AM377" s="147"/>
      <c r="AN377" s="147"/>
      <c r="AO377" s="147"/>
      <c r="AP377" s="147"/>
    </row>
    <row r="378" spans="1:42" hidden="1" x14ac:dyDescent="0.25">
      <c r="B378" s="18" t="s">
        <v>498</v>
      </c>
      <c r="C378" s="18" t="s">
        <v>525</v>
      </c>
      <c r="D378" s="18" t="s">
        <v>526</v>
      </c>
      <c r="E378" s="18">
        <v>13370</v>
      </c>
      <c r="F378" s="18">
        <v>3262</v>
      </c>
      <c r="G378" s="18">
        <v>6899</v>
      </c>
      <c r="H378" s="18">
        <v>3057</v>
      </c>
      <c r="AA378" s="18">
        <v>9664</v>
      </c>
      <c r="AB378" s="18">
        <v>2376</v>
      </c>
      <c r="AC378" s="18">
        <v>5413</v>
      </c>
      <c r="AD378" s="18">
        <v>1875</v>
      </c>
      <c r="AI378" s="57"/>
      <c r="AJ378" s="57"/>
      <c r="AK378" s="57"/>
      <c r="AM378" s="147"/>
      <c r="AN378" s="147"/>
      <c r="AO378" s="147"/>
      <c r="AP378" s="147"/>
    </row>
    <row r="379" spans="1:42" hidden="1" x14ac:dyDescent="0.25">
      <c r="A379" s="18" t="s">
        <v>529</v>
      </c>
      <c r="B379" s="18" t="s">
        <v>529</v>
      </c>
      <c r="C379" s="18" t="s">
        <v>527</v>
      </c>
      <c r="D379" s="18" t="s">
        <v>528</v>
      </c>
      <c r="E379" s="18">
        <v>11740</v>
      </c>
      <c r="F379" s="18">
        <v>8048</v>
      </c>
      <c r="G379" s="18">
        <v>969</v>
      </c>
      <c r="H379" s="18">
        <v>2685</v>
      </c>
      <c r="AA379" s="18">
        <v>7985</v>
      </c>
      <c r="AB379" s="18">
        <v>5472</v>
      </c>
      <c r="AC379" s="18">
        <v>889</v>
      </c>
      <c r="AD379" s="18">
        <v>1624</v>
      </c>
      <c r="AI379" s="57"/>
      <c r="AJ379" s="57"/>
      <c r="AK379" s="57"/>
      <c r="AM379" s="147"/>
      <c r="AN379" s="147"/>
      <c r="AO379" s="147"/>
      <c r="AP379" s="147"/>
    </row>
    <row r="380" spans="1:42" hidden="1" x14ac:dyDescent="0.25">
      <c r="B380" s="18" t="s">
        <v>529</v>
      </c>
      <c r="C380" s="18" t="s">
        <v>530</v>
      </c>
      <c r="D380" s="18" t="s">
        <v>531</v>
      </c>
      <c r="E380" s="18">
        <v>13688</v>
      </c>
      <c r="F380" s="18">
        <v>4751</v>
      </c>
      <c r="G380" s="18">
        <v>3876</v>
      </c>
      <c r="H380" s="18">
        <v>4796</v>
      </c>
      <c r="AA380" s="18">
        <v>10493</v>
      </c>
      <c r="AB380" s="18">
        <v>4049</v>
      </c>
      <c r="AC380" s="18">
        <v>3269</v>
      </c>
      <c r="AD380" s="18">
        <v>3175</v>
      </c>
      <c r="AI380" s="57"/>
      <c r="AJ380" s="57"/>
      <c r="AK380" s="57"/>
      <c r="AM380" s="147"/>
      <c r="AN380" s="147"/>
      <c r="AO380" s="147"/>
      <c r="AP380" s="147"/>
    </row>
    <row r="381" spans="1:42" hidden="1" x14ac:dyDescent="0.25">
      <c r="B381" s="18" t="s">
        <v>529</v>
      </c>
      <c r="C381" s="18" t="s">
        <v>532</v>
      </c>
      <c r="D381" s="18" t="s">
        <v>533</v>
      </c>
      <c r="E381" s="18">
        <v>14395</v>
      </c>
      <c r="F381" s="18">
        <v>4765</v>
      </c>
      <c r="G381" s="18">
        <v>3854</v>
      </c>
      <c r="H381" s="18">
        <v>5578</v>
      </c>
      <c r="AA381" s="18">
        <v>11484</v>
      </c>
      <c r="AB381" s="18">
        <v>3738</v>
      </c>
      <c r="AC381" s="18">
        <v>3405</v>
      </c>
      <c r="AD381" s="18">
        <v>4341</v>
      </c>
      <c r="AI381" s="57"/>
      <c r="AJ381" s="57"/>
      <c r="AK381" s="57"/>
      <c r="AM381" s="147"/>
      <c r="AN381" s="147"/>
      <c r="AO381" s="147"/>
      <c r="AP381" s="147"/>
    </row>
    <row r="382" spans="1:42" hidden="1" x14ac:dyDescent="0.25">
      <c r="B382" s="18" t="s">
        <v>529</v>
      </c>
      <c r="C382" s="18" t="s">
        <v>534</v>
      </c>
      <c r="D382" s="18" t="s">
        <v>535</v>
      </c>
      <c r="E382" s="18">
        <v>12337</v>
      </c>
      <c r="F382" s="18">
        <v>6625</v>
      </c>
      <c r="G382" s="18">
        <v>1103</v>
      </c>
      <c r="H382" s="18">
        <v>4491</v>
      </c>
      <c r="AA382" s="18">
        <v>9085</v>
      </c>
      <c r="AB382" s="18">
        <v>5221</v>
      </c>
      <c r="AC382" s="18">
        <v>1312</v>
      </c>
      <c r="AD382" s="18">
        <v>2552</v>
      </c>
      <c r="AI382" s="57"/>
      <c r="AJ382" s="57"/>
      <c r="AK382" s="57"/>
      <c r="AM382" s="147"/>
      <c r="AN382" s="147"/>
      <c r="AO382" s="147"/>
      <c r="AP382" s="147"/>
    </row>
    <row r="383" spans="1:42" hidden="1" x14ac:dyDescent="0.25">
      <c r="B383" s="18" t="s">
        <v>529</v>
      </c>
      <c r="C383" s="18" t="s">
        <v>536</v>
      </c>
      <c r="D383" s="18" t="s">
        <v>537</v>
      </c>
      <c r="E383" s="18">
        <v>12382</v>
      </c>
      <c r="F383" s="18">
        <v>7280</v>
      </c>
      <c r="G383" s="18">
        <v>1286</v>
      </c>
      <c r="H383" s="18">
        <v>3684</v>
      </c>
      <c r="AA383" s="18">
        <v>9265</v>
      </c>
      <c r="AB383" s="18">
        <v>5639</v>
      </c>
      <c r="AC383" s="18">
        <v>1329</v>
      </c>
      <c r="AD383" s="18">
        <v>2297</v>
      </c>
      <c r="AI383" s="57"/>
      <c r="AJ383" s="57"/>
      <c r="AK383" s="57"/>
      <c r="AM383" s="147"/>
      <c r="AN383" s="147"/>
      <c r="AO383" s="147"/>
      <c r="AP383" s="147"/>
    </row>
    <row r="384" spans="1:42" hidden="1" x14ac:dyDescent="0.25">
      <c r="B384" s="18" t="s">
        <v>529</v>
      </c>
      <c r="C384" s="18" t="s">
        <v>538</v>
      </c>
      <c r="D384" s="18" t="s">
        <v>539</v>
      </c>
      <c r="E384" s="18">
        <v>13238</v>
      </c>
      <c r="F384" s="18">
        <v>4999</v>
      </c>
      <c r="G384" s="18">
        <v>1876</v>
      </c>
      <c r="H384" s="18">
        <v>6287</v>
      </c>
      <c r="AA384" s="18">
        <v>9167</v>
      </c>
      <c r="AB384" s="18">
        <v>3645</v>
      </c>
      <c r="AC384" s="18">
        <v>1880</v>
      </c>
      <c r="AD384" s="18">
        <v>3642</v>
      </c>
      <c r="AI384" s="57"/>
      <c r="AJ384" s="57"/>
      <c r="AK384" s="57"/>
      <c r="AM384" s="147"/>
      <c r="AN384" s="147"/>
      <c r="AO384" s="147"/>
      <c r="AP384" s="147"/>
    </row>
    <row r="385" spans="1:42" hidden="1" x14ac:dyDescent="0.25">
      <c r="B385" s="18" t="s">
        <v>529</v>
      </c>
      <c r="C385" s="18" t="s">
        <v>540</v>
      </c>
      <c r="D385" s="18" t="s">
        <v>267</v>
      </c>
      <c r="E385" s="18">
        <v>11402</v>
      </c>
      <c r="F385" s="18">
        <v>5914</v>
      </c>
      <c r="G385" s="18">
        <v>1143</v>
      </c>
      <c r="H385" s="18">
        <v>4319</v>
      </c>
      <c r="AA385" s="18">
        <v>8438</v>
      </c>
      <c r="AB385" s="18">
        <v>4841</v>
      </c>
      <c r="AC385" s="18">
        <v>1185</v>
      </c>
      <c r="AD385" s="18">
        <v>2412</v>
      </c>
      <c r="AI385" s="57"/>
      <c r="AJ385" s="57"/>
      <c r="AK385" s="57"/>
      <c r="AM385" s="147"/>
      <c r="AN385" s="147"/>
      <c r="AO385" s="147"/>
      <c r="AP385" s="147"/>
    </row>
    <row r="386" spans="1:42" hidden="1" x14ac:dyDescent="0.25">
      <c r="B386" s="18" t="s">
        <v>529</v>
      </c>
      <c r="C386" s="18" t="s">
        <v>541</v>
      </c>
      <c r="D386" s="18" t="s">
        <v>542</v>
      </c>
      <c r="E386" s="18">
        <v>12509</v>
      </c>
      <c r="F386" s="18">
        <v>5056</v>
      </c>
      <c r="G386" s="18">
        <v>3783</v>
      </c>
      <c r="H386" s="18">
        <v>3472</v>
      </c>
      <c r="AA386" s="18">
        <v>8948</v>
      </c>
      <c r="AB386" s="18">
        <v>3692</v>
      </c>
      <c r="AC386" s="18">
        <v>3337</v>
      </c>
      <c r="AD386" s="18">
        <v>1919</v>
      </c>
      <c r="AI386" s="57"/>
      <c r="AJ386" s="57"/>
      <c r="AK386" s="57"/>
      <c r="AM386" s="147"/>
      <c r="AN386" s="147"/>
      <c r="AO386" s="147"/>
      <c r="AP386" s="147"/>
    </row>
    <row r="387" spans="1:42" hidden="1" x14ac:dyDescent="0.25">
      <c r="B387" s="18" t="s">
        <v>529</v>
      </c>
      <c r="C387" s="18" t="s">
        <v>543</v>
      </c>
      <c r="D387" s="18" t="s">
        <v>544</v>
      </c>
      <c r="E387" s="18">
        <v>10692</v>
      </c>
      <c r="F387" s="18">
        <v>6751</v>
      </c>
      <c r="G387" s="18">
        <v>898</v>
      </c>
      <c r="H387" s="18">
        <v>3002</v>
      </c>
      <c r="AA387" s="18">
        <v>8519</v>
      </c>
      <c r="AB387" s="18">
        <v>5472</v>
      </c>
      <c r="AC387" s="18">
        <v>1071</v>
      </c>
      <c r="AD387" s="18">
        <v>1976</v>
      </c>
      <c r="AI387" s="57"/>
      <c r="AJ387" s="57"/>
      <c r="AK387" s="57"/>
      <c r="AM387" s="147"/>
      <c r="AN387" s="147"/>
      <c r="AO387" s="147"/>
      <c r="AP387" s="147"/>
    </row>
    <row r="388" spans="1:42" hidden="1" x14ac:dyDescent="0.25">
      <c r="B388" s="18" t="s">
        <v>529</v>
      </c>
      <c r="C388" s="18" t="s">
        <v>545</v>
      </c>
      <c r="D388" s="18" t="s">
        <v>546</v>
      </c>
      <c r="E388" s="18">
        <v>13785</v>
      </c>
      <c r="F388" s="18">
        <v>3684</v>
      </c>
      <c r="G388" s="18">
        <v>5073</v>
      </c>
      <c r="H388" s="18">
        <v>4712</v>
      </c>
      <c r="AA388" s="18">
        <v>14189</v>
      </c>
      <c r="AB388" s="18">
        <v>4790</v>
      </c>
      <c r="AC388" s="18">
        <v>5152</v>
      </c>
      <c r="AD388" s="18">
        <v>4247</v>
      </c>
      <c r="AI388" s="57"/>
      <c r="AJ388" s="57"/>
      <c r="AK388" s="57"/>
      <c r="AM388" s="147"/>
      <c r="AN388" s="147"/>
      <c r="AO388" s="147"/>
      <c r="AP388" s="147"/>
    </row>
    <row r="389" spans="1:42" hidden="1" x14ac:dyDescent="0.25">
      <c r="B389" s="18" t="s">
        <v>529</v>
      </c>
      <c r="C389" s="18" t="s">
        <v>547</v>
      </c>
      <c r="D389" s="18" t="s">
        <v>548</v>
      </c>
      <c r="E389" s="18">
        <v>14276</v>
      </c>
      <c r="F389" s="18">
        <v>2763</v>
      </c>
      <c r="G389" s="18">
        <v>6692</v>
      </c>
      <c r="H389" s="18">
        <v>4410</v>
      </c>
      <c r="AA389" s="18">
        <v>15478</v>
      </c>
      <c r="AB389" s="18">
        <v>4556</v>
      </c>
      <c r="AC389" s="18">
        <v>6362</v>
      </c>
      <c r="AD389" s="18">
        <v>4560</v>
      </c>
      <c r="AI389" s="57"/>
      <c r="AJ389" s="57"/>
      <c r="AK389" s="57"/>
      <c r="AM389" s="147"/>
      <c r="AN389" s="147"/>
      <c r="AO389" s="147"/>
      <c r="AP389" s="147"/>
    </row>
    <row r="390" spans="1:42" hidden="1" x14ac:dyDescent="0.25">
      <c r="B390" s="18" t="s">
        <v>529</v>
      </c>
      <c r="C390" s="18" t="s">
        <v>549</v>
      </c>
      <c r="D390" s="18" t="s">
        <v>550</v>
      </c>
      <c r="E390" s="18">
        <v>14492</v>
      </c>
      <c r="F390" s="18">
        <v>4889</v>
      </c>
      <c r="G390" s="18">
        <v>3451</v>
      </c>
      <c r="H390" s="18">
        <v>5948</v>
      </c>
      <c r="AA390" s="18">
        <v>11838</v>
      </c>
      <c r="AB390" s="18">
        <v>4470</v>
      </c>
      <c r="AC390" s="18">
        <v>3279</v>
      </c>
      <c r="AD390" s="18">
        <v>4089</v>
      </c>
      <c r="AI390" s="57"/>
      <c r="AJ390" s="57"/>
      <c r="AK390" s="57"/>
      <c r="AM390" s="147"/>
      <c r="AN390" s="147"/>
      <c r="AO390" s="147"/>
      <c r="AP390" s="147"/>
    </row>
    <row r="391" spans="1:42" hidden="1" x14ac:dyDescent="0.25">
      <c r="B391" s="18" t="s">
        <v>529</v>
      </c>
      <c r="C391" s="18" t="s">
        <v>551</v>
      </c>
      <c r="D391" s="18" t="s">
        <v>552</v>
      </c>
      <c r="E391" s="18">
        <v>15955</v>
      </c>
      <c r="F391" s="18">
        <v>4528</v>
      </c>
      <c r="G391" s="18">
        <v>4511</v>
      </c>
      <c r="H391" s="18">
        <v>6604</v>
      </c>
      <c r="AA391" s="18">
        <v>13476</v>
      </c>
      <c r="AB391" s="18">
        <v>4063</v>
      </c>
      <c r="AC391" s="18">
        <v>4113</v>
      </c>
      <c r="AD391" s="18">
        <v>5300</v>
      </c>
      <c r="AI391" s="57"/>
      <c r="AJ391" s="57"/>
      <c r="AK391" s="57"/>
      <c r="AM391" s="147"/>
      <c r="AN391" s="147"/>
      <c r="AO391" s="147"/>
      <c r="AP391" s="147"/>
    </row>
    <row r="392" spans="1:42" hidden="1" x14ac:dyDescent="0.25">
      <c r="B392" s="18" t="s">
        <v>529</v>
      </c>
      <c r="C392" s="18" t="s">
        <v>553</v>
      </c>
      <c r="D392" s="18" t="s">
        <v>554</v>
      </c>
      <c r="E392" s="18">
        <v>11725</v>
      </c>
      <c r="F392" s="18">
        <v>5273</v>
      </c>
      <c r="G392" s="18">
        <v>2687</v>
      </c>
      <c r="H392" s="18">
        <v>3695</v>
      </c>
      <c r="AA392" s="18">
        <v>7071</v>
      </c>
      <c r="AB392" s="18">
        <v>3281</v>
      </c>
      <c r="AC392" s="18">
        <v>2213</v>
      </c>
      <c r="AD392" s="18">
        <v>1577</v>
      </c>
      <c r="AI392" s="57"/>
      <c r="AJ392" s="57"/>
      <c r="AK392" s="57"/>
      <c r="AM392" s="147"/>
      <c r="AN392" s="147"/>
      <c r="AO392" s="147"/>
      <c r="AP392" s="147"/>
    </row>
    <row r="393" spans="1:42" hidden="1" x14ac:dyDescent="0.25">
      <c r="B393" s="18" t="s">
        <v>529</v>
      </c>
      <c r="C393" s="18" t="s">
        <v>555</v>
      </c>
      <c r="D393" s="18" t="s">
        <v>556</v>
      </c>
      <c r="E393" s="18">
        <v>14383</v>
      </c>
      <c r="F393" s="18">
        <v>3600</v>
      </c>
      <c r="G393" s="18">
        <v>5370</v>
      </c>
      <c r="H393" s="18">
        <v>5138</v>
      </c>
      <c r="AA393" s="18">
        <v>13429</v>
      </c>
      <c r="AB393" s="18">
        <v>4203</v>
      </c>
      <c r="AC393" s="18">
        <v>5031</v>
      </c>
      <c r="AD393" s="18">
        <v>4195</v>
      </c>
      <c r="AI393" s="57"/>
      <c r="AJ393" s="57"/>
      <c r="AK393" s="57"/>
      <c r="AM393" s="147"/>
      <c r="AN393" s="147"/>
      <c r="AO393" s="147"/>
      <c r="AP393" s="147"/>
    </row>
    <row r="394" spans="1:42" hidden="1" x14ac:dyDescent="0.25">
      <c r="B394" s="18" t="s">
        <v>529</v>
      </c>
      <c r="C394" s="18" t="s">
        <v>557</v>
      </c>
      <c r="D394" s="18" t="s">
        <v>558</v>
      </c>
      <c r="E394" s="18">
        <v>15027</v>
      </c>
      <c r="F394" s="18">
        <v>3890</v>
      </c>
      <c r="G394" s="18">
        <v>5571</v>
      </c>
      <c r="H394" s="18">
        <v>5392</v>
      </c>
      <c r="AA394" s="18">
        <v>14882</v>
      </c>
      <c r="AB394" s="18">
        <v>4689</v>
      </c>
      <c r="AC394" s="18">
        <v>5247</v>
      </c>
      <c r="AD394" s="18">
        <v>4946</v>
      </c>
      <c r="AI394" s="57"/>
      <c r="AJ394" s="57"/>
      <c r="AK394" s="57"/>
      <c r="AM394" s="147"/>
      <c r="AN394" s="147"/>
      <c r="AO394" s="147"/>
      <c r="AP394" s="147"/>
    </row>
    <row r="395" spans="1:42" hidden="1" x14ac:dyDescent="0.25">
      <c r="B395" s="18" t="s">
        <v>529</v>
      </c>
      <c r="C395" s="18" t="s">
        <v>559</v>
      </c>
      <c r="D395" s="18" t="s">
        <v>560</v>
      </c>
      <c r="E395" s="18">
        <v>13281</v>
      </c>
      <c r="F395" s="18">
        <v>4255</v>
      </c>
      <c r="G395" s="18">
        <v>4652</v>
      </c>
      <c r="H395" s="18">
        <v>4284</v>
      </c>
      <c r="AA395" s="18">
        <v>10582</v>
      </c>
      <c r="AB395" s="18">
        <v>3701</v>
      </c>
      <c r="AC395" s="18">
        <v>4005</v>
      </c>
      <c r="AD395" s="18">
        <v>2876</v>
      </c>
      <c r="AI395" s="57"/>
      <c r="AJ395" s="57"/>
      <c r="AK395" s="57"/>
      <c r="AM395" s="147"/>
      <c r="AN395" s="147"/>
      <c r="AO395" s="147"/>
      <c r="AP395" s="147"/>
    </row>
    <row r="396" spans="1:42" hidden="1" x14ac:dyDescent="0.25">
      <c r="B396" s="18" t="s">
        <v>529</v>
      </c>
      <c r="C396" s="18" t="s">
        <v>561</v>
      </c>
      <c r="D396" s="18" t="s">
        <v>562</v>
      </c>
      <c r="E396" s="18">
        <v>13431</v>
      </c>
      <c r="F396" s="18">
        <v>3742</v>
      </c>
      <c r="G396" s="18">
        <v>6606</v>
      </c>
      <c r="H396" s="18">
        <v>2937</v>
      </c>
      <c r="AA396" s="18">
        <v>10808</v>
      </c>
      <c r="AB396" s="18">
        <v>2847</v>
      </c>
      <c r="AC396" s="18">
        <v>5448</v>
      </c>
      <c r="AD396" s="18">
        <v>2513</v>
      </c>
      <c r="AI396" s="57"/>
      <c r="AJ396" s="57"/>
      <c r="AK396" s="57"/>
      <c r="AM396" s="147"/>
      <c r="AN396" s="147"/>
      <c r="AO396" s="147"/>
      <c r="AP396" s="147"/>
    </row>
    <row r="397" spans="1:42" hidden="1" x14ac:dyDescent="0.25">
      <c r="B397" s="18" t="s">
        <v>529</v>
      </c>
      <c r="C397" s="18" t="s">
        <v>563</v>
      </c>
      <c r="D397" s="18" t="s">
        <v>331</v>
      </c>
      <c r="E397" s="18">
        <v>14498</v>
      </c>
      <c r="F397" s="18">
        <v>5083</v>
      </c>
      <c r="G397" s="18">
        <v>3520</v>
      </c>
      <c r="H397" s="18">
        <v>5749</v>
      </c>
      <c r="AA397" s="18">
        <v>14734</v>
      </c>
      <c r="AB397" s="18">
        <v>6171</v>
      </c>
      <c r="AC397" s="18">
        <v>3989</v>
      </c>
      <c r="AD397" s="18">
        <v>4574</v>
      </c>
      <c r="AI397" s="57"/>
      <c r="AJ397" s="57"/>
      <c r="AK397" s="57"/>
      <c r="AM397" s="147"/>
      <c r="AN397" s="147"/>
      <c r="AO397" s="147"/>
      <c r="AP397" s="147"/>
    </row>
    <row r="398" spans="1:42" hidden="1" x14ac:dyDescent="0.25">
      <c r="A398" s="18" t="s">
        <v>566</v>
      </c>
      <c r="B398" s="18" t="s">
        <v>566</v>
      </c>
      <c r="C398" s="18" t="s">
        <v>564</v>
      </c>
      <c r="D398" s="18" t="s">
        <v>565</v>
      </c>
      <c r="E398" s="18">
        <v>11292</v>
      </c>
      <c r="F398" s="18">
        <v>8898</v>
      </c>
      <c r="G398" s="18">
        <v>388</v>
      </c>
      <c r="H398" s="18">
        <v>1981</v>
      </c>
      <c r="AA398" s="18">
        <v>7907</v>
      </c>
      <c r="AB398" s="18">
        <v>5871</v>
      </c>
      <c r="AC398" s="18">
        <v>356</v>
      </c>
      <c r="AD398" s="18">
        <v>1680</v>
      </c>
      <c r="AI398" s="57"/>
      <c r="AJ398" s="57"/>
      <c r="AK398" s="57"/>
      <c r="AM398" s="147"/>
      <c r="AN398" s="147"/>
      <c r="AO398" s="147"/>
      <c r="AP398" s="147"/>
    </row>
    <row r="399" spans="1:42" hidden="1" x14ac:dyDescent="0.25">
      <c r="B399" s="18" t="s">
        <v>566</v>
      </c>
      <c r="C399" s="18" t="s">
        <v>567</v>
      </c>
      <c r="D399" s="18" t="s">
        <v>568</v>
      </c>
      <c r="E399" s="18">
        <v>12405</v>
      </c>
      <c r="F399" s="18">
        <v>8181</v>
      </c>
      <c r="G399" s="18">
        <v>1169</v>
      </c>
      <c r="H399" s="18">
        <v>2938</v>
      </c>
      <c r="AA399" s="18">
        <v>11651</v>
      </c>
      <c r="AB399" s="18">
        <v>7483</v>
      </c>
      <c r="AC399" s="18">
        <v>1338</v>
      </c>
      <c r="AD399" s="18">
        <v>2830</v>
      </c>
      <c r="AI399" s="57"/>
      <c r="AJ399" s="57"/>
      <c r="AK399" s="57"/>
      <c r="AM399" s="147"/>
      <c r="AN399" s="147"/>
      <c r="AO399" s="147"/>
      <c r="AP399" s="147"/>
    </row>
    <row r="400" spans="1:42" hidden="1" x14ac:dyDescent="0.25">
      <c r="B400" s="18" t="s">
        <v>566</v>
      </c>
      <c r="C400" s="18" t="s">
        <v>569</v>
      </c>
      <c r="D400" s="18" t="s">
        <v>89</v>
      </c>
      <c r="E400" s="18">
        <v>11653</v>
      </c>
      <c r="F400" s="18">
        <v>6982</v>
      </c>
      <c r="G400" s="18">
        <v>1099</v>
      </c>
      <c r="H400" s="18">
        <v>3511</v>
      </c>
      <c r="AA400" s="18">
        <v>9455</v>
      </c>
      <c r="AB400" s="18">
        <v>5371</v>
      </c>
      <c r="AC400" s="18">
        <v>1061</v>
      </c>
      <c r="AD400" s="18">
        <v>3023</v>
      </c>
      <c r="AI400" s="57"/>
      <c r="AJ400" s="57"/>
      <c r="AK400" s="57"/>
      <c r="AM400" s="147"/>
      <c r="AN400" s="147"/>
      <c r="AO400" s="147"/>
      <c r="AP400" s="147"/>
    </row>
    <row r="401" spans="2:42" hidden="1" x14ac:dyDescent="0.25">
      <c r="B401" s="18" t="s">
        <v>566</v>
      </c>
      <c r="C401" s="18" t="s">
        <v>570</v>
      </c>
      <c r="D401" s="18" t="s">
        <v>571</v>
      </c>
      <c r="E401" s="18">
        <v>12278</v>
      </c>
      <c r="F401" s="18">
        <v>5139</v>
      </c>
      <c r="G401" s="18">
        <v>1351</v>
      </c>
      <c r="H401" s="18">
        <v>5612</v>
      </c>
      <c r="AA401" s="18">
        <v>18018</v>
      </c>
      <c r="AB401" s="18">
        <v>10085</v>
      </c>
      <c r="AC401" s="18">
        <v>2241</v>
      </c>
      <c r="AD401" s="18">
        <v>5692</v>
      </c>
      <c r="AI401" s="57"/>
      <c r="AJ401" s="57"/>
      <c r="AK401" s="57"/>
      <c r="AM401" s="147"/>
      <c r="AN401" s="147"/>
      <c r="AO401" s="147"/>
      <c r="AP401" s="147"/>
    </row>
    <row r="402" spans="2:42" hidden="1" x14ac:dyDescent="0.25">
      <c r="B402" s="18" t="s">
        <v>566</v>
      </c>
      <c r="C402" s="18" t="s">
        <v>572</v>
      </c>
      <c r="D402" s="18" t="s">
        <v>573</v>
      </c>
      <c r="E402" s="18">
        <v>11382</v>
      </c>
      <c r="F402" s="18">
        <v>5998</v>
      </c>
      <c r="G402" s="18">
        <v>1329</v>
      </c>
      <c r="H402" s="18">
        <v>3911</v>
      </c>
      <c r="AA402" s="18">
        <v>10465</v>
      </c>
      <c r="AB402" s="18">
        <v>6000</v>
      </c>
      <c r="AC402" s="18">
        <v>1270</v>
      </c>
      <c r="AD402" s="18">
        <v>3195</v>
      </c>
      <c r="AI402" s="57"/>
      <c r="AJ402" s="57"/>
      <c r="AK402" s="57"/>
      <c r="AM402" s="147"/>
      <c r="AN402" s="147"/>
      <c r="AO402" s="147"/>
      <c r="AP402" s="147"/>
    </row>
    <row r="403" spans="2:42" hidden="1" x14ac:dyDescent="0.25">
      <c r="B403" s="18" t="s">
        <v>566</v>
      </c>
      <c r="C403" s="18" t="s">
        <v>574</v>
      </c>
      <c r="D403" s="18" t="s">
        <v>575</v>
      </c>
      <c r="E403" s="18">
        <v>11294</v>
      </c>
      <c r="F403" s="18">
        <v>7649</v>
      </c>
      <c r="G403" s="18">
        <v>1586</v>
      </c>
      <c r="H403" s="18">
        <v>1964</v>
      </c>
      <c r="AA403" s="18">
        <v>8942</v>
      </c>
      <c r="AB403" s="18">
        <v>5711</v>
      </c>
      <c r="AC403" s="18">
        <v>1454</v>
      </c>
      <c r="AD403" s="18">
        <v>1777</v>
      </c>
      <c r="AI403" s="57"/>
      <c r="AJ403" s="57"/>
      <c r="AK403" s="57"/>
      <c r="AM403" s="147"/>
      <c r="AN403" s="147"/>
      <c r="AO403" s="147"/>
      <c r="AP403" s="147"/>
    </row>
    <row r="404" spans="2:42" hidden="1" x14ac:dyDescent="0.25">
      <c r="B404" s="18" t="s">
        <v>566</v>
      </c>
      <c r="C404" s="18" t="s">
        <v>576</v>
      </c>
      <c r="D404" s="18" t="s">
        <v>577</v>
      </c>
      <c r="E404" s="18">
        <v>10546</v>
      </c>
      <c r="F404" s="18">
        <v>7818</v>
      </c>
      <c r="G404" s="18">
        <v>1001</v>
      </c>
      <c r="H404" s="18">
        <v>1693</v>
      </c>
      <c r="AA404" s="18">
        <v>8396</v>
      </c>
      <c r="AB404" s="18">
        <v>5964</v>
      </c>
      <c r="AC404" s="18">
        <v>934</v>
      </c>
      <c r="AD404" s="18">
        <v>1498</v>
      </c>
      <c r="AI404" s="57"/>
      <c r="AJ404" s="57"/>
      <c r="AK404" s="57"/>
      <c r="AM404" s="147"/>
      <c r="AN404" s="147"/>
      <c r="AO404" s="147"/>
      <c r="AP404" s="147"/>
    </row>
    <row r="405" spans="2:42" hidden="1" x14ac:dyDescent="0.25">
      <c r="B405" s="18" t="s">
        <v>566</v>
      </c>
      <c r="C405" s="18" t="s">
        <v>578</v>
      </c>
      <c r="D405" s="18" t="s">
        <v>579</v>
      </c>
      <c r="E405" s="18">
        <v>10068</v>
      </c>
      <c r="F405" s="18">
        <v>8062</v>
      </c>
      <c r="G405" s="18">
        <v>324</v>
      </c>
      <c r="H405" s="18">
        <v>1606</v>
      </c>
      <c r="AA405" s="18">
        <v>7179</v>
      </c>
      <c r="AB405" s="18">
        <v>5570</v>
      </c>
      <c r="AC405" s="18">
        <v>329</v>
      </c>
      <c r="AD405" s="18">
        <v>1280</v>
      </c>
      <c r="AI405" s="57"/>
      <c r="AJ405" s="57"/>
      <c r="AK405" s="57"/>
      <c r="AM405" s="147"/>
      <c r="AN405" s="147"/>
      <c r="AO405" s="147"/>
      <c r="AP405" s="147"/>
    </row>
    <row r="406" spans="2:42" hidden="1" x14ac:dyDescent="0.25">
      <c r="B406" s="18" t="s">
        <v>566</v>
      </c>
      <c r="C406" s="18" t="s">
        <v>580</v>
      </c>
      <c r="D406" s="18" t="s">
        <v>581</v>
      </c>
      <c r="E406" s="18">
        <v>11121</v>
      </c>
      <c r="F406" s="18">
        <v>7155</v>
      </c>
      <c r="G406" s="18">
        <v>748</v>
      </c>
      <c r="H406" s="18">
        <v>3117</v>
      </c>
      <c r="AA406" s="18">
        <v>7929</v>
      </c>
      <c r="AB406" s="18">
        <v>4920</v>
      </c>
      <c r="AC406" s="18">
        <v>717</v>
      </c>
      <c r="AD406" s="18">
        <v>2292</v>
      </c>
      <c r="AI406" s="57"/>
      <c r="AJ406" s="57"/>
      <c r="AK406" s="57"/>
      <c r="AM406" s="147"/>
      <c r="AN406" s="147"/>
      <c r="AO406" s="147"/>
      <c r="AP406" s="147"/>
    </row>
    <row r="407" spans="2:42" hidden="1" x14ac:dyDescent="0.25">
      <c r="B407" s="18" t="s">
        <v>566</v>
      </c>
      <c r="C407" s="18" t="s">
        <v>582</v>
      </c>
      <c r="D407" s="18" t="s">
        <v>583</v>
      </c>
      <c r="E407" s="18">
        <v>11132</v>
      </c>
      <c r="F407" s="18">
        <v>6780</v>
      </c>
      <c r="G407" s="18">
        <v>1347</v>
      </c>
      <c r="H407" s="18">
        <v>2916</v>
      </c>
      <c r="AA407" s="18">
        <v>7908</v>
      </c>
      <c r="AB407" s="18">
        <v>4561</v>
      </c>
      <c r="AC407" s="18">
        <v>1074</v>
      </c>
      <c r="AD407" s="18">
        <v>2273</v>
      </c>
      <c r="AI407" s="57"/>
      <c r="AJ407" s="57"/>
      <c r="AK407" s="57"/>
      <c r="AM407" s="147"/>
      <c r="AN407" s="147"/>
      <c r="AO407" s="147"/>
      <c r="AP407" s="147"/>
    </row>
    <row r="408" spans="2:42" hidden="1" x14ac:dyDescent="0.25">
      <c r="B408" s="18" t="s">
        <v>566</v>
      </c>
      <c r="C408" s="18" t="s">
        <v>584</v>
      </c>
      <c r="D408" s="18" t="s">
        <v>585</v>
      </c>
      <c r="E408" s="18">
        <v>11102</v>
      </c>
      <c r="F408" s="18">
        <v>8451</v>
      </c>
      <c r="G408" s="18">
        <v>369</v>
      </c>
      <c r="H408" s="18">
        <v>2121</v>
      </c>
      <c r="AA408" s="18">
        <v>9079</v>
      </c>
      <c r="AB408" s="18">
        <v>6562</v>
      </c>
      <c r="AC408" s="18">
        <v>541</v>
      </c>
      <c r="AD408" s="18">
        <v>1976</v>
      </c>
      <c r="AI408" s="57"/>
      <c r="AJ408" s="57"/>
      <c r="AK408" s="57"/>
      <c r="AM408" s="147"/>
      <c r="AN408" s="147"/>
      <c r="AO408" s="147"/>
      <c r="AP408" s="147"/>
    </row>
    <row r="409" spans="2:42" hidden="1" x14ac:dyDescent="0.25">
      <c r="B409" s="18" t="s">
        <v>566</v>
      </c>
      <c r="C409" s="18" t="s">
        <v>586</v>
      </c>
      <c r="D409" s="18" t="s">
        <v>587</v>
      </c>
      <c r="E409" s="18">
        <v>12184</v>
      </c>
      <c r="F409" s="18">
        <v>6530</v>
      </c>
      <c r="G409" s="18">
        <v>1325</v>
      </c>
      <c r="H409" s="18">
        <v>4121</v>
      </c>
      <c r="AA409" s="18">
        <v>11696</v>
      </c>
      <c r="AB409" s="18">
        <v>6750</v>
      </c>
      <c r="AC409" s="18">
        <v>1485</v>
      </c>
      <c r="AD409" s="18">
        <v>3461</v>
      </c>
      <c r="AI409" s="57"/>
      <c r="AJ409" s="57"/>
      <c r="AK409" s="57"/>
      <c r="AM409" s="147"/>
      <c r="AN409" s="147"/>
      <c r="AO409" s="147"/>
      <c r="AP409" s="147"/>
    </row>
    <row r="410" spans="2:42" hidden="1" x14ac:dyDescent="0.25">
      <c r="B410" s="18" t="s">
        <v>566</v>
      </c>
      <c r="C410" s="18" t="s">
        <v>588</v>
      </c>
      <c r="D410" s="18" t="s">
        <v>589</v>
      </c>
      <c r="E410" s="18">
        <v>9957</v>
      </c>
      <c r="F410" s="18">
        <v>6907</v>
      </c>
      <c r="G410" s="18">
        <v>1350</v>
      </c>
      <c r="H410" s="18">
        <v>1661</v>
      </c>
      <c r="AA410" s="18">
        <v>8448</v>
      </c>
      <c r="AB410" s="18">
        <v>5879</v>
      </c>
      <c r="AC410" s="18">
        <v>1198</v>
      </c>
      <c r="AD410" s="18">
        <v>1371</v>
      </c>
      <c r="AI410" s="57"/>
      <c r="AJ410" s="57"/>
      <c r="AK410" s="57"/>
      <c r="AM410" s="147"/>
      <c r="AN410" s="147"/>
      <c r="AO410" s="147"/>
      <c r="AP410" s="147"/>
    </row>
    <row r="411" spans="2:42" hidden="1" x14ac:dyDescent="0.25">
      <c r="B411" s="18" t="s">
        <v>566</v>
      </c>
      <c r="C411" s="18" t="s">
        <v>590</v>
      </c>
      <c r="D411" s="18" t="s">
        <v>591</v>
      </c>
      <c r="E411" s="18">
        <v>10408</v>
      </c>
      <c r="F411" s="18">
        <v>8513</v>
      </c>
      <c r="G411" s="18">
        <v>553</v>
      </c>
      <c r="H411" s="18">
        <v>1328</v>
      </c>
      <c r="AA411" s="18">
        <v>7567</v>
      </c>
      <c r="AB411" s="18">
        <v>5989</v>
      </c>
      <c r="AC411" s="18">
        <v>507</v>
      </c>
      <c r="AD411" s="18">
        <v>1071</v>
      </c>
      <c r="AI411" s="57"/>
      <c r="AJ411" s="57"/>
      <c r="AK411" s="57"/>
      <c r="AM411" s="147"/>
      <c r="AN411" s="147"/>
      <c r="AO411" s="147"/>
      <c r="AP411" s="147"/>
    </row>
    <row r="412" spans="2:42" hidden="1" x14ac:dyDescent="0.25">
      <c r="B412" s="18" t="s">
        <v>566</v>
      </c>
      <c r="C412" s="18" t="s">
        <v>592</v>
      </c>
      <c r="D412" s="18" t="s">
        <v>189</v>
      </c>
      <c r="E412" s="18">
        <v>11903</v>
      </c>
      <c r="F412" s="18">
        <v>7751</v>
      </c>
      <c r="G412" s="18">
        <v>488</v>
      </c>
      <c r="H412" s="18">
        <v>3654</v>
      </c>
      <c r="AA412" s="18">
        <v>8495</v>
      </c>
      <c r="AB412" s="18">
        <v>5129</v>
      </c>
      <c r="AC412" s="18">
        <v>446</v>
      </c>
      <c r="AD412" s="18">
        <v>2920</v>
      </c>
      <c r="AI412" s="57"/>
      <c r="AJ412" s="57"/>
      <c r="AK412" s="57"/>
      <c r="AM412" s="147"/>
      <c r="AN412" s="147"/>
      <c r="AO412" s="147"/>
      <c r="AP412" s="147"/>
    </row>
    <row r="413" spans="2:42" hidden="1" x14ac:dyDescent="0.25">
      <c r="B413" s="18" t="s">
        <v>566</v>
      </c>
      <c r="C413" s="18" t="s">
        <v>593</v>
      </c>
      <c r="D413" s="18" t="s">
        <v>594</v>
      </c>
      <c r="E413" s="18">
        <v>11103</v>
      </c>
      <c r="F413" s="18">
        <v>8004</v>
      </c>
      <c r="G413" s="18">
        <v>257</v>
      </c>
      <c r="H413" s="18">
        <v>2802</v>
      </c>
      <c r="AA413" s="18">
        <v>8001</v>
      </c>
      <c r="AB413" s="18">
        <v>5429</v>
      </c>
      <c r="AC413" s="18">
        <v>345</v>
      </c>
      <c r="AD413" s="18">
        <v>2227</v>
      </c>
      <c r="AI413" s="57"/>
      <c r="AJ413" s="57"/>
      <c r="AK413" s="57"/>
      <c r="AM413" s="147"/>
      <c r="AN413" s="147"/>
      <c r="AO413" s="147"/>
      <c r="AP413" s="147"/>
    </row>
    <row r="414" spans="2:42" hidden="1" x14ac:dyDescent="0.25">
      <c r="B414" s="18" t="s">
        <v>566</v>
      </c>
      <c r="C414" s="18" t="s">
        <v>595</v>
      </c>
      <c r="D414" s="18" t="s">
        <v>596</v>
      </c>
      <c r="E414" s="18">
        <v>12790</v>
      </c>
      <c r="F414" s="18">
        <v>5943</v>
      </c>
      <c r="G414" s="18">
        <v>3191</v>
      </c>
      <c r="H414" s="18">
        <v>3486</v>
      </c>
      <c r="AA414" s="18">
        <v>10304</v>
      </c>
      <c r="AB414" s="18">
        <v>4976</v>
      </c>
      <c r="AC414" s="18">
        <v>2554</v>
      </c>
      <c r="AD414" s="18">
        <v>2774</v>
      </c>
      <c r="AI414" s="57"/>
      <c r="AJ414" s="57"/>
      <c r="AK414" s="57"/>
      <c r="AM414" s="147"/>
      <c r="AN414" s="147"/>
      <c r="AO414" s="147"/>
      <c r="AP414" s="147"/>
    </row>
    <row r="415" spans="2:42" hidden="1" x14ac:dyDescent="0.25">
      <c r="B415" s="18" t="s">
        <v>566</v>
      </c>
      <c r="C415" s="18" t="s">
        <v>597</v>
      </c>
      <c r="D415" s="18" t="s">
        <v>598</v>
      </c>
      <c r="E415" s="18">
        <v>11655</v>
      </c>
      <c r="F415" s="18">
        <v>7557</v>
      </c>
      <c r="G415" s="18">
        <v>1017</v>
      </c>
      <c r="H415" s="18">
        <v>3018</v>
      </c>
      <c r="AA415" s="18">
        <v>8236</v>
      </c>
      <c r="AB415" s="18">
        <v>5002</v>
      </c>
      <c r="AC415" s="18">
        <v>908</v>
      </c>
      <c r="AD415" s="18">
        <v>2326</v>
      </c>
      <c r="AI415" s="57"/>
      <c r="AJ415" s="57"/>
      <c r="AK415" s="57"/>
      <c r="AM415" s="147"/>
      <c r="AN415" s="147"/>
      <c r="AO415" s="147"/>
      <c r="AP415" s="147"/>
    </row>
    <row r="416" spans="2:42" hidden="1" x14ac:dyDescent="0.25">
      <c r="B416" s="18" t="s">
        <v>566</v>
      </c>
      <c r="C416" s="18" t="s">
        <v>599</v>
      </c>
      <c r="D416" s="18" t="s">
        <v>600</v>
      </c>
      <c r="E416" s="18">
        <v>11000</v>
      </c>
      <c r="F416" s="18">
        <v>7087</v>
      </c>
      <c r="G416" s="18">
        <v>1672</v>
      </c>
      <c r="H416" s="18">
        <v>2183</v>
      </c>
      <c r="AA416" s="18">
        <v>9523</v>
      </c>
      <c r="AB416" s="18">
        <v>6129</v>
      </c>
      <c r="AC416" s="18">
        <v>1481</v>
      </c>
      <c r="AD416" s="18">
        <v>1913</v>
      </c>
      <c r="AI416" s="57"/>
      <c r="AJ416" s="57"/>
      <c r="AK416" s="57"/>
      <c r="AM416" s="147"/>
      <c r="AN416" s="147"/>
      <c r="AO416" s="147"/>
      <c r="AP416" s="147"/>
    </row>
    <row r="417" spans="1:42" hidden="1" x14ac:dyDescent="0.25">
      <c r="B417" s="18" t="s">
        <v>566</v>
      </c>
      <c r="C417" s="18" t="s">
        <v>601</v>
      </c>
      <c r="D417" s="18" t="s">
        <v>602</v>
      </c>
      <c r="E417" s="18">
        <v>11355</v>
      </c>
      <c r="F417" s="18">
        <v>6086</v>
      </c>
      <c r="G417" s="18">
        <v>1713</v>
      </c>
      <c r="H417" s="18">
        <v>3395</v>
      </c>
      <c r="AA417" s="18">
        <v>9206</v>
      </c>
      <c r="AB417" s="18">
        <v>4843</v>
      </c>
      <c r="AC417" s="18">
        <v>1513</v>
      </c>
      <c r="AD417" s="18">
        <v>2850</v>
      </c>
      <c r="AI417" s="57"/>
      <c r="AJ417" s="57"/>
      <c r="AK417" s="57"/>
      <c r="AM417" s="147"/>
      <c r="AN417" s="147"/>
      <c r="AO417" s="147"/>
      <c r="AP417" s="147"/>
    </row>
    <row r="418" spans="1:42" hidden="1" x14ac:dyDescent="0.25">
      <c r="B418" s="18" t="s">
        <v>566</v>
      </c>
      <c r="C418" s="18" t="s">
        <v>603</v>
      </c>
      <c r="D418" s="18" t="s">
        <v>604</v>
      </c>
      <c r="E418" s="18">
        <v>10342</v>
      </c>
      <c r="F418" s="18">
        <v>6780</v>
      </c>
      <c r="G418" s="18">
        <v>969</v>
      </c>
      <c r="H418" s="18">
        <v>2530</v>
      </c>
      <c r="AA418" s="18">
        <v>8211</v>
      </c>
      <c r="AB418" s="18">
        <v>5175</v>
      </c>
      <c r="AC418" s="18">
        <v>936</v>
      </c>
      <c r="AD418" s="18">
        <v>2100</v>
      </c>
      <c r="AI418" s="57"/>
      <c r="AJ418" s="57"/>
      <c r="AK418" s="57"/>
      <c r="AM418" s="147"/>
      <c r="AN418" s="147"/>
      <c r="AO418" s="147"/>
      <c r="AP418" s="147"/>
    </row>
    <row r="419" spans="1:42" hidden="1" x14ac:dyDescent="0.25">
      <c r="A419" s="18" t="s">
        <v>607</v>
      </c>
      <c r="B419" s="18" t="s">
        <v>607</v>
      </c>
      <c r="C419" s="18" t="s">
        <v>605</v>
      </c>
      <c r="D419" s="18" t="s">
        <v>606</v>
      </c>
      <c r="E419" s="18">
        <v>14771</v>
      </c>
      <c r="F419" s="18">
        <v>9729</v>
      </c>
      <c r="G419" s="18">
        <v>2325</v>
      </c>
      <c r="H419" s="18">
        <v>2583</v>
      </c>
      <c r="AA419" s="18">
        <v>17925</v>
      </c>
      <c r="AB419" s="18">
        <v>12069</v>
      </c>
      <c r="AC419" s="18">
        <v>2905</v>
      </c>
      <c r="AD419" s="18">
        <v>2951</v>
      </c>
      <c r="AI419" s="57"/>
      <c r="AJ419" s="57"/>
      <c r="AK419" s="57"/>
      <c r="AM419" s="147"/>
      <c r="AN419" s="147"/>
      <c r="AO419" s="147"/>
      <c r="AP419" s="147"/>
    </row>
    <row r="420" spans="1:42" hidden="1" x14ac:dyDescent="0.25">
      <c r="B420" s="18" t="s">
        <v>607</v>
      </c>
      <c r="C420" s="18" t="s">
        <v>608</v>
      </c>
      <c r="D420" s="18" t="s">
        <v>609</v>
      </c>
      <c r="E420" s="18">
        <v>12506</v>
      </c>
      <c r="F420" s="18">
        <v>11106</v>
      </c>
      <c r="G420" s="18">
        <v>517</v>
      </c>
      <c r="H420" s="18">
        <v>866</v>
      </c>
      <c r="AA420" s="18">
        <v>8717</v>
      </c>
      <c r="AB420" s="18">
        <v>7602</v>
      </c>
      <c r="AC420" s="18">
        <v>473</v>
      </c>
      <c r="AD420" s="18">
        <v>642</v>
      </c>
      <c r="AI420" s="57"/>
      <c r="AJ420" s="57"/>
      <c r="AK420" s="57"/>
      <c r="AM420" s="147"/>
      <c r="AN420" s="147"/>
      <c r="AO420" s="147"/>
      <c r="AP420" s="147"/>
    </row>
    <row r="421" spans="1:42" hidden="1" x14ac:dyDescent="0.25">
      <c r="B421" s="18" t="s">
        <v>607</v>
      </c>
      <c r="C421" s="18" t="s">
        <v>610</v>
      </c>
      <c r="D421" s="18" t="s">
        <v>611</v>
      </c>
      <c r="E421" s="18">
        <v>12466</v>
      </c>
      <c r="F421" s="18">
        <v>9487</v>
      </c>
      <c r="G421" s="18">
        <v>1658</v>
      </c>
      <c r="H421" s="18">
        <v>1260</v>
      </c>
      <c r="AA421" s="18">
        <v>8529</v>
      </c>
      <c r="AB421" s="18">
        <v>6174</v>
      </c>
      <c r="AC421" s="18">
        <v>1395</v>
      </c>
      <c r="AD421" s="18">
        <v>960</v>
      </c>
      <c r="AI421" s="57"/>
      <c r="AJ421" s="57"/>
      <c r="AK421" s="57"/>
      <c r="AM421" s="147"/>
      <c r="AN421" s="147"/>
      <c r="AO421" s="147"/>
      <c r="AP421" s="147"/>
    </row>
    <row r="422" spans="1:42" hidden="1" x14ac:dyDescent="0.25">
      <c r="B422" s="18" t="s">
        <v>607</v>
      </c>
      <c r="C422" s="18" t="s">
        <v>612</v>
      </c>
      <c r="D422" s="18" t="s">
        <v>613</v>
      </c>
      <c r="E422" s="18">
        <v>11903</v>
      </c>
      <c r="F422" s="18">
        <v>10846</v>
      </c>
      <c r="G422" s="18">
        <v>318</v>
      </c>
      <c r="H422" s="18">
        <v>719</v>
      </c>
      <c r="AA422" s="18">
        <v>8517</v>
      </c>
      <c r="AB422" s="18">
        <v>7602</v>
      </c>
      <c r="AC422" s="18">
        <v>330</v>
      </c>
      <c r="AD422" s="18">
        <v>585</v>
      </c>
      <c r="AI422" s="57"/>
      <c r="AJ422" s="57"/>
      <c r="AK422" s="57"/>
      <c r="AM422" s="147"/>
      <c r="AN422" s="147"/>
      <c r="AO422" s="147"/>
      <c r="AP422" s="147"/>
    </row>
    <row r="423" spans="1:42" hidden="1" x14ac:dyDescent="0.25">
      <c r="B423" s="18" t="s">
        <v>607</v>
      </c>
      <c r="C423" s="18" t="s">
        <v>614</v>
      </c>
      <c r="D423" s="18" t="s">
        <v>615</v>
      </c>
      <c r="E423" s="18">
        <v>14550</v>
      </c>
      <c r="F423" s="18">
        <v>7330</v>
      </c>
      <c r="G423" s="18">
        <v>5829</v>
      </c>
      <c r="H423" s="18">
        <v>1283</v>
      </c>
      <c r="AA423" s="18">
        <v>11521</v>
      </c>
      <c r="AB423" s="18">
        <v>5576</v>
      </c>
      <c r="AC423" s="18">
        <v>4781</v>
      </c>
      <c r="AD423" s="18">
        <v>1164</v>
      </c>
      <c r="AI423" s="57"/>
      <c r="AJ423" s="57"/>
      <c r="AK423" s="57"/>
      <c r="AM423" s="147"/>
      <c r="AN423" s="147"/>
      <c r="AO423" s="147"/>
      <c r="AP423" s="147"/>
    </row>
    <row r="424" spans="1:42" hidden="1" x14ac:dyDescent="0.25">
      <c r="B424" s="18" t="s">
        <v>607</v>
      </c>
      <c r="C424" s="18" t="s">
        <v>616</v>
      </c>
      <c r="D424" s="18" t="s">
        <v>617</v>
      </c>
      <c r="E424" s="18">
        <v>12262</v>
      </c>
      <c r="F424" s="18">
        <v>10683</v>
      </c>
      <c r="G424" s="18">
        <v>597</v>
      </c>
      <c r="H424" s="18">
        <v>969</v>
      </c>
      <c r="AA424" s="18">
        <v>9094</v>
      </c>
      <c r="AB424" s="18">
        <v>7661</v>
      </c>
      <c r="AC424" s="18">
        <v>631</v>
      </c>
      <c r="AD424" s="18">
        <v>802</v>
      </c>
      <c r="AI424" s="57"/>
      <c r="AJ424" s="57"/>
      <c r="AK424" s="57"/>
      <c r="AM424" s="147"/>
      <c r="AN424" s="147"/>
      <c r="AO424" s="147"/>
      <c r="AP424" s="147"/>
    </row>
    <row r="425" spans="1:42" hidden="1" x14ac:dyDescent="0.25">
      <c r="B425" s="18" t="s">
        <v>607</v>
      </c>
      <c r="C425" s="18" t="s">
        <v>618</v>
      </c>
      <c r="D425" s="18" t="s">
        <v>619</v>
      </c>
      <c r="E425" s="18">
        <v>12583</v>
      </c>
      <c r="F425" s="18">
        <v>9263</v>
      </c>
      <c r="G425" s="18">
        <v>1846</v>
      </c>
      <c r="H425" s="18">
        <v>1443</v>
      </c>
      <c r="AA425" s="18">
        <v>13577</v>
      </c>
      <c r="AB425" s="18">
        <v>9572</v>
      </c>
      <c r="AC425" s="18">
        <v>2256</v>
      </c>
      <c r="AD425" s="18">
        <v>1749</v>
      </c>
      <c r="AI425" s="57"/>
      <c r="AJ425" s="57"/>
      <c r="AK425" s="57"/>
      <c r="AM425" s="147"/>
      <c r="AN425" s="147"/>
      <c r="AO425" s="147"/>
      <c r="AP425" s="147"/>
    </row>
    <row r="426" spans="1:42" hidden="1" x14ac:dyDescent="0.25">
      <c r="B426" s="18" t="s">
        <v>607</v>
      </c>
      <c r="C426" s="18" t="s">
        <v>620</v>
      </c>
      <c r="D426" s="18" t="s">
        <v>621</v>
      </c>
      <c r="E426" s="18">
        <v>12901</v>
      </c>
      <c r="F426" s="18">
        <v>8990</v>
      </c>
      <c r="G426" s="18">
        <v>2691</v>
      </c>
      <c r="H426" s="18">
        <v>1143</v>
      </c>
      <c r="AA426" s="18">
        <v>9627</v>
      </c>
      <c r="AB426" s="18">
        <v>6467</v>
      </c>
      <c r="AC426" s="18">
        <v>2155</v>
      </c>
      <c r="AD426" s="18">
        <v>1005</v>
      </c>
      <c r="AI426" s="57"/>
      <c r="AJ426" s="57"/>
      <c r="AK426" s="57"/>
      <c r="AM426" s="147"/>
      <c r="AN426" s="147"/>
      <c r="AO426" s="147"/>
      <c r="AP426" s="147"/>
    </row>
    <row r="427" spans="1:42" hidden="1" x14ac:dyDescent="0.25">
      <c r="B427" s="18" t="s">
        <v>607</v>
      </c>
      <c r="C427" s="18" t="s">
        <v>622</v>
      </c>
      <c r="D427" s="18" t="s">
        <v>623</v>
      </c>
      <c r="E427" s="18">
        <v>12449</v>
      </c>
      <c r="F427" s="18">
        <v>6811</v>
      </c>
      <c r="G427" s="18">
        <v>4275</v>
      </c>
      <c r="H427" s="18">
        <v>1283</v>
      </c>
      <c r="AA427" s="18">
        <v>9851</v>
      </c>
      <c r="AB427" s="18">
        <v>5171</v>
      </c>
      <c r="AC427" s="18">
        <v>3534</v>
      </c>
      <c r="AD427" s="18">
        <v>1146</v>
      </c>
      <c r="AI427" s="57"/>
      <c r="AJ427" s="57"/>
      <c r="AK427" s="57"/>
      <c r="AM427" s="147"/>
      <c r="AN427" s="147"/>
      <c r="AO427" s="147"/>
      <c r="AP427" s="147"/>
    </row>
    <row r="428" spans="1:42" hidden="1" x14ac:dyDescent="0.25">
      <c r="B428" s="18" t="s">
        <v>607</v>
      </c>
      <c r="C428" s="18" t="s">
        <v>624</v>
      </c>
      <c r="D428" s="18" t="s">
        <v>625</v>
      </c>
      <c r="E428" s="18">
        <v>12922</v>
      </c>
      <c r="F428" s="18">
        <v>11156</v>
      </c>
      <c r="G428" s="18">
        <v>756</v>
      </c>
      <c r="H428" s="18">
        <v>977</v>
      </c>
      <c r="AA428" s="18">
        <v>9829</v>
      </c>
      <c r="AB428" s="18">
        <v>8052</v>
      </c>
      <c r="AC428" s="18">
        <v>883</v>
      </c>
      <c r="AD428" s="18">
        <v>894</v>
      </c>
      <c r="AI428" s="57"/>
      <c r="AJ428" s="57"/>
      <c r="AK428" s="57"/>
      <c r="AM428" s="147"/>
      <c r="AN428" s="147"/>
      <c r="AO428" s="147"/>
      <c r="AP428" s="147"/>
    </row>
    <row r="429" spans="1:42" hidden="1" x14ac:dyDescent="0.25">
      <c r="B429" s="18" t="s">
        <v>607</v>
      </c>
      <c r="C429" s="18" t="s">
        <v>626</v>
      </c>
      <c r="D429" s="18" t="s">
        <v>627</v>
      </c>
      <c r="E429" s="18">
        <v>12832</v>
      </c>
      <c r="F429" s="18">
        <v>10124</v>
      </c>
      <c r="G429" s="18">
        <v>1320</v>
      </c>
      <c r="H429" s="18">
        <v>1329</v>
      </c>
      <c r="AA429" s="18">
        <v>9484</v>
      </c>
      <c r="AB429" s="18">
        <v>7157</v>
      </c>
      <c r="AC429" s="18">
        <v>1218</v>
      </c>
      <c r="AD429" s="18">
        <v>1109</v>
      </c>
      <c r="AI429" s="57"/>
      <c r="AJ429" s="57"/>
      <c r="AK429" s="57"/>
      <c r="AM429" s="147"/>
      <c r="AN429" s="147"/>
      <c r="AO429" s="147"/>
      <c r="AP429" s="147"/>
    </row>
    <row r="430" spans="1:42" hidden="1" x14ac:dyDescent="0.25">
      <c r="B430" s="18" t="s">
        <v>607</v>
      </c>
      <c r="C430" s="18" t="s">
        <v>628</v>
      </c>
      <c r="D430" s="18" t="s">
        <v>629</v>
      </c>
      <c r="E430" s="18">
        <v>12890</v>
      </c>
      <c r="F430" s="18">
        <v>11439</v>
      </c>
      <c r="G430" s="18">
        <v>563</v>
      </c>
      <c r="H430" s="18">
        <v>868</v>
      </c>
      <c r="AA430" s="18">
        <v>9616</v>
      </c>
      <c r="AB430" s="18">
        <v>8241</v>
      </c>
      <c r="AC430" s="18">
        <v>629</v>
      </c>
      <c r="AD430" s="18">
        <v>746</v>
      </c>
      <c r="AI430" s="57"/>
      <c r="AJ430" s="57"/>
      <c r="AK430" s="57"/>
      <c r="AM430" s="147"/>
      <c r="AN430" s="147"/>
      <c r="AO430" s="147"/>
      <c r="AP430" s="147"/>
    </row>
    <row r="431" spans="1:42" hidden="1" x14ac:dyDescent="0.25">
      <c r="B431" s="18" t="s">
        <v>607</v>
      </c>
      <c r="C431" s="18" t="s">
        <v>630</v>
      </c>
      <c r="D431" s="18" t="s">
        <v>631</v>
      </c>
      <c r="E431" s="18">
        <v>12457</v>
      </c>
      <c r="F431" s="18">
        <v>9638</v>
      </c>
      <c r="G431" s="18">
        <v>1111</v>
      </c>
      <c r="H431" s="18">
        <v>1652</v>
      </c>
      <c r="AA431" s="18">
        <v>11452</v>
      </c>
      <c r="AB431" s="18">
        <v>8299</v>
      </c>
      <c r="AC431" s="18">
        <v>1389</v>
      </c>
      <c r="AD431" s="18">
        <v>1764</v>
      </c>
      <c r="AI431" s="57"/>
      <c r="AJ431" s="57"/>
      <c r="AK431" s="57"/>
      <c r="AM431" s="147"/>
      <c r="AN431" s="147"/>
      <c r="AO431" s="147"/>
      <c r="AP431" s="147"/>
    </row>
    <row r="432" spans="1:42" hidden="1" x14ac:dyDescent="0.25">
      <c r="B432" s="18" t="s">
        <v>607</v>
      </c>
      <c r="C432" s="18" t="s">
        <v>632</v>
      </c>
      <c r="D432" s="18" t="s">
        <v>633</v>
      </c>
      <c r="E432" s="18">
        <v>15744</v>
      </c>
      <c r="F432" s="18">
        <v>9961</v>
      </c>
      <c r="G432" s="18">
        <v>1946</v>
      </c>
      <c r="H432" s="18">
        <v>3586</v>
      </c>
      <c r="AA432" s="18">
        <v>24691</v>
      </c>
      <c r="AB432" s="18">
        <v>17085</v>
      </c>
      <c r="AC432" s="18">
        <v>3476</v>
      </c>
      <c r="AD432" s="18">
        <v>4130</v>
      </c>
      <c r="AI432" s="57"/>
      <c r="AJ432" s="57"/>
      <c r="AK432" s="57"/>
      <c r="AM432" s="147"/>
      <c r="AN432" s="147"/>
      <c r="AO432" s="147"/>
      <c r="AP432" s="147"/>
    </row>
    <row r="433" spans="1:42" hidden="1" x14ac:dyDescent="0.25">
      <c r="B433" s="18" t="s">
        <v>607</v>
      </c>
      <c r="C433" s="18" t="s">
        <v>634</v>
      </c>
      <c r="D433" s="18" t="s">
        <v>635</v>
      </c>
      <c r="E433" s="18">
        <v>13193</v>
      </c>
      <c r="F433" s="18">
        <v>10316</v>
      </c>
      <c r="G433" s="18">
        <v>1199</v>
      </c>
      <c r="H433" s="18">
        <v>1635</v>
      </c>
      <c r="AA433" s="18">
        <v>12373</v>
      </c>
      <c r="AB433" s="18">
        <v>9501</v>
      </c>
      <c r="AC433" s="18">
        <v>1390</v>
      </c>
      <c r="AD433" s="18">
        <v>1482</v>
      </c>
      <c r="AI433" s="57"/>
      <c r="AJ433" s="57"/>
      <c r="AK433" s="57"/>
      <c r="AM433" s="147"/>
      <c r="AN433" s="147"/>
      <c r="AO433" s="147"/>
      <c r="AP433" s="147"/>
    </row>
    <row r="434" spans="1:42" hidden="1" x14ac:dyDescent="0.25">
      <c r="B434" s="18" t="s">
        <v>607</v>
      </c>
      <c r="C434" s="18" t="s">
        <v>636</v>
      </c>
      <c r="D434" s="18" t="s">
        <v>637</v>
      </c>
      <c r="E434" s="18">
        <v>13492</v>
      </c>
      <c r="F434" s="18">
        <v>9613</v>
      </c>
      <c r="G434" s="18">
        <v>2410</v>
      </c>
      <c r="H434" s="18">
        <v>1405</v>
      </c>
      <c r="AA434" s="18">
        <v>11811</v>
      </c>
      <c r="AB434" s="18">
        <v>8062</v>
      </c>
      <c r="AC434" s="18">
        <v>2240</v>
      </c>
      <c r="AD434" s="18">
        <v>1509</v>
      </c>
      <c r="AI434" s="57"/>
      <c r="AJ434" s="57"/>
      <c r="AK434" s="57"/>
      <c r="AM434" s="147"/>
      <c r="AN434" s="147"/>
      <c r="AO434" s="147"/>
      <c r="AP434" s="147"/>
    </row>
    <row r="435" spans="1:42" hidden="1" x14ac:dyDescent="0.25">
      <c r="B435" s="18" t="s">
        <v>607</v>
      </c>
      <c r="C435" s="18" t="s">
        <v>638</v>
      </c>
      <c r="D435" s="18" t="s">
        <v>639</v>
      </c>
      <c r="E435" s="18">
        <v>13140</v>
      </c>
      <c r="F435" s="18">
        <v>10308</v>
      </c>
      <c r="G435" s="18">
        <v>919</v>
      </c>
      <c r="H435" s="18">
        <v>1795</v>
      </c>
      <c r="AA435" s="18">
        <v>9671</v>
      </c>
      <c r="AB435" s="18">
        <v>7566</v>
      </c>
      <c r="AC435" s="18">
        <v>882</v>
      </c>
      <c r="AD435" s="18">
        <v>1223</v>
      </c>
      <c r="AI435" s="57"/>
      <c r="AJ435" s="57"/>
      <c r="AK435" s="57"/>
      <c r="AM435" s="147"/>
      <c r="AN435" s="147"/>
      <c r="AO435" s="147"/>
      <c r="AP435" s="147"/>
    </row>
    <row r="436" spans="1:42" hidden="1" x14ac:dyDescent="0.25">
      <c r="B436" s="18" t="s">
        <v>607</v>
      </c>
      <c r="C436" s="18" t="s">
        <v>640</v>
      </c>
      <c r="D436" s="18" t="s">
        <v>641</v>
      </c>
      <c r="E436" s="18">
        <v>12610</v>
      </c>
      <c r="F436" s="18">
        <v>11366</v>
      </c>
      <c r="G436" s="18">
        <v>251</v>
      </c>
      <c r="H436" s="18">
        <v>966</v>
      </c>
      <c r="AA436" s="18">
        <v>11080</v>
      </c>
      <c r="AB436" s="18">
        <v>9652</v>
      </c>
      <c r="AC436" s="18">
        <v>520</v>
      </c>
      <c r="AD436" s="18">
        <v>908</v>
      </c>
      <c r="AI436" s="57"/>
      <c r="AJ436" s="57"/>
      <c r="AK436" s="57"/>
      <c r="AM436" s="147"/>
      <c r="AN436" s="147"/>
      <c r="AO436" s="147"/>
      <c r="AP436" s="147"/>
    </row>
    <row r="437" spans="1:42" hidden="1" x14ac:dyDescent="0.25">
      <c r="A437" s="18" t="s">
        <v>643</v>
      </c>
      <c r="B437" s="18" t="s">
        <v>643</v>
      </c>
      <c r="C437" s="18" t="s">
        <v>642</v>
      </c>
      <c r="D437" s="18" t="s">
        <v>163</v>
      </c>
      <c r="E437" s="18">
        <v>13412</v>
      </c>
      <c r="F437" s="18">
        <v>7603</v>
      </c>
      <c r="G437" s="18">
        <v>2266</v>
      </c>
      <c r="H437" s="18">
        <v>3347</v>
      </c>
      <c r="AA437" s="18">
        <v>9941</v>
      </c>
      <c r="AB437" s="18">
        <v>5257</v>
      </c>
      <c r="AC437" s="18">
        <v>1948</v>
      </c>
      <c r="AD437" s="18">
        <v>2736</v>
      </c>
      <c r="AI437" s="57"/>
      <c r="AJ437" s="57"/>
      <c r="AK437" s="57"/>
      <c r="AM437" s="147"/>
      <c r="AN437" s="147"/>
      <c r="AO437" s="147"/>
      <c r="AP437" s="147"/>
    </row>
    <row r="438" spans="1:42" hidden="1" x14ac:dyDescent="0.25">
      <c r="B438" s="18" t="s">
        <v>643</v>
      </c>
      <c r="C438" s="18" t="s">
        <v>644</v>
      </c>
      <c r="D438" s="18" t="s">
        <v>645</v>
      </c>
      <c r="E438" s="18">
        <v>14786</v>
      </c>
      <c r="F438" s="18">
        <v>7453</v>
      </c>
      <c r="G438" s="18">
        <v>3532</v>
      </c>
      <c r="H438" s="18">
        <v>3479</v>
      </c>
      <c r="AA438" s="18">
        <v>20304</v>
      </c>
      <c r="AB438" s="18">
        <v>11700</v>
      </c>
      <c r="AC438" s="18">
        <v>3707</v>
      </c>
      <c r="AD438" s="18">
        <v>4897</v>
      </c>
      <c r="AI438" s="57"/>
      <c r="AJ438" s="57"/>
      <c r="AK438" s="57"/>
      <c r="AM438" s="147"/>
      <c r="AN438" s="147"/>
      <c r="AO438" s="147"/>
      <c r="AP438" s="147"/>
    </row>
    <row r="439" spans="1:42" hidden="1" x14ac:dyDescent="0.25">
      <c r="B439" s="18" t="s">
        <v>643</v>
      </c>
      <c r="C439" s="18" t="s">
        <v>646</v>
      </c>
      <c r="D439" s="18" t="s">
        <v>647</v>
      </c>
      <c r="E439" s="18">
        <v>11660</v>
      </c>
      <c r="F439" s="18">
        <v>6266</v>
      </c>
      <c r="G439" s="18">
        <v>2423</v>
      </c>
      <c r="H439" s="18">
        <v>2871</v>
      </c>
      <c r="AA439" s="18">
        <v>14695</v>
      </c>
      <c r="AB439" s="18">
        <v>8576</v>
      </c>
      <c r="AC439" s="18">
        <v>2600</v>
      </c>
      <c r="AD439" s="18">
        <v>3519</v>
      </c>
      <c r="AI439" s="57"/>
      <c r="AJ439" s="57"/>
      <c r="AK439" s="57"/>
      <c r="AM439" s="147"/>
      <c r="AN439" s="147"/>
      <c r="AO439" s="147"/>
      <c r="AP439" s="147"/>
    </row>
    <row r="440" spans="1:42" hidden="1" x14ac:dyDescent="0.25">
      <c r="B440" s="18" t="s">
        <v>643</v>
      </c>
      <c r="C440" s="18" t="s">
        <v>648</v>
      </c>
      <c r="D440" s="18" t="s">
        <v>649</v>
      </c>
      <c r="E440" s="18">
        <v>11608</v>
      </c>
      <c r="F440" s="18">
        <v>9538</v>
      </c>
      <c r="G440" s="18">
        <v>831</v>
      </c>
      <c r="H440" s="18">
        <v>1198</v>
      </c>
      <c r="AA440" s="18">
        <v>8222</v>
      </c>
      <c r="AB440" s="18">
        <v>6479</v>
      </c>
      <c r="AC440" s="18">
        <v>772</v>
      </c>
      <c r="AD440" s="18">
        <v>971</v>
      </c>
      <c r="AI440" s="57"/>
      <c r="AJ440" s="57"/>
      <c r="AK440" s="57"/>
      <c r="AM440" s="147"/>
      <c r="AN440" s="147"/>
      <c r="AO440" s="147"/>
      <c r="AP440" s="147"/>
    </row>
    <row r="441" spans="1:42" hidden="1" x14ac:dyDescent="0.25">
      <c r="B441" s="18" t="s">
        <v>643</v>
      </c>
      <c r="C441" s="18" t="s">
        <v>650</v>
      </c>
      <c r="D441" s="18" t="s">
        <v>651</v>
      </c>
      <c r="E441" s="18">
        <v>12553</v>
      </c>
      <c r="F441" s="18">
        <v>8779</v>
      </c>
      <c r="G441" s="18">
        <v>1096</v>
      </c>
      <c r="H441" s="18">
        <v>2440</v>
      </c>
      <c r="AA441" s="18">
        <v>10036</v>
      </c>
      <c r="AB441" s="18">
        <v>6751</v>
      </c>
      <c r="AC441" s="18">
        <v>1059</v>
      </c>
      <c r="AD441" s="18">
        <v>2226</v>
      </c>
      <c r="AI441" s="57"/>
      <c r="AJ441" s="57"/>
      <c r="AK441" s="57"/>
      <c r="AM441" s="147"/>
      <c r="AN441" s="147"/>
      <c r="AO441" s="147"/>
      <c r="AP441" s="147"/>
    </row>
    <row r="442" spans="1:42" hidden="1" x14ac:dyDescent="0.25">
      <c r="B442" s="18" t="s">
        <v>643</v>
      </c>
      <c r="C442" s="18" t="s">
        <v>652</v>
      </c>
      <c r="D442" s="18" t="s">
        <v>653</v>
      </c>
      <c r="E442" s="18">
        <v>12139</v>
      </c>
      <c r="F442" s="18">
        <v>10192</v>
      </c>
      <c r="G442" s="18">
        <v>779</v>
      </c>
      <c r="H442" s="18">
        <v>1142</v>
      </c>
      <c r="AA442" s="18">
        <v>8982</v>
      </c>
      <c r="AB442" s="18">
        <v>7340</v>
      </c>
      <c r="AC442" s="18">
        <v>710</v>
      </c>
      <c r="AD442" s="18">
        <v>932</v>
      </c>
      <c r="AI442" s="57"/>
      <c r="AJ442" s="57"/>
      <c r="AK442" s="57"/>
      <c r="AM442" s="147"/>
      <c r="AN442" s="147"/>
      <c r="AO442" s="147"/>
      <c r="AP442" s="147"/>
    </row>
    <row r="443" spans="1:42" hidden="1" x14ac:dyDescent="0.25">
      <c r="B443" s="18" t="s">
        <v>643</v>
      </c>
      <c r="C443" s="18" t="s">
        <v>654</v>
      </c>
      <c r="D443" s="18" t="s">
        <v>655</v>
      </c>
      <c r="E443" s="18">
        <v>7181</v>
      </c>
      <c r="F443" s="18">
        <v>4627</v>
      </c>
      <c r="G443" s="18">
        <v>1712</v>
      </c>
      <c r="H443" s="18">
        <v>799</v>
      </c>
      <c r="AA443" s="18">
        <v>7811</v>
      </c>
      <c r="AB443" s="18">
        <v>5076</v>
      </c>
      <c r="AC443" s="18">
        <v>1578</v>
      </c>
      <c r="AD443" s="18">
        <v>1157</v>
      </c>
      <c r="AI443" s="57"/>
      <c r="AJ443" s="57"/>
      <c r="AK443" s="57"/>
      <c r="AM443" s="147"/>
      <c r="AN443" s="147"/>
      <c r="AO443" s="147"/>
      <c r="AP443" s="147"/>
    </row>
    <row r="444" spans="1:42" hidden="1" x14ac:dyDescent="0.25">
      <c r="B444" s="18" t="s">
        <v>643</v>
      </c>
      <c r="C444" s="18" t="s">
        <v>656</v>
      </c>
      <c r="D444" s="18" t="s">
        <v>657</v>
      </c>
      <c r="E444" s="18">
        <v>11862</v>
      </c>
      <c r="F444" s="18">
        <v>5627</v>
      </c>
      <c r="G444" s="18">
        <v>1778</v>
      </c>
      <c r="H444" s="18">
        <v>4375</v>
      </c>
      <c r="AA444" s="18">
        <v>56086</v>
      </c>
      <c r="AB444" s="18">
        <v>37791</v>
      </c>
      <c r="AC444" s="18">
        <v>5616</v>
      </c>
      <c r="AD444" s="18">
        <v>12679</v>
      </c>
      <c r="AI444" s="57"/>
      <c r="AJ444" s="57"/>
      <c r="AK444" s="57"/>
      <c r="AM444" s="147"/>
      <c r="AN444" s="147"/>
      <c r="AO444" s="147"/>
      <c r="AP444" s="147"/>
    </row>
    <row r="445" spans="1:42" hidden="1" x14ac:dyDescent="0.25">
      <c r="B445" s="18" t="s">
        <v>643</v>
      </c>
      <c r="C445" s="18" t="s">
        <v>658</v>
      </c>
      <c r="D445" s="18" t="s">
        <v>659</v>
      </c>
      <c r="E445" s="18">
        <v>12856</v>
      </c>
      <c r="F445" s="18">
        <v>8765</v>
      </c>
      <c r="G445" s="18">
        <v>1749</v>
      </c>
      <c r="H445" s="18">
        <v>2213</v>
      </c>
      <c r="AA445" s="18">
        <v>10086</v>
      </c>
      <c r="AB445" s="18">
        <v>6413</v>
      </c>
      <c r="AC445" s="18">
        <v>1705</v>
      </c>
      <c r="AD445" s="18">
        <v>1968</v>
      </c>
      <c r="AI445" s="57"/>
      <c r="AJ445" s="57"/>
      <c r="AK445" s="57"/>
      <c r="AM445" s="147"/>
      <c r="AN445" s="147"/>
      <c r="AO445" s="147"/>
      <c r="AP445" s="147"/>
    </row>
    <row r="446" spans="1:42" hidden="1" x14ac:dyDescent="0.25">
      <c r="B446" s="18" t="s">
        <v>643</v>
      </c>
      <c r="C446" s="18" t="s">
        <v>660</v>
      </c>
      <c r="D446" s="18" t="s">
        <v>661</v>
      </c>
      <c r="E446" s="18">
        <v>10338</v>
      </c>
      <c r="F446" s="18">
        <v>8929</v>
      </c>
      <c r="G446" s="18">
        <v>355</v>
      </c>
      <c r="H446" s="18">
        <v>1031</v>
      </c>
      <c r="AA446" s="18">
        <v>8039</v>
      </c>
      <c r="AB446" s="18">
        <v>6789</v>
      </c>
      <c r="AC446" s="18">
        <v>418</v>
      </c>
      <c r="AD446" s="18">
        <v>832</v>
      </c>
      <c r="AI446" s="57"/>
      <c r="AJ446" s="57"/>
      <c r="AK446" s="57"/>
      <c r="AM446" s="147"/>
      <c r="AN446" s="147"/>
      <c r="AO446" s="147"/>
      <c r="AP446" s="147"/>
    </row>
    <row r="447" spans="1:42" hidden="1" x14ac:dyDescent="0.25">
      <c r="B447" s="18" t="s">
        <v>643</v>
      </c>
      <c r="C447" s="18" t="s">
        <v>662</v>
      </c>
      <c r="D447" s="18" t="s">
        <v>663</v>
      </c>
      <c r="E447" s="18">
        <v>11393</v>
      </c>
      <c r="F447" s="18">
        <v>9200</v>
      </c>
      <c r="G447" s="18">
        <v>432</v>
      </c>
      <c r="H447" s="18">
        <v>1678</v>
      </c>
      <c r="AA447" s="18">
        <v>7851</v>
      </c>
      <c r="AB447" s="18">
        <v>6071</v>
      </c>
      <c r="AC447" s="18">
        <v>499</v>
      </c>
      <c r="AD447" s="18">
        <v>1281</v>
      </c>
      <c r="AI447" s="57"/>
      <c r="AJ447" s="57"/>
      <c r="AK447" s="57"/>
      <c r="AM447" s="147"/>
      <c r="AN447" s="147"/>
      <c r="AO447" s="147"/>
      <c r="AP447" s="147"/>
    </row>
    <row r="448" spans="1:42" hidden="1" x14ac:dyDescent="0.25">
      <c r="B448" s="18" t="s">
        <v>643</v>
      </c>
      <c r="C448" s="18" t="s">
        <v>664</v>
      </c>
      <c r="D448" s="18" t="s">
        <v>665</v>
      </c>
      <c r="E448" s="18">
        <v>10258</v>
      </c>
      <c r="F448" s="18">
        <v>6891</v>
      </c>
      <c r="G448" s="18">
        <v>1083</v>
      </c>
      <c r="H448" s="18">
        <v>2230</v>
      </c>
      <c r="AA448" s="18">
        <v>9951</v>
      </c>
      <c r="AB448" s="18">
        <v>6902</v>
      </c>
      <c r="AC448" s="18">
        <v>1100</v>
      </c>
      <c r="AD448" s="18">
        <v>1949</v>
      </c>
      <c r="AI448" s="57"/>
      <c r="AJ448" s="57"/>
      <c r="AK448" s="57"/>
      <c r="AM448" s="147"/>
      <c r="AN448" s="147"/>
      <c r="AO448" s="147"/>
      <c r="AP448" s="147"/>
    </row>
    <row r="449" spans="1:42" hidden="1" x14ac:dyDescent="0.25">
      <c r="B449" s="18" t="s">
        <v>643</v>
      </c>
      <c r="C449" s="18" t="s">
        <v>666</v>
      </c>
      <c r="D449" s="18" t="s">
        <v>667</v>
      </c>
      <c r="E449" s="18">
        <v>11515</v>
      </c>
      <c r="F449" s="18">
        <v>7846</v>
      </c>
      <c r="G449" s="18">
        <v>1633</v>
      </c>
      <c r="H449" s="18">
        <v>1999</v>
      </c>
      <c r="AA449" s="18">
        <v>10220</v>
      </c>
      <c r="AB449" s="18">
        <v>6850</v>
      </c>
      <c r="AC449" s="18">
        <v>1470</v>
      </c>
      <c r="AD449" s="18">
        <v>1900</v>
      </c>
      <c r="AI449" s="57"/>
      <c r="AJ449" s="57"/>
      <c r="AK449" s="57"/>
      <c r="AM449" s="147"/>
      <c r="AN449" s="147"/>
      <c r="AO449" s="147"/>
      <c r="AP449" s="147"/>
    </row>
    <row r="450" spans="1:42" hidden="1" x14ac:dyDescent="0.25">
      <c r="B450" s="18" t="s">
        <v>643</v>
      </c>
      <c r="C450" s="18" t="s">
        <v>668</v>
      </c>
      <c r="D450" s="18" t="s">
        <v>669</v>
      </c>
      <c r="E450" s="18">
        <v>14751</v>
      </c>
      <c r="F450" s="18">
        <v>8297</v>
      </c>
      <c r="G450" s="18">
        <v>2766</v>
      </c>
      <c r="H450" s="18">
        <v>3532</v>
      </c>
      <c r="AA450" s="18">
        <v>11596</v>
      </c>
      <c r="AB450" s="18">
        <v>6205</v>
      </c>
      <c r="AC450" s="18">
        <v>2320</v>
      </c>
      <c r="AD450" s="18">
        <v>3071</v>
      </c>
      <c r="AI450" s="57"/>
      <c r="AJ450" s="57"/>
      <c r="AK450" s="57"/>
      <c r="AM450" s="147"/>
      <c r="AN450" s="147"/>
      <c r="AO450" s="147"/>
      <c r="AP450" s="147"/>
    </row>
    <row r="451" spans="1:42" hidden="1" x14ac:dyDescent="0.25">
      <c r="B451" s="18" t="s">
        <v>643</v>
      </c>
      <c r="C451" s="18" t="s">
        <v>670</v>
      </c>
      <c r="D451" s="18" t="s">
        <v>671</v>
      </c>
      <c r="E451" s="18">
        <v>11904</v>
      </c>
      <c r="F451" s="18">
        <v>8163</v>
      </c>
      <c r="G451" s="18">
        <v>1174</v>
      </c>
      <c r="H451" s="18">
        <v>2452</v>
      </c>
      <c r="AA451" s="18">
        <v>12457</v>
      </c>
      <c r="AB451" s="18">
        <v>8215</v>
      </c>
      <c r="AC451" s="18">
        <v>1435</v>
      </c>
      <c r="AD451" s="18">
        <v>2807</v>
      </c>
      <c r="AI451" s="57"/>
      <c r="AJ451" s="57"/>
      <c r="AK451" s="57"/>
      <c r="AM451" s="147"/>
      <c r="AN451" s="147"/>
      <c r="AO451" s="147"/>
      <c r="AP451" s="147"/>
    </row>
    <row r="452" spans="1:42" hidden="1" x14ac:dyDescent="0.25">
      <c r="B452" s="18" t="s">
        <v>643</v>
      </c>
      <c r="C452" s="18" t="s">
        <v>672</v>
      </c>
      <c r="D452" s="18" t="s">
        <v>673</v>
      </c>
      <c r="E452" s="18">
        <v>14019</v>
      </c>
      <c r="F452" s="18">
        <v>6553</v>
      </c>
      <c r="G452" s="18">
        <v>3674</v>
      </c>
      <c r="H452" s="18">
        <v>3525</v>
      </c>
      <c r="AA452" s="18">
        <v>14590</v>
      </c>
      <c r="AB452" s="18">
        <v>7236</v>
      </c>
      <c r="AC452" s="18">
        <v>3653</v>
      </c>
      <c r="AD452" s="18">
        <v>3701</v>
      </c>
      <c r="AI452" s="57"/>
      <c r="AJ452" s="57"/>
      <c r="AK452" s="57"/>
      <c r="AM452" s="147"/>
      <c r="AN452" s="147"/>
      <c r="AO452" s="147"/>
      <c r="AP452" s="147"/>
    </row>
    <row r="453" spans="1:42" hidden="1" x14ac:dyDescent="0.25">
      <c r="B453" s="18" t="s">
        <v>643</v>
      </c>
      <c r="C453" s="18" t="s">
        <v>674</v>
      </c>
      <c r="D453" s="18" t="s">
        <v>675</v>
      </c>
      <c r="E453" s="18">
        <v>11976</v>
      </c>
      <c r="F453" s="18">
        <v>8308</v>
      </c>
      <c r="G453" s="18">
        <v>1207</v>
      </c>
      <c r="H453" s="18">
        <v>2410</v>
      </c>
      <c r="AA453" s="18">
        <v>14832</v>
      </c>
      <c r="AB453" s="18">
        <v>10279</v>
      </c>
      <c r="AC453" s="18">
        <v>1648</v>
      </c>
      <c r="AD453" s="18">
        <v>2905</v>
      </c>
      <c r="AI453" s="57"/>
      <c r="AJ453" s="57"/>
      <c r="AK453" s="57"/>
      <c r="AM453" s="147"/>
      <c r="AN453" s="147"/>
      <c r="AO453" s="147"/>
      <c r="AP453" s="147"/>
    </row>
    <row r="454" spans="1:42" hidden="1" x14ac:dyDescent="0.25">
      <c r="B454" s="18" t="s">
        <v>643</v>
      </c>
      <c r="C454" s="18" t="s">
        <v>676</v>
      </c>
      <c r="D454" s="18" t="s">
        <v>677</v>
      </c>
      <c r="E454" s="18">
        <v>11761</v>
      </c>
      <c r="F454" s="18">
        <v>5766</v>
      </c>
      <c r="G454" s="18">
        <v>2198</v>
      </c>
      <c r="H454" s="18">
        <v>3597</v>
      </c>
      <c r="AA454" s="18">
        <v>22853</v>
      </c>
      <c r="AB454" s="18">
        <v>14160</v>
      </c>
      <c r="AC454" s="18">
        <v>3213</v>
      </c>
      <c r="AD454" s="18">
        <v>5480</v>
      </c>
      <c r="AI454" s="57"/>
      <c r="AJ454" s="57"/>
      <c r="AK454" s="57"/>
      <c r="AM454" s="147"/>
      <c r="AN454" s="147"/>
      <c r="AO454" s="147"/>
      <c r="AP454" s="147"/>
    </row>
    <row r="455" spans="1:42" hidden="1" x14ac:dyDescent="0.25">
      <c r="B455" s="18" t="s">
        <v>643</v>
      </c>
      <c r="C455" s="18" t="s">
        <v>678</v>
      </c>
      <c r="D455" s="18" t="s">
        <v>679</v>
      </c>
      <c r="E455" s="18">
        <v>14231</v>
      </c>
      <c r="F455" s="18">
        <v>6976</v>
      </c>
      <c r="G455" s="18">
        <v>3974</v>
      </c>
      <c r="H455" s="18">
        <v>2854</v>
      </c>
      <c r="AA455" s="18">
        <v>10723</v>
      </c>
      <c r="AB455" s="18">
        <v>5309</v>
      </c>
      <c r="AC455" s="18">
        <v>3248</v>
      </c>
      <c r="AD455" s="18">
        <v>2166</v>
      </c>
      <c r="AI455" s="57"/>
      <c r="AJ455" s="57"/>
      <c r="AK455" s="57"/>
      <c r="AM455" s="147"/>
      <c r="AN455" s="147"/>
      <c r="AO455" s="147"/>
      <c r="AP455" s="147"/>
    </row>
    <row r="456" spans="1:42" hidden="1" x14ac:dyDescent="0.25">
      <c r="B456" s="18" t="s">
        <v>643</v>
      </c>
      <c r="C456" s="18" t="s">
        <v>680</v>
      </c>
      <c r="D456" s="18" t="s">
        <v>681</v>
      </c>
      <c r="E456" s="18">
        <v>10509</v>
      </c>
      <c r="F456" s="18">
        <v>7317</v>
      </c>
      <c r="G456" s="18">
        <v>989</v>
      </c>
      <c r="H456" s="18">
        <v>2110</v>
      </c>
      <c r="AA456" s="18">
        <v>8841</v>
      </c>
      <c r="AB456" s="18">
        <v>6183</v>
      </c>
      <c r="AC456" s="18">
        <v>1023</v>
      </c>
      <c r="AD456" s="18">
        <v>1635</v>
      </c>
      <c r="AI456" s="57"/>
      <c r="AJ456" s="57"/>
      <c r="AK456" s="57"/>
      <c r="AM456" s="147"/>
      <c r="AN456" s="147"/>
      <c r="AO456" s="147"/>
      <c r="AP456" s="147"/>
    </row>
    <row r="457" spans="1:42" hidden="1" x14ac:dyDescent="0.25">
      <c r="B457" s="18" t="s">
        <v>643</v>
      </c>
      <c r="C457" s="18" t="s">
        <v>682</v>
      </c>
      <c r="D457" s="18" t="s">
        <v>683</v>
      </c>
      <c r="E457" s="18">
        <v>13573</v>
      </c>
      <c r="F457" s="18">
        <v>7191</v>
      </c>
      <c r="G457" s="18">
        <v>2933</v>
      </c>
      <c r="H457" s="18">
        <v>3174</v>
      </c>
      <c r="AA457" s="18">
        <v>9509</v>
      </c>
      <c r="AB457" s="18">
        <v>4674</v>
      </c>
      <c r="AC457" s="18">
        <v>2377</v>
      </c>
      <c r="AD457" s="18">
        <v>2458</v>
      </c>
      <c r="AI457" s="57"/>
      <c r="AJ457" s="57"/>
      <c r="AK457" s="57"/>
      <c r="AM457" s="147"/>
      <c r="AN457" s="147"/>
      <c r="AO457" s="147"/>
      <c r="AP457" s="147"/>
    </row>
    <row r="458" spans="1:42" hidden="1" x14ac:dyDescent="0.25">
      <c r="B458" s="18" t="s">
        <v>643</v>
      </c>
      <c r="C458" s="18" t="s">
        <v>684</v>
      </c>
      <c r="D458" s="18" t="s">
        <v>685</v>
      </c>
      <c r="E458" s="18">
        <v>12942</v>
      </c>
      <c r="F458" s="18">
        <v>5941</v>
      </c>
      <c r="G458" s="18">
        <v>3696</v>
      </c>
      <c r="H458" s="18">
        <v>2981</v>
      </c>
      <c r="AA458" s="18">
        <v>14770</v>
      </c>
      <c r="AB458" s="18">
        <v>8240</v>
      </c>
      <c r="AC458" s="18">
        <v>3523</v>
      </c>
      <c r="AD458" s="18">
        <v>3007</v>
      </c>
      <c r="AI458" s="57"/>
      <c r="AJ458" s="57"/>
      <c r="AK458" s="57"/>
      <c r="AM458" s="147"/>
      <c r="AN458" s="147"/>
      <c r="AO458" s="147"/>
      <c r="AP458" s="147"/>
    </row>
    <row r="459" spans="1:42" hidden="1" x14ac:dyDescent="0.25">
      <c r="A459" s="18" t="s">
        <v>688</v>
      </c>
      <c r="B459" s="18" t="s">
        <v>688</v>
      </c>
      <c r="C459" s="18" t="s">
        <v>686</v>
      </c>
      <c r="D459" s="18" t="s">
        <v>687</v>
      </c>
      <c r="E459" s="18">
        <v>12683</v>
      </c>
      <c r="F459" s="18">
        <v>6093</v>
      </c>
      <c r="G459" s="18">
        <v>3503</v>
      </c>
      <c r="H459" s="18">
        <v>2307</v>
      </c>
      <c r="AA459" s="18">
        <v>13672</v>
      </c>
      <c r="AB459" s="18">
        <v>8074</v>
      </c>
      <c r="AC459" s="18">
        <v>3045</v>
      </c>
      <c r="AD459" s="18">
        <v>2553</v>
      </c>
      <c r="AI459" s="57"/>
      <c r="AJ459" s="57"/>
      <c r="AK459" s="57"/>
      <c r="AM459" s="147"/>
      <c r="AN459" s="147"/>
      <c r="AO459" s="147"/>
      <c r="AP459" s="147"/>
    </row>
    <row r="460" spans="1:42" hidden="1" x14ac:dyDescent="0.25">
      <c r="B460" s="18" t="s">
        <v>688</v>
      </c>
      <c r="C460" s="18" t="s">
        <v>689</v>
      </c>
      <c r="D460" s="18" t="s">
        <v>690</v>
      </c>
      <c r="E460" s="18">
        <v>13557</v>
      </c>
      <c r="F460" s="18">
        <v>5166</v>
      </c>
      <c r="G460" s="18">
        <v>5046</v>
      </c>
      <c r="H460" s="18">
        <v>2814</v>
      </c>
      <c r="AA460" s="18">
        <v>17348</v>
      </c>
      <c r="AB460" s="18">
        <v>8963</v>
      </c>
      <c r="AC460" s="18">
        <v>4398</v>
      </c>
      <c r="AD460" s="18">
        <v>3987</v>
      </c>
      <c r="AI460" s="57"/>
      <c r="AJ460" s="57"/>
      <c r="AK460" s="57"/>
      <c r="AM460" s="147"/>
      <c r="AN460" s="147"/>
      <c r="AO460" s="147"/>
      <c r="AP460" s="147"/>
    </row>
    <row r="461" spans="1:42" hidden="1" x14ac:dyDescent="0.25">
      <c r="B461" s="18" t="s">
        <v>688</v>
      </c>
      <c r="C461" s="18" t="s">
        <v>691</v>
      </c>
      <c r="D461" s="18" t="s">
        <v>692</v>
      </c>
      <c r="E461" s="18">
        <v>11260</v>
      </c>
      <c r="F461" s="18">
        <v>6359</v>
      </c>
      <c r="G461" s="18">
        <v>1674</v>
      </c>
      <c r="H461" s="18">
        <v>3178</v>
      </c>
      <c r="AA461" s="18">
        <v>11375</v>
      </c>
      <c r="AB461" s="18">
        <v>6502</v>
      </c>
      <c r="AC461" s="18">
        <v>1793</v>
      </c>
      <c r="AD461" s="18">
        <v>3080</v>
      </c>
      <c r="AI461" s="57"/>
      <c r="AJ461" s="57"/>
      <c r="AK461" s="57"/>
      <c r="AM461" s="147"/>
      <c r="AN461" s="147"/>
      <c r="AO461" s="147"/>
      <c r="AP461" s="147"/>
    </row>
    <row r="462" spans="1:42" hidden="1" x14ac:dyDescent="0.25">
      <c r="B462" s="18" t="s">
        <v>688</v>
      </c>
      <c r="C462" s="18" t="s">
        <v>693</v>
      </c>
      <c r="D462" s="18" t="s">
        <v>694</v>
      </c>
      <c r="E462" s="18">
        <v>11543</v>
      </c>
      <c r="F462" s="18">
        <v>6847</v>
      </c>
      <c r="G462" s="18">
        <v>1749</v>
      </c>
      <c r="H462" s="18">
        <v>2923</v>
      </c>
      <c r="AA462" s="18">
        <v>7999</v>
      </c>
      <c r="AB462" s="18">
        <v>4767</v>
      </c>
      <c r="AC462" s="18">
        <v>1485</v>
      </c>
      <c r="AD462" s="18">
        <v>1747</v>
      </c>
      <c r="AI462" s="57"/>
      <c r="AJ462" s="57"/>
      <c r="AK462" s="57"/>
      <c r="AM462" s="147"/>
      <c r="AN462" s="147"/>
      <c r="AO462" s="147"/>
      <c r="AP462" s="147"/>
    </row>
    <row r="463" spans="1:42" hidden="1" x14ac:dyDescent="0.25">
      <c r="B463" s="18" t="s">
        <v>688</v>
      </c>
      <c r="C463" s="18" t="s">
        <v>695</v>
      </c>
      <c r="D463" s="18" t="s">
        <v>696</v>
      </c>
      <c r="E463" s="18">
        <v>12330</v>
      </c>
      <c r="F463" s="18">
        <v>5549</v>
      </c>
      <c r="G463" s="18">
        <v>3041</v>
      </c>
      <c r="H463" s="18">
        <v>3646</v>
      </c>
      <c r="AA463" s="18">
        <v>13019</v>
      </c>
      <c r="AB463" s="18">
        <v>6822</v>
      </c>
      <c r="AC463" s="18">
        <v>2825</v>
      </c>
      <c r="AD463" s="18">
        <v>3372</v>
      </c>
      <c r="AI463" s="57"/>
      <c r="AJ463" s="57"/>
      <c r="AK463" s="57"/>
      <c r="AM463" s="147"/>
      <c r="AN463" s="147"/>
      <c r="AO463" s="147"/>
      <c r="AP463" s="147"/>
    </row>
    <row r="464" spans="1:42" hidden="1" x14ac:dyDescent="0.25">
      <c r="B464" s="18" t="s">
        <v>688</v>
      </c>
      <c r="C464" s="18" t="s">
        <v>697</v>
      </c>
      <c r="D464" s="18" t="s">
        <v>698</v>
      </c>
      <c r="E464" s="18">
        <v>11411</v>
      </c>
      <c r="F464" s="18">
        <v>6688</v>
      </c>
      <c r="G464" s="18">
        <v>2305</v>
      </c>
      <c r="H464" s="18">
        <v>2274</v>
      </c>
      <c r="AA464" s="18">
        <v>13543</v>
      </c>
      <c r="AB464" s="18">
        <v>8111</v>
      </c>
      <c r="AC464" s="18">
        <v>2620</v>
      </c>
      <c r="AD464" s="18">
        <v>2812</v>
      </c>
      <c r="AI464" s="57"/>
      <c r="AJ464" s="57"/>
      <c r="AK464" s="57"/>
      <c r="AM464" s="147"/>
      <c r="AN464" s="147"/>
      <c r="AO464" s="147"/>
      <c r="AP464" s="147"/>
    </row>
    <row r="465" spans="1:42" hidden="1" x14ac:dyDescent="0.25">
      <c r="B465" s="18" t="s">
        <v>688</v>
      </c>
      <c r="C465" s="18" t="s">
        <v>699</v>
      </c>
      <c r="D465" s="18" t="s">
        <v>700</v>
      </c>
      <c r="E465" s="18">
        <v>15373</v>
      </c>
      <c r="F465" s="18">
        <v>6868</v>
      </c>
      <c r="G465" s="18">
        <v>4445</v>
      </c>
      <c r="H465" s="18">
        <v>3363</v>
      </c>
      <c r="AA465" s="18">
        <v>12500</v>
      </c>
      <c r="AB465" s="18">
        <v>6112</v>
      </c>
      <c r="AC465" s="18">
        <v>3745</v>
      </c>
      <c r="AD465" s="18">
        <v>2643</v>
      </c>
      <c r="AI465" s="57"/>
      <c r="AJ465" s="57"/>
      <c r="AK465" s="57"/>
      <c r="AM465" s="147"/>
      <c r="AN465" s="147"/>
      <c r="AO465" s="147"/>
      <c r="AP465" s="147"/>
    </row>
    <row r="466" spans="1:42" hidden="1" x14ac:dyDescent="0.25">
      <c r="B466" s="18" t="s">
        <v>688</v>
      </c>
      <c r="C466" s="18" t="s">
        <v>701</v>
      </c>
      <c r="D466" s="18" t="s">
        <v>702</v>
      </c>
      <c r="E466" s="18">
        <v>12155</v>
      </c>
      <c r="F466" s="18">
        <v>5640</v>
      </c>
      <c r="G466" s="18">
        <v>4714</v>
      </c>
      <c r="H466" s="18">
        <v>1644</v>
      </c>
      <c r="AA466" s="18">
        <v>9553</v>
      </c>
      <c r="AB466" s="18">
        <v>4297</v>
      </c>
      <c r="AC466" s="18">
        <v>3788</v>
      </c>
      <c r="AD466" s="18">
        <v>1468</v>
      </c>
      <c r="AI466" s="57"/>
      <c r="AJ466" s="57"/>
      <c r="AK466" s="57"/>
      <c r="AM466" s="147"/>
      <c r="AN466" s="147"/>
      <c r="AO466" s="147"/>
      <c r="AP466" s="147"/>
    </row>
    <row r="467" spans="1:42" hidden="1" x14ac:dyDescent="0.25">
      <c r="B467" s="18" t="s">
        <v>688</v>
      </c>
      <c r="C467" s="18" t="s">
        <v>703</v>
      </c>
      <c r="D467" s="18" t="s">
        <v>704</v>
      </c>
      <c r="E467" s="18">
        <v>11408</v>
      </c>
      <c r="F467" s="18">
        <v>6839</v>
      </c>
      <c r="G467" s="18">
        <v>2425</v>
      </c>
      <c r="H467" s="18">
        <v>1903</v>
      </c>
      <c r="AA467" s="18">
        <v>12636</v>
      </c>
      <c r="AB467" s="18">
        <v>7765</v>
      </c>
      <c r="AC467" s="18">
        <v>2482</v>
      </c>
      <c r="AD467" s="18">
        <v>2389</v>
      </c>
      <c r="AI467" s="57"/>
      <c r="AJ467" s="57"/>
      <c r="AK467" s="57"/>
      <c r="AM467" s="147"/>
      <c r="AN467" s="147"/>
      <c r="AO467" s="147"/>
      <c r="AP467" s="147"/>
    </row>
    <row r="468" spans="1:42" hidden="1" x14ac:dyDescent="0.25">
      <c r="B468" s="18" t="s">
        <v>688</v>
      </c>
      <c r="C468" s="18" t="s">
        <v>705</v>
      </c>
      <c r="D468" s="18" t="s">
        <v>706</v>
      </c>
      <c r="E468" s="18">
        <v>12206</v>
      </c>
      <c r="F468" s="18">
        <v>6836</v>
      </c>
      <c r="G468" s="18">
        <v>1958</v>
      </c>
      <c r="H468" s="18">
        <v>3276</v>
      </c>
      <c r="AA468" s="18">
        <v>8608</v>
      </c>
      <c r="AB468" s="18">
        <v>4624</v>
      </c>
      <c r="AC468" s="18">
        <v>1602</v>
      </c>
      <c r="AD468" s="18">
        <v>2382</v>
      </c>
      <c r="AI468" s="57"/>
      <c r="AJ468" s="57"/>
      <c r="AK468" s="57"/>
      <c r="AM468" s="147"/>
      <c r="AN468" s="147"/>
      <c r="AO468" s="147"/>
      <c r="AP468" s="147"/>
    </row>
    <row r="469" spans="1:42" hidden="1" x14ac:dyDescent="0.25">
      <c r="B469" s="18" t="s">
        <v>688</v>
      </c>
      <c r="C469" s="18" t="s">
        <v>707</v>
      </c>
      <c r="D469" s="18" t="s">
        <v>708</v>
      </c>
      <c r="E469" s="18">
        <v>12319</v>
      </c>
      <c r="F469" s="18">
        <v>7006</v>
      </c>
      <c r="G469" s="18">
        <v>1736</v>
      </c>
      <c r="H469" s="18">
        <v>3489</v>
      </c>
      <c r="AA469" s="18">
        <v>10464</v>
      </c>
      <c r="AB469" s="18">
        <v>6050</v>
      </c>
      <c r="AC469" s="18">
        <v>1653</v>
      </c>
      <c r="AD469" s="18">
        <v>2761</v>
      </c>
      <c r="AI469" s="57"/>
      <c r="AJ469" s="57"/>
      <c r="AK469" s="57"/>
      <c r="AM469" s="147"/>
      <c r="AN469" s="147"/>
      <c r="AO469" s="147"/>
      <c r="AP469" s="147"/>
    </row>
    <row r="470" spans="1:42" hidden="1" x14ac:dyDescent="0.25">
      <c r="B470" s="18" t="s">
        <v>688</v>
      </c>
      <c r="C470" s="18" t="s">
        <v>709</v>
      </c>
      <c r="D470" s="18" t="s">
        <v>710</v>
      </c>
      <c r="E470" s="18">
        <v>12433</v>
      </c>
      <c r="F470" s="18">
        <v>6115</v>
      </c>
      <c r="G470" s="18">
        <v>3493</v>
      </c>
      <c r="H470" s="18">
        <v>2724</v>
      </c>
      <c r="AA470" s="18">
        <v>14372</v>
      </c>
      <c r="AB470" s="18">
        <v>7753</v>
      </c>
      <c r="AC470" s="18">
        <v>3361</v>
      </c>
      <c r="AD470" s="18">
        <v>3258</v>
      </c>
      <c r="AI470" s="57"/>
      <c r="AJ470" s="57"/>
      <c r="AK470" s="57"/>
      <c r="AM470" s="147"/>
      <c r="AN470" s="147"/>
      <c r="AO470" s="147"/>
      <c r="AP470" s="147"/>
    </row>
    <row r="471" spans="1:42" hidden="1" x14ac:dyDescent="0.25">
      <c r="B471" s="18" t="s">
        <v>688</v>
      </c>
      <c r="C471" s="18" t="s">
        <v>711</v>
      </c>
      <c r="D471" s="18" t="s">
        <v>712</v>
      </c>
      <c r="E471" s="18">
        <v>15122</v>
      </c>
      <c r="F471" s="18">
        <v>5764</v>
      </c>
      <c r="G471" s="18">
        <v>1950</v>
      </c>
      <c r="H471" s="18">
        <v>6806</v>
      </c>
      <c r="AA471" s="18">
        <v>16271</v>
      </c>
      <c r="AB471" s="18">
        <v>7882</v>
      </c>
      <c r="AC471" s="18">
        <v>2643</v>
      </c>
      <c r="AD471" s="18">
        <v>5746</v>
      </c>
      <c r="AI471" s="57"/>
      <c r="AJ471" s="57"/>
      <c r="AK471" s="57"/>
      <c r="AM471" s="147"/>
      <c r="AN471" s="147"/>
      <c r="AO471" s="147"/>
      <c r="AP471" s="147"/>
    </row>
    <row r="472" spans="1:42" hidden="1" x14ac:dyDescent="0.25">
      <c r="B472" s="18" t="s">
        <v>688</v>
      </c>
      <c r="C472" s="18" t="s">
        <v>713</v>
      </c>
      <c r="D472" s="18" t="s">
        <v>714</v>
      </c>
      <c r="E472" s="18">
        <v>14681</v>
      </c>
      <c r="F472" s="18">
        <v>6861</v>
      </c>
      <c r="G472" s="18">
        <v>2509</v>
      </c>
      <c r="H472" s="18">
        <v>5056</v>
      </c>
      <c r="AA472" s="18">
        <v>11537</v>
      </c>
      <c r="AB472" s="18">
        <v>5713</v>
      </c>
      <c r="AC472" s="18">
        <v>2251</v>
      </c>
      <c r="AD472" s="18">
        <v>3573</v>
      </c>
      <c r="AI472" s="57"/>
      <c r="AJ472" s="57"/>
      <c r="AK472" s="57"/>
      <c r="AM472" s="147"/>
      <c r="AN472" s="147"/>
      <c r="AO472" s="147"/>
      <c r="AP472" s="147"/>
    </row>
    <row r="473" spans="1:42" hidden="1" x14ac:dyDescent="0.25">
      <c r="B473" s="18" t="s">
        <v>688</v>
      </c>
      <c r="C473" s="18" t="s">
        <v>715</v>
      </c>
      <c r="D473" s="18" t="s">
        <v>716</v>
      </c>
      <c r="E473" s="18">
        <v>11408</v>
      </c>
      <c r="F473" s="18">
        <v>8244</v>
      </c>
      <c r="G473" s="18">
        <v>537</v>
      </c>
      <c r="H473" s="18">
        <v>2526</v>
      </c>
      <c r="AA473" s="18">
        <v>7388</v>
      </c>
      <c r="AB473" s="18">
        <v>5286</v>
      </c>
      <c r="AC473" s="18">
        <v>464</v>
      </c>
      <c r="AD473" s="18">
        <v>1638</v>
      </c>
      <c r="AI473" s="57"/>
      <c r="AJ473" s="57"/>
      <c r="AK473" s="57"/>
      <c r="AM473" s="147"/>
      <c r="AN473" s="147"/>
      <c r="AO473" s="147"/>
      <c r="AP473" s="147"/>
    </row>
    <row r="474" spans="1:42" hidden="1" x14ac:dyDescent="0.25">
      <c r="B474" s="18" t="s">
        <v>688</v>
      </c>
      <c r="C474" s="18" t="s">
        <v>717</v>
      </c>
      <c r="D474" s="18" t="s">
        <v>718</v>
      </c>
      <c r="E474" s="18">
        <v>12371</v>
      </c>
      <c r="F474" s="18">
        <v>5946</v>
      </c>
      <c r="G474" s="18">
        <v>1699</v>
      </c>
      <c r="H474" s="18">
        <v>4457</v>
      </c>
      <c r="AA474" s="18">
        <v>11109</v>
      </c>
      <c r="AB474" s="18">
        <v>5922</v>
      </c>
      <c r="AC474" s="18">
        <v>1655</v>
      </c>
      <c r="AD474" s="18">
        <v>3532</v>
      </c>
      <c r="AI474" s="57"/>
      <c r="AJ474" s="57"/>
      <c r="AK474" s="57"/>
      <c r="AM474" s="147"/>
      <c r="AN474" s="147"/>
      <c r="AO474" s="147"/>
      <c r="AP474" s="147"/>
    </row>
    <row r="475" spans="1:42" hidden="1" x14ac:dyDescent="0.25">
      <c r="B475" s="18" t="s">
        <v>688</v>
      </c>
      <c r="C475" s="18" t="s">
        <v>719</v>
      </c>
      <c r="D475" s="18" t="s">
        <v>720</v>
      </c>
      <c r="E475" s="18">
        <v>11862</v>
      </c>
      <c r="F475" s="18">
        <v>4905</v>
      </c>
      <c r="G475" s="18">
        <v>4405</v>
      </c>
      <c r="H475" s="18">
        <v>2398</v>
      </c>
      <c r="AA475" s="18">
        <v>10413</v>
      </c>
      <c r="AB475" s="18">
        <v>4593</v>
      </c>
      <c r="AC475" s="18">
        <v>3743</v>
      </c>
      <c r="AD475" s="18">
        <v>2077</v>
      </c>
      <c r="AI475" s="57"/>
      <c r="AJ475" s="57"/>
      <c r="AK475" s="57"/>
      <c r="AM475" s="147"/>
      <c r="AN475" s="147"/>
      <c r="AO475" s="147"/>
      <c r="AP475" s="147"/>
    </row>
    <row r="476" spans="1:42" hidden="1" x14ac:dyDescent="0.25">
      <c r="B476" s="18" t="s">
        <v>688</v>
      </c>
      <c r="C476" s="18" t="s">
        <v>721</v>
      </c>
      <c r="D476" s="18" t="s">
        <v>722</v>
      </c>
      <c r="E476" s="18">
        <v>13005</v>
      </c>
      <c r="F476" s="18">
        <v>8055</v>
      </c>
      <c r="G476" s="18">
        <v>829</v>
      </c>
      <c r="H476" s="18">
        <v>3937</v>
      </c>
      <c r="AA476" s="18">
        <v>17491</v>
      </c>
      <c r="AB476" s="18">
        <v>11168</v>
      </c>
      <c r="AC476" s="18">
        <v>1542</v>
      </c>
      <c r="AD476" s="18">
        <v>4781</v>
      </c>
      <c r="AI476" s="57"/>
      <c r="AJ476" s="57"/>
      <c r="AK476" s="57"/>
      <c r="AM476" s="147"/>
      <c r="AN476" s="147"/>
      <c r="AO476" s="147"/>
      <c r="AP476" s="147"/>
    </row>
    <row r="477" spans="1:42" hidden="1" x14ac:dyDescent="0.25">
      <c r="B477" s="18" t="s">
        <v>688</v>
      </c>
      <c r="C477" s="18" t="s">
        <v>723</v>
      </c>
      <c r="D477" s="18" t="s">
        <v>724</v>
      </c>
      <c r="E477" s="18">
        <v>13455</v>
      </c>
      <c r="F477" s="18">
        <v>5590</v>
      </c>
      <c r="G477" s="18">
        <v>3946</v>
      </c>
      <c r="H477" s="18">
        <v>3483</v>
      </c>
      <c r="AA477" s="18">
        <v>14743</v>
      </c>
      <c r="AB477" s="18">
        <v>7320</v>
      </c>
      <c r="AC477" s="18">
        <v>3992</v>
      </c>
      <c r="AD477" s="18">
        <v>3431</v>
      </c>
      <c r="AI477" s="57"/>
      <c r="AJ477" s="57"/>
      <c r="AK477" s="57"/>
      <c r="AM477" s="147"/>
      <c r="AN477" s="147"/>
      <c r="AO477" s="147"/>
      <c r="AP477" s="147"/>
    </row>
    <row r="478" spans="1:42" hidden="1" x14ac:dyDescent="0.25">
      <c r="B478" s="18" t="s">
        <v>688</v>
      </c>
      <c r="C478" s="18" t="s">
        <v>725</v>
      </c>
      <c r="D478" s="18" t="s">
        <v>726</v>
      </c>
      <c r="E478" s="18">
        <v>11379</v>
      </c>
      <c r="F478" s="18">
        <v>5690</v>
      </c>
      <c r="G478" s="18">
        <v>1471</v>
      </c>
      <c r="H478" s="18">
        <v>4191</v>
      </c>
      <c r="AA478" s="18">
        <v>19818</v>
      </c>
      <c r="AB478" s="18">
        <v>10677</v>
      </c>
      <c r="AC478" s="18">
        <v>2483</v>
      </c>
      <c r="AD478" s="18">
        <v>6658</v>
      </c>
      <c r="AI478" s="57"/>
      <c r="AJ478" s="57"/>
      <c r="AK478" s="57"/>
      <c r="AM478" s="147"/>
      <c r="AN478" s="147"/>
      <c r="AO478" s="147"/>
      <c r="AP478" s="147"/>
    </row>
    <row r="479" spans="1:42" hidden="1" x14ac:dyDescent="0.25">
      <c r="A479" s="18" t="s">
        <v>729</v>
      </c>
      <c r="B479" s="18" t="s">
        <v>729</v>
      </c>
      <c r="C479" s="18" t="s">
        <v>727</v>
      </c>
      <c r="D479" s="18" t="s">
        <v>728</v>
      </c>
      <c r="E479" s="18">
        <v>11648</v>
      </c>
      <c r="F479" s="18">
        <v>3621</v>
      </c>
      <c r="G479" s="18">
        <v>4545</v>
      </c>
      <c r="H479" s="18">
        <v>3364</v>
      </c>
      <c r="AA479" s="18">
        <v>11852</v>
      </c>
      <c r="AB479" s="18">
        <v>4505</v>
      </c>
      <c r="AC479" s="18">
        <v>4488</v>
      </c>
      <c r="AD479" s="18">
        <v>2859</v>
      </c>
      <c r="AI479" s="57"/>
      <c r="AJ479" s="57"/>
      <c r="AK479" s="57"/>
      <c r="AM479" s="147"/>
      <c r="AN479" s="147"/>
      <c r="AO479" s="147"/>
      <c r="AP479" s="147"/>
    </row>
    <row r="480" spans="1:42" hidden="1" x14ac:dyDescent="0.25">
      <c r="B480" s="18" t="s">
        <v>729</v>
      </c>
      <c r="C480" s="18" t="s">
        <v>730</v>
      </c>
      <c r="D480" s="18" t="s">
        <v>731</v>
      </c>
      <c r="E480" s="18">
        <v>13024</v>
      </c>
      <c r="F480" s="18">
        <v>2478</v>
      </c>
      <c r="G480" s="18">
        <v>6616</v>
      </c>
      <c r="H480" s="18">
        <v>3827</v>
      </c>
      <c r="AA480" s="18">
        <v>56792</v>
      </c>
      <c r="AB480" s="18">
        <v>29994</v>
      </c>
      <c r="AC480" s="18">
        <v>9130</v>
      </c>
      <c r="AD480" s="18">
        <v>17668</v>
      </c>
      <c r="AI480" s="57"/>
      <c r="AJ480" s="57"/>
      <c r="AK480" s="57"/>
      <c r="AM480" s="147"/>
      <c r="AN480" s="147"/>
      <c r="AO480" s="147"/>
      <c r="AP480" s="147"/>
    </row>
    <row r="481" spans="1:42" hidden="1" x14ac:dyDescent="0.25">
      <c r="B481" s="18" t="s">
        <v>729</v>
      </c>
      <c r="C481" s="18" t="s">
        <v>732</v>
      </c>
      <c r="D481" s="18" t="s">
        <v>733</v>
      </c>
      <c r="E481" s="18">
        <v>13183</v>
      </c>
      <c r="F481" s="18">
        <v>2934</v>
      </c>
      <c r="G481" s="18">
        <v>5985</v>
      </c>
      <c r="H481" s="18">
        <v>4066</v>
      </c>
      <c r="AA481" s="18">
        <v>21489</v>
      </c>
      <c r="AB481" s="18">
        <v>9497</v>
      </c>
      <c r="AC481" s="18">
        <v>6421</v>
      </c>
      <c r="AD481" s="18">
        <v>5571</v>
      </c>
      <c r="AI481" s="57"/>
      <c r="AJ481" s="57"/>
      <c r="AK481" s="57"/>
      <c r="AM481" s="147"/>
      <c r="AN481" s="147"/>
      <c r="AO481" s="147"/>
      <c r="AP481" s="147"/>
    </row>
    <row r="482" spans="1:42" hidden="1" x14ac:dyDescent="0.25">
      <c r="B482" s="18" t="s">
        <v>729</v>
      </c>
      <c r="C482" s="18" t="s">
        <v>734</v>
      </c>
      <c r="D482" s="18" t="s">
        <v>735</v>
      </c>
      <c r="E482" s="18">
        <v>12072</v>
      </c>
      <c r="F482" s="18">
        <v>3324</v>
      </c>
      <c r="G482" s="18">
        <v>5769</v>
      </c>
      <c r="H482" s="18">
        <v>2786</v>
      </c>
      <c r="AA482" s="18">
        <v>8106</v>
      </c>
      <c r="AB482" s="18">
        <v>2221</v>
      </c>
      <c r="AC482" s="18">
        <v>4632</v>
      </c>
      <c r="AD482" s="18">
        <v>1253</v>
      </c>
      <c r="AI482" s="57"/>
      <c r="AJ482" s="57"/>
      <c r="AK482" s="57"/>
      <c r="AM482" s="147"/>
      <c r="AN482" s="147"/>
      <c r="AO482" s="147"/>
      <c r="AP482" s="147"/>
    </row>
    <row r="483" spans="1:42" hidden="1" x14ac:dyDescent="0.25">
      <c r="B483" s="18" t="s">
        <v>729</v>
      </c>
      <c r="C483" s="18" t="s">
        <v>736</v>
      </c>
      <c r="D483" s="18" t="s">
        <v>737</v>
      </c>
      <c r="E483" s="18">
        <v>10316</v>
      </c>
      <c r="F483" s="18">
        <v>2903</v>
      </c>
      <c r="G483" s="18">
        <v>4510</v>
      </c>
      <c r="H483" s="18">
        <v>2851</v>
      </c>
      <c r="AA483" s="18">
        <v>32560</v>
      </c>
      <c r="AB483" s="18">
        <v>16369</v>
      </c>
      <c r="AC483" s="18">
        <v>5713</v>
      </c>
      <c r="AD483" s="18">
        <v>10478</v>
      </c>
      <c r="AI483" s="57"/>
      <c r="AJ483" s="57"/>
      <c r="AK483" s="57"/>
      <c r="AM483" s="147"/>
      <c r="AN483" s="147"/>
      <c r="AO483" s="147"/>
      <c r="AP483" s="147"/>
    </row>
    <row r="484" spans="1:42" hidden="1" x14ac:dyDescent="0.25">
      <c r="B484" s="18" t="s">
        <v>729</v>
      </c>
      <c r="C484" s="18" t="s">
        <v>738</v>
      </c>
      <c r="D484" s="18" t="s">
        <v>739</v>
      </c>
      <c r="E484" s="18">
        <v>14181</v>
      </c>
      <c r="F484" s="18">
        <v>2950</v>
      </c>
      <c r="G484" s="18">
        <v>6370</v>
      </c>
      <c r="H484" s="18">
        <v>4772</v>
      </c>
      <c r="AA484" s="18">
        <v>13460</v>
      </c>
      <c r="AB484" s="18">
        <v>3731</v>
      </c>
      <c r="AC484" s="18">
        <v>6392</v>
      </c>
      <c r="AD484" s="18">
        <v>3337</v>
      </c>
      <c r="AI484" s="57"/>
      <c r="AJ484" s="57"/>
      <c r="AK484" s="57"/>
      <c r="AM484" s="147"/>
      <c r="AN484" s="147"/>
      <c r="AO484" s="147"/>
      <c r="AP484" s="147"/>
    </row>
    <row r="485" spans="1:42" hidden="1" x14ac:dyDescent="0.25">
      <c r="B485" s="18" t="s">
        <v>729</v>
      </c>
      <c r="C485" s="18" t="s">
        <v>740</v>
      </c>
      <c r="D485" s="18" t="s">
        <v>741</v>
      </c>
      <c r="E485" s="18">
        <v>11514</v>
      </c>
      <c r="F485" s="18">
        <v>4960</v>
      </c>
      <c r="G485" s="18">
        <v>3348</v>
      </c>
      <c r="H485" s="18">
        <v>3148</v>
      </c>
      <c r="AA485" s="18">
        <v>9228</v>
      </c>
      <c r="AB485" s="18">
        <v>4177</v>
      </c>
      <c r="AC485" s="18">
        <v>3195</v>
      </c>
      <c r="AD485" s="18">
        <v>1856</v>
      </c>
      <c r="AI485" s="57"/>
      <c r="AJ485" s="57"/>
      <c r="AK485" s="57"/>
      <c r="AM485" s="147"/>
      <c r="AN485" s="147"/>
      <c r="AO485" s="147"/>
      <c r="AP485" s="147"/>
    </row>
    <row r="486" spans="1:42" hidden="1" x14ac:dyDescent="0.25">
      <c r="B486" s="18" t="s">
        <v>729</v>
      </c>
      <c r="C486" s="18" t="s">
        <v>742</v>
      </c>
      <c r="D486" s="18" t="s">
        <v>743</v>
      </c>
      <c r="E486" s="18">
        <v>15030</v>
      </c>
      <c r="F486" s="18">
        <v>4591</v>
      </c>
      <c r="G486" s="18">
        <v>5038</v>
      </c>
      <c r="H486" s="18">
        <v>5036</v>
      </c>
      <c r="AA486" s="18">
        <v>19253</v>
      </c>
      <c r="AB486" s="18">
        <v>8809</v>
      </c>
      <c r="AC486" s="18">
        <v>6198</v>
      </c>
      <c r="AD486" s="18">
        <v>4246</v>
      </c>
      <c r="AI486" s="57"/>
      <c r="AJ486" s="57"/>
      <c r="AK486" s="57"/>
      <c r="AM486" s="147"/>
      <c r="AN486" s="147"/>
      <c r="AO486" s="147"/>
      <c r="AP486" s="147"/>
    </row>
    <row r="487" spans="1:42" hidden="1" x14ac:dyDescent="0.25">
      <c r="B487" s="18" t="s">
        <v>729</v>
      </c>
      <c r="C487" s="18" t="s">
        <v>744</v>
      </c>
      <c r="D487" s="18" t="s">
        <v>745</v>
      </c>
      <c r="E487" s="18">
        <v>11720</v>
      </c>
      <c r="F487" s="18">
        <v>3953</v>
      </c>
      <c r="G487" s="18">
        <v>5187</v>
      </c>
      <c r="H487" s="18">
        <v>2518</v>
      </c>
      <c r="AA487" s="18">
        <v>8147</v>
      </c>
      <c r="AB487" s="18">
        <v>2632</v>
      </c>
      <c r="AC487" s="18">
        <v>4191</v>
      </c>
      <c r="AD487" s="18">
        <v>1324</v>
      </c>
      <c r="AI487" s="57"/>
      <c r="AJ487" s="57"/>
      <c r="AK487" s="57"/>
      <c r="AM487" s="147"/>
      <c r="AN487" s="147"/>
      <c r="AO487" s="147"/>
      <c r="AP487" s="147"/>
    </row>
    <row r="488" spans="1:42" hidden="1" x14ac:dyDescent="0.25">
      <c r="B488" s="18" t="s">
        <v>729</v>
      </c>
      <c r="C488" s="18" t="s">
        <v>746</v>
      </c>
      <c r="D488" s="18" t="s">
        <v>747</v>
      </c>
      <c r="E488" s="18">
        <v>14516</v>
      </c>
      <c r="F488" s="18">
        <v>3153</v>
      </c>
      <c r="G488" s="18">
        <v>6736</v>
      </c>
      <c r="H488" s="18">
        <v>4240</v>
      </c>
      <c r="AA488" s="18">
        <v>12380</v>
      </c>
      <c r="AB488" s="18">
        <v>3507</v>
      </c>
      <c r="AC488" s="18">
        <v>5932</v>
      </c>
      <c r="AD488" s="18">
        <v>2941</v>
      </c>
      <c r="AI488" s="57"/>
      <c r="AJ488" s="57"/>
      <c r="AK488" s="57"/>
      <c r="AM488" s="147"/>
      <c r="AN488" s="147"/>
      <c r="AO488" s="147"/>
      <c r="AP488" s="147"/>
    </row>
    <row r="489" spans="1:42" hidden="1" x14ac:dyDescent="0.25">
      <c r="B489" s="18" t="s">
        <v>729</v>
      </c>
      <c r="C489" s="18" t="s">
        <v>748</v>
      </c>
      <c r="D489" s="18" t="s">
        <v>749</v>
      </c>
      <c r="E489" s="18">
        <v>11869</v>
      </c>
      <c r="F489" s="18">
        <v>3526</v>
      </c>
      <c r="G489" s="18">
        <v>4904</v>
      </c>
      <c r="H489" s="18">
        <v>3289</v>
      </c>
      <c r="AA489" s="18">
        <v>13243</v>
      </c>
      <c r="AB489" s="18">
        <v>5276</v>
      </c>
      <c r="AC489" s="18">
        <v>5138</v>
      </c>
      <c r="AD489" s="18">
        <v>2829</v>
      </c>
      <c r="AI489" s="57"/>
      <c r="AJ489" s="57"/>
      <c r="AK489" s="57"/>
      <c r="AM489" s="147"/>
      <c r="AN489" s="147"/>
      <c r="AO489" s="147"/>
      <c r="AP489" s="147"/>
    </row>
    <row r="490" spans="1:42" hidden="1" x14ac:dyDescent="0.25">
      <c r="B490" s="18" t="s">
        <v>729</v>
      </c>
      <c r="C490" s="18" t="s">
        <v>750</v>
      </c>
      <c r="D490" s="18" t="s">
        <v>751</v>
      </c>
      <c r="E490" s="18">
        <v>12704</v>
      </c>
      <c r="F490" s="18">
        <v>3344</v>
      </c>
      <c r="G490" s="18">
        <v>6111</v>
      </c>
      <c r="H490" s="18">
        <v>3131</v>
      </c>
      <c r="AA490" s="18">
        <v>8589</v>
      </c>
      <c r="AB490" s="18">
        <v>2225</v>
      </c>
      <c r="AC490" s="18">
        <v>5024</v>
      </c>
      <c r="AD490" s="18">
        <v>1340</v>
      </c>
      <c r="AI490" s="57"/>
      <c r="AJ490" s="57"/>
      <c r="AK490" s="57"/>
      <c r="AM490" s="147"/>
      <c r="AN490" s="147"/>
      <c r="AO490" s="147"/>
      <c r="AP490" s="147"/>
    </row>
    <row r="491" spans="1:42" hidden="1" x14ac:dyDescent="0.25">
      <c r="B491" s="18" t="s">
        <v>729</v>
      </c>
      <c r="C491" s="18" t="s">
        <v>752</v>
      </c>
      <c r="D491" s="18" t="s">
        <v>753</v>
      </c>
      <c r="E491" s="18">
        <v>11926</v>
      </c>
      <c r="F491" s="18">
        <v>4148</v>
      </c>
      <c r="G491" s="18">
        <v>4351</v>
      </c>
      <c r="H491" s="18">
        <v>3334</v>
      </c>
      <c r="AA491" s="18">
        <v>8647</v>
      </c>
      <c r="AB491" s="18">
        <v>3041</v>
      </c>
      <c r="AC491" s="18">
        <v>3727</v>
      </c>
      <c r="AD491" s="18">
        <v>1879</v>
      </c>
      <c r="AI491" s="57"/>
      <c r="AJ491" s="57"/>
      <c r="AK491" s="57"/>
      <c r="AM491" s="147"/>
      <c r="AN491" s="147"/>
      <c r="AO491" s="147"/>
      <c r="AP491" s="147"/>
    </row>
    <row r="492" spans="1:42" hidden="1" x14ac:dyDescent="0.25">
      <c r="B492" s="18" t="s">
        <v>729</v>
      </c>
      <c r="C492" s="18" t="s">
        <v>754</v>
      </c>
      <c r="D492" s="18" t="s">
        <v>152</v>
      </c>
      <c r="E492" s="18">
        <v>11545</v>
      </c>
      <c r="F492" s="18">
        <v>3149</v>
      </c>
      <c r="G492" s="18">
        <v>4830</v>
      </c>
      <c r="H492" s="18">
        <v>3523</v>
      </c>
      <c r="AA492" s="18">
        <v>14835</v>
      </c>
      <c r="AB492" s="18">
        <v>5762</v>
      </c>
      <c r="AC492" s="18">
        <v>5261</v>
      </c>
      <c r="AD492" s="18">
        <v>3812</v>
      </c>
      <c r="AI492" s="57"/>
      <c r="AJ492" s="57"/>
      <c r="AK492" s="57"/>
      <c r="AM492" s="147"/>
      <c r="AN492" s="147"/>
      <c r="AO492" s="147"/>
      <c r="AP492" s="147"/>
    </row>
    <row r="493" spans="1:42" hidden="1" x14ac:dyDescent="0.25">
      <c r="B493" s="18" t="s">
        <v>729</v>
      </c>
      <c r="C493" s="18" t="s">
        <v>755</v>
      </c>
      <c r="D493" s="18" t="s">
        <v>756</v>
      </c>
      <c r="E493" s="18">
        <v>11622</v>
      </c>
      <c r="F493" s="18">
        <v>3697</v>
      </c>
      <c r="G493" s="18">
        <v>4872</v>
      </c>
      <c r="H493" s="18">
        <v>2973</v>
      </c>
      <c r="AA493" s="18">
        <v>12882</v>
      </c>
      <c r="AB493" s="18">
        <v>5398</v>
      </c>
      <c r="AC493" s="18">
        <v>4606</v>
      </c>
      <c r="AD493" s="18">
        <v>2878</v>
      </c>
      <c r="AI493" s="57"/>
      <c r="AJ493" s="57"/>
      <c r="AK493" s="57"/>
      <c r="AM493" s="147"/>
      <c r="AN493" s="147"/>
      <c r="AO493" s="147"/>
      <c r="AP493" s="147"/>
    </row>
    <row r="494" spans="1:42" hidden="1" x14ac:dyDescent="0.25">
      <c r="B494" s="18" t="s">
        <v>729</v>
      </c>
      <c r="C494" s="18" t="s">
        <v>757</v>
      </c>
      <c r="D494" s="18" t="s">
        <v>758</v>
      </c>
      <c r="E494" s="18">
        <v>13264</v>
      </c>
      <c r="F494" s="18">
        <v>3854</v>
      </c>
      <c r="G494" s="18">
        <v>5546</v>
      </c>
      <c r="H494" s="18">
        <v>3747</v>
      </c>
      <c r="AA494" s="18">
        <v>9399</v>
      </c>
      <c r="AB494" s="18">
        <v>2788</v>
      </c>
      <c r="AC494" s="18">
        <v>4618</v>
      </c>
      <c r="AD494" s="18">
        <v>1993</v>
      </c>
      <c r="AI494" s="57"/>
      <c r="AJ494" s="57"/>
      <c r="AK494" s="57"/>
      <c r="AM494" s="147"/>
      <c r="AN494" s="147"/>
      <c r="AO494" s="147"/>
      <c r="AP494" s="147"/>
    </row>
    <row r="495" spans="1:42" hidden="1" x14ac:dyDescent="0.25">
      <c r="A495" s="18" t="s">
        <v>761</v>
      </c>
      <c r="B495" s="18" t="s">
        <v>761</v>
      </c>
      <c r="C495" s="18" t="s">
        <v>759</v>
      </c>
      <c r="D495" s="18" t="s">
        <v>760</v>
      </c>
      <c r="E495" s="18">
        <v>9821</v>
      </c>
      <c r="F495" s="18">
        <v>4230</v>
      </c>
      <c r="G495" s="18">
        <v>910</v>
      </c>
      <c r="H495" s="18">
        <v>4600</v>
      </c>
      <c r="AA495" s="18">
        <v>10644</v>
      </c>
      <c r="AB495" s="18">
        <v>5048</v>
      </c>
      <c r="AC495" s="18">
        <v>1407</v>
      </c>
      <c r="AD495" s="18">
        <v>4189</v>
      </c>
      <c r="AI495" s="57"/>
      <c r="AJ495" s="57"/>
      <c r="AK495" s="57"/>
      <c r="AM495" s="147"/>
      <c r="AN495" s="147"/>
      <c r="AO495" s="147"/>
      <c r="AP495" s="147"/>
    </row>
    <row r="496" spans="1:42" hidden="1" x14ac:dyDescent="0.25">
      <c r="B496" s="18" t="s">
        <v>761</v>
      </c>
      <c r="C496" s="18" t="s">
        <v>762</v>
      </c>
      <c r="D496" s="18" t="s">
        <v>763</v>
      </c>
      <c r="E496" s="18">
        <v>8831</v>
      </c>
      <c r="F496" s="18">
        <v>3153</v>
      </c>
      <c r="G496" s="18">
        <v>1147</v>
      </c>
      <c r="H496" s="18">
        <v>4503</v>
      </c>
      <c r="AA496" s="18">
        <v>25573</v>
      </c>
      <c r="AB496" s="18">
        <v>11816</v>
      </c>
      <c r="AC496" s="18">
        <v>3219</v>
      </c>
      <c r="AD496" s="18">
        <v>10538</v>
      </c>
      <c r="AI496" s="57"/>
      <c r="AJ496" s="57"/>
      <c r="AK496" s="57"/>
      <c r="AM496" s="147"/>
      <c r="AN496" s="147"/>
      <c r="AO496" s="147"/>
      <c r="AP496" s="147"/>
    </row>
    <row r="497" spans="2:42" hidden="1" x14ac:dyDescent="0.25">
      <c r="B497" s="18" t="s">
        <v>761</v>
      </c>
      <c r="C497" s="18" t="s">
        <v>764</v>
      </c>
      <c r="D497" s="18" t="s">
        <v>765</v>
      </c>
      <c r="E497" s="18">
        <v>7952</v>
      </c>
      <c r="F497" s="18">
        <v>3969</v>
      </c>
      <c r="G497" s="18">
        <v>516</v>
      </c>
      <c r="H497" s="18">
        <v>3440</v>
      </c>
      <c r="AA497" s="18">
        <v>11604</v>
      </c>
      <c r="AB497" s="18">
        <v>6017</v>
      </c>
      <c r="AC497" s="18">
        <v>1318</v>
      </c>
      <c r="AD497" s="18">
        <v>4269</v>
      </c>
      <c r="AI497" s="57"/>
      <c r="AJ497" s="57"/>
      <c r="AK497" s="57"/>
      <c r="AM497" s="147"/>
      <c r="AN497" s="147"/>
      <c r="AO497" s="147"/>
      <c r="AP497" s="147"/>
    </row>
    <row r="498" spans="2:42" hidden="1" x14ac:dyDescent="0.25">
      <c r="B498" s="18" t="s">
        <v>761</v>
      </c>
      <c r="C498" s="18" t="s">
        <v>766</v>
      </c>
      <c r="D498" s="18" t="s">
        <v>767</v>
      </c>
      <c r="E498" s="18">
        <v>8347</v>
      </c>
      <c r="F498" s="18">
        <v>2110</v>
      </c>
      <c r="G498" s="18">
        <v>3923</v>
      </c>
      <c r="H498" s="18">
        <v>2232</v>
      </c>
      <c r="AA498" s="18">
        <v>7676</v>
      </c>
      <c r="AB498" s="18">
        <v>2387</v>
      </c>
      <c r="AC498" s="18">
        <v>3229</v>
      </c>
      <c r="AD498" s="18">
        <v>2060</v>
      </c>
      <c r="AI498" s="57"/>
      <c r="AJ498" s="57"/>
      <c r="AK498" s="57"/>
      <c r="AM498" s="147"/>
      <c r="AN498" s="147"/>
      <c r="AO498" s="147"/>
      <c r="AP498" s="147"/>
    </row>
    <row r="499" spans="2:42" hidden="1" x14ac:dyDescent="0.25">
      <c r="B499" s="18" t="s">
        <v>761</v>
      </c>
      <c r="C499" s="18" t="s">
        <v>768</v>
      </c>
      <c r="D499" s="18" t="s">
        <v>769</v>
      </c>
      <c r="E499" s="18">
        <v>8302</v>
      </c>
      <c r="F499" s="18">
        <v>3357</v>
      </c>
      <c r="G499" s="18">
        <v>631</v>
      </c>
      <c r="H499" s="18">
        <v>4293</v>
      </c>
      <c r="AA499" s="18">
        <v>8014</v>
      </c>
      <c r="AB499" s="18">
        <v>3553</v>
      </c>
      <c r="AC499" s="18">
        <v>927</v>
      </c>
      <c r="AD499" s="18">
        <v>3534</v>
      </c>
      <c r="AI499" s="57"/>
      <c r="AJ499" s="57"/>
      <c r="AK499" s="57"/>
      <c r="AM499" s="147"/>
      <c r="AN499" s="147"/>
      <c r="AO499" s="147"/>
      <c r="AP499" s="147"/>
    </row>
    <row r="500" spans="2:42" hidden="1" x14ac:dyDescent="0.25">
      <c r="B500" s="18" t="s">
        <v>761</v>
      </c>
      <c r="C500" s="18" t="s">
        <v>770</v>
      </c>
      <c r="D500" s="18" t="s">
        <v>771</v>
      </c>
      <c r="E500" s="18">
        <v>7921</v>
      </c>
      <c r="F500" s="18">
        <v>2559</v>
      </c>
      <c r="G500" s="18">
        <v>3492</v>
      </c>
      <c r="H500" s="18">
        <v>1822</v>
      </c>
      <c r="AA500" s="18">
        <v>7896</v>
      </c>
      <c r="AB500" s="18">
        <v>2892</v>
      </c>
      <c r="AC500" s="18">
        <v>2893</v>
      </c>
      <c r="AD500" s="18">
        <v>2111</v>
      </c>
      <c r="AI500" s="57"/>
      <c r="AJ500" s="57"/>
      <c r="AK500" s="57"/>
      <c r="AM500" s="147"/>
      <c r="AN500" s="147"/>
      <c r="AO500" s="147"/>
      <c r="AP500" s="147"/>
    </row>
    <row r="501" spans="2:42" hidden="1" x14ac:dyDescent="0.25">
      <c r="B501" s="18" t="s">
        <v>761</v>
      </c>
      <c r="C501" s="18" t="s">
        <v>772</v>
      </c>
      <c r="D501" s="18" t="s">
        <v>773</v>
      </c>
      <c r="E501" s="18">
        <v>8908</v>
      </c>
      <c r="F501" s="18">
        <v>2746</v>
      </c>
      <c r="G501" s="18">
        <v>1957</v>
      </c>
      <c r="H501" s="18">
        <v>4131</v>
      </c>
      <c r="AA501" s="18">
        <v>7689</v>
      </c>
      <c r="AB501" s="18">
        <v>2644</v>
      </c>
      <c r="AC501" s="18">
        <v>1818</v>
      </c>
      <c r="AD501" s="18">
        <v>3227</v>
      </c>
      <c r="AI501" s="57"/>
      <c r="AJ501" s="57"/>
      <c r="AK501" s="57"/>
      <c r="AM501" s="147"/>
      <c r="AN501" s="147"/>
      <c r="AO501" s="147"/>
      <c r="AP501" s="147"/>
    </row>
    <row r="502" spans="2:42" hidden="1" x14ac:dyDescent="0.25">
      <c r="B502" s="18" t="s">
        <v>761</v>
      </c>
      <c r="C502" s="18" t="s">
        <v>774</v>
      </c>
      <c r="D502" s="18" t="s">
        <v>775</v>
      </c>
      <c r="E502" s="18">
        <v>8927</v>
      </c>
      <c r="F502" s="18">
        <v>991</v>
      </c>
      <c r="G502" s="18">
        <v>6335</v>
      </c>
      <c r="H502" s="18">
        <v>1456</v>
      </c>
      <c r="AA502" s="18">
        <v>10400</v>
      </c>
      <c r="AB502" s="18">
        <v>2545</v>
      </c>
      <c r="AC502" s="18">
        <v>5830</v>
      </c>
      <c r="AD502" s="18">
        <v>2025</v>
      </c>
      <c r="AI502" s="57"/>
      <c r="AJ502" s="57"/>
      <c r="AK502" s="57"/>
      <c r="AM502" s="147"/>
      <c r="AN502" s="147"/>
      <c r="AO502" s="147"/>
      <c r="AP502" s="147"/>
    </row>
    <row r="503" spans="2:42" hidden="1" x14ac:dyDescent="0.25">
      <c r="B503" s="18" t="s">
        <v>761</v>
      </c>
      <c r="C503" s="18" t="s">
        <v>776</v>
      </c>
      <c r="D503" s="18" t="s">
        <v>777</v>
      </c>
      <c r="E503" s="18">
        <v>8792</v>
      </c>
      <c r="F503" s="18">
        <v>3059</v>
      </c>
      <c r="G503" s="18">
        <v>1618</v>
      </c>
      <c r="H503" s="18">
        <v>4078</v>
      </c>
      <c r="AA503" s="18">
        <v>12405</v>
      </c>
      <c r="AB503" s="18">
        <v>5605</v>
      </c>
      <c r="AC503" s="18">
        <v>2074</v>
      </c>
      <c r="AD503" s="18">
        <v>4726</v>
      </c>
      <c r="AI503" s="57"/>
      <c r="AJ503" s="57"/>
      <c r="AK503" s="57"/>
      <c r="AM503" s="147"/>
      <c r="AN503" s="147"/>
      <c r="AO503" s="147"/>
      <c r="AP503" s="147"/>
    </row>
    <row r="504" spans="2:42" hidden="1" x14ac:dyDescent="0.25">
      <c r="B504" s="18" t="s">
        <v>761</v>
      </c>
      <c r="C504" s="18" t="s">
        <v>778</v>
      </c>
      <c r="D504" s="18" t="s">
        <v>779</v>
      </c>
      <c r="E504" s="18">
        <v>9744</v>
      </c>
      <c r="F504" s="18">
        <v>4579</v>
      </c>
      <c r="G504" s="18">
        <v>1124</v>
      </c>
      <c r="H504" s="18">
        <v>3957</v>
      </c>
      <c r="AA504" s="18">
        <v>8860</v>
      </c>
      <c r="AB504" s="18">
        <v>4196</v>
      </c>
      <c r="AC504" s="18">
        <v>1206</v>
      </c>
      <c r="AD504" s="18">
        <v>3458</v>
      </c>
      <c r="AI504" s="57"/>
      <c r="AJ504" s="57"/>
      <c r="AK504" s="57"/>
      <c r="AM504" s="147"/>
      <c r="AN504" s="147"/>
      <c r="AO504" s="147"/>
      <c r="AP504" s="147"/>
    </row>
    <row r="505" spans="2:42" hidden="1" x14ac:dyDescent="0.25">
      <c r="B505" s="18" t="s">
        <v>761</v>
      </c>
      <c r="C505" s="18" t="s">
        <v>780</v>
      </c>
      <c r="D505" s="18" t="s">
        <v>781</v>
      </c>
      <c r="E505" s="18">
        <v>8656</v>
      </c>
      <c r="F505" s="18">
        <v>3425</v>
      </c>
      <c r="G505" s="18">
        <v>3044</v>
      </c>
      <c r="H505" s="18">
        <v>2110</v>
      </c>
      <c r="AA505" s="18">
        <v>9357</v>
      </c>
      <c r="AB505" s="18">
        <v>4151</v>
      </c>
      <c r="AC505" s="18">
        <v>2801</v>
      </c>
      <c r="AD505" s="18">
        <v>2405</v>
      </c>
      <c r="AI505" s="57"/>
      <c r="AJ505" s="57"/>
      <c r="AK505" s="57"/>
      <c r="AM505" s="147"/>
      <c r="AN505" s="147"/>
      <c r="AO505" s="147"/>
      <c r="AP505" s="147"/>
    </row>
    <row r="506" spans="2:42" hidden="1" x14ac:dyDescent="0.25">
      <c r="B506" s="18" t="s">
        <v>761</v>
      </c>
      <c r="C506" s="18" t="s">
        <v>782</v>
      </c>
      <c r="D506" s="18" t="s">
        <v>783</v>
      </c>
      <c r="E506" s="18">
        <v>9505</v>
      </c>
      <c r="F506" s="18">
        <v>2352</v>
      </c>
      <c r="G506" s="18">
        <v>5452</v>
      </c>
      <c r="H506" s="18">
        <v>1577</v>
      </c>
      <c r="AA506" s="18">
        <v>8680</v>
      </c>
      <c r="AB506" s="18">
        <v>2583</v>
      </c>
      <c r="AC506" s="18">
        <v>4427</v>
      </c>
      <c r="AD506" s="18">
        <v>1670</v>
      </c>
      <c r="AI506" s="57"/>
      <c r="AJ506" s="57"/>
      <c r="AK506" s="57"/>
      <c r="AM506" s="147"/>
      <c r="AN506" s="147"/>
      <c r="AO506" s="147"/>
      <c r="AP506" s="147"/>
    </row>
    <row r="507" spans="2:42" hidden="1" x14ac:dyDescent="0.25">
      <c r="B507" s="18" t="s">
        <v>761</v>
      </c>
      <c r="C507" s="18" t="s">
        <v>784</v>
      </c>
      <c r="D507" s="18" t="s">
        <v>785</v>
      </c>
      <c r="E507" s="18">
        <v>7317</v>
      </c>
      <c r="F507" s="18">
        <v>3318</v>
      </c>
      <c r="G507" s="18">
        <v>841</v>
      </c>
      <c r="H507" s="18">
        <v>3082</v>
      </c>
      <c r="AA507" s="18">
        <v>7105</v>
      </c>
      <c r="AB507" s="18">
        <v>3361</v>
      </c>
      <c r="AC507" s="18">
        <v>1059</v>
      </c>
      <c r="AD507" s="18">
        <v>2685</v>
      </c>
      <c r="AI507" s="57"/>
      <c r="AJ507" s="57"/>
      <c r="AK507" s="57"/>
      <c r="AM507" s="147"/>
      <c r="AN507" s="147"/>
      <c r="AO507" s="147"/>
      <c r="AP507" s="147"/>
    </row>
    <row r="508" spans="2:42" hidden="1" x14ac:dyDescent="0.25">
      <c r="B508" s="18" t="s">
        <v>761</v>
      </c>
      <c r="C508" s="18" t="s">
        <v>786</v>
      </c>
      <c r="D508" s="18" t="s">
        <v>787</v>
      </c>
      <c r="E508" s="18">
        <v>9588</v>
      </c>
      <c r="F508" s="18">
        <v>4066</v>
      </c>
      <c r="G508" s="18">
        <v>320</v>
      </c>
      <c r="H508" s="18">
        <v>5146</v>
      </c>
      <c r="AA508" s="18">
        <v>15289</v>
      </c>
      <c r="AB508" s="18">
        <v>7508</v>
      </c>
      <c r="AC508" s="18">
        <v>1231</v>
      </c>
      <c r="AD508" s="18">
        <v>6550</v>
      </c>
      <c r="AI508" s="57"/>
      <c r="AJ508" s="57"/>
      <c r="AK508" s="57"/>
      <c r="AM508" s="147"/>
      <c r="AN508" s="147"/>
      <c r="AO508" s="147"/>
      <c r="AP508" s="147"/>
    </row>
    <row r="509" spans="2:42" hidden="1" x14ac:dyDescent="0.25">
      <c r="B509" s="18" t="s">
        <v>761</v>
      </c>
      <c r="C509" s="18" t="s">
        <v>788</v>
      </c>
      <c r="D509" s="18" t="s">
        <v>789</v>
      </c>
      <c r="E509" s="18">
        <v>9226</v>
      </c>
      <c r="F509" s="18">
        <v>4509</v>
      </c>
      <c r="G509" s="18">
        <v>814</v>
      </c>
      <c r="H509" s="18">
        <v>3861</v>
      </c>
      <c r="AA509" s="18">
        <v>6730</v>
      </c>
      <c r="AB509" s="18">
        <v>3345</v>
      </c>
      <c r="AC509" s="18">
        <v>891</v>
      </c>
      <c r="AD509" s="18">
        <v>2494</v>
      </c>
      <c r="AI509" s="57"/>
      <c r="AJ509" s="57"/>
      <c r="AK509" s="57"/>
      <c r="AM509" s="147"/>
      <c r="AN509" s="147"/>
      <c r="AO509" s="147"/>
      <c r="AP509" s="147"/>
    </row>
    <row r="510" spans="2:42" hidden="1" x14ac:dyDescent="0.25">
      <c r="B510" s="18" t="s">
        <v>761</v>
      </c>
      <c r="C510" s="18" t="s">
        <v>790</v>
      </c>
      <c r="D510" s="18" t="s">
        <v>791</v>
      </c>
      <c r="E510" s="18">
        <v>6958</v>
      </c>
      <c r="F510" s="18">
        <v>3296</v>
      </c>
      <c r="G510" s="18">
        <v>826</v>
      </c>
      <c r="H510" s="18">
        <v>2806</v>
      </c>
      <c r="AA510" s="18">
        <v>8609</v>
      </c>
      <c r="AB510" s="18">
        <v>4220</v>
      </c>
      <c r="AC510" s="18">
        <v>1244</v>
      </c>
      <c r="AD510" s="18">
        <v>3145</v>
      </c>
      <c r="AI510" s="57"/>
      <c r="AJ510" s="57"/>
      <c r="AK510" s="57"/>
      <c r="AM510" s="147"/>
      <c r="AN510" s="147"/>
      <c r="AO510" s="147"/>
      <c r="AP510" s="147"/>
    </row>
    <row r="511" spans="2:42" hidden="1" x14ac:dyDescent="0.25">
      <c r="B511" s="18" t="s">
        <v>761</v>
      </c>
      <c r="C511" s="18" t="s">
        <v>792</v>
      </c>
      <c r="D511" s="18" t="s">
        <v>793</v>
      </c>
      <c r="E511" s="18">
        <v>9237</v>
      </c>
      <c r="F511" s="18">
        <v>1944</v>
      </c>
      <c r="G511" s="18">
        <v>5603</v>
      </c>
      <c r="H511" s="18">
        <v>1449</v>
      </c>
      <c r="AA511" s="18">
        <v>8541</v>
      </c>
      <c r="AB511" s="18">
        <v>2416</v>
      </c>
      <c r="AC511" s="18">
        <v>4687</v>
      </c>
      <c r="AD511" s="18">
        <v>1438</v>
      </c>
      <c r="AI511" s="57"/>
      <c r="AJ511" s="57"/>
      <c r="AK511" s="57"/>
      <c r="AM511" s="147"/>
      <c r="AN511" s="147"/>
      <c r="AO511" s="147"/>
      <c r="AP511" s="147"/>
    </row>
    <row r="512" spans="2:42" hidden="1" x14ac:dyDescent="0.25">
      <c r="B512" s="18" t="s">
        <v>761</v>
      </c>
      <c r="C512" s="18" t="s">
        <v>794</v>
      </c>
      <c r="D512" s="18" t="s">
        <v>795</v>
      </c>
      <c r="E512" s="18">
        <v>7907</v>
      </c>
      <c r="F512" s="18">
        <v>3711</v>
      </c>
      <c r="G512" s="18">
        <v>1081</v>
      </c>
      <c r="H512" s="18">
        <v>3098</v>
      </c>
      <c r="AA512" s="18">
        <v>15912</v>
      </c>
      <c r="AB512" s="18">
        <v>8140</v>
      </c>
      <c r="AC512" s="18">
        <v>2630</v>
      </c>
      <c r="AD512" s="18">
        <v>5142</v>
      </c>
      <c r="AI512" s="57"/>
      <c r="AJ512" s="57"/>
      <c r="AK512" s="57"/>
      <c r="AM512" s="147"/>
      <c r="AN512" s="147"/>
      <c r="AO512" s="147"/>
      <c r="AP512" s="147"/>
    </row>
    <row r="513" spans="1:42" hidden="1" x14ac:dyDescent="0.25">
      <c r="A513" s="18" t="s">
        <v>797</v>
      </c>
      <c r="B513" s="18" t="s">
        <v>797</v>
      </c>
      <c r="C513" s="18" t="s">
        <v>796</v>
      </c>
      <c r="D513" s="18" t="s">
        <v>528</v>
      </c>
      <c r="E513" s="18">
        <v>9246</v>
      </c>
      <c r="F513" s="18">
        <v>7306</v>
      </c>
      <c r="G513" s="18">
        <v>354</v>
      </c>
      <c r="H513" s="18">
        <v>1504</v>
      </c>
      <c r="AA513" s="18">
        <v>7408</v>
      </c>
      <c r="AB513" s="18">
        <v>5578</v>
      </c>
      <c r="AC513" s="18">
        <v>440</v>
      </c>
      <c r="AD513" s="18">
        <v>1390</v>
      </c>
      <c r="AI513" s="57"/>
      <c r="AJ513" s="57"/>
      <c r="AK513" s="57"/>
      <c r="AM513" s="147"/>
      <c r="AN513" s="147"/>
      <c r="AO513" s="147"/>
      <c r="AP513" s="147"/>
    </row>
    <row r="514" spans="1:42" hidden="1" x14ac:dyDescent="0.25">
      <c r="B514" s="18" t="s">
        <v>797</v>
      </c>
      <c r="C514" s="18" t="s">
        <v>798</v>
      </c>
      <c r="D514" s="18" t="s">
        <v>799</v>
      </c>
      <c r="E514" s="18">
        <v>9345</v>
      </c>
      <c r="F514" s="18">
        <v>5490</v>
      </c>
      <c r="G514" s="18">
        <v>1199</v>
      </c>
      <c r="H514" s="18">
        <v>2638</v>
      </c>
      <c r="AA514" s="18">
        <v>7213</v>
      </c>
      <c r="AB514" s="18">
        <v>4373</v>
      </c>
      <c r="AC514" s="18">
        <v>1091</v>
      </c>
      <c r="AD514" s="18">
        <v>1749</v>
      </c>
      <c r="AI514" s="57"/>
      <c r="AJ514" s="57"/>
      <c r="AK514" s="57"/>
      <c r="AM514" s="147"/>
      <c r="AN514" s="147"/>
      <c r="AO514" s="147"/>
      <c r="AP514" s="147"/>
    </row>
    <row r="515" spans="1:42" hidden="1" x14ac:dyDescent="0.25">
      <c r="B515" s="18" t="s">
        <v>797</v>
      </c>
      <c r="C515" s="18" t="s">
        <v>800</v>
      </c>
      <c r="D515" s="18" t="s">
        <v>801</v>
      </c>
      <c r="E515" s="18">
        <v>9970</v>
      </c>
      <c r="F515" s="18">
        <v>6350</v>
      </c>
      <c r="G515" s="18">
        <v>1068</v>
      </c>
      <c r="H515" s="18">
        <v>2437</v>
      </c>
      <c r="AA515" s="18">
        <v>10437</v>
      </c>
      <c r="AB515" s="18">
        <v>6584</v>
      </c>
      <c r="AC515" s="18">
        <v>1252</v>
      </c>
      <c r="AD515" s="18">
        <v>2601</v>
      </c>
      <c r="AI515" s="57"/>
      <c r="AJ515" s="57"/>
      <c r="AK515" s="57"/>
      <c r="AM515" s="147"/>
      <c r="AN515" s="147"/>
      <c r="AO515" s="147"/>
      <c r="AP515" s="147"/>
    </row>
    <row r="516" spans="1:42" hidden="1" x14ac:dyDescent="0.25">
      <c r="B516" s="18" t="s">
        <v>797</v>
      </c>
      <c r="C516" s="18" t="s">
        <v>802</v>
      </c>
      <c r="D516" s="18" t="s">
        <v>803</v>
      </c>
      <c r="E516" s="18">
        <v>12241</v>
      </c>
      <c r="F516" s="18">
        <v>7016</v>
      </c>
      <c r="G516" s="18">
        <v>1363</v>
      </c>
      <c r="H516" s="18">
        <v>3783</v>
      </c>
      <c r="AA516" s="18">
        <v>9515</v>
      </c>
      <c r="AB516" s="18">
        <v>5420</v>
      </c>
      <c r="AC516" s="18">
        <v>1362</v>
      </c>
      <c r="AD516" s="18">
        <v>2733</v>
      </c>
      <c r="AI516" s="57"/>
      <c r="AJ516" s="57"/>
      <c r="AK516" s="57"/>
      <c r="AM516" s="147"/>
      <c r="AN516" s="147"/>
      <c r="AO516" s="147"/>
      <c r="AP516" s="147"/>
    </row>
    <row r="517" spans="1:42" hidden="1" x14ac:dyDescent="0.25">
      <c r="B517" s="18" t="s">
        <v>797</v>
      </c>
      <c r="C517" s="18" t="s">
        <v>804</v>
      </c>
      <c r="D517" s="18" t="s">
        <v>805</v>
      </c>
      <c r="E517" s="18">
        <v>8723</v>
      </c>
      <c r="F517" s="18">
        <v>6396</v>
      </c>
      <c r="G517" s="18">
        <v>1364</v>
      </c>
      <c r="H517" s="18">
        <v>903</v>
      </c>
      <c r="AA517" s="18">
        <v>7163</v>
      </c>
      <c r="AB517" s="18">
        <v>4957</v>
      </c>
      <c r="AC517" s="18">
        <v>1199</v>
      </c>
      <c r="AD517" s="18">
        <v>1007</v>
      </c>
      <c r="AI517" s="57"/>
      <c r="AJ517" s="57"/>
      <c r="AK517" s="57"/>
      <c r="AM517" s="147"/>
      <c r="AN517" s="147"/>
      <c r="AO517" s="147"/>
      <c r="AP517" s="147"/>
    </row>
    <row r="518" spans="1:42" hidden="1" x14ac:dyDescent="0.25">
      <c r="B518" s="18" t="s">
        <v>797</v>
      </c>
      <c r="C518" s="18" t="s">
        <v>806</v>
      </c>
      <c r="D518" s="18" t="s">
        <v>807</v>
      </c>
      <c r="E518" s="18">
        <v>10184</v>
      </c>
      <c r="F518" s="18">
        <v>7743</v>
      </c>
      <c r="G518" s="18">
        <v>1299</v>
      </c>
      <c r="H518" s="18">
        <v>1070</v>
      </c>
      <c r="AA518" s="18">
        <v>8821</v>
      </c>
      <c r="AB518" s="18">
        <v>6237</v>
      </c>
      <c r="AC518" s="18">
        <v>1291</v>
      </c>
      <c r="AD518" s="18">
        <v>1293</v>
      </c>
      <c r="AI518" s="57"/>
      <c r="AJ518" s="57"/>
      <c r="AK518" s="57"/>
      <c r="AM518" s="147"/>
      <c r="AN518" s="147"/>
      <c r="AO518" s="147"/>
      <c r="AP518" s="147"/>
    </row>
    <row r="519" spans="1:42" hidden="1" x14ac:dyDescent="0.25">
      <c r="B519" s="18" t="s">
        <v>797</v>
      </c>
      <c r="C519" s="18" t="s">
        <v>808</v>
      </c>
      <c r="D519" s="18" t="s">
        <v>809</v>
      </c>
      <c r="E519" s="18">
        <v>9647</v>
      </c>
      <c r="F519" s="18">
        <v>5725</v>
      </c>
      <c r="G519" s="18">
        <v>1158</v>
      </c>
      <c r="H519" s="18">
        <v>2739</v>
      </c>
      <c r="AA519" s="18">
        <v>11216</v>
      </c>
      <c r="AB519" s="18">
        <v>6933</v>
      </c>
      <c r="AC519" s="18">
        <v>1367</v>
      </c>
      <c r="AD519" s="18">
        <v>2916</v>
      </c>
      <c r="AI519" s="57"/>
      <c r="AJ519" s="57"/>
      <c r="AK519" s="57"/>
      <c r="AM519" s="147"/>
      <c r="AN519" s="147"/>
      <c r="AO519" s="147"/>
      <c r="AP519" s="147"/>
    </row>
    <row r="520" spans="1:42" hidden="1" x14ac:dyDescent="0.25">
      <c r="B520" s="18" t="s">
        <v>797</v>
      </c>
      <c r="C520" s="18" t="s">
        <v>810</v>
      </c>
      <c r="D520" s="18" t="s">
        <v>811</v>
      </c>
      <c r="E520" s="18">
        <v>9716</v>
      </c>
      <c r="F520" s="18">
        <v>6958</v>
      </c>
      <c r="G520" s="18">
        <v>656</v>
      </c>
      <c r="H520" s="18">
        <v>2063</v>
      </c>
      <c r="AA520" s="18">
        <v>7404</v>
      </c>
      <c r="AB520" s="18">
        <v>5194</v>
      </c>
      <c r="AC520" s="18">
        <v>608</v>
      </c>
      <c r="AD520" s="18">
        <v>1602</v>
      </c>
      <c r="AI520" s="57"/>
      <c r="AJ520" s="57"/>
      <c r="AK520" s="57"/>
      <c r="AM520" s="147"/>
      <c r="AN520" s="147"/>
      <c r="AO520" s="147"/>
      <c r="AP520" s="147"/>
    </row>
    <row r="521" spans="1:42" hidden="1" x14ac:dyDescent="0.25">
      <c r="B521" s="18" t="s">
        <v>797</v>
      </c>
      <c r="C521" s="18" t="s">
        <v>812</v>
      </c>
      <c r="D521" s="18" t="s">
        <v>813</v>
      </c>
      <c r="E521" s="18">
        <v>10479</v>
      </c>
      <c r="F521" s="18">
        <v>4880</v>
      </c>
      <c r="G521" s="18">
        <v>1139</v>
      </c>
      <c r="H521" s="18">
        <v>4386</v>
      </c>
      <c r="AA521" s="18">
        <v>24750</v>
      </c>
      <c r="AB521" s="18">
        <v>14717</v>
      </c>
      <c r="AC521" s="18">
        <v>2722</v>
      </c>
      <c r="AD521" s="18">
        <v>7311</v>
      </c>
      <c r="AI521" s="57"/>
      <c r="AJ521" s="57"/>
      <c r="AK521" s="57"/>
      <c r="AM521" s="147"/>
      <c r="AN521" s="147"/>
      <c r="AO521" s="147"/>
      <c r="AP521" s="147"/>
    </row>
    <row r="522" spans="1:42" hidden="1" x14ac:dyDescent="0.25">
      <c r="B522" s="18" t="s">
        <v>797</v>
      </c>
      <c r="C522" s="18" t="s">
        <v>814</v>
      </c>
      <c r="D522" s="18" t="s">
        <v>815</v>
      </c>
      <c r="E522" s="18">
        <v>10104</v>
      </c>
      <c r="F522" s="18">
        <v>4153</v>
      </c>
      <c r="G522" s="18">
        <v>3070</v>
      </c>
      <c r="H522" s="18">
        <v>2790</v>
      </c>
      <c r="AA522" s="18">
        <v>9215</v>
      </c>
      <c r="AB522" s="18">
        <v>4296</v>
      </c>
      <c r="AC522" s="18">
        <v>2540</v>
      </c>
      <c r="AD522" s="18">
        <v>2379</v>
      </c>
      <c r="AI522" s="57"/>
      <c r="AJ522" s="57"/>
      <c r="AK522" s="57"/>
      <c r="AM522" s="147"/>
      <c r="AN522" s="147"/>
      <c r="AO522" s="147"/>
      <c r="AP522" s="147"/>
    </row>
    <row r="523" spans="1:42" hidden="1" x14ac:dyDescent="0.25">
      <c r="B523" s="18" t="s">
        <v>797</v>
      </c>
      <c r="C523" s="18" t="s">
        <v>816</v>
      </c>
      <c r="D523" s="18" t="s">
        <v>817</v>
      </c>
      <c r="E523" s="18">
        <v>9402</v>
      </c>
      <c r="F523" s="18">
        <v>7276</v>
      </c>
      <c r="G523" s="18">
        <v>831</v>
      </c>
      <c r="H523" s="18">
        <v>1263</v>
      </c>
      <c r="AA523" s="18">
        <v>6308</v>
      </c>
      <c r="AB523" s="18">
        <v>4668</v>
      </c>
      <c r="AC523" s="18">
        <v>679</v>
      </c>
      <c r="AD523" s="18">
        <v>961</v>
      </c>
      <c r="AI523" s="57"/>
      <c r="AJ523" s="57"/>
      <c r="AK523" s="57"/>
      <c r="AM523" s="147"/>
      <c r="AN523" s="147"/>
      <c r="AO523" s="147"/>
      <c r="AP523" s="147"/>
    </row>
    <row r="524" spans="1:42" hidden="1" x14ac:dyDescent="0.25">
      <c r="B524" s="18" t="s">
        <v>797</v>
      </c>
      <c r="C524" s="18" t="s">
        <v>818</v>
      </c>
      <c r="D524" s="18" t="s">
        <v>819</v>
      </c>
      <c r="E524" s="18">
        <v>8849</v>
      </c>
      <c r="F524" s="18">
        <v>6592</v>
      </c>
      <c r="G524" s="18">
        <v>630</v>
      </c>
      <c r="H524" s="18">
        <v>1602</v>
      </c>
      <c r="AA524" s="18">
        <v>6873</v>
      </c>
      <c r="AB524" s="18">
        <v>4881</v>
      </c>
      <c r="AC524" s="18">
        <v>616</v>
      </c>
      <c r="AD524" s="18">
        <v>1376</v>
      </c>
      <c r="AI524" s="57"/>
      <c r="AJ524" s="57"/>
      <c r="AK524" s="57"/>
      <c r="AM524" s="147"/>
      <c r="AN524" s="147"/>
      <c r="AO524" s="147"/>
      <c r="AP524" s="147"/>
    </row>
    <row r="525" spans="1:42" hidden="1" x14ac:dyDescent="0.25">
      <c r="B525" s="18" t="s">
        <v>797</v>
      </c>
      <c r="C525" s="18" t="s">
        <v>820</v>
      </c>
      <c r="D525" s="18" t="s">
        <v>821</v>
      </c>
      <c r="E525" s="18">
        <v>8927</v>
      </c>
      <c r="F525" s="18">
        <v>4747</v>
      </c>
      <c r="G525" s="18">
        <v>572</v>
      </c>
      <c r="H525" s="18">
        <v>3563</v>
      </c>
      <c r="AA525" s="18">
        <v>7071</v>
      </c>
      <c r="AB525" s="18">
        <v>4089</v>
      </c>
      <c r="AC525" s="18">
        <v>703</v>
      </c>
      <c r="AD525" s="18">
        <v>2279</v>
      </c>
      <c r="AI525" s="57"/>
      <c r="AJ525" s="57"/>
      <c r="AK525" s="57"/>
      <c r="AM525" s="147"/>
      <c r="AN525" s="147"/>
      <c r="AO525" s="147"/>
      <c r="AP525" s="147"/>
    </row>
    <row r="526" spans="1:42" hidden="1" x14ac:dyDescent="0.25">
      <c r="B526" s="18" t="s">
        <v>797</v>
      </c>
      <c r="C526" s="18" t="s">
        <v>822</v>
      </c>
      <c r="D526" s="18" t="s">
        <v>823</v>
      </c>
      <c r="E526" s="18">
        <v>10159</v>
      </c>
      <c r="F526" s="18">
        <v>6185</v>
      </c>
      <c r="G526" s="18">
        <v>781</v>
      </c>
      <c r="H526" s="18">
        <v>3125</v>
      </c>
      <c r="AA526" s="18">
        <v>6795</v>
      </c>
      <c r="AB526" s="18">
        <v>4386</v>
      </c>
      <c r="AC526" s="18">
        <v>726</v>
      </c>
      <c r="AD526" s="18">
        <v>1683</v>
      </c>
      <c r="AI526" s="57"/>
      <c r="AJ526" s="57"/>
      <c r="AK526" s="57"/>
      <c r="AM526" s="147"/>
      <c r="AN526" s="147"/>
      <c r="AO526" s="147"/>
      <c r="AP526" s="147"/>
    </row>
    <row r="527" spans="1:42" hidden="1" x14ac:dyDescent="0.25">
      <c r="B527" s="18" t="s">
        <v>797</v>
      </c>
      <c r="C527" s="18" t="s">
        <v>824</v>
      </c>
      <c r="D527" s="18" t="s">
        <v>825</v>
      </c>
      <c r="E527" s="18">
        <v>9788</v>
      </c>
      <c r="F527" s="18">
        <v>6953</v>
      </c>
      <c r="G527" s="18">
        <v>899</v>
      </c>
      <c r="H527" s="18">
        <v>1858</v>
      </c>
      <c r="AA527" s="18">
        <v>9897</v>
      </c>
      <c r="AB527" s="18">
        <v>6860</v>
      </c>
      <c r="AC527" s="18">
        <v>1141</v>
      </c>
      <c r="AD527" s="18">
        <v>1896</v>
      </c>
      <c r="AI527" s="57"/>
      <c r="AJ527" s="57"/>
      <c r="AK527" s="57"/>
      <c r="AM527" s="147"/>
      <c r="AN527" s="147"/>
      <c r="AO527" s="147"/>
      <c r="AP527" s="147"/>
    </row>
    <row r="528" spans="1:42" hidden="1" x14ac:dyDescent="0.25">
      <c r="B528" s="18" t="s">
        <v>797</v>
      </c>
      <c r="C528" s="18" t="s">
        <v>826</v>
      </c>
      <c r="D528" s="18" t="s">
        <v>827</v>
      </c>
      <c r="E528" s="18">
        <v>9578</v>
      </c>
      <c r="F528" s="18">
        <v>7422</v>
      </c>
      <c r="G528" s="18">
        <v>595</v>
      </c>
      <c r="H528" s="18">
        <v>1498</v>
      </c>
      <c r="AA528" s="18">
        <v>6820</v>
      </c>
      <c r="AB528" s="18">
        <v>5185</v>
      </c>
      <c r="AC528" s="18">
        <v>516</v>
      </c>
      <c r="AD528" s="18">
        <v>1119</v>
      </c>
      <c r="AI528" s="57"/>
      <c r="AJ528" s="57"/>
      <c r="AK528" s="57"/>
      <c r="AM528" s="147"/>
      <c r="AN528" s="147"/>
      <c r="AO528" s="147"/>
      <c r="AP528" s="147"/>
    </row>
    <row r="529" spans="1:42" hidden="1" x14ac:dyDescent="0.25">
      <c r="A529" s="18" t="s">
        <v>830</v>
      </c>
      <c r="B529" s="18" t="s">
        <v>830</v>
      </c>
      <c r="C529" s="18" t="s">
        <v>828</v>
      </c>
      <c r="D529" s="18" t="s">
        <v>829</v>
      </c>
      <c r="E529" s="18">
        <v>9151</v>
      </c>
      <c r="F529" s="18">
        <v>1740</v>
      </c>
      <c r="G529" s="18">
        <v>4050</v>
      </c>
      <c r="H529" s="18">
        <v>3259</v>
      </c>
      <c r="AA529" s="18">
        <v>41732</v>
      </c>
      <c r="AB529" s="18">
        <v>21830</v>
      </c>
      <c r="AC529" s="18">
        <v>7200</v>
      </c>
      <c r="AD529" s="18">
        <v>12702</v>
      </c>
      <c r="AI529" s="57"/>
      <c r="AJ529" s="57"/>
      <c r="AK529" s="57"/>
      <c r="AM529" s="147"/>
      <c r="AN529" s="147"/>
      <c r="AO529" s="147"/>
      <c r="AP529" s="147"/>
    </row>
    <row r="530" spans="1:42" hidden="1" x14ac:dyDescent="0.25">
      <c r="B530" s="18" t="s">
        <v>830</v>
      </c>
      <c r="C530" s="18" t="s">
        <v>831</v>
      </c>
      <c r="D530" s="18" t="s">
        <v>832</v>
      </c>
      <c r="E530" s="18">
        <v>15428</v>
      </c>
      <c r="F530" s="18">
        <v>4768</v>
      </c>
      <c r="G530" s="18">
        <v>4907</v>
      </c>
      <c r="H530" s="18">
        <v>5463</v>
      </c>
      <c r="AA530" s="18">
        <v>12377</v>
      </c>
      <c r="AB530" s="18">
        <v>4704</v>
      </c>
      <c r="AC530" s="18">
        <v>4724</v>
      </c>
      <c r="AD530" s="18">
        <v>2949</v>
      </c>
      <c r="AI530" s="57"/>
      <c r="AJ530" s="57"/>
      <c r="AK530" s="57"/>
      <c r="AM530" s="147"/>
      <c r="AN530" s="147"/>
      <c r="AO530" s="147"/>
      <c r="AP530" s="147"/>
    </row>
    <row r="531" spans="1:42" hidden="1" x14ac:dyDescent="0.25">
      <c r="B531" s="18" t="s">
        <v>830</v>
      </c>
      <c r="C531" s="18" t="s">
        <v>833</v>
      </c>
      <c r="D531" s="18" t="s">
        <v>834</v>
      </c>
      <c r="E531" s="18">
        <v>12799</v>
      </c>
      <c r="F531" s="18">
        <v>5530</v>
      </c>
      <c r="G531" s="18">
        <v>2729</v>
      </c>
      <c r="H531" s="18">
        <v>4482</v>
      </c>
      <c r="AA531" s="18">
        <v>9398</v>
      </c>
      <c r="AB531" s="18">
        <v>4558</v>
      </c>
      <c r="AC531" s="18">
        <v>2751</v>
      </c>
      <c r="AD531" s="18">
        <v>2089</v>
      </c>
      <c r="AI531" s="57"/>
      <c r="AJ531" s="57"/>
      <c r="AK531" s="57"/>
      <c r="AM531" s="147"/>
      <c r="AN531" s="147"/>
      <c r="AO531" s="147"/>
      <c r="AP531" s="147"/>
    </row>
    <row r="532" spans="1:42" hidden="1" x14ac:dyDescent="0.25">
      <c r="B532" s="18" t="s">
        <v>830</v>
      </c>
      <c r="C532" s="18" t="s">
        <v>835</v>
      </c>
      <c r="D532" s="18" t="s">
        <v>836</v>
      </c>
      <c r="E532" s="18">
        <v>13692</v>
      </c>
      <c r="F532" s="18">
        <v>4437</v>
      </c>
      <c r="G532" s="18">
        <v>4029</v>
      </c>
      <c r="H532" s="18">
        <v>5071</v>
      </c>
      <c r="AA532" s="18">
        <v>10714</v>
      </c>
      <c r="AB532" s="18">
        <v>4215</v>
      </c>
      <c r="AC532" s="18">
        <v>3695</v>
      </c>
      <c r="AD532" s="18">
        <v>2804</v>
      </c>
      <c r="AI532" s="57"/>
      <c r="AJ532" s="57"/>
      <c r="AK532" s="57"/>
      <c r="AM532" s="147"/>
      <c r="AN532" s="147"/>
      <c r="AO532" s="147"/>
      <c r="AP532" s="147"/>
    </row>
    <row r="533" spans="1:42" hidden="1" x14ac:dyDescent="0.25">
      <c r="B533" s="18" t="s">
        <v>830</v>
      </c>
      <c r="C533" s="18" t="s">
        <v>837</v>
      </c>
      <c r="D533" s="18" t="s">
        <v>838</v>
      </c>
      <c r="E533" s="18">
        <v>16738</v>
      </c>
      <c r="F533" s="18">
        <v>2621</v>
      </c>
      <c r="G533" s="18">
        <v>9858</v>
      </c>
      <c r="H533" s="18">
        <v>4040</v>
      </c>
      <c r="AA533" s="18">
        <v>14368</v>
      </c>
      <c r="AB533" s="18">
        <v>3355</v>
      </c>
      <c r="AC533" s="18">
        <v>8327</v>
      </c>
      <c r="AD533" s="18">
        <v>2686</v>
      </c>
      <c r="AI533" s="57"/>
      <c r="AJ533" s="57"/>
      <c r="AK533" s="57"/>
      <c r="AM533" s="147"/>
      <c r="AN533" s="147"/>
      <c r="AO533" s="147"/>
      <c r="AP533" s="147"/>
    </row>
    <row r="534" spans="1:42" hidden="1" x14ac:dyDescent="0.25">
      <c r="B534" s="18" t="s">
        <v>830</v>
      </c>
      <c r="C534" s="18" t="s">
        <v>839</v>
      </c>
      <c r="D534" s="18" t="s">
        <v>840</v>
      </c>
      <c r="E534" s="18">
        <v>14932</v>
      </c>
      <c r="F534" s="18">
        <v>3596</v>
      </c>
      <c r="G534" s="18">
        <v>5460</v>
      </c>
      <c r="H534" s="18">
        <v>5767</v>
      </c>
      <c r="AA534" s="18">
        <v>10312</v>
      </c>
      <c r="AB534" s="18">
        <v>3067</v>
      </c>
      <c r="AC534" s="18">
        <v>4704</v>
      </c>
      <c r="AD534" s="18">
        <v>2541</v>
      </c>
      <c r="AI534" s="57"/>
      <c r="AJ534" s="57"/>
      <c r="AK534" s="57"/>
      <c r="AM534" s="147"/>
      <c r="AN534" s="147"/>
      <c r="AO534" s="147"/>
      <c r="AP534" s="147"/>
    </row>
    <row r="535" spans="1:42" hidden="1" x14ac:dyDescent="0.25">
      <c r="B535" s="18" t="s">
        <v>830</v>
      </c>
      <c r="C535" s="18" t="s">
        <v>841</v>
      </c>
      <c r="D535" s="18" t="s">
        <v>842</v>
      </c>
      <c r="E535" s="18">
        <v>13712</v>
      </c>
      <c r="F535" s="18">
        <v>5030</v>
      </c>
      <c r="G535" s="18">
        <v>4993</v>
      </c>
      <c r="H535" s="18">
        <v>3557</v>
      </c>
      <c r="AA535" s="18">
        <v>9978</v>
      </c>
      <c r="AB535" s="18">
        <v>3393</v>
      </c>
      <c r="AC535" s="18">
        <v>4094</v>
      </c>
      <c r="AD535" s="18">
        <v>2491</v>
      </c>
      <c r="AI535" s="57"/>
      <c r="AJ535" s="57"/>
      <c r="AK535" s="57"/>
      <c r="AM535" s="147"/>
      <c r="AN535" s="147"/>
      <c r="AO535" s="147"/>
      <c r="AP535" s="147"/>
    </row>
    <row r="536" spans="1:42" hidden="1" x14ac:dyDescent="0.25">
      <c r="B536" s="18" t="s">
        <v>830</v>
      </c>
      <c r="C536" s="18" t="s">
        <v>843</v>
      </c>
      <c r="D536" s="18" t="s">
        <v>844</v>
      </c>
      <c r="E536" s="18">
        <v>15037</v>
      </c>
      <c r="F536" s="18">
        <v>5740</v>
      </c>
      <c r="G536" s="18">
        <v>4475</v>
      </c>
      <c r="H536" s="18">
        <v>4690</v>
      </c>
      <c r="AA536" s="18">
        <v>18529</v>
      </c>
      <c r="AB536" s="18">
        <v>8327</v>
      </c>
      <c r="AC536" s="18">
        <v>5538</v>
      </c>
      <c r="AD536" s="18">
        <v>4664</v>
      </c>
      <c r="AI536" s="57"/>
      <c r="AJ536" s="57"/>
      <c r="AK536" s="57"/>
      <c r="AM536" s="147"/>
      <c r="AN536" s="147"/>
      <c r="AO536" s="147"/>
      <c r="AP536" s="147"/>
    </row>
    <row r="537" spans="1:42" hidden="1" x14ac:dyDescent="0.25">
      <c r="B537" s="18" t="s">
        <v>830</v>
      </c>
      <c r="C537" s="18" t="s">
        <v>845</v>
      </c>
      <c r="D537" s="18" t="s">
        <v>846</v>
      </c>
      <c r="E537" s="18">
        <v>14489</v>
      </c>
      <c r="F537" s="18">
        <v>6247</v>
      </c>
      <c r="G537" s="18">
        <v>4354</v>
      </c>
      <c r="H537" s="18">
        <v>3782</v>
      </c>
      <c r="AA537" s="18">
        <v>10974</v>
      </c>
      <c r="AB537" s="18">
        <v>4538</v>
      </c>
      <c r="AC537" s="18">
        <v>3807</v>
      </c>
      <c r="AD537" s="18">
        <v>2629</v>
      </c>
      <c r="AI537" s="57"/>
      <c r="AJ537" s="57"/>
      <c r="AK537" s="57"/>
      <c r="AM537" s="147"/>
      <c r="AN537" s="147"/>
      <c r="AO537" s="147"/>
      <c r="AP537" s="147"/>
    </row>
    <row r="538" spans="1:42" hidden="1" x14ac:dyDescent="0.25">
      <c r="B538" s="18" t="s">
        <v>830</v>
      </c>
      <c r="C538" s="18" t="s">
        <v>847</v>
      </c>
      <c r="D538" s="18" t="s">
        <v>848</v>
      </c>
      <c r="E538" s="18">
        <v>17115</v>
      </c>
      <c r="F538" s="18">
        <v>3921</v>
      </c>
      <c r="G538" s="18">
        <v>7239</v>
      </c>
      <c r="H538" s="18">
        <v>5657</v>
      </c>
      <c r="AA538" s="18">
        <v>11932</v>
      </c>
      <c r="AB538" s="18">
        <v>3406</v>
      </c>
      <c r="AC538" s="18">
        <v>6039</v>
      </c>
      <c r="AD538" s="18">
        <v>2487</v>
      </c>
      <c r="AI538" s="57"/>
      <c r="AJ538" s="57"/>
      <c r="AK538" s="57"/>
      <c r="AM538" s="147"/>
      <c r="AN538" s="147"/>
      <c r="AO538" s="147"/>
      <c r="AP538" s="147"/>
    </row>
    <row r="539" spans="1:42" hidden="1" x14ac:dyDescent="0.25">
      <c r="B539" s="18" t="s">
        <v>830</v>
      </c>
      <c r="C539" s="18" t="s">
        <v>849</v>
      </c>
      <c r="D539" s="18" t="s">
        <v>850</v>
      </c>
      <c r="E539" s="18">
        <v>14922</v>
      </c>
      <c r="F539" s="18">
        <v>3651</v>
      </c>
      <c r="G539" s="18">
        <v>5373</v>
      </c>
      <c r="H539" s="18">
        <v>5567</v>
      </c>
      <c r="AA539" s="18">
        <v>15959</v>
      </c>
      <c r="AB539" s="18">
        <v>6395</v>
      </c>
      <c r="AC539" s="18">
        <v>5490</v>
      </c>
      <c r="AD539" s="18">
        <v>4074</v>
      </c>
      <c r="AI539" s="57"/>
      <c r="AJ539" s="57"/>
      <c r="AK539" s="57"/>
      <c r="AM539" s="147"/>
      <c r="AN539" s="147"/>
      <c r="AO539" s="147"/>
      <c r="AP539" s="147"/>
    </row>
    <row r="540" spans="1:42" hidden="1" x14ac:dyDescent="0.25">
      <c r="B540" s="18" t="s">
        <v>830</v>
      </c>
      <c r="C540" s="18" t="s">
        <v>851</v>
      </c>
      <c r="D540" s="18" t="s">
        <v>852</v>
      </c>
      <c r="E540" s="18">
        <v>14175</v>
      </c>
      <c r="F540" s="18">
        <v>3544</v>
      </c>
      <c r="G540" s="18">
        <v>6971</v>
      </c>
      <c r="H540" s="18">
        <v>3189</v>
      </c>
      <c r="AA540" s="18">
        <v>16641</v>
      </c>
      <c r="AB540" s="18">
        <v>6626</v>
      </c>
      <c r="AC540" s="18">
        <v>6145</v>
      </c>
      <c r="AD540" s="18">
        <v>3870</v>
      </c>
      <c r="AI540" s="57"/>
      <c r="AJ540" s="57"/>
      <c r="AK540" s="57"/>
      <c r="AM540" s="147"/>
      <c r="AN540" s="147"/>
      <c r="AO540" s="147"/>
      <c r="AP540" s="147"/>
    </row>
    <row r="541" spans="1:42" hidden="1" x14ac:dyDescent="0.25">
      <c r="B541" s="18" t="s">
        <v>830</v>
      </c>
      <c r="C541" s="18" t="s">
        <v>853</v>
      </c>
      <c r="D541" s="18" t="s">
        <v>854</v>
      </c>
      <c r="E541" s="18">
        <v>14281</v>
      </c>
      <c r="F541" s="18">
        <v>5818</v>
      </c>
      <c r="G541" s="18">
        <v>1837</v>
      </c>
      <c r="H541" s="18">
        <v>6521</v>
      </c>
      <c r="AA541" s="18">
        <v>10669</v>
      </c>
      <c r="AB541" s="18">
        <v>4504</v>
      </c>
      <c r="AC541" s="18">
        <v>2122</v>
      </c>
      <c r="AD541" s="18">
        <v>4043</v>
      </c>
      <c r="AI541" s="57"/>
      <c r="AJ541" s="57"/>
      <c r="AK541" s="57"/>
      <c r="AM541" s="147"/>
      <c r="AN541" s="147"/>
      <c r="AO541" s="147"/>
      <c r="AP541" s="147"/>
    </row>
    <row r="542" spans="1:42" hidden="1" x14ac:dyDescent="0.25">
      <c r="B542" s="18" t="s">
        <v>830</v>
      </c>
      <c r="C542" s="18" t="s">
        <v>855</v>
      </c>
      <c r="D542" s="18" t="s">
        <v>856</v>
      </c>
      <c r="E542" s="18">
        <v>14762</v>
      </c>
      <c r="F542" s="18">
        <v>3553</v>
      </c>
      <c r="G542" s="18">
        <v>6710</v>
      </c>
      <c r="H542" s="18">
        <v>4334</v>
      </c>
      <c r="AA542" s="18">
        <v>10210</v>
      </c>
      <c r="AB542" s="18">
        <v>2589</v>
      </c>
      <c r="AC542" s="18">
        <v>5454</v>
      </c>
      <c r="AD542" s="18">
        <v>2167</v>
      </c>
      <c r="AI542" s="57"/>
      <c r="AJ542" s="57"/>
      <c r="AK542" s="57"/>
      <c r="AM542" s="147"/>
      <c r="AN542" s="147"/>
      <c r="AO542" s="147"/>
      <c r="AP542" s="147"/>
    </row>
    <row r="543" spans="1:42" hidden="1" x14ac:dyDescent="0.25">
      <c r="B543" s="18" t="s">
        <v>830</v>
      </c>
      <c r="C543" s="18" t="s">
        <v>857</v>
      </c>
      <c r="D543" s="18" t="s">
        <v>858</v>
      </c>
      <c r="E543" s="18">
        <v>14110</v>
      </c>
      <c r="F543" s="18">
        <v>5714</v>
      </c>
      <c r="G543" s="18">
        <v>3382</v>
      </c>
      <c r="H543" s="18">
        <v>4917</v>
      </c>
      <c r="AA543" s="18">
        <v>9006</v>
      </c>
      <c r="AB543" s="18">
        <v>3516</v>
      </c>
      <c r="AC543" s="18">
        <v>2893</v>
      </c>
      <c r="AD543" s="18">
        <v>2597</v>
      </c>
      <c r="AI543" s="57"/>
      <c r="AJ543" s="57"/>
      <c r="AK543" s="57"/>
      <c r="AM543" s="147"/>
      <c r="AN543" s="147"/>
      <c r="AO543" s="147"/>
      <c r="AP543" s="147"/>
    </row>
    <row r="544" spans="1:42" hidden="1" x14ac:dyDescent="0.25">
      <c r="B544" s="18" t="s">
        <v>830</v>
      </c>
      <c r="C544" s="18" t="s">
        <v>859</v>
      </c>
      <c r="D544" s="18" t="s">
        <v>860</v>
      </c>
      <c r="E544" s="18">
        <v>14179</v>
      </c>
      <c r="F544" s="18">
        <v>7244</v>
      </c>
      <c r="G544" s="18">
        <v>1979</v>
      </c>
      <c r="H544" s="18">
        <v>4755</v>
      </c>
      <c r="AA544" s="18">
        <v>9837</v>
      </c>
      <c r="AB544" s="18">
        <v>4837</v>
      </c>
      <c r="AC544" s="18">
        <v>1681</v>
      </c>
      <c r="AD544" s="18">
        <v>3319</v>
      </c>
      <c r="AI544" s="57"/>
      <c r="AJ544" s="57"/>
      <c r="AK544" s="57"/>
      <c r="AM544" s="147"/>
      <c r="AN544" s="147"/>
      <c r="AO544" s="147"/>
      <c r="AP544" s="147"/>
    </row>
    <row r="545" spans="1:42" hidden="1" x14ac:dyDescent="0.25">
      <c r="B545" s="18" t="s">
        <v>830</v>
      </c>
      <c r="C545" s="18" t="s">
        <v>861</v>
      </c>
      <c r="D545" s="18" t="s">
        <v>862</v>
      </c>
      <c r="E545" s="18">
        <v>14700</v>
      </c>
      <c r="F545" s="18">
        <v>5707</v>
      </c>
      <c r="G545" s="18">
        <v>3059</v>
      </c>
      <c r="H545" s="18">
        <v>5711</v>
      </c>
      <c r="AA545" s="18">
        <v>10387</v>
      </c>
      <c r="AB545" s="18">
        <v>4137</v>
      </c>
      <c r="AC545" s="18">
        <v>2765</v>
      </c>
      <c r="AD545" s="18">
        <v>3485</v>
      </c>
      <c r="AI545" s="57"/>
      <c r="AJ545" s="57"/>
      <c r="AK545" s="57"/>
      <c r="AM545" s="147"/>
      <c r="AN545" s="147"/>
      <c r="AO545" s="147"/>
      <c r="AP545" s="147"/>
    </row>
    <row r="546" spans="1:42" hidden="1" x14ac:dyDescent="0.25">
      <c r="B546" s="18" t="s">
        <v>830</v>
      </c>
      <c r="C546" s="18" t="s">
        <v>863</v>
      </c>
      <c r="D546" s="18" t="s">
        <v>864</v>
      </c>
      <c r="E546" s="18">
        <v>12513</v>
      </c>
      <c r="F546" s="18">
        <v>4506</v>
      </c>
      <c r="G546" s="18">
        <v>4856</v>
      </c>
      <c r="H546" s="18">
        <v>3093</v>
      </c>
      <c r="AA546" s="18">
        <v>7957</v>
      </c>
      <c r="AB546" s="18">
        <v>2764</v>
      </c>
      <c r="AC546" s="18">
        <v>3746</v>
      </c>
      <c r="AD546" s="18">
        <v>1447</v>
      </c>
      <c r="AI546" s="57"/>
      <c r="AJ546" s="57"/>
      <c r="AK546" s="57"/>
      <c r="AM546" s="147"/>
      <c r="AN546" s="147"/>
      <c r="AO546" s="147"/>
      <c r="AP546" s="147"/>
    </row>
    <row r="547" spans="1:42" hidden="1" x14ac:dyDescent="0.25">
      <c r="B547" s="18" t="s">
        <v>830</v>
      </c>
      <c r="C547" s="18" t="s">
        <v>865</v>
      </c>
      <c r="D547" s="18" t="s">
        <v>866</v>
      </c>
      <c r="E547" s="18">
        <v>13619</v>
      </c>
      <c r="F547" s="18">
        <v>5829</v>
      </c>
      <c r="G547" s="18">
        <v>3624</v>
      </c>
      <c r="H547" s="18">
        <v>4036</v>
      </c>
      <c r="AA547" s="18">
        <v>9596</v>
      </c>
      <c r="AB547" s="18">
        <v>4048</v>
      </c>
      <c r="AC547" s="18">
        <v>3118</v>
      </c>
      <c r="AD547" s="18">
        <v>2430</v>
      </c>
      <c r="AI547" s="57"/>
      <c r="AJ547" s="57"/>
      <c r="AK547" s="57"/>
      <c r="AM547" s="147"/>
      <c r="AN547" s="147"/>
      <c r="AO547" s="147"/>
      <c r="AP547" s="147"/>
    </row>
    <row r="548" spans="1:42" hidden="1" x14ac:dyDescent="0.25">
      <c r="B548" s="18" t="s">
        <v>830</v>
      </c>
      <c r="C548" s="18" t="s">
        <v>867</v>
      </c>
      <c r="D548" s="18" t="s">
        <v>868</v>
      </c>
      <c r="E548" s="18">
        <v>15705</v>
      </c>
      <c r="F548" s="18">
        <v>4334</v>
      </c>
      <c r="G548" s="18">
        <v>6889</v>
      </c>
      <c r="H548" s="18">
        <v>4232</v>
      </c>
      <c r="AA548" s="18">
        <v>9993</v>
      </c>
      <c r="AB548" s="18">
        <v>2736</v>
      </c>
      <c r="AC548" s="18">
        <v>5271</v>
      </c>
      <c r="AD548" s="18">
        <v>1986</v>
      </c>
      <c r="AI548" s="57"/>
      <c r="AJ548" s="57"/>
      <c r="AK548" s="57"/>
      <c r="AM548" s="147"/>
      <c r="AN548" s="147"/>
      <c r="AO548" s="147"/>
      <c r="AP548" s="147"/>
    </row>
    <row r="549" spans="1:42" hidden="1" x14ac:dyDescent="0.25">
      <c r="B549" s="18" t="s">
        <v>830</v>
      </c>
      <c r="C549" s="18" t="s">
        <v>869</v>
      </c>
      <c r="D549" s="18" t="s">
        <v>870</v>
      </c>
      <c r="E549" s="18">
        <v>14042</v>
      </c>
      <c r="F549" s="18">
        <v>3103</v>
      </c>
      <c r="G549" s="18">
        <v>7339</v>
      </c>
      <c r="H549" s="18">
        <v>3531</v>
      </c>
      <c r="AA549" s="18">
        <v>10534</v>
      </c>
      <c r="AB549" s="18">
        <v>2707</v>
      </c>
      <c r="AC549" s="18">
        <v>5768</v>
      </c>
      <c r="AD549" s="18">
        <v>2059</v>
      </c>
      <c r="AI549" s="57"/>
      <c r="AJ549" s="57"/>
      <c r="AK549" s="57"/>
      <c r="AM549" s="147"/>
      <c r="AN549" s="147"/>
      <c r="AO549" s="147"/>
      <c r="AP549" s="147"/>
    </row>
    <row r="550" spans="1:42" hidden="1" x14ac:dyDescent="0.25">
      <c r="A550" s="18" t="s">
        <v>873</v>
      </c>
      <c r="B550" s="18" t="s">
        <v>873</v>
      </c>
      <c r="C550" s="18" t="s">
        <v>871</v>
      </c>
      <c r="D550" s="18" t="s">
        <v>872</v>
      </c>
      <c r="E550" s="18">
        <v>14766</v>
      </c>
      <c r="F550" s="18">
        <v>6063</v>
      </c>
      <c r="G550" s="18">
        <v>6083</v>
      </c>
      <c r="H550" s="18">
        <v>2446</v>
      </c>
      <c r="AA550" s="18">
        <v>12074</v>
      </c>
      <c r="AB550" s="18">
        <v>4804</v>
      </c>
      <c r="AC550" s="18">
        <v>5176</v>
      </c>
      <c r="AD550" s="18">
        <v>2094</v>
      </c>
      <c r="AI550" s="57"/>
      <c r="AJ550" s="57"/>
      <c r="AK550" s="57"/>
      <c r="AM550" s="147"/>
      <c r="AN550" s="147"/>
      <c r="AO550" s="147"/>
      <c r="AP550" s="147"/>
    </row>
    <row r="551" spans="1:42" hidden="1" x14ac:dyDescent="0.25">
      <c r="B551" s="18" t="s">
        <v>873</v>
      </c>
      <c r="C551" s="18" t="s">
        <v>874</v>
      </c>
      <c r="D551" s="18" t="s">
        <v>875</v>
      </c>
      <c r="E551" s="18">
        <v>13886</v>
      </c>
      <c r="F551" s="18">
        <v>5971</v>
      </c>
      <c r="G551" s="18">
        <v>4190</v>
      </c>
      <c r="H551" s="18">
        <v>3694</v>
      </c>
      <c r="AA551" s="18">
        <v>12180</v>
      </c>
      <c r="AB551" s="18">
        <v>5882</v>
      </c>
      <c r="AC551" s="18">
        <v>3902</v>
      </c>
      <c r="AD551" s="18">
        <v>2396</v>
      </c>
      <c r="AI551" s="57"/>
      <c r="AJ551" s="57"/>
      <c r="AK551" s="57"/>
      <c r="AM551" s="147"/>
      <c r="AN551" s="147"/>
      <c r="AO551" s="147"/>
      <c r="AP551" s="147"/>
    </row>
    <row r="552" spans="1:42" hidden="1" x14ac:dyDescent="0.25">
      <c r="B552" s="18" t="s">
        <v>873</v>
      </c>
      <c r="C552" s="18" t="s">
        <v>876</v>
      </c>
      <c r="D552" s="18" t="s">
        <v>877</v>
      </c>
      <c r="E552" s="18">
        <v>16511</v>
      </c>
      <c r="F552" s="18">
        <v>5153</v>
      </c>
      <c r="G552" s="18">
        <v>4865</v>
      </c>
      <c r="H552" s="18">
        <v>6250</v>
      </c>
      <c r="AA552" s="18">
        <v>12511</v>
      </c>
      <c r="AB552" s="18">
        <v>4640</v>
      </c>
      <c r="AC552" s="18">
        <v>4173</v>
      </c>
      <c r="AD552" s="18">
        <v>3698</v>
      </c>
      <c r="AI552" s="57"/>
      <c r="AJ552" s="57"/>
      <c r="AK552" s="57"/>
      <c r="AM552" s="147"/>
      <c r="AN552" s="147"/>
      <c r="AO552" s="147"/>
      <c r="AP552" s="147"/>
    </row>
    <row r="553" spans="1:42" hidden="1" x14ac:dyDescent="0.25">
      <c r="B553" s="18" t="s">
        <v>873</v>
      </c>
      <c r="C553" s="18" t="s">
        <v>878</v>
      </c>
      <c r="D553" s="18" t="s">
        <v>879</v>
      </c>
      <c r="E553" s="18">
        <v>15047</v>
      </c>
      <c r="F553" s="18">
        <v>10046</v>
      </c>
      <c r="G553" s="18">
        <v>1625</v>
      </c>
      <c r="H553" s="18">
        <v>3309</v>
      </c>
      <c r="AA553" s="18">
        <v>11281</v>
      </c>
      <c r="AB553" s="18">
        <v>7103</v>
      </c>
      <c r="AC553" s="18">
        <v>1664</v>
      </c>
      <c r="AD553" s="18">
        <v>2514</v>
      </c>
      <c r="AI553" s="57"/>
      <c r="AJ553" s="57"/>
      <c r="AK553" s="57"/>
      <c r="AM553" s="147"/>
      <c r="AN553" s="147"/>
      <c r="AO553" s="147"/>
      <c r="AP553" s="147"/>
    </row>
    <row r="554" spans="1:42" hidden="1" x14ac:dyDescent="0.25">
      <c r="B554" s="18" t="s">
        <v>873</v>
      </c>
      <c r="C554" s="18" t="s">
        <v>880</v>
      </c>
      <c r="D554" s="18" t="s">
        <v>881</v>
      </c>
      <c r="E554" s="18">
        <v>14901</v>
      </c>
      <c r="F554" s="18">
        <v>8355</v>
      </c>
      <c r="G554" s="18">
        <v>2323</v>
      </c>
      <c r="H554" s="18">
        <v>4050</v>
      </c>
      <c r="AA554" s="18">
        <v>11153</v>
      </c>
      <c r="AB554" s="18">
        <v>6002</v>
      </c>
      <c r="AC554" s="18">
        <v>2275</v>
      </c>
      <c r="AD554" s="18">
        <v>2876</v>
      </c>
      <c r="AI554" s="57"/>
      <c r="AJ554" s="57"/>
      <c r="AK554" s="57"/>
      <c r="AM554" s="147"/>
      <c r="AN554" s="147"/>
      <c r="AO554" s="147"/>
      <c r="AP554" s="147"/>
    </row>
    <row r="555" spans="1:42" hidden="1" x14ac:dyDescent="0.25">
      <c r="B555" s="18" t="s">
        <v>873</v>
      </c>
      <c r="C555" s="18" t="s">
        <v>882</v>
      </c>
      <c r="D555" s="18" t="s">
        <v>883</v>
      </c>
      <c r="E555" s="18">
        <v>14566</v>
      </c>
      <c r="F555" s="18">
        <v>6614</v>
      </c>
      <c r="G555" s="18">
        <v>5672</v>
      </c>
      <c r="H555" s="18">
        <v>2166</v>
      </c>
      <c r="AA555" s="18">
        <v>11266</v>
      </c>
      <c r="AB555" s="18">
        <v>4820</v>
      </c>
      <c r="AC555" s="18">
        <v>4645</v>
      </c>
      <c r="AD555" s="18">
        <v>1801</v>
      </c>
      <c r="AI555" s="57"/>
      <c r="AJ555" s="57"/>
      <c r="AK555" s="57"/>
      <c r="AM555" s="147"/>
      <c r="AN555" s="147"/>
      <c r="AO555" s="147"/>
      <c r="AP555" s="147"/>
    </row>
    <row r="556" spans="1:42" hidden="1" x14ac:dyDescent="0.25">
      <c r="B556" s="18" t="s">
        <v>873</v>
      </c>
      <c r="C556" s="18" t="s">
        <v>884</v>
      </c>
      <c r="D556" s="18" t="s">
        <v>885</v>
      </c>
      <c r="E556" s="18">
        <v>16580</v>
      </c>
      <c r="F556" s="18">
        <v>2425</v>
      </c>
      <c r="G556" s="18">
        <v>9884</v>
      </c>
      <c r="H556" s="18">
        <v>3790</v>
      </c>
      <c r="AA556" s="18">
        <v>12800</v>
      </c>
      <c r="AB556" s="18">
        <v>2624</v>
      </c>
      <c r="AC556" s="18">
        <v>7879</v>
      </c>
      <c r="AD556" s="18">
        <v>2297</v>
      </c>
      <c r="AI556" s="57"/>
      <c r="AJ556" s="57"/>
      <c r="AK556" s="57"/>
      <c r="AM556" s="147"/>
      <c r="AN556" s="147"/>
      <c r="AO556" s="147"/>
      <c r="AP556" s="147"/>
    </row>
    <row r="557" spans="1:42" hidden="1" x14ac:dyDescent="0.25">
      <c r="B557" s="18" t="s">
        <v>873</v>
      </c>
      <c r="C557" s="18" t="s">
        <v>886</v>
      </c>
      <c r="D557" s="18" t="s">
        <v>887</v>
      </c>
      <c r="E557" s="18">
        <v>14738</v>
      </c>
      <c r="F557" s="18">
        <v>7137</v>
      </c>
      <c r="G557" s="18">
        <v>3847</v>
      </c>
      <c r="H557" s="18">
        <v>3681</v>
      </c>
      <c r="AA557" s="18">
        <v>10819</v>
      </c>
      <c r="AB557" s="18">
        <v>5000</v>
      </c>
      <c r="AC557" s="18">
        <v>3360</v>
      </c>
      <c r="AD557" s="18">
        <v>2459</v>
      </c>
      <c r="AI557" s="57"/>
      <c r="AJ557" s="57"/>
      <c r="AK557" s="57"/>
      <c r="AM557" s="147"/>
      <c r="AN557" s="147"/>
      <c r="AO557" s="147"/>
      <c r="AP557" s="147"/>
    </row>
    <row r="558" spans="1:42" hidden="1" x14ac:dyDescent="0.25">
      <c r="B558" s="18" t="s">
        <v>873</v>
      </c>
      <c r="C558" s="18" t="s">
        <v>888</v>
      </c>
      <c r="D558" s="18" t="s">
        <v>889</v>
      </c>
      <c r="E558" s="18">
        <v>14608</v>
      </c>
      <c r="F558" s="18">
        <v>8029</v>
      </c>
      <c r="G558" s="18">
        <v>3608</v>
      </c>
      <c r="H558" s="18">
        <v>2851</v>
      </c>
      <c r="AA558" s="18">
        <v>10269</v>
      </c>
      <c r="AB558" s="18">
        <v>5262</v>
      </c>
      <c r="AC558" s="18">
        <v>2977</v>
      </c>
      <c r="AD558" s="18">
        <v>2030</v>
      </c>
      <c r="AI558" s="57"/>
      <c r="AJ558" s="57"/>
      <c r="AK558" s="57"/>
      <c r="AM558" s="147"/>
      <c r="AN558" s="147"/>
      <c r="AO558" s="147"/>
      <c r="AP558" s="147"/>
    </row>
    <row r="559" spans="1:42" hidden="1" x14ac:dyDescent="0.25">
      <c r="B559" s="18" t="s">
        <v>873</v>
      </c>
      <c r="C559" s="18" t="s">
        <v>890</v>
      </c>
      <c r="D559" s="18" t="s">
        <v>891</v>
      </c>
      <c r="E559" s="18">
        <v>14400</v>
      </c>
      <c r="F559" s="18">
        <v>6856</v>
      </c>
      <c r="G559" s="18">
        <v>3441</v>
      </c>
      <c r="H559" s="18">
        <v>4059</v>
      </c>
      <c r="AA559" s="18">
        <v>9448</v>
      </c>
      <c r="AB559" s="18">
        <v>4257</v>
      </c>
      <c r="AC559" s="18">
        <v>2817</v>
      </c>
      <c r="AD559" s="18">
        <v>2374</v>
      </c>
      <c r="AI559" s="57"/>
      <c r="AJ559" s="57"/>
      <c r="AK559" s="57"/>
      <c r="AM559" s="147"/>
      <c r="AN559" s="147"/>
      <c r="AO559" s="147"/>
      <c r="AP559" s="147"/>
    </row>
    <row r="560" spans="1:42" hidden="1" x14ac:dyDescent="0.25">
      <c r="B560" s="18" t="s">
        <v>873</v>
      </c>
      <c r="C560" s="18" t="s">
        <v>892</v>
      </c>
      <c r="D560" s="18" t="s">
        <v>893</v>
      </c>
      <c r="E560" s="18">
        <v>14554</v>
      </c>
      <c r="F560" s="18">
        <v>8149</v>
      </c>
      <c r="G560" s="18">
        <v>2737</v>
      </c>
      <c r="H560" s="18">
        <v>3557</v>
      </c>
      <c r="AA560" s="18">
        <v>10442</v>
      </c>
      <c r="AB560" s="18">
        <v>5792</v>
      </c>
      <c r="AC560" s="18">
        <v>2521</v>
      </c>
      <c r="AD560" s="18">
        <v>2129</v>
      </c>
      <c r="AI560" s="57"/>
      <c r="AJ560" s="57"/>
      <c r="AK560" s="57"/>
      <c r="AM560" s="147"/>
      <c r="AN560" s="147"/>
      <c r="AO560" s="147"/>
      <c r="AP560" s="147"/>
    </row>
    <row r="561" spans="1:42" hidden="1" x14ac:dyDescent="0.25">
      <c r="B561" s="18" t="s">
        <v>873</v>
      </c>
      <c r="C561" s="18" t="s">
        <v>894</v>
      </c>
      <c r="D561" s="18" t="s">
        <v>895</v>
      </c>
      <c r="E561" s="18">
        <v>17200</v>
      </c>
      <c r="F561" s="18">
        <v>6050</v>
      </c>
      <c r="G561" s="18">
        <v>4520</v>
      </c>
      <c r="H561" s="18">
        <v>6231</v>
      </c>
      <c r="AA561" s="18">
        <v>18948</v>
      </c>
      <c r="AB561" s="18">
        <v>8098</v>
      </c>
      <c r="AC561" s="18">
        <v>5634</v>
      </c>
      <c r="AD561" s="18">
        <v>5216</v>
      </c>
      <c r="AI561" s="57"/>
      <c r="AJ561" s="57"/>
      <c r="AK561" s="57"/>
      <c r="AM561" s="147"/>
      <c r="AN561" s="147"/>
      <c r="AO561" s="147"/>
      <c r="AP561" s="147"/>
    </row>
    <row r="562" spans="1:42" hidden="1" x14ac:dyDescent="0.25">
      <c r="B562" s="18" t="s">
        <v>873</v>
      </c>
      <c r="C562" s="18" t="s">
        <v>896</v>
      </c>
      <c r="D562" s="18" t="s">
        <v>897</v>
      </c>
      <c r="E562" s="18">
        <v>15262</v>
      </c>
      <c r="F562" s="18">
        <v>3651</v>
      </c>
      <c r="G562" s="18">
        <v>6235</v>
      </c>
      <c r="H562" s="18">
        <v>5174</v>
      </c>
      <c r="AA562" s="18">
        <v>13452</v>
      </c>
      <c r="AB562" s="18">
        <v>4050</v>
      </c>
      <c r="AC562" s="18">
        <v>5514</v>
      </c>
      <c r="AD562" s="18">
        <v>3888</v>
      </c>
      <c r="AI562" s="57"/>
      <c r="AJ562" s="57"/>
      <c r="AK562" s="57"/>
      <c r="AM562" s="147"/>
      <c r="AN562" s="147"/>
      <c r="AO562" s="147"/>
      <c r="AP562" s="147"/>
    </row>
    <row r="563" spans="1:42" hidden="1" x14ac:dyDescent="0.25">
      <c r="B563" s="18" t="s">
        <v>873</v>
      </c>
      <c r="C563" s="18" t="s">
        <v>898</v>
      </c>
      <c r="D563" s="18" t="s">
        <v>899</v>
      </c>
      <c r="E563" s="18">
        <v>15561</v>
      </c>
      <c r="F563" s="18">
        <v>7828</v>
      </c>
      <c r="G563" s="18">
        <v>3790</v>
      </c>
      <c r="H563" s="18">
        <v>3752</v>
      </c>
      <c r="AA563" s="18">
        <v>10389</v>
      </c>
      <c r="AB563" s="18">
        <v>4980</v>
      </c>
      <c r="AC563" s="18">
        <v>3056</v>
      </c>
      <c r="AD563" s="18">
        <v>2353</v>
      </c>
      <c r="AI563" s="57"/>
      <c r="AJ563" s="57"/>
      <c r="AK563" s="57"/>
      <c r="AM563" s="147"/>
      <c r="AN563" s="147"/>
      <c r="AO563" s="147"/>
      <c r="AP563" s="147"/>
    </row>
    <row r="564" spans="1:42" hidden="1" x14ac:dyDescent="0.25">
      <c r="B564" s="18" t="s">
        <v>873</v>
      </c>
      <c r="C564" s="18" t="s">
        <v>900</v>
      </c>
      <c r="D564" s="18" t="s">
        <v>901</v>
      </c>
      <c r="E564" s="18">
        <v>14728</v>
      </c>
      <c r="F564" s="18">
        <v>6148</v>
      </c>
      <c r="G564" s="18">
        <v>3515</v>
      </c>
      <c r="H564" s="18">
        <v>5019</v>
      </c>
      <c r="AA564" s="18">
        <v>15432</v>
      </c>
      <c r="AB564" s="18">
        <v>6915</v>
      </c>
      <c r="AC564" s="18">
        <v>4003</v>
      </c>
      <c r="AD564" s="18">
        <v>4514</v>
      </c>
      <c r="AI564" s="57"/>
      <c r="AJ564" s="57"/>
      <c r="AK564" s="57"/>
      <c r="AM564" s="147"/>
      <c r="AN564" s="147"/>
      <c r="AO564" s="147"/>
      <c r="AP564" s="147"/>
    </row>
    <row r="565" spans="1:42" hidden="1" x14ac:dyDescent="0.25">
      <c r="B565" s="18" t="s">
        <v>873</v>
      </c>
      <c r="C565" s="18" t="s">
        <v>902</v>
      </c>
      <c r="D565" s="18" t="s">
        <v>903</v>
      </c>
      <c r="E565" s="18">
        <v>15412</v>
      </c>
      <c r="F565" s="18">
        <v>6651</v>
      </c>
      <c r="G565" s="18">
        <v>5236</v>
      </c>
      <c r="H565" s="18">
        <v>3447</v>
      </c>
      <c r="AA565" s="18">
        <v>11352</v>
      </c>
      <c r="AB565" s="18">
        <v>4685</v>
      </c>
      <c r="AC565" s="18">
        <v>4283</v>
      </c>
      <c r="AD565" s="18">
        <v>2384</v>
      </c>
      <c r="AI565" s="57"/>
      <c r="AJ565" s="57"/>
      <c r="AK565" s="57"/>
      <c r="AM565" s="147"/>
      <c r="AN565" s="147"/>
      <c r="AO565" s="147"/>
      <c r="AP565" s="147"/>
    </row>
    <row r="566" spans="1:42" hidden="1" x14ac:dyDescent="0.25">
      <c r="B566" s="18" t="s">
        <v>873</v>
      </c>
      <c r="C566" s="18" t="s">
        <v>904</v>
      </c>
      <c r="D566" s="18" t="s">
        <v>905</v>
      </c>
      <c r="E566" s="18">
        <v>16388</v>
      </c>
      <c r="F566" s="18">
        <v>5240</v>
      </c>
      <c r="G566" s="18">
        <v>6041</v>
      </c>
      <c r="H566" s="18">
        <v>4910</v>
      </c>
      <c r="AA566" s="18">
        <v>11604</v>
      </c>
      <c r="AB566" s="18">
        <v>3917</v>
      </c>
      <c r="AC566" s="18">
        <v>4926</v>
      </c>
      <c r="AD566" s="18">
        <v>2761</v>
      </c>
      <c r="AI566" s="57"/>
      <c r="AJ566" s="57"/>
      <c r="AK566" s="57"/>
      <c r="AM566" s="147"/>
      <c r="AN566" s="147"/>
      <c r="AO566" s="147"/>
      <c r="AP566" s="147"/>
    </row>
    <row r="567" spans="1:42" hidden="1" x14ac:dyDescent="0.25">
      <c r="B567" s="18" t="s">
        <v>873</v>
      </c>
      <c r="C567" s="18" t="s">
        <v>906</v>
      </c>
      <c r="D567" s="18" t="s">
        <v>907</v>
      </c>
      <c r="E567" s="18">
        <v>14234</v>
      </c>
      <c r="F567" s="18">
        <v>6954</v>
      </c>
      <c r="G567" s="18">
        <v>4599</v>
      </c>
      <c r="H567" s="18">
        <v>2609</v>
      </c>
      <c r="AA567" s="18">
        <v>10700</v>
      </c>
      <c r="AB567" s="18">
        <v>4844</v>
      </c>
      <c r="AC567" s="18">
        <v>3696</v>
      </c>
      <c r="AD567" s="18">
        <v>2160</v>
      </c>
      <c r="AI567" s="57"/>
      <c r="AJ567" s="57"/>
      <c r="AK567" s="57"/>
      <c r="AM567" s="147"/>
      <c r="AN567" s="147"/>
      <c r="AO567" s="147"/>
      <c r="AP567" s="147"/>
    </row>
    <row r="568" spans="1:42" hidden="1" x14ac:dyDescent="0.25">
      <c r="A568" s="18" t="s">
        <v>909</v>
      </c>
      <c r="B568" s="18" t="s">
        <v>909</v>
      </c>
      <c r="C568" s="18" t="s">
        <v>908</v>
      </c>
      <c r="D568" s="18" t="s">
        <v>39</v>
      </c>
      <c r="E568" s="18">
        <v>10240</v>
      </c>
      <c r="F568" s="18">
        <v>4891</v>
      </c>
      <c r="G568" s="18">
        <v>1392</v>
      </c>
      <c r="H568" s="18">
        <v>3895</v>
      </c>
      <c r="AA568" s="18">
        <v>12362</v>
      </c>
      <c r="AB568" s="18">
        <v>6905</v>
      </c>
      <c r="AC568" s="18">
        <v>2134</v>
      </c>
      <c r="AD568" s="18">
        <v>3323</v>
      </c>
      <c r="AI568" s="57"/>
      <c r="AJ568" s="57"/>
      <c r="AK568" s="57"/>
      <c r="AM568" s="147"/>
      <c r="AN568" s="147"/>
      <c r="AO568" s="147"/>
      <c r="AP568" s="147"/>
    </row>
    <row r="569" spans="1:42" hidden="1" x14ac:dyDescent="0.25">
      <c r="B569" s="18" t="s">
        <v>909</v>
      </c>
      <c r="C569" s="18" t="s">
        <v>910</v>
      </c>
      <c r="D569" s="18" t="s">
        <v>911</v>
      </c>
      <c r="E569" s="18">
        <v>9229</v>
      </c>
      <c r="F569" s="18">
        <v>7203</v>
      </c>
      <c r="G569" s="18">
        <v>475</v>
      </c>
      <c r="H569" s="18">
        <v>1521</v>
      </c>
      <c r="AA569" s="18">
        <v>6052</v>
      </c>
      <c r="AB569" s="18">
        <v>4671</v>
      </c>
      <c r="AC569" s="18">
        <v>409</v>
      </c>
      <c r="AD569" s="18">
        <v>972</v>
      </c>
      <c r="AI569" s="57"/>
      <c r="AJ569" s="57"/>
      <c r="AK569" s="57"/>
      <c r="AM569" s="147"/>
      <c r="AN569" s="147"/>
      <c r="AO569" s="147"/>
      <c r="AP569" s="147"/>
    </row>
    <row r="570" spans="1:42" hidden="1" x14ac:dyDescent="0.25">
      <c r="B570" s="18" t="s">
        <v>909</v>
      </c>
      <c r="C570" s="18" t="s">
        <v>912</v>
      </c>
      <c r="D570" s="18" t="s">
        <v>913</v>
      </c>
      <c r="E570" s="18">
        <v>10481</v>
      </c>
      <c r="F570" s="18">
        <v>4868</v>
      </c>
      <c r="G570" s="18">
        <v>1347</v>
      </c>
      <c r="H570" s="18">
        <v>4170</v>
      </c>
      <c r="AA570" s="18">
        <v>7449</v>
      </c>
      <c r="AB570" s="18">
        <v>3533</v>
      </c>
      <c r="AC570" s="18">
        <v>1383</v>
      </c>
      <c r="AD570" s="18">
        <v>2533</v>
      </c>
      <c r="AI570" s="57"/>
      <c r="AJ570" s="57"/>
      <c r="AK570" s="57"/>
      <c r="AM570" s="147"/>
      <c r="AN570" s="147"/>
      <c r="AO570" s="147"/>
      <c r="AP570" s="147"/>
    </row>
    <row r="571" spans="1:42" hidden="1" x14ac:dyDescent="0.25">
      <c r="B571" s="18" t="s">
        <v>909</v>
      </c>
      <c r="C571" s="18" t="s">
        <v>914</v>
      </c>
      <c r="D571" s="18" t="s">
        <v>915</v>
      </c>
      <c r="E571" s="18">
        <v>11293</v>
      </c>
      <c r="F571" s="18">
        <v>4518</v>
      </c>
      <c r="G571" s="18">
        <v>4162</v>
      </c>
      <c r="H571" s="18">
        <v>2456</v>
      </c>
      <c r="AA571" s="18">
        <v>12165</v>
      </c>
      <c r="AB571" s="18">
        <v>5705</v>
      </c>
      <c r="AC571" s="18">
        <v>3881</v>
      </c>
      <c r="AD571" s="18">
        <v>2579</v>
      </c>
      <c r="AI571" s="57"/>
      <c r="AJ571" s="57"/>
      <c r="AK571" s="57"/>
      <c r="AM571" s="147"/>
      <c r="AN571" s="147"/>
      <c r="AO571" s="147"/>
      <c r="AP571" s="147"/>
    </row>
    <row r="572" spans="1:42" hidden="1" x14ac:dyDescent="0.25">
      <c r="B572" s="18" t="s">
        <v>909</v>
      </c>
      <c r="C572" s="18" t="s">
        <v>916</v>
      </c>
      <c r="D572" s="18" t="s">
        <v>917</v>
      </c>
      <c r="E572" s="18">
        <v>9275</v>
      </c>
      <c r="F572" s="18">
        <v>5652</v>
      </c>
      <c r="G572" s="18">
        <v>353</v>
      </c>
      <c r="H572" s="18">
        <v>3237</v>
      </c>
      <c r="AA572" s="18">
        <v>8067</v>
      </c>
      <c r="AB572" s="18">
        <v>5017</v>
      </c>
      <c r="AC572" s="18">
        <v>633</v>
      </c>
      <c r="AD572" s="18">
        <v>2417</v>
      </c>
      <c r="AI572" s="57"/>
      <c r="AJ572" s="57"/>
      <c r="AK572" s="57"/>
      <c r="AM572" s="147"/>
      <c r="AN572" s="147"/>
      <c r="AO572" s="147"/>
      <c r="AP572" s="147"/>
    </row>
    <row r="573" spans="1:42" hidden="1" x14ac:dyDescent="0.25">
      <c r="B573" s="18" t="s">
        <v>909</v>
      </c>
      <c r="C573" s="18" t="s">
        <v>918</v>
      </c>
      <c r="D573" s="18" t="s">
        <v>919</v>
      </c>
      <c r="E573" s="18">
        <v>11225</v>
      </c>
      <c r="F573" s="18">
        <v>5196</v>
      </c>
      <c r="G573" s="18">
        <v>2809</v>
      </c>
      <c r="H573" s="18">
        <v>3061</v>
      </c>
      <c r="AA573" s="18">
        <v>8282</v>
      </c>
      <c r="AB573" s="18">
        <v>3666</v>
      </c>
      <c r="AC573" s="18">
        <v>2325</v>
      </c>
      <c r="AD573" s="18">
        <v>2291</v>
      </c>
      <c r="AI573" s="57"/>
      <c r="AJ573" s="57"/>
      <c r="AK573" s="57"/>
      <c r="AM573" s="147"/>
      <c r="AN573" s="147"/>
      <c r="AO573" s="147"/>
      <c r="AP573" s="147"/>
    </row>
    <row r="574" spans="1:42" hidden="1" x14ac:dyDescent="0.25">
      <c r="B574" s="18" t="s">
        <v>909</v>
      </c>
      <c r="C574" s="18" t="s">
        <v>920</v>
      </c>
      <c r="D574" s="18" t="s">
        <v>921</v>
      </c>
      <c r="E574" s="18">
        <v>9798</v>
      </c>
      <c r="F574" s="18">
        <v>5600</v>
      </c>
      <c r="G574" s="18">
        <v>362</v>
      </c>
      <c r="H574" s="18">
        <v>3789</v>
      </c>
      <c r="AA574" s="18">
        <v>6967</v>
      </c>
      <c r="AB574" s="18">
        <v>3875</v>
      </c>
      <c r="AC574" s="18">
        <v>400</v>
      </c>
      <c r="AD574" s="18">
        <v>2692</v>
      </c>
      <c r="AI574" s="57"/>
      <c r="AJ574" s="57"/>
      <c r="AK574" s="57"/>
      <c r="AM574" s="147"/>
      <c r="AN574" s="147"/>
      <c r="AO574" s="147"/>
      <c r="AP574" s="147"/>
    </row>
    <row r="575" spans="1:42" hidden="1" x14ac:dyDescent="0.25">
      <c r="B575" s="18" t="s">
        <v>909</v>
      </c>
      <c r="C575" s="18" t="s">
        <v>922</v>
      </c>
      <c r="D575" s="18" t="s">
        <v>923</v>
      </c>
      <c r="E575" s="18">
        <v>8877</v>
      </c>
      <c r="F575" s="18">
        <v>4544</v>
      </c>
      <c r="G575" s="18">
        <v>587</v>
      </c>
      <c r="H575" s="18">
        <v>3716</v>
      </c>
      <c r="AA575" s="18">
        <v>11269</v>
      </c>
      <c r="AB575" s="18">
        <v>6688</v>
      </c>
      <c r="AC575" s="18">
        <v>1000</v>
      </c>
      <c r="AD575" s="18">
        <v>3581</v>
      </c>
      <c r="AI575" s="57"/>
      <c r="AJ575" s="57"/>
      <c r="AK575" s="57"/>
      <c r="AM575" s="147"/>
      <c r="AN575" s="147"/>
      <c r="AO575" s="147"/>
      <c r="AP575" s="147"/>
    </row>
    <row r="576" spans="1:42" hidden="1" x14ac:dyDescent="0.25">
      <c r="B576" s="18" t="s">
        <v>909</v>
      </c>
      <c r="C576" s="18" t="s">
        <v>924</v>
      </c>
      <c r="D576" s="18" t="s">
        <v>925</v>
      </c>
      <c r="E576" s="18">
        <v>10273</v>
      </c>
      <c r="F576" s="18">
        <v>4701</v>
      </c>
      <c r="G576" s="18">
        <v>2249</v>
      </c>
      <c r="H576" s="18">
        <v>3236</v>
      </c>
      <c r="AA576" s="18">
        <v>6979</v>
      </c>
      <c r="AB576" s="18">
        <v>3046</v>
      </c>
      <c r="AC576" s="18">
        <v>1843</v>
      </c>
      <c r="AD576" s="18">
        <v>2090</v>
      </c>
      <c r="AI576" s="57"/>
      <c r="AJ576" s="57"/>
      <c r="AK576" s="57"/>
      <c r="AM576" s="147"/>
      <c r="AN576" s="147"/>
      <c r="AO576" s="147"/>
      <c r="AP576" s="147"/>
    </row>
    <row r="577" spans="1:42" hidden="1" x14ac:dyDescent="0.25">
      <c r="B577" s="18" t="s">
        <v>909</v>
      </c>
      <c r="C577" s="18" t="s">
        <v>926</v>
      </c>
      <c r="D577" s="18" t="s">
        <v>927</v>
      </c>
      <c r="E577" s="18">
        <v>9983</v>
      </c>
      <c r="F577" s="18">
        <v>6564</v>
      </c>
      <c r="G577" s="18">
        <v>1014</v>
      </c>
      <c r="H577" s="18">
        <v>2282</v>
      </c>
      <c r="AA577" s="18">
        <v>6804</v>
      </c>
      <c r="AB577" s="18">
        <v>4211</v>
      </c>
      <c r="AC577" s="18">
        <v>840</v>
      </c>
      <c r="AD577" s="18">
        <v>1753</v>
      </c>
      <c r="AI577" s="57"/>
      <c r="AJ577" s="57"/>
      <c r="AK577" s="57"/>
      <c r="AM577" s="147"/>
      <c r="AN577" s="147"/>
      <c r="AO577" s="147"/>
      <c r="AP577" s="147"/>
    </row>
    <row r="578" spans="1:42" hidden="1" x14ac:dyDescent="0.25">
      <c r="B578" s="18" t="s">
        <v>909</v>
      </c>
      <c r="C578" s="18" t="s">
        <v>928</v>
      </c>
      <c r="D578" s="18" t="s">
        <v>929</v>
      </c>
      <c r="E578" s="18">
        <v>9054</v>
      </c>
      <c r="F578" s="18">
        <v>7503</v>
      </c>
      <c r="G578" s="18">
        <v>365</v>
      </c>
      <c r="H578" s="18">
        <v>1142</v>
      </c>
      <c r="AA578" s="18">
        <v>6686</v>
      </c>
      <c r="AB578" s="18">
        <v>5243</v>
      </c>
      <c r="AC578" s="18">
        <v>495</v>
      </c>
      <c r="AD578" s="18">
        <v>948</v>
      </c>
      <c r="AI578" s="57"/>
      <c r="AJ578" s="57"/>
      <c r="AK578" s="57"/>
      <c r="AM578" s="147"/>
      <c r="AN578" s="147"/>
      <c r="AO578" s="147"/>
      <c r="AP578" s="147"/>
    </row>
    <row r="579" spans="1:42" hidden="1" x14ac:dyDescent="0.25">
      <c r="B579" s="18" t="s">
        <v>909</v>
      </c>
      <c r="C579" s="18" t="s">
        <v>930</v>
      </c>
      <c r="D579" s="18" t="s">
        <v>931</v>
      </c>
      <c r="E579" s="18">
        <v>9468</v>
      </c>
      <c r="F579" s="18">
        <v>6727</v>
      </c>
      <c r="G579" s="18">
        <v>306</v>
      </c>
      <c r="H579" s="18">
        <v>2406</v>
      </c>
      <c r="AA579" s="18">
        <v>8864</v>
      </c>
      <c r="AB579" s="18">
        <v>6383</v>
      </c>
      <c r="AC579" s="18">
        <v>652</v>
      </c>
      <c r="AD579" s="18">
        <v>1829</v>
      </c>
      <c r="AI579" s="57"/>
      <c r="AJ579" s="57"/>
      <c r="AK579" s="57"/>
      <c r="AM579" s="147"/>
      <c r="AN579" s="147"/>
      <c r="AO579" s="147"/>
      <c r="AP579" s="147"/>
    </row>
    <row r="580" spans="1:42" hidden="1" x14ac:dyDescent="0.25">
      <c r="B580" s="18" t="s">
        <v>909</v>
      </c>
      <c r="C580" s="18" t="s">
        <v>932</v>
      </c>
      <c r="D580" s="18" t="s">
        <v>933</v>
      </c>
      <c r="E580" s="18">
        <v>10280</v>
      </c>
      <c r="F580" s="18">
        <v>6192</v>
      </c>
      <c r="G580" s="18">
        <v>2406</v>
      </c>
      <c r="H580" s="18">
        <v>1611</v>
      </c>
      <c r="AA580" s="18">
        <v>7100</v>
      </c>
      <c r="AB580" s="18">
        <v>3922</v>
      </c>
      <c r="AC580" s="18">
        <v>1895</v>
      </c>
      <c r="AD580" s="18">
        <v>1283</v>
      </c>
      <c r="AI580" s="57"/>
      <c r="AJ580" s="57"/>
      <c r="AK580" s="57"/>
      <c r="AM580" s="147"/>
      <c r="AN580" s="147"/>
      <c r="AO580" s="147"/>
      <c r="AP580" s="147"/>
    </row>
    <row r="581" spans="1:42" hidden="1" x14ac:dyDescent="0.25">
      <c r="B581" s="18" t="s">
        <v>909</v>
      </c>
      <c r="C581" s="18" t="s">
        <v>934</v>
      </c>
      <c r="D581" s="18" t="s">
        <v>935</v>
      </c>
      <c r="E581" s="18">
        <v>9876</v>
      </c>
      <c r="F581" s="18">
        <v>5230</v>
      </c>
      <c r="G581" s="18">
        <v>2514</v>
      </c>
      <c r="H581" s="18">
        <v>2089</v>
      </c>
      <c r="AA581" s="18">
        <v>8054</v>
      </c>
      <c r="AB581" s="18">
        <v>4097</v>
      </c>
      <c r="AC581" s="18">
        <v>2157</v>
      </c>
      <c r="AD581" s="18">
        <v>1800</v>
      </c>
      <c r="AI581" s="57"/>
      <c r="AJ581" s="57"/>
      <c r="AK581" s="57"/>
      <c r="AM581" s="147"/>
      <c r="AN581" s="147"/>
      <c r="AO581" s="147"/>
      <c r="AP581" s="147"/>
    </row>
    <row r="582" spans="1:42" hidden="1" x14ac:dyDescent="0.25">
      <c r="B582" s="18" t="s">
        <v>909</v>
      </c>
      <c r="C582" s="18" t="s">
        <v>936</v>
      </c>
      <c r="D582" s="18" t="s">
        <v>937</v>
      </c>
      <c r="E582" s="18">
        <v>9577</v>
      </c>
      <c r="F582" s="18">
        <v>6027</v>
      </c>
      <c r="G582" s="18">
        <v>931</v>
      </c>
      <c r="H582" s="18">
        <v>2606</v>
      </c>
      <c r="AA582" s="18">
        <v>7808</v>
      </c>
      <c r="AB582" s="18">
        <v>5048</v>
      </c>
      <c r="AC582" s="18">
        <v>991</v>
      </c>
      <c r="AD582" s="18">
        <v>1769</v>
      </c>
      <c r="AI582" s="57"/>
      <c r="AJ582" s="57"/>
      <c r="AK582" s="57"/>
      <c r="AM582" s="147"/>
      <c r="AN582" s="147"/>
      <c r="AO582" s="147"/>
      <c r="AP582" s="147"/>
    </row>
    <row r="583" spans="1:42" hidden="1" x14ac:dyDescent="0.25">
      <c r="B583" s="18" t="s">
        <v>909</v>
      </c>
      <c r="C583" s="18" t="s">
        <v>938</v>
      </c>
      <c r="D583" s="18" t="s">
        <v>939</v>
      </c>
      <c r="E583" s="18">
        <v>10376</v>
      </c>
      <c r="F583" s="18">
        <v>5347</v>
      </c>
      <c r="G583" s="18">
        <v>3055</v>
      </c>
      <c r="H583" s="18">
        <v>1881</v>
      </c>
      <c r="AA583" s="18">
        <v>7992</v>
      </c>
      <c r="AB583" s="18">
        <v>3961</v>
      </c>
      <c r="AC583" s="18">
        <v>2457</v>
      </c>
      <c r="AD583" s="18">
        <v>1574</v>
      </c>
      <c r="AI583" s="57"/>
      <c r="AJ583" s="57"/>
      <c r="AK583" s="57"/>
      <c r="AM583" s="147"/>
      <c r="AN583" s="147"/>
      <c r="AO583" s="147"/>
      <c r="AP583" s="147"/>
    </row>
    <row r="584" spans="1:42" hidden="1" x14ac:dyDescent="0.25">
      <c r="B584" s="18" t="s">
        <v>909</v>
      </c>
      <c r="C584" s="18" t="s">
        <v>940</v>
      </c>
      <c r="D584" s="18" t="s">
        <v>941</v>
      </c>
      <c r="E584" s="18">
        <v>9645</v>
      </c>
      <c r="F584" s="18">
        <v>5166</v>
      </c>
      <c r="G584" s="18">
        <v>1063</v>
      </c>
      <c r="H584" s="18">
        <v>3331</v>
      </c>
      <c r="AA584" s="18">
        <v>8356</v>
      </c>
      <c r="AB584" s="18">
        <v>4966</v>
      </c>
      <c r="AC584" s="18">
        <v>1232</v>
      </c>
      <c r="AD584" s="18">
        <v>2158</v>
      </c>
      <c r="AI584" s="57"/>
      <c r="AJ584" s="57"/>
      <c r="AK584" s="57"/>
      <c r="AM584" s="147"/>
      <c r="AN584" s="147"/>
      <c r="AO584" s="147"/>
      <c r="AP584" s="147"/>
    </row>
    <row r="585" spans="1:42" hidden="1" x14ac:dyDescent="0.25">
      <c r="B585" s="18" t="s">
        <v>909</v>
      </c>
      <c r="C585" s="18" t="s">
        <v>942</v>
      </c>
      <c r="D585" s="18" t="s">
        <v>70</v>
      </c>
      <c r="E585" s="18">
        <v>8350</v>
      </c>
      <c r="F585" s="18">
        <v>5991</v>
      </c>
      <c r="G585" s="18">
        <v>296</v>
      </c>
      <c r="H585" s="18">
        <v>2054</v>
      </c>
      <c r="AA585" s="18">
        <v>8781</v>
      </c>
      <c r="AB585" s="18">
        <v>6248</v>
      </c>
      <c r="AC585" s="18">
        <v>525</v>
      </c>
      <c r="AD585" s="18">
        <v>2008</v>
      </c>
      <c r="AI585" s="57"/>
      <c r="AJ585" s="57"/>
      <c r="AK585" s="57"/>
      <c r="AM585" s="147"/>
      <c r="AN585" s="147"/>
      <c r="AO585" s="147"/>
      <c r="AP585" s="147"/>
    </row>
    <row r="586" spans="1:42" hidden="1" x14ac:dyDescent="0.25">
      <c r="B586" s="18" t="s">
        <v>909</v>
      </c>
      <c r="C586" s="18" t="s">
        <v>943</v>
      </c>
      <c r="D586" s="18" t="s">
        <v>944</v>
      </c>
      <c r="E586" s="18">
        <v>9773</v>
      </c>
      <c r="F586" s="18">
        <v>7269</v>
      </c>
      <c r="G586" s="18">
        <v>512</v>
      </c>
      <c r="H586" s="18">
        <v>1926</v>
      </c>
      <c r="AA586" s="18">
        <v>8432</v>
      </c>
      <c r="AB586" s="18">
        <v>5973</v>
      </c>
      <c r="AC586" s="18">
        <v>684</v>
      </c>
      <c r="AD586" s="18">
        <v>1775</v>
      </c>
      <c r="AI586" s="57"/>
      <c r="AJ586" s="57"/>
      <c r="AK586" s="57"/>
      <c r="AM586" s="147"/>
      <c r="AN586" s="147"/>
      <c r="AO586" s="147"/>
      <c r="AP586" s="147"/>
    </row>
    <row r="587" spans="1:42" hidden="1" x14ac:dyDescent="0.25">
      <c r="B587" s="18" t="s">
        <v>909</v>
      </c>
      <c r="C587" s="18" t="s">
        <v>945</v>
      </c>
      <c r="D587" s="18" t="s">
        <v>946</v>
      </c>
      <c r="E587" s="18">
        <v>11144</v>
      </c>
      <c r="F587" s="18">
        <v>7092</v>
      </c>
      <c r="G587" s="18">
        <v>887</v>
      </c>
      <c r="H587" s="18">
        <v>2986</v>
      </c>
      <c r="AA587" s="18">
        <v>10059</v>
      </c>
      <c r="AB587" s="18">
        <v>6401</v>
      </c>
      <c r="AC587" s="18">
        <v>1336</v>
      </c>
      <c r="AD587" s="18">
        <v>2322</v>
      </c>
      <c r="AI587" s="57"/>
      <c r="AJ587" s="57"/>
      <c r="AK587" s="57"/>
      <c r="AM587" s="147"/>
      <c r="AN587" s="147"/>
      <c r="AO587" s="147"/>
      <c r="AP587" s="147"/>
    </row>
    <row r="588" spans="1:42" hidden="1" x14ac:dyDescent="0.25">
      <c r="A588" s="18" t="s">
        <v>949</v>
      </c>
      <c r="B588" s="18" t="s">
        <v>949</v>
      </c>
      <c r="C588" s="18" t="s">
        <v>947</v>
      </c>
      <c r="D588" s="18" t="s">
        <v>948</v>
      </c>
      <c r="E588" s="18">
        <v>14375</v>
      </c>
      <c r="F588" s="18">
        <v>4011</v>
      </c>
      <c r="G588" s="18">
        <v>5326</v>
      </c>
      <c r="H588" s="18">
        <v>4746</v>
      </c>
      <c r="AA588" s="18">
        <v>20372</v>
      </c>
      <c r="AB588" s="18">
        <v>8719</v>
      </c>
      <c r="AC588" s="18">
        <v>6056</v>
      </c>
      <c r="AD588" s="18">
        <v>5597</v>
      </c>
      <c r="AI588" s="57"/>
      <c r="AJ588" s="57"/>
      <c r="AK588" s="57"/>
      <c r="AM588" s="147"/>
      <c r="AN588" s="147"/>
      <c r="AO588" s="147"/>
      <c r="AP588" s="147"/>
    </row>
    <row r="589" spans="1:42" hidden="1" x14ac:dyDescent="0.25">
      <c r="B589" s="18" t="s">
        <v>949</v>
      </c>
      <c r="C589" s="18" t="s">
        <v>950</v>
      </c>
      <c r="D589" s="18" t="s">
        <v>951</v>
      </c>
      <c r="E589" s="18">
        <v>15980</v>
      </c>
      <c r="F589" s="18">
        <v>6479</v>
      </c>
      <c r="G589" s="18">
        <v>3548</v>
      </c>
      <c r="H589" s="18">
        <v>5828</v>
      </c>
      <c r="AA589" s="18">
        <v>13010</v>
      </c>
      <c r="AB589" s="18">
        <v>5258</v>
      </c>
      <c r="AC589" s="18">
        <v>3208</v>
      </c>
      <c r="AD589" s="18">
        <v>4544</v>
      </c>
      <c r="AI589" s="57"/>
      <c r="AJ589" s="57"/>
      <c r="AK589" s="57"/>
      <c r="AM589" s="147"/>
      <c r="AN589" s="147"/>
      <c r="AO589" s="147"/>
      <c r="AP589" s="147"/>
    </row>
    <row r="590" spans="1:42" hidden="1" x14ac:dyDescent="0.25">
      <c r="B590" s="18" t="s">
        <v>949</v>
      </c>
      <c r="C590" s="18" t="s">
        <v>952</v>
      </c>
      <c r="D590" s="18" t="s">
        <v>953</v>
      </c>
      <c r="E590" s="18">
        <v>14774</v>
      </c>
      <c r="F590" s="18">
        <v>3497</v>
      </c>
      <c r="G590" s="18">
        <v>6613</v>
      </c>
      <c r="H590" s="18">
        <v>4502</v>
      </c>
      <c r="AA590" s="18">
        <v>17316</v>
      </c>
      <c r="AB590" s="18">
        <v>6087</v>
      </c>
      <c r="AC590" s="18">
        <v>6667</v>
      </c>
      <c r="AD590" s="18">
        <v>4562</v>
      </c>
      <c r="AI590" s="57"/>
      <c r="AJ590" s="57"/>
      <c r="AK590" s="57"/>
      <c r="AM590" s="147"/>
      <c r="AN590" s="147"/>
      <c r="AO590" s="147"/>
      <c r="AP590" s="147"/>
    </row>
    <row r="591" spans="1:42" hidden="1" x14ac:dyDescent="0.25">
      <c r="B591" s="18" t="s">
        <v>949</v>
      </c>
      <c r="C591" s="18" t="s">
        <v>954</v>
      </c>
      <c r="D591" s="18" t="s">
        <v>955</v>
      </c>
      <c r="E591" s="18">
        <v>15980</v>
      </c>
      <c r="F591" s="18">
        <v>3123</v>
      </c>
      <c r="G591" s="18">
        <v>6008</v>
      </c>
      <c r="H591" s="18">
        <v>6485</v>
      </c>
      <c r="AA591" s="18">
        <v>12310</v>
      </c>
      <c r="AB591" s="18">
        <v>3057</v>
      </c>
      <c r="AC591" s="18">
        <v>4967</v>
      </c>
      <c r="AD591" s="18">
        <v>4286</v>
      </c>
      <c r="AI591" s="57"/>
      <c r="AJ591" s="57"/>
      <c r="AK591" s="57"/>
      <c r="AM591" s="147"/>
      <c r="AN591" s="147"/>
      <c r="AO591" s="147"/>
      <c r="AP591" s="147"/>
    </row>
    <row r="592" spans="1:42" hidden="1" x14ac:dyDescent="0.25">
      <c r="B592" s="18" t="s">
        <v>949</v>
      </c>
      <c r="C592" s="18" t="s">
        <v>956</v>
      </c>
      <c r="D592" s="18" t="s">
        <v>957</v>
      </c>
      <c r="E592" s="18">
        <v>13411</v>
      </c>
      <c r="F592" s="18">
        <v>3997</v>
      </c>
      <c r="G592" s="18">
        <v>5040</v>
      </c>
      <c r="H592" s="18">
        <v>4059</v>
      </c>
      <c r="AA592" s="18">
        <v>11112</v>
      </c>
      <c r="AB592" s="18">
        <v>3480</v>
      </c>
      <c r="AC592" s="18">
        <v>4238</v>
      </c>
      <c r="AD592" s="18">
        <v>3394</v>
      </c>
      <c r="AI592" s="57"/>
      <c r="AJ592" s="57"/>
      <c r="AK592" s="57"/>
      <c r="AM592" s="147"/>
      <c r="AN592" s="147"/>
      <c r="AO592" s="147"/>
      <c r="AP592" s="147"/>
    </row>
    <row r="593" spans="1:42" hidden="1" x14ac:dyDescent="0.25">
      <c r="B593" s="18" t="s">
        <v>949</v>
      </c>
      <c r="C593" s="18" t="s">
        <v>958</v>
      </c>
      <c r="D593" s="18" t="s">
        <v>959</v>
      </c>
      <c r="E593" s="18">
        <v>15912</v>
      </c>
      <c r="F593" s="18">
        <v>6674</v>
      </c>
      <c r="G593" s="18">
        <v>1868</v>
      </c>
      <c r="H593" s="18">
        <v>7307</v>
      </c>
      <c r="AA593" s="18">
        <v>15405</v>
      </c>
      <c r="AB593" s="18">
        <v>6955</v>
      </c>
      <c r="AC593" s="18">
        <v>2346</v>
      </c>
      <c r="AD593" s="18">
        <v>6104</v>
      </c>
      <c r="AI593" s="57"/>
      <c r="AJ593" s="57"/>
      <c r="AK593" s="57"/>
      <c r="AM593" s="147"/>
      <c r="AN593" s="147"/>
      <c r="AO593" s="147"/>
      <c r="AP593" s="147"/>
    </row>
    <row r="594" spans="1:42" hidden="1" x14ac:dyDescent="0.25">
      <c r="B594" s="18" t="s">
        <v>949</v>
      </c>
      <c r="C594" s="18" t="s">
        <v>960</v>
      </c>
      <c r="D594" s="18" t="s">
        <v>961</v>
      </c>
      <c r="E594" s="18">
        <v>13822</v>
      </c>
      <c r="F594" s="18">
        <v>6682</v>
      </c>
      <c r="G594" s="18">
        <v>1888</v>
      </c>
      <c r="H594" s="18">
        <v>5174</v>
      </c>
      <c r="AA594" s="18">
        <v>11179</v>
      </c>
      <c r="AB594" s="18">
        <v>5431</v>
      </c>
      <c r="AC594" s="18">
        <v>1742</v>
      </c>
      <c r="AD594" s="18">
        <v>4006</v>
      </c>
      <c r="AI594" s="57"/>
      <c r="AJ594" s="57"/>
      <c r="AK594" s="57"/>
      <c r="AM594" s="147"/>
      <c r="AN594" s="147"/>
      <c r="AO594" s="147"/>
      <c r="AP594" s="147"/>
    </row>
    <row r="595" spans="1:42" hidden="1" x14ac:dyDescent="0.25">
      <c r="B595" s="18" t="s">
        <v>949</v>
      </c>
      <c r="C595" s="18" t="s">
        <v>962</v>
      </c>
      <c r="D595" s="18" t="s">
        <v>963</v>
      </c>
      <c r="E595" s="18">
        <v>15485</v>
      </c>
      <c r="F595" s="18">
        <v>6347</v>
      </c>
      <c r="G595" s="18">
        <v>4340</v>
      </c>
      <c r="H595" s="18">
        <v>4693</v>
      </c>
      <c r="AA595" s="18">
        <v>12614</v>
      </c>
      <c r="AB595" s="18">
        <v>4979</v>
      </c>
      <c r="AC595" s="18">
        <v>3791</v>
      </c>
      <c r="AD595" s="18">
        <v>3844</v>
      </c>
      <c r="AI595" s="57"/>
      <c r="AJ595" s="57"/>
      <c r="AK595" s="57"/>
      <c r="AM595" s="147"/>
      <c r="AN595" s="147"/>
      <c r="AO595" s="147"/>
      <c r="AP595" s="147"/>
    </row>
    <row r="596" spans="1:42" hidden="1" x14ac:dyDescent="0.25">
      <c r="B596" s="18" t="s">
        <v>949</v>
      </c>
      <c r="C596" s="18" t="s">
        <v>964</v>
      </c>
      <c r="D596" s="18" t="s">
        <v>965</v>
      </c>
      <c r="E596" s="18">
        <v>16239</v>
      </c>
      <c r="F596" s="18">
        <v>5438</v>
      </c>
      <c r="G596" s="18">
        <v>4382</v>
      </c>
      <c r="H596" s="18">
        <v>6100</v>
      </c>
      <c r="AA596" s="18">
        <v>11747</v>
      </c>
      <c r="AB596" s="18">
        <v>4059</v>
      </c>
      <c r="AC596" s="18">
        <v>3474</v>
      </c>
      <c r="AD596" s="18">
        <v>4214</v>
      </c>
      <c r="AI596" s="57"/>
      <c r="AJ596" s="57"/>
      <c r="AK596" s="57"/>
      <c r="AM596" s="147"/>
      <c r="AN596" s="147"/>
      <c r="AO596" s="147"/>
      <c r="AP596" s="147"/>
    </row>
    <row r="597" spans="1:42" hidden="1" x14ac:dyDescent="0.25">
      <c r="B597" s="18" t="s">
        <v>949</v>
      </c>
      <c r="C597" s="18" t="s">
        <v>966</v>
      </c>
      <c r="D597" s="18" t="s">
        <v>967</v>
      </c>
      <c r="E597" s="18">
        <v>16906</v>
      </c>
      <c r="F597" s="18">
        <v>5424</v>
      </c>
      <c r="G597" s="18">
        <v>3713</v>
      </c>
      <c r="H597" s="18">
        <v>7481</v>
      </c>
      <c r="AA597" s="18">
        <v>13816</v>
      </c>
      <c r="AB597" s="18">
        <v>5208</v>
      </c>
      <c r="AC597" s="18">
        <v>3207</v>
      </c>
      <c r="AD597" s="18">
        <v>5401</v>
      </c>
      <c r="AI597" s="57"/>
      <c r="AJ597" s="57"/>
      <c r="AK597" s="57"/>
      <c r="AM597" s="147"/>
      <c r="AN597" s="147"/>
      <c r="AO597" s="147"/>
      <c r="AP597" s="147"/>
    </row>
    <row r="598" spans="1:42" hidden="1" x14ac:dyDescent="0.25">
      <c r="B598" s="18" t="s">
        <v>949</v>
      </c>
      <c r="C598" s="18" t="s">
        <v>968</v>
      </c>
      <c r="D598" s="18" t="s">
        <v>969</v>
      </c>
      <c r="E598" s="18">
        <v>15851</v>
      </c>
      <c r="F598" s="18">
        <v>6807</v>
      </c>
      <c r="G598" s="18">
        <v>1617</v>
      </c>
      <c r="H598" s="18">
        <v>7295</v>
      </c>
      <c r="AA598" s="18">
        <v>12703</v>
      </c>
      <c r="AB598" s="18">
        <v>5598</v>
      </c>
      <c r="AC598" s="18">
        <v>1486</v>
      </c>
      <c r="AD598" s="18">
        <v>5619</v>
      </c>
      <c r="AI598" s="57"/>
      <c r="AJ598" s="57"/>
      <c r="AK598" s="57"/>
      <c r="AM598" s="147"/>
      <c r="AN598" s="147"/>
      <c r="AO598" s="147"/>
      <c r="AP598" s="147"/>
    </row>
    <row r="599" spans="1:42" hidden="1" x14ac:dyDescent="0.25">
      <c r="B599" s="18" t="s">
        <v>949</v>
      </c>
      <c r="C599" s="18" t="s">
        <v>970</v>
      </c>
      <c r="D599" s="18" t="s">
        <v>971</v>
      </c>
      <c r="E599" s="18">
        <v>15041</v>
      </c>
      <c r="F599" s="18">
        <v>6998</v>
      </c>
      <c r="G599" s="18">
        <v>1484</v>
      </c>
      <c r="H599" s="18">
        <v>6476</v>
      </c>
      <c r="AA599" s="18">
        <v>13225</v>
      </c>
      <c r="AB599" s="18">
        <v>6443</v>
      </c>
      <c r="AC599" s="18">
        <v>1568</v>
      </c>
      <c r="AD599" s="18">
        <v>5214</v>
      </c>
      <c r="AI599" s="57"/>
      <c r="AJ599" s="57"/>
      <c r="AK599" s="57"/>
      <c r="AM599" s="147"/>
      <c r="AN599" s="147"/>
      <c r="AO599" s="147"/>
      <c r="AP599" s="147"/>
    </row>
    <row r="600" spans="1:42" hidden="1" x14ac:dyDescent="0.25">
      <c r="B600" s="18" t="s">
        <v>949</v>
      </c>
      <c r="C600" s="18" t="s">
        <v>972</v>
      </c>
      <c r="D600" s="18" t="s">
        <v>973</v>
      </c>
      <c r="E600" s="18">
        <v>16558</v>
      </c>
      <c r="F600" s="18">
        <v>5703</v>
      </c>
      <c r="G600" s="18">
        <v>4133</v>
      </c>
      <c r="H600" s="18">
        <v>6595</v>
      </c>
      <c r="AA600" s="18">
        <v>13694</v>
      </c>
      <c r="AB600" s="18">
        <v>4811</v>
      </c>
      <c r="AC600" s="18">
        <v>3513</v>
      </c>
      <c r="AD600" s="18">
        <v>5370</v>
      </c>
      <c r="AI600" s="57"/>
      <c r="AJ600" s="57"/>
      <c r="AK600" s="57"/>
      <c r="AM600" s="147"/>
      <c r="AN600" s="147"/>
      <c r="AO600" s="147"/>
      <c r="AP600" s="147"/>
    </row>
    <row r="601" spans="1:42" hidden="1" x14ac:dyDescent="0.25">
      <c r="B601" s="18" t="s">
        <v>949</v>
      </c>
      <c r="C601" s="18" t="s">
        <v>974</v>
      </c>
      <c r="D601" s="18" t="s">
        <v>975</v>
      </c>
      <c r="E601" s="18">
        <v>15203</v>
      </c>
      <c r="F601" s="18">
        <v>6159</v>
      </c>
      <c r="G601" s="18">
        <v>2667</v>
      </c>
      <c r="H601" s="18">
        <v>6179</v>
      </c>
      <c r="AA601" s="18">
        <v>12080</v>
      </c>
      <c r="AB601" s="18">
        <v>5043</v>
      </c>
      <c r="AC601" s="18">
        <v>2307</v>
      </c>
      <c r="AD601" s="18">
        <v>4730</v>
      </c>
      <c r="AI601" s="57"/>
      <c r="AJ601" s="57"/>
      <c r="AK601" s="57"/>
      <c r="AM601" s="147"/>
      <c r="AN601" s="147"/>
      <c r="AO601" s="147"/>
      <c r="AP601" s="147"/>
    </row>
    <row r="602" spans="1:42" hidden="1" x14ac:dyDescent="0.25">
      <c r="B602" s="18" t="s">
        <v>949</v>
      </c>
      <c r="C602" s="18" t="s">
        <v>976</v>
      </c>
      <c r="D602" s="18" t="s">
        <v>977</v>
      </c>
      <c r="E602" s="18">
        <v>15425</v>
      </c>
      <c r="F602" s="18">
        <v>4580</v>
      </c>
      <c r="G602" s="18">
        <v>5714</v>
      </c>
      <c r="H602" s="18">
        <v>4794</v>
      </c>
      <c r="AA602" s="18">
        <v>12238</v>
      </c>
      <c r="AB602" s="18">
        <v>4051</v>
      </c>
      <c r="AC602" s="18">
        <v>4715</v>
      </c>
      <c r="AD602" s="18">
        <v>3472</v>
      </c>
      <c r="AI602" s="57"/>
      <c r="AJ602" s="57"/>
      <c r="AK602" s="57"/>
      <c r="AM602" s="147"/>
      <c r="AN602" s="147"/>
      <c r="AO602" s="147"/>
      <c r="AP602" s="147"/>
    </row>
    <row r="603" spans="1:42" hidden="1" x14ac:dyDescent="0.25">
      <c r="B603" s="18" t="s">
        <v>949</v>
      </c>
      <c r="C603" s="18" t="s">
        <v>978</v>
      </c>
      <c r="D603" s="18" t="s">
        <v>979</v>
      </c>
      <c r="E603" s="18">
        <v>16340</v>
      </c>
      <c r="F603" s="18">
        <v>6576</v>
      </c>
      <c r="G603" s="18">
        <v>3857</v>
      </c>
      <c r="H603" s="18">
        <v>5694</v>
      </c>
      <c r="AA603" s="18">
        <v>16542</v>
      </c>
      <c r="AB603" s="18">
        <v>7152</v>
      </c>
      <c r="AC603" s="18">
        <v>4078</v>
      </c>
      <c r="AD603" s="18">
        <v>5312</v>
      </c>
      <c r="AI603" s="57"/>
      <c r="AJ603" s="57"/>
      <c r="AK603" s="57"/>
      <c r="AM603" s="147"/>
      <c r="AN603" s="147"/>
      <c r="AO603" s="147"/>
      <c r="AP603" s="147"/>
    </row>
    <row r="604" spans="1:42" hidden="1" x14ac:dyDescent="0.25">
      <c r="B604" s="18" t="s">
        <v>949</v>
      </c>
      <c r="C604" s="18" t="s">
        <v>980</v>
      </c>
      <c r="D604" s="18" t="s">
        <v>981</v>
      </c>
      <c r="E604" s="18">
        <v>10670</v>
      </c>
      <c r="F604" s="18">
        <v>2354</v>
      </c>
      <c r="G604" s="18">
        <v>3516</v>
      </c>
      <c r="H604" s="18">
        <v>4664</v>
      </c>
      <c r="AA604" s="18">
        <v>11129</v>
      </c>
      <c r="AB604" s="18">
        <v>4084</v>
      </c>
      <c r="AC604" s="18">
        <v>3595</v>
      </c>
      <c r="AD604" s="18">
        <v>3450</v>
      </c>
      <c r="AI604" s="57"/>
      <c r="AJ604" s="57"/>
      <c r="AK604" s="57"/>
      <c r="AM604" s="147"/>
      <c r="AN604" s="147"/>
      <c r="AO604" s="147"/>
      <c r="AP604" s="147"/>
    </row>
    <row r="605" spans="1:42" hidden="1" x14ac:dyDescent="0.25">
      <c r="B605" s="18" t="s">
        <v>949</v>
      </c>
      <c r="C605" s="18" t="s">
        <v>982</v>
      </c>
      <c r="D605" s="18" t="s">
        <v>983</v>
      </c>
      <c r="E605" s="18">
        <v>17647</v>
      </c>
      <c r="F605" s="18">
        <v>3354</v>
      </c>
      <c r="G605" s="18">
        <v>5463</v>
      </c>
      <c r="H605" s="18">
        <v>8213</v>
      </c>
      <c r="AA605" s="18">
        <v>23853</v>
      </c>
      <c r="AB605" s="18">
        <v>9721</v>
      </c>
      <c r="AC605" s="18">
        <v>6393</v>
      </c>
      <c r="AD605" s="18">
        <v>7739</v>
      </c>
      <c r="AI605" s="57"/>
      <c r="AJ605" s="57"/>
      <c r="AK605" s="57"/>
      <c r="AM605" s="147"/>
      <c r="AN605" s="147"/>
      <c r="AO605" s="147"/>
      <c r="AP605" s="147"/>
    </row>
    <row r="606" spans="1:42" hidden="1" x14ac:dyDescent="0.25">
      <c r="B606" s="18" t="s">
        <v>949</v>
      </c>
      <c r="C606" s="18" t="s">
        <v>984</v>
      </c>
      <c r="D606" s="18" t="s">
        <v>985</v>
      </c>
      <c r="E606" s="18">
        <v>14843</v>
      </c>
      <c r="F606" s="18">
        <v>6544</v>
      </c>
      <c r="G606" s="18">
        <v>2150</v>
      </c>
      <c r="H606" s="18">
        <v>6027</v>
      </c>
      <c r="AA606" s="18">
        <v>11310</v>
      </c>
      <c r="AB606" s="18">
        <v>4889</v>
      </c>
      <c r="AC606" s="18">
        <v>1899</v>
      </c>
      <c r="AD606" s="18">
        <v>4522</v>
      </c>
      <c r="AI606" s="57"/>
      <c r="AJ606" s="57"/>
      <c r="AK606" s="57"/>
      <c r="AM606" s="147"/>
      <c r="AN606" s="147"/>
      <c r="AO606" s="147"/>
      <c r="AP606" s="147"/>
    </row>
    <row r="607" spans="1:42" hidden="1" x14ac:dyDescent="0.25">
      <c r="B607" s="18" t="s">
        <v>949</v>
      </c>
      <c r="C607" s="18" t="s">
        <v>986</v>
      </c>
      <c r="D607" s="18" t="s">
        <v>987</v>
      </c>
      <c r="E607" s="18">
        <v>15547</v>
      </c>
      <c r="F607" s="18">
        <v>4201</v>
      </c>
      <c r="G607" s="18">
        <v>5941</v>
      </c>
      <c r="H607" s="18">
        <v>5263</v>
      </c>
      <c r="AA607" s="18">
        <v>11848</v>
      </c>
      <c r="AB607" s="18">
        <v>3387</v>
      </c>
      <c r="AC607" s="18">
        <v>4837</v>
      </c>
      <c r="AD607" s="18">
        <v>3624</v>
      </c>
      <c r="AI607" s="57"/>
      <c r="AJ607" s="57"/>
      <c r="AK607" s="57"/>
      <c r="AM607" s="147"/>
      <c r="AN607" s="147"/>
      <c r="AO607" s="147"/>
      <c r="AP607" s="147"/>
    </row>
    <row r="608" spans="1:42" hidden="1" x14ac:dyDescent="0.25">
      <c r="A608" s="18" t="s">
        <v>990</v>
      </c>
      <c r="B608" s="18" t="s">
        <v>990</v>
      </c>
      <c r="C608" s="18" t="s">
        <v>988</v>
      </c>
      <c r="D608" s="18" t="s">
        <v>989</v>
      </c>
      <c r="E608" s="18">
        <v>14385</v>
      </c>
      <c r="F608" s="18">
        <v>9491</v>
      </c>
      <c r="G608" s="18">
        <v>1387</v>
      </c>
      <c r="H608" s="18">
        <v>3265</v>
      </c>
      <c r="AA608" s="18">
        <v>12458</v>
      </c>
      <c r="AB608" s="18">
        <v>8158</v>
      </c>
      <c r="AC608" s="18">
        <v>1459</v>
      </c>
      <c r="AD608" s="18">
        <v>2841</v>
      </c>
      <c r="AI608" s="57"/>
      <c r="AJ608" s="57"/>
      <c r="AK608" s="57"/>
      <c r="AM608" s="147"/>
      <c r="AN608" s="147"/>
      <c r="AO608" s="147"/>
      <c r="AP608" s="147"/>
    </row>
    <row r="609" spans="2:42" hidden="1" x14ac:dyDescent="0.25">
      <c r="B609" s="18" t="s">
        <v>990</v>
      </c>
      <c r="C609" s="18" t="s">
        <v>991</v>
      </c>
      <c r="D609" s="18" t="s">
        <v>992</v>
      </c>
      <c r="E609" s="18">
        <v>12586</v>
      </c>
      <c r="F609" s="18">
        <v>9526</v>
      </c>
      <c r="G609" s="18">
        <v>436</v>
      </c>
      <c r="H609" s="18">
        <v>2591</v>
      </c>
      <c r="AA609" s="18">
        <v>9339</v>
      </c>
      <c r="AB609" s="18">
        <v>6784</v>
      </c>
      <c r="AC609" s="18">
        <v>502</v>
      </c>
      <c r="AD609" s="18">
        <v>2053</v>
      </c>
      <c r="AI609" s="57"/>
      <c r="AJ609" s="57"/>
      <c r="AK609" s="57"/>
      <c r="AM609" s="147"/>
      <c r="AN609" s="147"/>
      <c r="AO609" s="147"/>
      <c r="AP609" s="147"/>
    </row>
    <row r="610" spans="2:42" hidden="1" x14ac:dyDescent="0.25">
      <c r="B610" s="18" t="s">
        <v>990</v>
      </c>
      <c r="C610" s="18" t="s">
        <v>993</v>
      </c>
      <c r="D610" s="18" t="s">
        <v>994</v>
      </c>
      <c r="E610" s="18">
        <v>11651</v>
      </c>
      <c r="F610" s="18">
        <v>8270</v>
      </c>
      <c r="G610" s="18">
        <v>1441</v>
      </c>
      <c r="H610" s="18">
        <v>1886</v>
      </c>
      <c r="AA610" s="18">
        <v>8344</v>
      </c>
      <c r="AB610" s="18">
        <v>5576</v>
      </c>
      <c r="AC610" s="18">
        <v>1308</v>
      </c>
      <c r="AD610" s="18">
        <v>1460</v>
      </c>
      <c r="AI610" s="57"/>
      <c r="AJ610" s="57"/>
      <c r="AK610" s="57"/>
      <c r="AM610" s="147"/>
      <c r="AN610" s="147"/>
      <c r="AO610" s="147"/>
      <c r="AP610" s="147"/>
    </row>
    <row r="611" spans="2:42" hidden="1" x14ac:dyDescent="0.25">
      <c r="B611" s="18" t="s">
        <v>990</v>
      </c>
      <c r="C611" s="18" t="s">
        <v>995</v>
      </c>
      <c r="D611" s="18" t="s">
        <v>996</v>
      </c>
      <c r="E611" s="18">
        <v>14146</v>
      </c>
      <c r="F611" s="18">
        <v>9317</v>
      </c>
      <c r="G611" s="18">
        <v>1388</v>
      </c>
      <c r="H611" s="18">
        <v>3157</v>
      </c>
      <c r="AA611" s="18">
        <v>10452</v>
      </c>
      <c r="AB611" s="18">
        <v>6722</v>
      </c>
      <c r="AC611" s="18">
        <v>1295</v>
      </c>
      <c r="AD611" s="18">
        <v>2435</v>
      </c>
      <c r="AI611" s="57"/>
      <c r="AJ611" s="57"/>
      <c r="AK611" s="57"/>
      <c r="AM611" s="147"/>
      <c r="AN611" s="147"/>
      <c r="AO611" s="147"/>
      <c r="AP611" s="147"/>
    </row>
    <row r="612" spans="2:42" hidden="1" x14ac:dyDescent="0.25">
      <c r="B612" s="18" t="s">
        <v>990</v>
      </c>
      <c r="C612" s="18" t="s">
        <v>997</v>
      </c>
      <c r="D612" s="18" t="s">
        <v>998</v>
      </c>
      <c r="E612" s="18">
        <v>11474</v>
      </c>
      <c r="F612" s="18">
        <v>7572</v>
      </c>
      <c r="G612" s="18">
        <v>810</v>
      </c>
      <c r="H612" s="18">
        <v>2894</v>
      </c>
      <c r="AA612" s="18">
        <v>8977</v>
      </c>
      <c r="AB612" s="18">
        <v>6193</v>
      </c>
      <c r="AC612" s="18">
        <v>935</v>
      </c>
      <c r="AD612" s="18">
        <v>1849</v>
      </c>
      <c r="AI612" s="57"/>
      <c r="AJ612" s="57"/>
      <c r="AK612" s="57"/>
      <c r="AM612" s="147"/>
      <c r="AN612" s="147"/>
      <c r="AO612" s="147"/>
      <c r="AP612" s="147"/>
    </row>
    <row r="613" spans="2:42" hidden="1" x14ac:dyDescent="0.25">
      <c r="B613" s="18" t="s">
        <v>990</v>
      </c>
      <c r="C613" s="18" t="s">
        <v>999</v>
      </c>
      <c r="D613" s="18" t="s">
        <v>1000</v>
      </c>
      <c r="E613" s="18">
        <v>13241</v>
      </c>
      <c r="F613" s="18">
        <v>10921</v>
      </c>
      <c r="G613" s="18">
        <v>410</v>
      </c>
      <c r="H613" s="18">
        <v>1888</v>
      </c>
      <c r="AA613" s="18">
        <v>11576</v>
      </c>
      <c r="AB613" s="18">
        <v>8979</v>
      </c>
      <c r="AC613" s="18">
        <v>716</v>
      </c>
      <c r="AD613" s="18">
        <v>1881</v>
      </c>
      <c r="AI613" s="57"/>
      <c r="AJ613" s="57"/>
      <c r="AK613" s="57"/>
      <c r="AM613" s="147"/>
      <c r="AN613" s="147"/>
      <c r="AO613" s="147"/>
      <c r="AP613" s="147"/>
    </row>
    <row r="614" spans="2:42" hidden="1" x14ac:dyDescent="0.25">
      <c r="B614" s="18" t="s">
        <v>990</v>
      </c>
      <c r="C614" s="18" t="s">
        <v>1001</v>
      </c>
      <c r="D614" s="18" t="s">
        <v>1002</v>
      </c>
      <c r="E614" s="18">
        <v>14643</v>
      </c>
      <c r="F614" s="18">
        <v>6852</v>
      </c>
      <c r="G614" s="18">
        <v>1375</v>
      </c>
      <c r="H614" s="18">
        <v>6246</v>
      </c>
      <c r="AA614" s="18">
        <v>17430</v>
      </c>
      <c r="AB614" s="18">
        <v>9413</v>
      </c>
      <c r="AC614" s="18">
        <v>1953</v>
      </c>
      <c r="AD614" s="18">
        <v>6064</v>
      </c>
      <c r="AI614" s="57"/>
      <c r="AJ614" s="57"/>
      <c r="AK614" s="57"/>
      <c r="AM614" s="147"/>
      <c r="AN614" s="147"/>
      <c r="AO614" s="147"/>
      <c r="AP614" s="147"/>
    </row>
    <row r="615" spans="2:42" hidden="1" x14ac:dyDescent="0.25">
      <c r="B615" s="18" t="s">
        <v>990</v>
      </c>
      <c r="C615" s="18" t="s">
        <v>1003</v>
      </c>
      <c r="D615" s="18" t="s">
        <v>1004</v>
      </c>
      <c r="E615" s="18">
        <v>12623</v>
      </c>
      <c r="F615" s="18">
        <v>9031</v>
      </c>
      <c r="G615" s="18">
        <v>432</v>
      </c>
      <c r="H615" s="18">
        <v>3137</v>
      </c>
      <c r="AA615" s="18">
        <v>10187</v>
      </c>
      <c r="AB615" s="18">
        <v>7040</v>
      </c>
      <c r="AC615" s="18">
        <v>564</v>
      </c>
      <c r="AD615" s="18">
        <v>2583</v>
      </c>
      <c r="AI615" s="57"/>
      <c r="AJ615" s="57"/>
      <c r="AK615" s="57"/>
      <c r="AM615" s="147"/>
      <c r="AN615" s="147"/>
      <c r="AO615" s="147"/>
      <c r="AP615" s="147"/>
    </row>
    <row r="616" spans="2:42" hidden="1" x14ac:dyDescent="0.25">
      <c r="B616" s="18" t="s">
        <v>990</v>
      </c>
      <c r="C616" s="18" t="s">
        <v>1005</v>
      </c>
      <c r="D616" s="18" t="s">
        <v>1006</v>
      </c>
      <c r="E616" s="18">
        <v>12625</v>
      </c>
      <c r="F616" s="18">
        <v>8906</v>
      </c>
      <c r="G616" s="18">
        <v>1053</v>
      </c>
      <c r="H616" s="18">
        <v>2574</v>
      </c>
      <c r="AA616" s="18">
        <v>10557</v>
      </c>
      <c r="AB616" s="18">
        <v>7208</v>
      </c>
      <c r="AC616" s="18">
        <v>1091</v>
      </c>
      <c r="AD616" s="18">
        <v>2258</v>
      </c>
      <c r="AI616" s="57"/>
      <c r="AJ616" s="57"/>
      <c r="AK616" s="57"/>
      <c r="AM616" s="147"/>
      <c r="AN616" s="147"/>
      <c r="AO616" s="147"/>
      <c r="AP616" s="147"/>
    </row>
    <row r="617" spans="2:42" hidden="1" x14ac:dyDescent="0.25">
      <c r="B617" s="18" t="s">
        <v>990</v>
      </c>
      <c r="C617" s="18" t="s">
        <v>1007</v>
      </c>
      <c r="D617" s="18" t="s">
        <v>1008</v>
      </c>
      <c r="E617" s="18">
        <v>12868</v>
      </c>
      <c r="F617" s="18">
        <v>8979</v>
      </c>
      <c r="G617" s="18">
        <v>1593</v>
      </c>
      <c r="H617" s="18">
        <v>2212</v>
      </c>
      <c r="AA617" s="18">
        <v>9979</v>
      </c>
      <c r="AB617" s="18">
        <v>6714</v>
      </c>
      <c r="AC617" s="18">
        <v>1436</v>
      </c>
      <c r="AD617" s="18">
        <v>1829</v>
      </c>
      <c r="AI617" s="57"/>
      <c r="AJ617" s="57"/>
      <c r="AK617" s="57"/>
      <c r="AM617" s="147"/>
      <c r="AN617" s="147"/>
      <c r="AO617" s="147"/>
      <c r="AP617" s="147"/>
    </row>
    <row r="618" spans="2:42" hidden="1" x14ac:dyDescent="0.25">
      <c r="B618" s="18" t="s">
        <v>990</v>
      </c>
      <c r="C618" s="18" t="s">
        <v>1009</v>
      </c>
      <c r="D618" s="18" t="s">
        <v>1010</v>
      </c>
      <c r="E618" s="18">
        <v>13014</v>
      </c>
      <c r="F618" s="18">
        <v>7738</v>
      </c>
      <c r="G618" s="18">
        <v>1011</v>
      </c>
      <c r="H618" s="18">
        <v>4171</v>
      </c>
      <c r="AA618" s="18">
        <v>10247</v>
      </c>
      <c r="AB618" s="18">
        <v>5840</v>
      </c>
      <c r="AC618" s="18">
        <v>1042</v>
      </c>
      <c r="AD618" s="18">
        <v>3365</v>
      </c>
      <c r="AI618" s="57"/>
      <c r="AJ618" s="57"/>
      <c r="AK618" s="57"/>
      <c r="AM618" s="147"/>
      <c r="AN618" s="147"/>
      <c r="AO618" s="147"/>
      <c r="AP618" s="147"/>
    </row>
    <row r="619" spans="2:42" hidden="1" x14ac:dyDescent="0.25">
      <c r="B619" s="18" t="s">
        <v>990</v>
      </c>
      <c r="C619" s="18" t="s">
        <v>1011</v>
      </c>
      <c r="D619" s="18" t="s">
        <v>1012</v>
      </c>
      <c r="E619" s="18">
        <v>12903</v>
      </c>
      <c r="F619" s="18">
        <v>7475</v>
      </c>
      <c r="G619" s="18">
        <v>3354</v>
      </c>
      <c r="H619" s="18">
        <v>1928</v>
      </c>
      <c r="AA619" s="18">
        <v>11394</v>
      </c>
      <c r="AB619" s="18">
        <v>6584</v>
      </c>
      <c r="AC619" s="18">
        <v>3014</v>
      </c>
      <c r="AD619" s="18">
        <v>1796</v>
      </c>
      <c r="AI619" s="57"/>
      <c r="AJ619" s="57"/>
      <c r="AK619" s="57"/>
      <c r="AM619" s="147"/>
      <c r="AN619" s="147"/>
      <c r="AO619" s="147"/>
      <c r="AP619" s="147"/>
    </row>
    <row r="620" spans="2:42" hidden="1" x14ac:dyDescent="0.25">
      <c r="B620" s="18" t="s">
        <v>990</v>
      </c>
      <c r="C620" s="18" t="s">
        <v>1013</v>
      </c>
      <c r="D620" s="18" t="s">
        <v>1014</v>
      </c>
      <c r="E620" s="18">
        <v>16337</v>
      </c>
      <c r="F620" s="18">
        <v>6870</v>
      </c>
      <c r="G620" s="18">
        <v>3380</v>
      </c>
      <c r="H620" s="18">
        <v>5826</v>
      </c>
      <c r="AA620" s="18">
        <v>14603</v>
      </c>
      <c r="AB620" s="18">
        <v>6376</v>
      </c>
      <c r="AC620" s="18">
        <v>3107</v>
      </c>
      <c r="AD620" s="18">
        <v>5120</v>
      </c>
      <c r="AI620" s="57"/>
      <c r="AJ620" s="57"/>
      <c r="AK620" s="57"/>
      <c r="AM620" s="147"/>
      <c r="AN620" s="147"/>
      <c r="AO620" s="147"/>
      <c r="AP620" s="147"/>
    </row>
    <row r="621" spans="2:42" hidden="1" x14ac:dyDescent="0.25">
      <c r="B621" s="18" t="s">
        <v>990</v>
      </c>
      <c r="C621" s="18" t="s">
        <v>1015</v>
      </c>
      <c r="D621" s="18" t="s">
        <v>1016</v>
      </c>
      <c r="E621" s="18">
        <v>13646</v>
      </c>
      <c r="F621" s="18">
        <v>9653</v>
      </c>
      <c r="G621" s="18">
        <v>869</v>
      </c>
      <c r="H621" s="18">
        <v>3014</v>
      </c>
      <c r="AA621" s="18">
        <v>10434</v>
      </c>
      <c r="AB621" s="18">
        <v>7002</v>
      </c>
      <c r="AC621" s="18">
        <v>865</v>
      </c>
      <c r="AD621" s="18">
        <v>2567</v>
      </c>
      <c r="AI621" s="57"/>
      <c r="AJ621" s="57"/>
      <c r="AK621" s="57"/>
      <c r="AM621" s="147"/>
      <c r="AN621" s="147"/>
      <c r="AO621" s="147"/>
      <c r="AP621" s="147"/>
    </row>
    <row r="622" spans="2:42" hidden="1" x14ac:dyDescent="0.25">
      <c r="B622" s="18" t="s">
        <v>990</v>
      </c>
      <c r="C622" s="18" t="s">
        <v>1017</v>
      </c>
      <c r="D622" s="18" t="s">
        <v>1018</v>
      </c>
      <c r="E622" s="18">
        <v>10265</v>
      </c>
      <c r="F622" s="18">
        <v>8511</v>
      </c>
      <c r="G622" s="18">
        <v>333</v>
      </c>
      <c r="H622" s="18">
        <v>1393</v>
      </c>
      <c r="AA622" s="18">
        <v>8341</v>
      </c>
      <c r="AB622" s="18">
        <v>6705</v>
      </c>
      <c r="AC622" s="18">
        <v>483</v>
      </c>
      <c r="AD622" s="18">
        <v>1153</v>
      </c>
      <c r="AI622" s="57"/>
      <c r="AJ622" s="57"/>
      <c r="AK622" s="57"/>
      <c r="AM622" s="147"/>
      <c r="AN622" s="147"/>
      <c r="AO622" s="147"/>
      <c r="AP622" s="147"/>
    </row>
    <row r="623" spans="2:42" hidden="1" x14ac:dyDescent="0.25">
      <c r="B623" s="18" t="s">
        <v>990</v>
      </c>
      <c r="C623" s="18" t="s">
        <v>1019</v>
      </c>
      <c r="D623" s="18" t="s">
        <v>1020</v>
      </c>
      <c r="E623" s="18">
        <v>16735</v>
      </c>
      <c r="F623" s="18">
        <v>10346</v>
      </c>
      <c r="G623" s="18">
        <v>1508</v>
      </c>
      <c r="H623" s="18">
        <v>4669</v>
      </c>
      <c r="AA623" s="18">
        <v>13408</v>
      </c>
      <c r="AB623" s="18">
        <v>8133</v>
      </c>
      <c r="AC623" s="18">
        <v>1430</v>
      </c>
      <c r="AD623" s="18">
        <v>3845</v>
      </c>
      <c r="AI623" s="57"/>
      <c r="AJ623" s="57"/>
      <c r="AK623" s="57"/>
      <c r="AM623" s="147"/>
      <c r="AN623" s="147"/>
      <c r="AO623" s="147"/>
      <c r="AP623" s="147"/>
    </row>
    <row r="624" spans="2:42" hidden="1" x14ac:dyDescent="0.25">
      <c r="B624" s="18" t="s">
        <v>990</v>
      </c>
      <c r="C624" s="18" t="s">
        <v>1021</v>
      </c>
      <c r="D624" s="18" t="s">
        <v>1022</v>
      </c>
      <c r="E624" s="18">
        <v>12020</v>
      </c>
      <c r="F624" s="18">
        <v>7786</v>
      </c>
      <c r="G624" s="18">
        <v>1867</v>
      </c>
      <c r="H624" s="18">
        <v>2332</v>
      </c>
      <c r="AA624" s="18">
        <v>8732</v>
      </c>
      <c r="AB624" s="18">
        <v>5504</v>
      </c>
      <c r="AC624" s="18">
        <v>1546</v>
      </c>
      <c r="AD624" s="18">
        <v>1682</v>
      </c>
      <c r="AI624" s="57"/>
      <c r="AJ624" s="57"/>
      <c r="AK624" s="57"/>
      <c r="AM624" s="147"/>
      <c r="AN624" s="147"/>
      <c r="AO624" s="147"/>
      <c r="AP624" s="147"/>
    </row>
    <row r="625" spans="1:42" hidden="1" x14ac:dyDescent="0.25">
      <c r="B625" s="18" t="s">
        <v>990</v>
      </c>
      <c r="C625" s="18" t="s">
        <v>1023</v>
      </c>
      <c r="D625" s="18" t="s">
        <v>1024</v>
      </c>
      <c r="E625" s="18">
        <v>14963</v>
      </c>
      <c r="F625" s="18">
        <v>8741</v>
      </c>
      <c r="G625" s="18">
        <v>1049</v>
      </c>
      <c r="H625" s="18">
        <v>5062</v>
      </c>
      <c r="AA625" s="18">
        <v>15370</v>
      </c>
      <c r="AB625" s="18">
        <v>9215</v>
      </c>
      <c r="AC625" s="18">
        <v>1444</v>
      </c>
      <c r="AD625" s="18">
        <v>4711</v>
      </c>
      <c r="AI625" s="57"/>
      <c r="AJ625" s="57"/>
      <c r="AK625" s="57"/>
      <c r="AM625" s="147"/>
      <c r="AN625" s="147"/>
      <c r="AO625" s="147"/>
      <c r="AP625" s="147"/>
    </row>
    <row r="626" spans="1:42" hidden="1" x14ac:dyDescent="0.25">
      <c r="B626" s="18" t="s">
        <v>990</v>
      </c>
      <c r="C626" s="18" t="s">
        <v>1025</v>
      </c>
      <c r="D626" s="18" t="s">
        <v>1026</v>
      </c>
      <c r="E626" s="18">
        <v>11690</v>
      </c>
      <c r="F626" s="18">
        <v>7603</v>
      </c>
      <c r="G626" s="18">
        <v>1030</v>
      </c>
      <c r="H626" s="18">
        <v>3015</v>
      </c>
      <c r="AA626" s="18">
        <v>8885</v>
      </c>
      <c r="AB626" s="18">
        <v>5944</v>
      </c>
      <c r="AC626" s="18">
        <v>1106</v>
      </c>
      <c r="AD626" s="18">
        <v>1835</v>
      </c>
      <c r="AI626" s="57"/>
      <c r="AJ626" s="57"/>
      <c r="AK626" s="57"/>
      <c r="AM626" s="147"/>
      <c r="AN626" s="147"/>
      <c r="AO626" s="147"/>
      <c r="AP626" s="147"/>
    </row>
    <row r="627" spans="1:42" hidden="1" x14ac:dyDescent="0.25">
      <c r="B627" s="18" t="s">
        <v>990</v>
      </c>
      <c r="C627" s="18" t="s">
        <v>1027</v>
      </c>
      <c r="D627" s="18" t="s">
        <v>1028</v>
      </c>
      <c r="E627" s="18">
        <v>13996</v>
      </c>
      <c r="F627" s="18">
        <v>7226</v>
      </c>
      <c r="G627" s="18">
        <v>985</v>
      </c>
      <c r="H627" s="18">
        <v>5734</v>
      </c>
      <c r="AA627" s="18">
        <v>13148</v>
      </c>
      <c r="AB627" s="18">
        <v>6965</v>
      </c>
      <c r="AC627" s="18">
        <v>1273</v>
      </c>
      <c r="AD627" s="18">
        <v>4910</v>
      </c>
      <c r="AI627" s="57"/>
      <c r="AJ627" s="57"/>
      <c r="AK627" s="57"/>
      <c r="AM627" s="147"/>
      <c r="AN627" s="147"/>
      <c r="AO627" s="147"/>
      <c r="AP627" s="147"/>
    </row>
    <row r="628" spans="1:42" hidden="1" x14ac:dyDescent="0.25">
      <c r="B628" s="18" t="s">
        <v>990</v>
      </c>
      <c r="C628" s="18" t="s">
        <v>1029</v>
      </c>
      <c r="D628" s="18" t="s">
        <v>1030</v>
      </c>
      <c r="E628" s="18">
        <v>11512</v>
      </c>
      <c r="F628" s="18">
        <v>8645</v>
      </c>
      <c r="G628" s="18">
        <v>1240</v>
      </c>
      <c r="H628" s="18">
        <v>1598</v>
      </c>
      <c r="AA628" s="18">
        <v>7469</v>
      </c>
      <c r="AB628" s="18">
        <v>5404</v>
      </c>
      <c r="AC628" s="18">
        <v>1017</v>
      </c>
      <c r="AD628" s="18">
        <v>1048</v>
      </c>
      <c r="AI628" s="57"/>
      <c r="AJ628" s="57"/>
      <c r="AK628" s="57"/>
      <c r="AM628" s="147"/>
      <c r="AN628" s="147"/>
      <c r="AO628" s="147"/>
      <c r="AP628" s="147"/>
    </row>
    <row r="629" spans="1:42" hidden="1" x14ac:dyDescent="0.25">
      <c r="A629" s="18" t="s">
        <v>1033</v>
      </c>
      <c r="B629" s="18" t="s">
        <v>1033</v>
      </c>
      <c r="C629" s="18" t="s">
        <v>1031</v>
      </c>
      <c r="D629" s="18" t="s">
        <v>1032</v>
      </c>
      <c r="E629" s="18">
        <v>10248</v>
      </c>
      <c r="F629" s="18">
        <v>6178</v>
      </c>
      <c r="G629" s="18">
        <v>1612</v>
      </c>
      <c r="H629" s="18">
        <v>2436</v>
      </c>
      <c r="AA629" s="18">
        <v>8233</v>
      </c>
      <c r="AB629" s="18">
        <v>4965</v>
      </c>
      <c r="AC629" s="18">
        <v>1387</v>
      </c>
      <c r="AD629" s="18">
        <v>1881</v>
      </c>
      <c r="AI629" s="57"/>
      <c r="AJ629" s="57"/>
      <c r="AK629" s="57"/>
      <c r="AM629" s="147"/>
      <c r="AN629" s="147"/>
      <c r="AO629" s="147"/>
      <c r="AP629" s="147"/>
    </row>
    <row r="630" spans="1:42" hidden="1" x14ac:dyDescent="0.25">
      <c r="B630" s="18" t="s">
        <v>1033</v>
      </c>
      <c r="C630" s="18" t="s">
        <v>1034</v>
      </c>
      <c r="D630" s="18" t="s">
        <v>1035</v>
      </c>
      <c r="E630" s="18">
        <v>10202</v>
      </c>
      <c r="F630" s="18">
        <v>7464</v>
      </c>
      <c r="G630" s="18">
        <v>551</v>
      </c>
      <c r="H630" s="18">
        <v>2183</v>
      </c>
      <c r="AA630" s="18">
        <v>8296</v>
      </c>
      <c r="AB630" s="18">
        <v>5825</v>
      </c>
      <c r="AC630" s="18">
        <v>727</v>
      </c>
      <c r="AD630" s="18">
        <v>1744</v>
      </c>
      <c r="AI630" s="57"/>
      <c r="AJ630" s="57"/>
      <c r="AK630" s="57"/>
      <c r="AM630" s="147"/>
      <c r="AN630" s="147"/>
      <c r="AO630" s="147"/>
      <c r="AP630" s="147"/>
    </row>
    <row r="631" spans="1:42" hidden="1" x14ac:dyDescent="0.25">
      <c r="B631" s="18" t="s">
        <v>1033</v>
      </c>
      <c r="C631" s="18" t="s">
        <v>1036</v>
      </c>
      <c r="D631" s="18" t="s">
        <v>1037</v>
      </c>
      <c r="E631" s="18">
        <v>9999</v>
      </c>
      <c r="F631" s="18">
        <v>7465</v>
      </c>
      <c r="G631" s="18">
        <v>680</v>
      </c>
      <c r="H631" s="18">
        <v>1823</v>
      </c>
      <c r="AA631" s="18">
        <v>9298</v>
      </c>
      <c r="AB631" s="18">
        <v>6627</v>
      </c>
      <c r="AC631" s="18">
        <v>993</v>
      </c>
      <c r="AD631" s="18">
        <v>1678</v>
      </c>
      <c r="AI631" s="57"/>
      <c r="AJ631" s="57"/>
      <c r="AK631" s="57"/>
      <c r="AM631" s="147"/>
      <c r="AN631" s="147"/>
      <c r="AO631" s="147"/>
      <c r="AP631" s="147"/>
    </row>
    <row r="632" spans="1:42" hidden="1" x14ac:dyDescent="0.25">
      <c r="B632" s="18" t="s">
        <v>1033</v>
      </c>
      <c r="C632" s="18" t="s">
        <v>1038</v>
      </c>
      <c r="D632" s="18" t="s">
        <v>1039</v>
      </c>
      <c r="E632" s="18">
        <v>10018</v>
      </c>
      <c r="F632" s="18">
        <v>5876</v>
      </c>
      <c r="G632" s="18">
        <v>1801</v>
      </c>
      <c r="H632" s="18">
        <v>2250</v>
      </c>
      <c r="AA632" s="18">
        <v>8277</v>
      </c>
      <c r="AB632" s="18">
        <v>4899</v>
      </c>
      <c r="AC632" s="18">
        <v>1510</v>
      </c>
      <c r="AD632" s="18">
        <v>1868</v>
      </c>
      <c r="AI632" s="57"/>
      <c r="AJ632" s="57"/>
      <c r="AK632" s="57"/>
      <c r="AM632" s="147"/>
      <c r="AN632" s="147"/>
      <c r="AO632" s="147"/>
      <c r="AP632" s="147"/>
    </row>
    <row r="633" spans="1:42" hidden="1" x14ac:dyDescent="0.25">
      <c r="B633" s="18" t="s">
        <v>1033</v>
      </c>
      <c r="C633" s="18" t="s">
        <v>1040</v>
      </c>
      <c r="D633" s="18" t="s">
        <v>1041</v>
      </c>
      <c r="E633" s="18">
        <v>9868</v>
      </c>
      <c r="F633" s="18">
        <v>7057</v>
      </c>
      <c r="G633" s="18">
        <v>1136</v>
      </c>
      <c r="H633" s="18">
        <v>1574</v>
      </c>
      <c r="AA633" s="18">
        <v>9023</v>
      </c>
      <c r="AB633" s="18">
        <v>6458</v>
      </c>
      <c r="AC633" s="18">
        <v>1106</v>
      </c>
      <c r="AD633" s="18">
        <v>1459</v>
      </c>
      <c r="AI633" s="57"/>
      <c r="AJ633" s="57"/>
      <c r="AK633" s="57"/>
      <c r="AM633" s="147"/>
      <c r="AN633" s="147"/>
      <c r="AO633" s="147"/>
      <c r="AP633" s="147"/>
    </row>
    <row r="634" spans="1:42" hidden="1" x14ac:dyDescent="0.25">
      <c r="B634" s="18" t="s">
        <v>1033</v>
      </c>
      <c r="C634" s="18" t="s">
        <v>1042</v>
      </c>
      <c r="D634" s="18" t="s">
        <v>1043</v>
      </c>
      <c r="E634" s="18">
        <v>9346</v>
      </c>
      <c r="F634" s="18">
        <v>5887</v>
      </c>
      <c r="G634" s="18">
        <v>1973</v>
      </c>
      <c r="H634" s="18">
        <v>1331</v>
      </c>
      <c r="AA634" s="18">
        <v>7206</v>
      </c>
      <c r="AB634" s="18">
        <v>4451</v>
      </c>
      <c r="AC634" s="18">
        <v>1669</v>
      </c>
      <c r="AD634" s="18">
        <v>1086</v>
      </c>
      <c r="AI634" s="57"/>
      <c r="AJ634" s="57"/>
      <c r="AK634" s="57"/>
      <c r="AM634" s="147"/>
      <c r="AN634" s="147"/>
      <c r="AO634" s="147"/>
      <c r="AP634" s="147"/>
    </row>
    <row r="635" spans="1:42" hidden="1" x14ac:dyDescent="0.25">
      <c r="B635" s="18" t="s">
        <v>1033</v>
      </c>
      <c r="C635" s="18" t="s">
        <v>1044</v>
      </c>
      <c r="D635" s="18" t="s">
        <v>1045</v>
      </c>
      <c r="E635" s="18">
        <v>9929</v>
      </c>
      <c r="F635" s="18">
        <v>6671</v>
      </c>
      <c r="G635" s="18">
        <v>1205</v>
      </c>
      <c r="H635" s="18">
        <v>1987</v>
      </c>
      <c r="AA635" s="18">
        <v>8056</v>
      </c>
      <c r="AB635" s="18">
        <v>5449</v>
      </c>
      <c r="AC635" s="18">
        <v>1081</v>
      </c>
      <c r="AD635" s="18">
        <v>1526</v>
      </c>
      <c r="AI635" s="57"/>
      <c r="AJ635" s="57"/>
      <c r="AK635" s="57"/>
      <c r="AM635" s="147"/>
      <c r="AN635" s="147"/>
      <c r="AO635" s="147"/>
      <c r="AP635" s="147"/>
    </row>
    <row r="636" spans="1:42" hidden="1" x14ac:dyDescent="0.25">
      <c r="B636" s="18" t="s">
        <v>1033</v>
      </c>
      <c r="C636" s="18" t="s">
        <v>1046</v>
      </c>
      <c r="D636" s="18" t="s">
        <v>303</v>
      </c>
      <c r="E636" s="18">
        <v>10284</v>
      </c>
      <c r="F636" s="18">
        <v>6710</v>
      </c>
      <c r="G636" s="18">
        <v>2051</v>
      </c>
      <c r="H636" s="18">
        <v>1437</v>
      </c>
      <c r="AA636" s="18">
        <v>7225</v>
      </c>
      <c r="AB636" s="18">
        <v>4535</v>
      </c>
      <c r="AC636" s="18">
        <v>1567</v>
      </c>
      <c r="AD636" s="18">
        <v>1123</v>
      </c>
      <c r="AI636" s="57"/>
      <c r="AJ636" s="57"/>
      <c r="AK636" s="57"/>
      <c r="AM636" s="147"/>
      <c r="AN636" s="147"/>
      <c r="AO636" s="147"/>
      <c r="AP636" s="147"/>
    </row>
    <row r="637" spans="1:42" hidden="1" x14ac:dyDescent="0.25">
      <c r="B637" s="18" t="s">
        <v>1033</v>
      </c>
      <c r="C637" s="18" t="s">
        <v>1047</v>
      </c>
      <c r="D637" s="18" t="s">
        <v>1048</v>
      </c>
      <c r="E637" s="18">
        <v>11336</v>
      </c>
      <c r="F637" s="18">
        <v>7027</v>
      </c>
      <c r="G637" s="18">
        <v>1090</v>
      </c>
      <c r="H637" s="18">
        <v>3091</v>
      </c>
      <c r="AA637" s="18">
        <v>10077</v>
      </c>
      <c r="AB637" s="18">
        <v>6447</v>
      </c>
      <c r="AC637" s="18">
        <v>1221</v>
      </c>
      <c r="AD637" s="18">
        <v>2409</v>
      </c>
      <c r="AI637" s="57"/>
      <c r="AJ637" s="57"/>
      <c r="AK637" s="57"/>
      <c r="AM637" s="147"/>
      <c r="AN637" s="147"/>
      <c r="AO637" s="147"/>
      <c r="AP637" s="147"/>
    </row>
    <row r="638" spans="1:42" hidden="1" x14ac:dyDescent="0.25">
      <c r="B638" s="18" t="s">
        <v>1033</v>
      </c>
      <c r="C638" s="18" t="s">
        <v>1049</v>
      </c>
      <c r="D638" s="18" t="s">
        <v>1050</v>
      </c>
      <c r="E638" s="18">
        <v>10865</v>
      </c>
      <c r="F638" s="18">
        <v>6426</v>
      </c>
      <c r="G638" s="18">
        <v>1647</v>
      </c>
      <c r="H638" s="18">
        <v>2753</v>
      </c>
      <c r="AA638" s="18">
        <v>8610</v>
      </c>
      <c r="AB638" s="18">
        <v>5083</v>
      </c>
      <c r="AC638" s="18">
        <v>1574</v>
      </c>
      <c r="AD638" s="18">
        <v>1953</v>
      </c>
      <c r="AI638" s="57"/>
      <c r="AJ638" s="57"/>
      <c r="AK638" s="57"/>
      <c r="AM638" s="147"/>
      <c r="AN638" s="147"/>
      <c r="AO638" s="147"/>
      <c r="AP638" s="147"/>
    </row>
    <row r="639" spans="1:42" hidden="1" x14ac:dyDescent="0.25">
      <c r="B639" s="18" t="s">
        <v>1033</v>
      </c>
      <c r="C639" s="18" t="s">
        <v>1051</v>
      </c>
      <c r="D639" s="18" t="s">
        <v>1052</v>
      </c>
      <c r="E639" s="18">
        <v>10639</v>
      </c>
      <c r="F639" s="18">
        <v>6377</v>
      </c>
      <c r="G639" s="18">
        <v>1494</v>
      </c>
      <c r="H639" s="18">
        <v>2714</v>
      </c>
      <c r="AA639" s="18">
        <v>8534</v>
      </c>
      <c r="AB639" s="18">
        <v>5189</v>
      </c>
      <c r="AC639" s="18">
        <v>1403</v>
      </c>
      <c r="AD639" s="18">
        <v>1942</v>
      </c>
      <c r="AI639" s="57"/>
      <c r="AJ639" s="57"/>
      <c r="AK639" s="57"/>
      <c r="AM639" s="147"/>
      <c r="AN639" s="147"/>
      <c r="AO639" s="147"/>
      <c r="AP639" s="147"/>
    </row>
    <row r="640" spans="1:42" hidden="1" x14ac:dyDescent="0.25">
      <c r="B640" s="18" t="s">
        <v>1033</v>
      </c>
      <c r="C640" s="18" t="s">
        <v>1053</v>
      </c>
      <c r="D640" s="18" t="s">
        <v>1054</v>
      </c>
      <c r="E640" s="18">
        <v>11146</v>
      </c>
      <c r="F640" s="18">
        <v>7958</v>
      </c>
      <c r="G640" s="18">
        <v>439</v>
      </c>
      <c r="H640" s="18">
        <v>2652</v>
      </c>
      <c r="AA640" s="18">
        <v>9479</v>
      </c>
      <c r="AB640" s="18">
        <v>6813</v>
      </c>
      <c r="AC640" s="18">
        <v>720</v>
      </c>
      <c r="AD640" s="18">
        <v>1946</v>
      </c>
      <c r="AI640" s="57"/>
      <c r="AJ640" s="57"/>
      <c r="AK640" s="57"/>
      <c r="AM640" s="147"/>
      <c r="AN640" s="147"/>
      <c r="AO640" s="147"/>
      <c r="AP640" s="147"/>
    </row>
    <row r="641" spans="1:42" hidden="1" x14ac:dyDescent="0.25">
      <c r="B641" s="18" t="s">
        <v>1033</v>
      </c>
      <c r="C641" s="18" t="s">
        <v>1055</v>
      </c>
      <c r="D641" s="18" t="s">
        <v>1056</v>
      </c>
      <c r="E641" s="18">
        <v>10514</v>
      </c>
      <c r="F641" s="18">
        <v>5783</v>
      </c>
      <c r="G641" s="18">
        <v>1199</v>
      </c>
      <c r="H641" s="18">
        <v>3494</v>
      </c>
      <c r="AA641" s="18">
        <v>15059</v>
      </c>
      <c r="AB641" s="18">
        <v>8959</v>
      </c>
      <c r="AC641" s="18">
        <v>1730</v>
      </c>
      <c r="AD641" s="18">
        <v>4370</v>
      </c>
      <c r="AI641" s="57"/>
      <c r="AJ641" s="57"/>
      <c r="AK641" s="57"/>
      <c r="AM641" s="147"/>
      <c r="AN641" s="147"/>
      <c r="AO641" s="147"/>
      <c r="AP641" s="147"/>
    </row>
    <row r="642" spans="1:42" hidden="1" x14ac:dyDescent="0.25">
      <c r="B642" s="18" t="s">
        <v>1033</v>
      </c>
      <c r="C642" s="18" t="s">
        <v>1057</v>
      </c>
      <c r="D642" s="18" t="s">
        <v>1058</v>
      </c>
      <c r="E642" s="18">
        <v>9222</v>
      </c>
      <c r="F642" s="18">
        <v>6864</v>
      </c>
      <c r="G642" s="18">
        <v>409</v>
      </c>
      <c r="H642" s="18">
        <v>1914</v>
      </c>
      <c r="AA642" s="18">
        <v>8224</v>
      </c>
      <c r="AB642" s="18">
        <v>6000</v>
      </c>
      <c r="AC642" s="18">
        <v>630</v>
      </c>
      <c r="AD642" s="18">
        <v>1594</v>
      </c>
      <c r="AI642" s="57"/>
      <c r="AJ642" s="57"/>
      <c r="AK642" s="57"/>
      <c r="AM642" s="147"/>
      <c r="AN642" s="147"/>
      <c r="AO642" s="147"/>
      <c r="AP642" s="147"/>
    </row>
    <row r="643" spans="1:42" hidden="1" x14ac:dyDescent="0.25">
      <c r="B643" s="18" t="s">
        <v>1033</v>
      </c>
      <c r="C643" s="18" t="s">
        <v>1059</v>
      </c>
      <c r="D643" s="18" t="s">
        <v>1060</v>
      </c>
      <c r="E643" s="18">
        <v>10228</v>
      </c>
      <c r="F643" s="18">
        <v>7185</v>
      </c>
      <c r="G643" s="18">
        <v>682</v>
      </c>
      <c r="H643" s="18">
        <v>2294</v>
      </c>
      <c r="AA643" s="18">
        <v>12218</v>
      </c>
      <c r="AB643" s="18">
        <v>8621</v>
      </c>
      <c r="AC643" s="18">
        <v>1019</v>
      </c>
      <c r="AD643" s="18">
        <v>2578</v>
      </c>
      <c r="AI643" s="57"/>
      <c r="AJ643" s="57"/>
      <c r="AK643" s="57"/>
      <c r="AM643" s="147"/>
      <c r="AN643" s="147"/>
      <c r="AO643" s="147"/>
      <c r="AP643" s="147"/>
    </row>
    <row r="644" spans="1:42" hidden="1" x14ac:dyDescent="0.25">
      <c r="B644" s="18" t="s">
        <v>1033</v>
      </c>
      <c r="C644" s="18" t="s">
        <v>1061</v>
      </c>
      <c r="D644" s="18" t="s">
        <v>1062</v>
      </c>
      <c r="E644" s="18">
        <v>10161</v>
      </c>
      <c r="F644" s="18">
        <v>6172</v>
      </c>
      <c r="G644" s="18">
        <v>470</v>
      </c>
      <c r="H644" s="18">
        <v>3487</v>
      </c>
      <c r="AA644" s="18">
        <v>11550</v>
      </c>
      <c r="AB644" s="18">
        <v>7613</v>
      </c>
      <c r="AC644" s="18">
        <v>985</v>
      </c>
      <c r="AD644" s="18">
        <v>2952</v>
      </c>
      <c r="AI644" s="57"/>
      <c r="AJ644" s="57"/>
      <c r="AK644" s="57"/>
      <c r="AM644" s="147"/>
      <c r="AN644" s="147"/>
      <c r="AO644" s="147"/>
      <c r="AP644" s="147"/>
    </row>
    <row r="645" spans="1:42" hidden="1" x14ac:dyDescent="0.25">
      <c r="B645" s="18" t="s">
        <v>1033</v>
      </c>
      <c r="C645" s="18" t="s">
        <v>1063</v>
      </c>
      <c r="D645" s="18" t="s">
        <v>1064</v>
      </c>
      <c r="E645" s="18">
        <v>10479</v>
      </c>
      <c r="F645" s="18">
        <v>7605</v>
      </c>
      <c r="G645" s="18">
        <v>1170</v>
      </c>
      <c r="H645" s="18">
        <v>1664</v>
      </c>
      <c r="AA645" s="18">
        <v>7258</v>
      </c>
      <c r="AB645" s="18">
        <v>5129</v>
      </c>
      <c r="AC645" s="18">
        <v>1034</v>
      </c>
      <c r="AD645" s="18">
        <v>1095</v>
      </c>
      <c r="AI645" s="57"/>
      <c r="AJ645" s="57"/>
      <c r="AK645" s="57"/>
      <c r="AM645" s="147"/>
      <c r="AN645" s="147"/>
      <c r="AO645" s="147"/>
      <c r="AP645" s="147"/>
    </row>
    <row r="646" spans="1:42" hidden="1" x14ac:dyDescent="0.25">
      <c r="B646" s="18" t="s">
        <v>1033</v>
      </c>
      <c r="C646" s="18" t="s">
        <v>1065</v>
      </c>
      <c r="D646" s="18" t="s">
        <v>1066</v>
      </c>
      <c r="E646" s="18">
        <v>9614</v>
      </c>
      <c r="F646" s="18">
        <v>6973</v>
      </c>
      <c r="G646" s="18">
        <v>888</v>
      </c>
      <c r="H646" s="18">
        <v>1687</v>
      </c>
      <c r="AA646" s="18">
        <v>6736</v>
      </c>
      <c r="AB646" s="18">
        <v>4733</v>
      </c>
      <c r="AC646" s="18">
        <v>793</v>
      </c>
      <c r="AD646" s="18">
        <v>1210</v>
      </c>
      <c r="AI646" s="57"/>
      <c r="AJ646" s="57"/>
      <c r="AK646" s="57"/>
      <c r="AM646" s="147"/>
      <c r="AN646" s="147"/>
      <c r="AO646" s="147"/>
      <c r="AP646" s="147"/>
    </row>
    <row r="647" spans="1:42" hidden="1" x14ac:dyDescent="0.25">
      <c r="A647" s="18" t="s">
        <v>1068</v>
      </c>
      <c r="B647" s="18" t="s">
        <v>1068</v>
      </c>
      <c r="C647" s="18" t="s">
        <v>1067</v>
      </c>
      <c r="D647" s="18" t="s">
        <v>74</v>
      </c>
      <c r="E647" s="18">
        <v>12985</v>
      </c>
      <c r="F647" s="18">
        <v>3636</v>
      </c>
      <c r="G647" s="18">
        <v>6024</v>
      </c>
      <c r="H647" s="18">
        <v>3139</v>
      </c>
      <c r="AA647" s="18">
        <v>12668</v>
      </c>
      <c r="AB647" s="18">
        <v>4558</v>
      </c>
      <c r="AC647" s="18">
        <v>5263</v>
      </c>
      <c r="AD647" s="18">
        <v>2847</v>
      </c>
      <c r="AI647" s="57"/>
      <c r="AJ647" s="57"/>
      <c r="AK647" s="57"/>
      <c r="AM647" s="147"/>
      <c r="AN647" s="147"/>
      <c r="AO647" s="147"/>
      <c r="AP647" s="147"/>
    </row>
    <row r="648" spans="1:42" hidden="1" x14ac:dyDescent="0.25">
      <c r="B648" s="18" t="s">
        <v>1068</v>
      </c>
      <c r="C648" s="18" t="s">
        <v>1069</v>
      </c>
      <c r="D648" s="18" t="s">
        <v>1070</v>
      </c>
      <c r="E648" s="18">
        <v>14793</v>
      </c>
      <c r="F648" s="18">
        <v>2134</v>
      </c>
      <c r="G648" s="18">
        <v>9214</v>
      </c>
      <c r="H648" s="18">
        <v>3236</v>
      </c>
      <c r="AA648" s="18">
        <v>13032</v>
      </c>
      <c r="AB648" s="18">
        <v>2746</v>
      </c>
      <c r="AC648" s="18">
        <v>7790</v>
      </c>
      <c r="AD648" s="18">
        <v>2496</v>
      </c>
      <c r="AI648" s="57"/>
      <c r="AJ648" s="57"/>
      <c r="AK648" s="57"/>
      <c r="AM648" s="147"/>
      <c r="AN648" s="147"/>
      <c r="AO648" s="147"/>
      <c r="AP648" s="147"/>
    </row>
    <row r="649" spans="1:42" hidden="1" x14ac:dyDescent="0.25">
      <c r="B649" s="18" t="s">
        <v>1068</v>
      </c>
      <c r="C649" s="18" t="s">
        <v>1071</v>
      </c>
      <c r="D649" s="18" t="s">
        <v>1072</v>
      </c>
      <c r="E649" s="18">
        <v>12855</v>
      </c>
      <c r="F649" s="18">
        <v>2781</v>
      </c>
      <c r="G649" s="18">
        <v>5770</v>
      </c>
      <c r="H649" s="18">
        <v>4060</v>
      </c>
      <c r="AA649" s="18">
        <v>65395</v>
      </c>
      <c r="AB649" s="18">
        <v>37984</v>
      </c>
      <c r="AC649" s="18">
        <v>9226</v>
      </c>
      <c r="AD649" s="18">
        <v>18185</v>
      </c>
      <c r="AI649" s="57"/>
      <c r="AJ649" s="57"/>
      <c r="AK649" s="57"/>
      <c r="AM649" s="147"/>
      <c r="AN649" s="147"/>
      <c r="AO649" s="147"/>
      <c r="AP649" s="147"/>
    </row>
    <row r="650" spans="1:42" hidden="1" x14ac:dyDescent="0.25">
      <c r="B650" s="18" t="s">
        <v>1068</v>
      </c>
      <c r="C650" s="18" t="s">
        <v>1073</v>
      </c>
      <c r="D650" s="18" t="s">
        <v>1074</v>
      </c>
      <c r="E650" s="18">
        <v>14215</v>
      </c>
      <c r="F650" s="18">
        <v>2649</v>
      </c>
      <c r="G650" s="18">
        <v>6548</v>
      </c>
      <c r="H650" s="18">
        <v>4581</v>
      </c>
      <c r="AA650" s="18">
        <v>20809</v>
      </c>
      <c r="AB650" s="18">
        <v>8612</v>
      </c>
      <c r="AC650" s="18">
        <v>6793</v>
      </c>
      <c r="AD650" s="18">
        <v>5404</v>
      </c>
      <c r="AI650" s="57"/>
      <c r="AJ650" s="57"/>
      <c r="AK650" s="57"/>
      <c r="AM650" s="147"/>
      <c r="AN650" s="147"/>
      <c r="AO650" s="147"/>
      <c r="AP650" s="147"/>
    </row>
    <row r="651" spans="1:42" hidden="1" x14ac:dyDescent="0.25">
      <c r="B651" s="18" t="s">
        <v>1068</v>
      </c>
      <c r="C651" s="18" t="s">
        <v>1075</v>
      </c>
      <c r="D651" s="18" t="s">
        <v>1076</v>
      </c>
      <c r="E651" s="18">
        <v>11625</v>
      </c>
      <c r="F651" s="18">
        <v>5711</v>
      </c>
      <c r="G651" s="18">
        <v>3165</v>
      </c>
      <c r="H651" s="18">
        <v>2612</v>
      </c>
      <c r="AA651" s="18">
        <v>8666</v>
      </c>
      <c r="AB651" s="18">
        <v>4279</v>
      </c>
      <c r="AC651" s="18">
        <v>2675</v>
      </c>
      <c r="AD651" s="18">
        <v>1712</v>
      </c>
      <c r="AI651" s="57"/>
      <c r="AJ651" s="57"/>
      <c r="AK651" s="57"/>
      <c r="AM651" s="147"/>
      <c r="AN651" s="147"/>
      <c r="AO651" s="147"/>
      <c r="AP651" s="147"/>
    </row>
    <row r="652" spans="1:42" hidden="1" x14ac:dyDescent="0.25">
      <c r="B652" s="18" t="s">
        <v>1068</v>
      </c>
      <c r="C652" s="18" t="s">
        <v>1077</v>
      </c>
      <c r="D652" s="18" t="s">
        <v>1078</v>
      </c>
      <c r="E652" s="18">
        <v>12277</v>
      </c>
      <c r="F652" s="18">
        <v>6863</v>
      </c>
      <c r="G652" s="18">
        <v>2117</v>
      </c>
      <c r="H652" s="18">
        <v>3239</v>
      </c>
      <c r="AA652" s="18">
        <v>8708</v>
      </c>
      <c r="AB652" s="18">
        <v>4896</v>
      </c>
      <c r="AC652" s="18">
        <v>1990</v>
      </c>
      <c r="AD652" s="18">
        <v>1822</v>
      </c>
      <c r="AI652" s="57"/>
      <c r="AJ652" s="57"/>
      <c r="AK652" s="57"/>
      <c r="AM652" s="147"/>
      <c r="AN652" s="147"/>
      <c r="AO652" s="147"/>
      <c r="AP652" s="147"/>
    </row>
    <row r="653" spans="1:42" hidden="1" x14ac:dyDescent="0.25">
      <c r="B653" s="18" t="s">
        <v>1068</v>
      </c>
      <c r="C653" s="18" t="s">
        <v>1079</v>
      </c>
      <c r="D653" s="18" t="s">
        <v>1080</v>
      </c>
      <c r="E653" s="18">
        <v>11537</v>
      </c>
      <c r="F653" s="18">
        <v>1706</v>
      </c>
      <c r="G653" s="18">
        <v>6054</v>
      </c>
      <c r="H653" s="18">
        <v>3609</v>
      </c>
      <c r="AA653" s="18">
        <v>9689</v>
      </c>
      <c r="AB653" s="18">
        <v>1920</v>
      </c>
      <c r="AC653" s="18">
        <v>5377</v>
      </c>
      <c r="AD653" s="18">
        <v>2392</v>
      </c>
      <c r="AI653" s="57"/>
      <c r="AJ653" s="57"/>
      <c r="AK653" s="57"/>
      <c r="AM653" s="147"/>
      <c r="AN653" s="147"/>
      <c r="AO653" s="147"/>
      <c r="AP653" s="147"/>
    </row>
    <row r="654" spans="1:42" hidden="1" x14ac:dyDescent="0.25">
      <c r="B654" s="18" t="s">
        <v>1068</v>
      </c>
      <c r="C654" s="18" t="s">
        <v>1081</v>
      </c>
      <c r="D654" s="18" t="s">
        <v>1082</v>
      </c>
      <c r="E654" s="18">
        <v>12817</v>
      </c>
      <c r="F654" s="18">
        <v>1587</v>
      </c>
      <c r="G654" s="18">
        <v>8872</v>
      </c>
      <c r="H654" s="18">
        <v>2294</v>
      </c>
      <c r="AA654" s="18">
        <v>10051</v>
      </c>
      <c r="AB654" s="18">
        <v>1736</v>
      </c>
      <c r="AC654" s="18">
        <v>6783</v>
      </c>
      <c r="AD654" s="18">
        <v>1532</v>
      </c>
      <c r="AI654" s="57"/>
      <c r="AJ654" s="57"/>
      <c r="AK654" s="57"/>
      <c r="AM654" s="147"/>
      <c r="AN654" s="147"/>
      <c r="AO654" s="147"/>
      <c r="AP654" s="147"/>
    </row>
    <row r="655" spans="1:42" hidden="1" x14ac:dyDescent="0.25">
      <c r="B655" s="18" t="s">
        <v>1068</v>
      </c>
      <c r="C655" s="18" t="s">
        <v>1083</v>
      </c>
      <c r="D655" s="18" t="s">
        <v>395</v>
      </c>
      <c r="E655" s="18">
        <v>15000</v>
      </c>
      <c r="F655" s="18">
        <v>2812</v>
      </c>
      <c r="G655" s="18">
        <v>6822</v>
      </c>
      <c r="H655" s="18">
        <v>5118</v>
      </c>
      <c r="AA655" s="18">
        <v>20310</v>
      </c>
      <c r="AB655" s="18">
        <v>7981</v>
      </c>
      <c r="AC655" s="18">
        <v>6829</v>
      </c>
      <c r="AD655" s="18">
        <v>5500</v>
      </c>
      <c r="AI655" s="57"/>
      <c r="AJ655" s="57"/>
      <c r="AK655" s="57"/>
      <c r="AM655" s="147"/>
      <c r="AN655" s="147"/>
      <c r="AO655" s="147"/>
      <c r="AP655" s="147"/>
    </row>
    <row r="656" spans="1:42" hidden="1" x14ac:dyDescent="0.25">
      <c r="B656" s="18" t="s">
        <v>1068</v>
      </c>
      <c r="C656" s="18" t="s">
        <v>1084</v>
      </c>
      <c r="D656" s="18" t="s">
        <v>1085</v>
      </c>
      <c r="E656" s="18">
        <v>14110</v>
      </c>
      <c r="F656" s="18">
        <v>2159</v>
      </c>
      <c r="G656" s="18">
        <v>9153</v>
      </c>
      <c r="H656" s="18">
        <v>2616</v>
      </c>
      <c r="AA656" s="18">
        <v>12843</v>
      </c>
      <c r="AB656" s="18">
        <v>2915</v>
      </c>
      <c r="AC656" s="18">
        <v>7765</v>
      </c>
      <c r="AD656" s="18">
        <v>2163</v>
      </c>
      <c r="AI656" s="57"/>
      <c r="AJ656" s="57"/>
      <c r="AK656" s="57"/>
      <c r="AM656" s="147"/>
      <c r="AN656" s="147"/>
      <c r="AO656" s="147"/>
      <c r="AP656" s="147"/>
    </row>
    <row r="657" spans="1:42" hidden="1" x14ac:dyDescent="0.25">
      <c r="B657" s="18" t="s">
        <v>1068</v>
      </c>
      <c r="C657" s="18" t="s">
        <v>1086</v>
      </c>
      <c r="D657" s="18" t="s">
        <v>1087</v>
      </c>
      <c r="E657" s="18">
        <v>13977</v>
      </c>
      <c r="F657" s="18">
        <v>2827</v>
      </c>
      <c r="G657" s="18">
        <v>7569</v>
      </c>
      <c r="H657" s="18">
        <v>3372</v>
      </c>
      <c r="AA657" s="18">
        <v>11103</v>
      </c>
      <c r="AB657" s="18">
        <v>2797</v>
      </c>
      <c r="AC657" s="18">
        <v>6211</v>
      </c>
      <c r="AD657" s="18">
        <v>2095</v>
      </c>
      <c r="AI657" s="57"/>
      <c r="AJ657" s="57"/>
      <c r="AK657" s="57"/>
      <c r="AM657" s="147"/>
      <c r="AN657" s="147"/>
      <c r="AO657" s="147"/>
      <c r="AP657" s="147"/>
    </row>
    <row r="658" spans="1:42" hidden="1" x14ac:dyDescent="0.25">
      <c r="B658" s="18" t="s">
        <v>1068</v>
      </c>
      <c r="C658" s="18" t="s">
        <v>1088</v>
      </c>
      <c r="D658" s="18" t="s">
        <v>1089</v>
      </c>
      <c r="E658" s="18">
        <v>13453</v>
      </c>
      <c r="F658" s="18">
        <v>4183</v>
      </c>
      <c r="G658" s="18">
        <v>5761</v>
      </c>
      <c r="H658" s="18">
        <v>3313</v>
      </c>
      <c r="AA658" s="18">
        <v>9483</v>
      </c>
      <c r="AB658" s="18">
        <v>2786</v>
      </c>
      <c r="AC658" s="18">
        <v>4601</v>
      </c>
      <c r="AD658" s="18">
        <v>2096</v>
      </c>
      <c r="AI658" s="57"/>
      <c r="AJ658" s="57"/>
      <c r="AK658" s="57"/>
      <c r="AM658" s="147"/>
      <c r="AN658" s="147"/>
      <c r="AO658" s="147"/>
      <c r="AP658" s="147"/>
    </row>
    <row r="659" spans="1:42" hidden="1" x14ac:dyDescent="0.25">
      <c r="B659" s="18" t="s">
        <v>1068</v>
      </c>
      <c r="C659" s="18" t="s">
        <v>1090</v>
      </c>
      <c r="D659" s="18" t="s">
        <v>1091</v>
      </c>
      <c r="E659" s="18">
        <v>14656</v>
      </c>
      <c r="F659" s="18">
        <v>2639</v>
      </c>
      <c r="G659" s="18">
        <v>8583</v>
      </c>
      <c r="H659" s="18">
        <v>3010</v>
      </c>
      <c r="AA659" s="18">
        <v>11396</v>
      </c>
      <c r="AB659" s="18">
        <v>2455</v>
      </c>
      <c r="AC659" s="18">
        <v>6772</v>
      </c>
      <c r="AD659" s="18">
        <v>2169</v>
      </c>
      <c r="AI659" s="57"/>
      <c r="AJ659" s="57"/>
      <c r="AK659" s="57"/>
      <c r="AM659" s="147"/>
      <c r="AN659" s="147"/>
      <c r="AO659" s="147"/>
      <c r="AP659" s="147"/>
    </row>
    <row r="660" spans="1:42" hidden="1" x14ac:dyDescent="0.25">
      <c r="B660" s="18" t="s">
        <v>1068</v>
      </c>
      <c r="C660" s="18" t="s">
        <v>1092</v>
      </c>
      <c r="D660" s="18" t="s">
        <v>1093</v>
      </c>
      <c r="E660" s="18">
        <v>13428</v>
      </c>
      <c r="F660" s="18">
        <v>6371</v>
      </c>
      <c r="G660" s="18">
        <v>3443</v>
      </c>
      <c r="H660" s="18">
        <v>3428</v>
      </c>
      <c r="AA660" s="18">
        <v>8338</v>
      </c>
      <c r="AB660" s="18">
        <v>3870</v>
      </c>
      <c r="AC660" s="18">
        <v>2710</v>
      </c>
      <c r="AD660" s="18">
        <v>1758</v>
      </c>
      <c r="AI660" s="57"/>
      <c r="AJ660" s="57"/>
      <c r="AK660" s="57"/>
      <c r="AM660" s="147"/>
      <c r="AN660" s="147"/>
      <c r="AO660" s="147"/>
      <c r="AP660" s="147"/>
    </row>
    <row r="661" spans="1:42" hidden="1" x14ac:dyDescent="0.25">
      <c r="B661" s="18" t="s">
        <v>1068</v>
      </c>
      <c r="C661" s="18" t="s">
        <v>1094</v>
      </c>
      <c r="D661" s="18" t="s">
        <v>1095</v>
      </c>
      <c r="E661" s="18">
        <v>14167</v>
      </c>
      <c r="F661" s="18">
        <v>3711</v>
      </c>
      <c r="G661" s="18">
        <v>5240</v>
      </c>
      <c r="H661" s="18">
        <v>4826</v>
      </c>
      <c r="AA661" s="18">
        <v>36738</v>
      </c>
      <c r="AB661" s="18">
        <v>18765</v>
      </c>
      <c r="AC661" s="18">
        <v>6845</v>
      </c>
      <c r="AD661" s="18">
        <v>11128</v>
      </c>
      <c r="AI661" s="57"/>
      <c r="AJ661" s="57"/>
      <c r="AK661" s="57"/>
      <c r="AM661" s="147"/>
      <c r="AN661" s="147"/>
      <c r="AO661" s="147"/>
      <c r="AP661" s="147"/>
    </row>
    <row r="662" spans="1:42" hidden="1" x14ac:dyDescent="0.25">
      <c r="B662" s="18" t="s">
        <v>1068</v>
      </c>
      <c r="C662" s="18" t="s">
        <v>1096</v>
      </c>
      <c r="D662" s="18" t="s">
        <v>1097</v>
      </c>
      <c r="E662" s="18">
        <v>13683</v>
      </c>
      <c r="F662" s="18">
        <v>3014</v>
      </c>
      <c r="G662" s="18">
        <v>6150</v>
      </c>
      <c r="H662" s="18">
        <v>4127</v>
      </c>
      <c r="AA662" s="18">
        <v>10309</v>
      </c>
      <c r="AB662" s="18">
        <v>2592</v>
      </c>
      <c r="AC662" s="18">
        <v>5330</v>
      </c>
      <c r="AD662" s="18">
        <v>2387</v>
      </c>
      <c r="AI662" s="57"/>
      <c r="AJ662" s="57"/>
      <c r="AK662" s="57"/>
      <c r="AM662" s="147"/>
      <c r="AN662" s="147"/>
      <c r="AO662" s="147"/>
      <c r="AP662" s="147"/>
    </row>
    <row r="663" spans="1:42" hidden="1" x14ac:dyDescent="0.25">
      <c r="B663" s="18" t="s">
        <v>1068</v>
      </c>
      <c r="C663" s="18" t="s">
        <v>1098</v>
      </c>
      <c r="D663" s="18" t="s">
        <v>1099</v>
      </c>
      <c r="E663" s="18">
        <v>13760</v>
      </c>
      <c r="F663" s="18">
        <v>2627</v>
      </c>
      <c r="G663" s="18">
        <v>7312</v>
      </c>
      <c r="H663" s="18">
        <v>3311</v>
      </c>
      <c r="AA663" s="18">
        <v>10719</v>
      </c>
      <c r="AB663" s="18">
        <v>2543</v>
      </c>
      <c r="AC663" s="18">
        <v>5882</v>
      </c>
      <c r="AD663" s="18">
        <v>2294</v>
      </c>
      <c r="AI663" s="57"/>
      <c r="AJ663" s="57"/>
      <c r="AK663" s="57"/>
      <c r="AM663" s="147"/>
      <c r="AN663" s="147"/>
      <c r="AO663" s="147"/>
      <c r="AP663" s="147"/>
    </row>
    <row r="664" spans="1:42" hidden="1" x14ac:dyDescent="0.25">
      <c r="B664" s="18" t="s">
        <v>1068</v>
      </c>
      <c r="C664" s="18" t="s">
        <v>1100</v>
      </c>
      <c r="D664" s="18" t="s">
        <v>1101</v>
      </c>
      <c r="E664" s="18">
        <v>12190</v>
      </c>
      <c r="F664" s="18">
        <v>4605</v>
      </c>
      <c r="G664" s="18">
        <v>4687</v>
      </c>
      <c r="H664" s="18">
        <v>2770</v>
      </c>
      <c r="AA664" s="18">
        <v>8183</v>
      </c>
      <c r="AB664" s="18">
        <v>2917</v>
      </c>
      <c r="AC664" s="18">
        <v>3684</v>
      </c>
      <c r="AD664" s="18">
        <v>1582</v>
      </c>
      <c r="AI664" s="57"/>
      <c r="AJ664" s="57"/>
      <c r="AK664" s="57"/>
      <c r="AM664" s="147"/>
      <c r="AN664" s="147"/>
      <c r="AO664" s="147"/>
      <c r="AP664" s="147"/>
    </row>
    <row r="665" spans="1:42" hidden="1" x14ac:dyDescent="0.25">
      <c r="B665" s="18" t="s">
        <v>1068</v>
      </c>
      <c r="C665" s="18" t="s">
        <v>1102</v>
      </c>
      <c r="D665" s="18" t="s">
        <v>1103</v>
      </c>
      <c r="E665" s="18">
        <v>13339</v>
      </c>
      <c r="F665" s="18">
        <v>4527</v>
      </c>
      <c r="G665" s="18">
        <v>3425</v>
      </c>
      <c r="H665" s="18">
        <v>5203</v>
      </c>
      <c r="AA665" s="18">
        <v>8266</v>
      </c>
      <c r="AB665" s="18">
        <v>3124</v>
      </c>
      <c r="AC665" s="18">
        <v>2970</v>
      </c>
      <c r="AD665" s="18">
        <v>2172</v>
      </c>
      <c r="AI665" s="57"/>
      <c r="AJ665" s="57"/>
      <c r="AK665" s="57"/>
      <c r="AM665" s="147"/>
      <c r="AN665" s="147"/>
      <c r="AO665" s="147"/>
      <c r="AP665" s="147"/>
    </row>
    <row r="666" spans="1:42" hidden="1" x14ac:dyDescent="0.25">
      <c r="B666" s="18" t="s">
        <v>1068</v>
      </c>
      <c r="C666" s="18" t="s">
        <v>1104</v>
      </c>
      <c r="D666" s="18" t="s">
        <v>1105</v>
      </c>
      <c r="E666" s="18">
        <v>15375</v>
      </c>
      <c r="F666" s="18">
        <v>4952</v>
      </c>
      <c r="G666" s="18">
        <v>6114</v>
      </c>
      <c r="H666" s="18">
        <v>3920</v>
      </c>
      <c r="AA666" s="18">
        <v>12942</v>
      </c>
      <c r="AB666" s="18">
        <v>4436</v>
      </c>
      <c r="AC666" s="18">
        <v>5724</v>
      </c>
      <c r="AD666" s="18">
        <v>2782</v>
      </c>
      <c r="AI666" s="57"/>
      <c r="AJ666" s="57"/>
      <c r="AK666" s="57"/>
      <c r="AM666" s="147"/>
      <c r="AN666" s="147"/>
      <c r="AO666" s="147"/>
      <c r="AP666" s="147"/>
    </row>
    <row r="667" spans="1:42" hidden="1" x14ac:dyDescent="0.25">
      <c r="B667" s="18" t="s">
        <v>1068</v>
      </c>
      <c r="C667" s="18" t="s">
        <v>1106</v>
      </c>
      <c r="D667" s="18" t="s">
        <v>70</v>
      </c>
      <c r="E667" s="18">
        <v>12318</v>
      </c>
      <c r="F667" s="18">
        <v>8434</v>
      </c>
      <c r="G667" s="18">
        <v>1594</v>
      </c>
      <c r="H667" s="18">
        <v>2252</v>
      </c>
      <c r="AA667" s="18">
        <v>9438</v>
      </c>
      <c r="AB667" s="18">
        <v>6496</v>
      </c>
      <c r="AC667" s="18">
        <v>1484</v>
      </c>
      <c r="AD667" s="18">
        <v>1458</v>
      </c>
      <c r="AI667" s="57"/>
      <c r="AJ667" s="57"/>
      <c r="AK667" s="57"/>
      <c r="AM667" s="147"/>
      <c r="AN667" s="147"/>
      <c r="AO667" s="147"/>
      <c r="AP667" s="147"/>
    </row>
    <row r="668" spans="1:42" hidden="1" x14ac:dyDescent="0.25">
      <c r="A668" s="18" t="s">
        <v>1109</v>
      </c>
      <c r="B668" s="18" t="s">
        <v>1109</v>
      </c>
      <c r="C668" s="18" t="s">
        <v>1107</v>
      </c>
      <c r="D668" s="18" t="s">
        <v>1108</v>
      </c>
      <c r="E668" s="18">
        <v>10301</v>
      </c>
      <c r="F668" s="18">
        <v>8323</v>
      </c>
      <c r="G668" s="18">
        <v>828</v>
      </c>
      <c r="H668" s="18">
        <v>1114</v>
      </c>
      <c r="AA668" s="18">
        <v>12256</v>
      </c>
      <c r="AB668" s="18">
        <v>8624</v>
      </c>
      <c r="AC668" s="18">
        <v>1648</v>
      </c>
      <c r="AD668" s="18">
        <v>1984</v>
      </c>
      <c r="AI668" s="57"/>
      <c r="AJ668" s="57"/>
      <c r="AK668" s="57"/>
      <c r="AM668" s="147"/>
      <c r="AN668" s="147"/>
      <c r="AO668" s="147"/>
      <c r="AP668" s="147"/>
    </row>
    <row r="669" spans="1:42" hidden="1" x14ac:dyDescent="0.25">
      <c r="B669" s="18" t="s">
        <v>1109</v>
      </c>
      <c r="C669" s="18" t="s">
        <v>1110</v>
      </c>
      <c r="D669" s="18" t="s">
        <v>1111</v>
      </c>
      <c r="E669" s="18">
        <v>10640</v>
      </c>
      <c r="F669" s="18">
        <v>6030</v>
      </c>
      <c r="G669" s="18">
        <v>3608</v>
      </c>
      <c r="H669" s="18">
        <v>764</v>
      </c>
      <c r="AA669" s="18">
        <v>8228</v>
      </c>
      <c r="AB669" s="18">
        <v>4688</v>
      </c>
      <c r="AC669" s="18">
        <v>2792</v>
      </c>
      <c r="AD669" s="18">
        <v>748</v>
      </c>
      <c r="AI669" s="57"/>
      <c r="AJ669" s="57"/>
      <c r="AK669" s="57"/>
      <c r="AM669" s="147"/>
      <c r="AN669" s="147"/>
      <c r="AO669" s="147"/>
      <c r="AP669" s="147"/>
    </row>
    <row r="670" spans="1:42" hidden="1" x14ac:dyDescent="0.25">
      <c r="B670" s="18" t="s">
        <v>1109</v>
      </c>
      <c r="C670" s="18" t="s">
        <v>1112</v>
      </c>
      <c r="D670" s="18" t="s">
        <v>565</v>
      </c>
      <c r="E670" s="18">
        <v>9927</v>
      </c>
      <c r="F670" s="18">
        <v>7221</v>
      </c>
      <c r="G670" s="18">
        <v>838</v>
      </c>
      <c r="H670" s="18">
        <v>1836</v>
      </c>
      <c r="AA670" s="18">
        <v>9261</v>
      </c>
      <c r="AB670" s="18">
        <v>6672</v>
      </c>
      <c r="AC670" s="18">
        <v>925</v>
      </c>
      <c r="AD670" s="18">
        <v>1664</v>
      </c>
      <c r="AI670" s="57"/>
      <c r="AJ670" s="57"/>
      <c r="AK670" s="57"/>
      <c r="AM670" s="147"/>
      <c r="AN670" s="147"/>
      <c r="AO670" s="147"/>
      <c r="AP670" s="147"/>
    </row>
    <row r="671" spans="1:42" hidden="1" x14ac:dyDescent="0.25">
      <c r="B671" s="18" t="s">
        <v>1109</v>
      </c>
      <c r="C671" s="18" t="s">
        <v>1113</v>
      </c>
      <c r="D671" s="18" t="s">
        <v>1114</v>
      </c>
      <c r="E671" s="18">
        <v>10005</v>
      </c>
      <c r="F671" s="18">
        <v>7780</v>
      </c>
      <c r="G671" s="18">
        <v>602</v>
      </c>
      <c r="H671" s="18">
        <v>1598</v>
      </c>
      <c r="AA671" s="18">
        <v>7727</v>
      </c>
      <c r="AB671" s="18">
        <v>5863</v>
      </c>
      <c r="AC671" s="18">
        <v>650</v>
      </c>
      <c r="AD671" s="18">
        <v>1214</v>
      </c>
      <c r="AI671" s="57"/>
      <c r="AJ671" s="57"/>
      <c r="AK671" s="57"/>
      <c r="AM671" s="147"/>
      <c r="AN671" s="147"/>
      <c r="AO671" s="147"/>
      <c r="AP671" s="147"/>
    </row>
    <row r="672" spans="1:42" hidden="1" x14ac:dyDescent="0.25">
      <c r="B672" s="18" t="s">
        <v>1109</v>
      </c>
      <c r="C672" s="18" t="s">
        <v>1115</v>
      </c>
      <c r="D672" s="18" t="s">
        <v>1116</v>
      </c>
      <c r="E672" s="18">
        <v>9626</v>
      </c>
      <c r="F672" s="18">
        <v>7957</v>
      </c>
      <c r="G672" s="18">
        <v>871</v>
      </c>
      <c r="H672" s="18">
        <v>767</v>
      </c>
      <c r="AA672" s="18">
        <v>7016</v>
      </c>
      <c r="AB672" s="18">
        <v>5572</v>
      </c>
      <c r="AC672" s="18">
        <v>781</v>
      </c>
      <c r="AD672" s="18">
        <v>663</v>
      </c>
      <c r="AI672" s="57"/>
      <c r="AJ672" s="57"/>
      <c r="AK672" s="57"/>
      <c r="AM672" s="147"/>
      <c r="AN672" s="147"/>
      <c r="AO672" s="147"/>
      <c r="AP672" s="147"/>
    </row>
    <row r="673" spans="1:42" hidden="1" x14ac:dyDescent="0.25">
      <c r="B673" s="18" t="s">
        <v>1109</v>
      </c>
      <c r="C673" s="18" t="s">
        <v>1117</v>
      </c>
      <c r="D673" s="18" t="s">
        <v>1118</v>
      </c>
      <c r="E673" s="18">
        <v>10132</v>
      </c>
      <c r="F673" s="18">
        <v>8608</v>
      </c>
      <c r="G673" s="18">
        <v>214</v>
      </c>
      <c r="H673" s="18">
        <v>1299</v>
      </c>
      <c r="AA673" s="18">
        <v>8949</v>
      </c>
      <c r="AB673" s="18">
        <v>7318</v>
      </c>
      <c r="AC673" s="18">
        <v>384</v>
      </c>
      <c r="AD673" s="18">
        <v>1247</v>
      </c>
      <c r="AI673" s="57"/>
      <c r="AJ673" s="57"/>
      <c r="AK673" s="57"/>
      <c r="AM673" s="147"/>
      <c r="AN673" s="147"/>
      <c r="AO673" s="147"/>
      <c r="AP673" s="147"/>
    </row>
    <row r="674" spans="1:42" hidden="1" x14ac:dyDescent="0.25">
      <c r="B674" s="18" t="s">
        <v>1109</v>
      </c>
      <c r="C674" s="18" t="s">
        <v>1119</v>
      </c>
      <c r="D674" s="18" t="s">
        <v>1120</v>
      </c>
      <c r="E674" s="18">
        <v>10565</v>
      </c>
      <c r="F674" s="18">
        <v>9183</v>
      </c>
      <c r="G674" s="18">
        <v>276</v>
      </c>
      <c r="H674" s="18">
        <v>1093</v>
      </c>
      <c r="AA674" s="18">
        <v>7888</v>
      </c>
      <c r="AB674" s="18">
        <v>6567</v>
      </c>
      <c r="AC674" s="18">
        <v>415</v>
      </c>
      <c r="AD674" s="18">
        <v>906</v>
      </c>
      <c r="AI674" s="57"/>
      <c r="AJ674" s="57"/>
      <c r="AK674" s="57"/>
      <c r="AM674" s="147"/>
      <c r="AN674" s="147"/>
      <c r="AO674" s="147"/>
      <c r="AP674" s="147"/>
    </row>
    <row r="675" spans="1:42" hidden="1" x14ac:dyDescent="0.25">
      <c r="B675" s="18" t="s">
        <v>1109</v>
      </c>
      <c r="C675" s="18" t="s">
        <v>1121</v>
      </c>
      <c r="D675" s="18" t="s">
        <v>939</v>
      </c>
      <c r="E675" s="18">
        <v>11852</v>
      </c>
      <c r="F675" s="18">
        <v>5670</v>
      </c>
      <c r="G675" s="18">
        <v>4430</v>
      </c>
      <c r="H675" s="18">
        <v>1556</v>
      </c>
      <c r="AA675" s="18">
        <v>11647</v>
      </c>
      <c r="AB675" s="18">
        <v>6066</v>
      </c>
      <c r="AC675" s="18">
        <v>3853</v>
      </c>
      <c r="AD675" s="18">
        <v>1728</v>
      </c>
      <c r="AI675" s="57"/>
      <c r="AJ675" s="57"/>
      <c r="AK675" s="57"/>
      <c r="AM675" s="147"/>
      <c r="AN675" s="147"/>
      <c r="AO675" s="147"/>
      <c r="AP675" s="147"/>
    </row>
    <row r="676" spans="1:42" hidden="1" x14ac:dyDescent="0.25">
      <c r="B676" s="18" t="s">
        <v>1109</v>
      </c>
      <c r="C676" s="18" t="s">
        <v>1122</v>
      </c>
      <c r="D676" s="18" t="s">
        <v>1123</v>
      </c>
      <c r="E676" s="18">
        <v>10712</v>
      </c>
      <c r="F676" s="18">
        <v>9151</v>
      </c>
      <c r="G676" s="18">
        <v>319</v>
      </c>
      <c r="H676" s="18">
        <v>1202</v>
      </c>
      <c r="AA676" s="18">
        <v>8405</v>
      </c>
      <c r="AB676" s="18">
        <v>6765</v>
      </c>
      <c r="AC676" s="18">
        <v>499</v>
      </c>
      <c r="AD676" s="18">
        <v>1141</v>
      </c>
      <c r="AI676" s="57"/>
      <c r="AJ676" s="57"/>
      <c r="AK676" s="57"/>
      <c r="AM676" s="147"/>
      <c r="AN676" s="147"/>
      <c r="AO676" s="147"/>
      <c r="AP676" s="147"/>
    </row>
    <row r="677" spans="1:42" hidden="1" x14ac:dyDescent="0.25">
      <c r="B677" s="18" t="s">
        <v>1109</v>
      </c>
      <c r="C677" s="18" t="s">
        <v>1124</v>
      </c>
      <c r="D677" s="18" t="s">
        <v>1125</v>
      </c>
      <c r="E677" s="18">
        <v>10950</v>
      </c>
      <c r="F677" s="18">
        <v>5880</v>
      </c>
      <c r="G677" s="18">
        <v>2184</v>
      </c>
      <c r="H677" s="18">
        <v>2659</v>
      </c>
      <c r="AA677" s="18">
        <v>17684</v>
      </c>
      <c r="AB677" s="18">
        <v>10887</v>
      </c>
      <c r="AC677" s="18">
        <v>3209</v>
      </c>
      <c r="AD677" s="18">
        <v>3588</v>
      </c>
      <c r="AI677" s="57"/>
      <c r="AJ677" s="57"/>
      <c r="AK677" s="57"/>
      <c r="AM677" s="147"/>
      <c r="AN677" s="147"/>
      <c r="AO677" s="147"/>
      <c r="AP677" s="147"/>
    </row>
    <row r="678" spans="1:42" hidden="1" x14ac:dyDescent="0.25">
      <c r="B678" s="18" t="s">
        <v>1109</v>
      </c>
      <c r="C678" s="18" t="s">
        <v>1126</v>
      </c>
      <c r="D678" s="18" t="s">
        <v>1127</v>
      </c>
      <c r="E678" s="18">
        <v>10258</v>
      </c>
      <c r="F678" s="18">
        <v>7664</v>
      </c>
      <c r="G678" s="18">
        <v>1020</v>
      </c>
      <c r="H678" s="18">
        <v>1533</v>
      </c>
      <c r="AA678" s="18">
        <v>7455</v>
      </c>
      <c r="AB678" s="18">
        <v>5343</v>
      </c>
      <c r="AC678" s="18">
        <v>926</v>
      </c>
      <c r="AD678" s="18">
        <v>1186</v>
      </c>
      <c r="AI678" s="57"/>
      <c r="AJ678" s="57"/>
      <c r="AK678" s="57"/>
      <c r="AM678" s="147"/>
      <c r="AN678" s="147"/>
      <c r="AO678" s="147"/>
      <c r="AP678" s="147"/>
    </row>
    <row r="679" spans="1:42" hidden="1" x14ac:dyDescent="0.25">
      <c r="B679" s="18" t="s">
        <v>1109</v>
      </c>
      <c r="C679" s="18" t="s">
        <v>1128</v>
      </c>
      <c r="D679" s="18" t="s">
        <v>1129</v>
      </c>
      <c r="E679" s="18">
        <v>9317</v>
      </c>
      <c r="F679" s="18">
        <v>5106</v>
      </c>
      <c r="G679" s="18">
        <v>932</v>
      </c>
      <c r="H679" s="18">
        <v>3265</v>
      </c>
      <c r="AA679" s="18">
        <v>7732</v>
      </c>
      <c r="AB679" s="18">
        <v>4617</v>
      </c>
      <c r="AC679" s="18">
        <v>907</v>
      </c>
      <c r="AD679" s="18">
        <v>2208</v>
      </c>
      <c r="AI679" s="57"/>
      <c r="AJ679" s="57"/>
      <c r="AK679" s="57"/>
      <c r="AM679" s="147"/>
      <c r="AN679" s="147"/>
      <c r="AO679" s="147"/>
      <c r="AP679" s="147"/>
    </row>
    <row r="680" spans="1:42" hidden="1" x14ac:dyDescent="0.25">
      <c r="B680" s="18" t="s">
        <v>1109</v>
      </c>
      <c r="C680" s="18" t="s">
        <v>1130</v>
      </c>
      <c r="D680" s="18" t="s">
        <v>1131</v>
      </c>
      <c r="E680" s="18">
        <v>10412</v>
      </c>
      <c r="F680" s="18">
        <v>7246</v>
      </c>
      <c r="G680" s="18">
        <v>307</v>
      </c>
      <c r="H680" s="18">
        <v>2823</v>
      </c>
      <c r="AA680" s="18">
        <v>7141</v>
      </c>
      <c r="AB680" s="18">
        <v>5086</v>
      </c>
      <c r="AC680" s="18">
        <v>366</v>
      </c>
      <c r="AD680" s="18">
        <v>1689</v>
      </c>
      <c r="AI680" s="57"/>
      <c r="AJ680" s="57"/>
      <c r="AK680" s="57"/>
      <c r="AM680" s="147"/>
      <c r="AN680" s="147"/>
      <c r="AO680" s="147"/>
      <c r="AP680" s="147"/>
    </row>
    <row r="681" spans="1:42" hidden="1" x14ac:dyDescent="0.25">
      <c r="B681" s="18" t="s">
        <v>1109</v>
      </c>
      <c r="C681" s="18" t="s">
        <v>1132</v>
      </c>
      <c r="D681" s="18" t="s">
        <v>1133</v>
      </c>
      <c r="E681" s="18">
        <v>10163</v>
      </c>
      <c r="F681" s="18">
        <v>7326</v>
      </c>
      <c r="G681" s="18">
        <v>1502</v>
      </c>
      <c r="H681" s="18">
        <v>1270</v>
      </c>
      <c r="AA681" s="18">
        <v>7327</v>
      </c>
      <c r="AB681" s="18">
        <v>5062</v>
      </c>
      <c r="AC681" s="18">
        <v>1292</v>
      </c>
      <c r="AD681" s="18">
        <v>973</v>
      </c>
      <c r="AI681" s="57"/>
      <c r="AJ681" s="57"/>
      <c r="AK681" s="57"/>
      <c r="AM681" s="147"/>
      <c r="AN681" s="147"/>
      <c r="AO681" s="147"/>
      <c r="AP681" s="147"/>
    </row>
    <row r="682" spans="1:42" hidden="1" x14ac:dyDescent="0.25">
      <c r="B682" s="18" t="s">
        <v>1109</v>
      </c>
      <c r="C682" s="18" t="s">
        <v>1134</v>
      </c>
      <c r="D682" s="18" t="s">
        <v>1135</v>
      </c>
      <c r="E682" s="18">
        <v>10590</v>
      </c>
      <c r="F682" s="18">
        <v>7539</v>
      </c>
      <c r="G682" s="18">
        <v>1241</v>
      </c>
      <c r="H682" s="18">
        <v>1703</v>
      </c>
      <c r="AA682" s="18">
        <v>7898</v>
      </c>
      <c r="AB682" s="18">
        <v>5474</v>
      </c>
      <c r="AC682" s="18">
        <v>1150</v>
      </c>
      <c r="AD682" s="18">
        <v>1274</v>
      </c>
      <c r="AI682" s="57"/>
      <c r="AJ682" s="57"/>
      <c r="AK682" s="57"/>
      <c r="AM682" s="147"/>
      <c r="AN682" s="147"/>
      <c r="AO682" s="147"/>
      <c r="AP682" s="147"/>
    </row>
    <row r="683" spans="1:42" hidden="1" x14ac:dyDescent="0.25">
      <c r="B683" s="18" t="s">
        <v>1109</v>
      </c>
      <c r="C683" s="18" t="s">
        <v>1136</v>
      </c>
      <c r="D683" s="18" t="s">
        <v>1137</v>
      </c>
      <c r="E683" s="18">
        <v>10016</v>
      </c>
      <c r="F683" s="18">
        <v>6687</v>
      </c>
      <c r="G683" s="18">
        <v>1429</v>
      </c>
      <c r="H683" s="18">
        <v>1868</v>
      </c>
      <c r="AA683" s="18">
        <v>8992</v>
      </c>
      <c r="AB683" s="18">
        <v>5944</v>
      </c>
      <c r="AC683" s="18">
        <v>1540</v>
      </c>
      <c r="AD683" s="18">
        <v>1508</v>
      </c>
      <c r="AI683" s="57"/>
      <c r="AJ683" s="57"/>
      <c r="AK683" s="57"/>
      <c r="AM683" s="147"/>
      <c r="AN683" s="147"/>
      <c r="AO683" s="147"/>
      <c r="AP683" s="147"/>
    </row>
    <row r="684" spans="1:42" hidden="1" x14ac:dyDescent="0.25">
      <c r="B684" s="18" t="s">
        <v>1109</v>
      </c>
      <c r="C684" s="18" t="s">
        <v>1138</v>
      </c>
      <c r="D684" s="18" t="s">
        <v>1139</v>
      </c>
      <c r="E684" s="18">
        <v>11605</v>
      </c>
      <c r="F684" s="18">
        <v>5962</v>
      </c>
      <c r="G684" s="18">
        <v>3845</v>
      </c>
      <c r="H684" s="18">
        <v>1664</v>
      </c>
      <c r="AA684" s="18">
        <v>8733</v>
      </c>
      <c r="AB684" s="18">
        <v>4378</v>
      </c>
      <c r="AC684" s="18">
        <v>3054</v>
      </c>
      <c r="AD684" s="18">
        <v>1301</v>
      </c>
      <c r="AI684" s="57"/>
      <c r="AJ684" s="57"/>
      <c r="AK684" s="57"/>
      <c r="AM684" s="147"/>
      <c r="AN684" s="147"/>
      <c r="AO684" s="147"/>
      <c r="AP684" s="147"/>
    </row>
    <row r="685" spans="1:42" hidden="1" x14ac:dyDescent="0.25">
      <c r="B685" s="18" t="s">
        <v>1109</v>
      </c>
      <c r="C685" s="18" t="s">
        <v>1140</v>
      </c>
      <c r="D685" s="18" t="s">
        <v>1141</v>
      </c>
      <c r="E685" s="18">
        <v>11624</v>
      </c>
      <c r="F685" s="18">
        <v>8721</v>
      </c>
      <c r="G685" s="18">
        <v>847</v>
      </c>
      <c r="H685" s="18">
        <v>1985</v>
      </c>
      <c r="AA685" s="18">
        <v>8856</v>
      </c>
      <c r="AB685" s="18">
        <v>6554</v>
      </c>
      <c r="AC685" s="18">
        <v>807</v>
      </c>
      <c r="AD685" s="18">
        <v>1495</v>
      </c>
      <c r="AI685" s="57"/>
      <c r="AJ685" s="57"/>
      <c r="AK685" s="57"/>
      <c r="AM685" s="147"/>
      <c r="AN685" s="147"/>
      <c r="AO685" s="147"/>
      <c r="AP685" s="147"/>
    </row>
    <row r="686" spans="1:42" hidden="1" x14ac:dyDescent="0.25">
      <c r="A686" s="18" t="s">
        <v>1144</v>
      </c>
      <c r="B686" s="18" t="s">
        <v>1144</v>
      </c>
      <c r="C686" s="18" t="s">
        <v>1142</v>
      </c>
      <c r="D686" s="18" t="s">
        <v>1143</v>
      </c>
      <c r="E686" s="18">
        <v>13393</v>
      </c>
      <c r="F686" s="18">
        <v>2470</v>
      </c>
      <c r="G686" s="18">
        <v>6735</v>
      </c>
      <c r="H686" s="18">
        <v>3984</v>
      </c>
      <c r="AA686" s="18">
        <v>12283</v>
      </c>
      <c r="AB686" s="18">
        <v>3472</v>
      </c>
      <c r="AC686" s="18">
        <v>6325</v>
      </c>
      <c r="AD686" s="18">
        <v>2486</v>
      </c>
      <c r="AI686" s="57"/>
      <c r="AJ686" s="57"/>
      <c r="AK686" s="57"/>
      <c r="AM686" s="147"/>
      <c r="AN686" s="147"/>
      <c r="AO686" s="147"/>
      <c r="AP686" s="147"/>
    </row>
    <row r="687" spans="1:42" hidden="1" x14ac:dyDescent="0.25">
      <c r="B687" s="18" t="s">
        <v>1144</v>
      </c>
      <c r="C687" s="18" t="s">
        <v>1145</v>
      </c>
      <c r="D687" s="18" t="s">
        <v>1146</v>
      </c>
      <c r="E687" s="18">
        <v>13779</v>
      </c>
      <c r="F687" s="18">
        <v>2802</v>
      </c>
      <c r="G687" s="18">
        <v>6566</v>
      </c>
      <c r="H687" s="18">
        <v>4271</v>
      </c>
      <c r="AA687" s="18">
        <v>12431</v>
      </c>
      <c r="AB687" s="18">
        <v>3348</v>
      </c>
      <c r="AC687" s="18">
        <v>6261</v>
      </c>
      <c r="AD687" s="18">
        <v>2822</v>
      </c>
      <c r="AI687" s="57"/>
      <c r="AJ687" s="57"/>
      <c r="AK687" s="57"/>
      <c r="AM687" s="147"/>
      <c r="AN687" s="147"/>
      <c r="AO687" s="147"/>
      <c r="AP687" s="147"/>
    </row>
    <row r="688" spans="1:42" hidden="1" x14ac:dyDescent="0.25">
      <c r="B688" s="18" t="s">
        <v>1144</v>
      </c>
      <c r="C688" s="18" t="s">
        <v>1147</v>
      </c>
      <c r="D688" s="18" t="s">
        <v>1148</v>
      </c>
      <c r="E688" s="18">
        <v>19461</v>
      </c>
      <c r="F688" s="18">
        <v>4595</v>
      </c>
      <c r="G688" s="18">
        <v>6684</v>
      </c>
      <c r="H688" s="18">
        <v>7727</v>
      </c>
      <c r="AA688" s="18">
        <v>24505</v>
      </c>
      <c r="AB688" s="18">
        <v>10633</v>
      </c>
      <c r="AC688" s="18">
        <v>7310</v>
      </c>
      <c r="AD688" s="18">
        <v>6562</v>
      </c>
      <c r="AI688" s="57"/>
      <c r="AJ688" s="57"/>
      <c r="AK688" s="57"/>
      <c r="AM688" s="147"/>
      <c r="AN688" s="147"/>
      <c r="AO688" s="147"/>
      <c r="AP688" s="147"/>
    </row>
    <row r="689" spans="1:42" hidden="1" x14ac:dyDescent="0.25">
      <c r="B689" s="18" t="s">
        <v>1144</v>
      </c>
      <c r="C689" s="18" t="s">
        <v>1149</v>
      </c>
      <c r="D689" s="18" t="s">
        <v>1150</v>
      </c>
      <c r="E689" s="18">
        <v>14780</v>
      </c>
      <c r="F689" s="18">
        <v>2849</v>
      </c>
      <c r="G689" s="18">
        <v>6925</v>
      </c>
      <c r="H689" s="18">
        <v>4637</v>
      </c>
      <c r="AA689" s="18">
        <v>11859</v>
      </c>
      <c r="AB689" s="18">
        <v>3176</v>
      </c>
      <c r="AC689" s="18">
        <v>6162</v>
      </c>
      <c r="AD689" s="18">
        <v>2521</v>
      </c>
      <c r="AI689" s="57"/>
      <c r="AJ689" s="57"/>
      <c r="AK689" s="57"/>
      <c r="AM689" s="147"/>
      <c r="AN689" s="147"/>
      <c r="AO689" s="147"/>
      <c r="AP689" s="147"/>
    </row>
    <row r="690" spans="1:42" hidden="1" x14ac:dyDescent="0.25">
      <c r="B690" s="18" t="s">
        <v>1144</v>
      </c>
      <c r="C690" s="18" t="s">
        <v>1151</v>
      </c>
      <c r="D690" s="18" t="s">
        <v>1152</v>
      </c>
      <c r="E690" s="18">
        <v>12887</v>
      </c>
      <c r="F690" s="18">
        <v>3780</v>
      </c>
      <c r="G690" s="18">
        <v>5039</v>
      </c>
      <c r="H690" s="18">
        <v>3883</v>
      </c>
      <c r="AA690" s="18">
        <v>9854</v>
      </c>
      <c r="AB690" s="18">
        <v>3198</v>
      </c>
      <c r="AC690" s="18">
        <v>4449</v>
      </c>
      <c r="AD690" s="18">
        <v>2207</v>
      </c>
      <c r="AI690" s="57"/>
      <c r="AJ690" s="57"/>
      <c r="AK690" s="57"/>
      <c r="AM690" s="147"/>
      <c r="AN690" s="147"/>
      <c r="AO690" s="147"/>
      <c r="AP690" s="147"/>
    </row>
    <row r="691" spans="1:42" hidden="1" x14ac:dyDescent="0.25">
      <c r="B691" s="18" t="s">
        <v>1144</v>
      </c>
      <c r="C691" s="18" t="s">
        <v>1153</v>
      </c>
      <c r="D691" s="18" t="s">
        <v>1154</v>
      </c>
      <c r="E691" s="18">
        <v>14460</v>
      </c>
      <c r="F691" s="18">
        <v>2065</v>
      </c>
      <c r="G691" s="18">
        <v>8469</v>
      </c>
      <c r="H691" s="18">
        <v>3620</v>
      </c>
      <c r="AA691" s="18">
        <v>12989</v>
      </c>
      <c r="AB691" s="18">
        <v>2878</v>
      </c>
      <c r="AC691" s="18">
        <v>7339</v>
      </c>
      <c r="AD691" s="18">
        <v>2772</v>
      </c>
      <c r="AI691" s="57"/>
      <c r="AJ691" s="57"/>
      <c r="AK691" s="57"/>
      <c r="AM691" s="147"/>
      <c r="AN691" s="147"/>
      <c r="AO691" s="147"/>
      <c r="AP691" s="147"/>
    </row>
    <row r="692" spans="1:42" hidden="1" x14ac:dyDescent="0.25">
      <c r="B692" s="18" t="s">
        <v>1144</v>
      </c>
      <c r="C692" s="18" t="s">
        <v>1155</v>
      </c>
      <c r="D692" s="18" t="s">
        <v>1156</v>
      </c>
      <c r="E692" s="18">
        <v>14762</v>
      </c>
      <c r="F692" s="18">
        <v>2414</v>
      </c>
      <c r="G692" s="18">
        <v>8847</v>
      </c>
      <c r="H692" s="18">
        <v>3194</v>
      </c>
      <c r="AA692" s="18">
        <v>12842</v>
      </c>
      <c r="AB692" s="18">
        <v>2623</v>
      </c>
      <c r="AC692" s="18">
        <v>7708</v>
      </c>
      <c r="AD692" s="18">
        <v>2511</v>
      </c>
      <c r="AI692" s="57"/>
      <c r="AJ692" s="57"/>
      <c r="AK692" s="57"/>
      <c r="AM692" s="147"/>
      <c r="AN692" s="147"/>
      <c r="AO692" s="147"/>
      <c r="AP692" s="147"/>
    </row>
    <row r="693" spans="1:42" hidden="1" x14ac:dyDescent="0.25">
      <c r="B693" s="18" t="s">
        <v>1144</v>
      </c>
      <c r="C693" s="18" t="s">
        <v>1157</v>
      </c>
      <c r="D693" s="18" t="s">
        <v>1158</v>
      </c>
      <c r="E693" s="18">
        <v>15911</v>
      </c>
      <c r="F693" s="18">
        <v>3761</v>
      </c>
      <c r="G693" s="18">
        <v>7131</v>
      </c>
      <c r="H693" s="18">
        <v>4787</v>
      </c>
      <c r="AA693" s="18">
        <v>13360</v>
      </c>
      <c r="AB693" s="18">
        <v>3967</v>
      </c>
      <c r="AC693" s="18">
        <v>6342</v>
      </c>
      <c r="AD693" s="18">
        <v>3051</v>
      </c>
      <c r="AI693" s="57"/>
      <c r="AJ693" s="57"/>
      <c r="AK693" s="57"/>
      <c r="AM693" s="147"/>
      <c r="AN693" s="147"/>
      <c r="AO693" s="147"/>
      <c r="AP693" s="147"/>
    </row>
    <row r="694" spans="1:42" hidden="1" x14ac:dyDescent="0.25">
      <c r="B694" s="18" t="s">
        <v>1144</v>
      </c>
      <c r="C694" s="18" t="s">
        <v>1159</v>
      </c>
      <c r="D694" s="18" t="s">
        <v>1160</v>
      </c>
      <c r="E694" s="18">
        <v>13897</v>
      </c>
      <c r="F694" s="18">
        <v>2998</v>
      </c>
      <c r="G694" s="18">
        <v>6740</v>
      </c>
      <c r="H694" s="18">
        <v>3925</v>
      </c>
      <c r="AA694" s="18">
        <v>15516</v>
      </c>
      <c r="AB694" s="18">
        <v>5416</v>
      </c>
      <c r="AC694" s="18">
        <v>6376</v>
      </c>
      <c r="AD694" s="18">
        <v>3724</v>
      </c>
      <c r="AI694" s="57"/>
      <c r="AJ694" s="57"/>
      <c r="AK694" s="57"/>
      <c r="AM694" s="147"/>
      <c r="AN694" s="147"/>
      <c r="AO694" s="147"/>
      <c r="AP694" s="147"/>
    </row>
    <row r="695" spans="1:42" hidden="1" x14ac:dyDescent="0.25">
      <c r="B695" s="18" t="s">
        <v>1144</v>
      </c>
      <c r="C695" s="18" t="s">
        <v>1161</v>
      </c>
      <c r="D695" s="18" t="s">
        <v>1162</v>
      </c>
      <c r="E695" s="18">
        <v>13258</v>
      </c>
      <c r="F695" s="18">
        <v>2171</v>
      </c>
      <c r="G695" s="18">
        <v>7255</v>
      </c>
      <c r="H695" s="18">
        <v>3787</v>
      </c>
      <c r="AA695" s="18">
        <v>11922</v>
      </c>
      <c r="AB695" s="18">
        <v>3041</v>
      </c>
      <c r="AC695" s="18">
        <v>6324</v>
      </c>
      <c r="AD695" s="18">
        <v>2557</v>
      </c>
      <c r="AI695" s="57"/>
      <c r="AJ695" s="57"/>
      <c r="AK695" s="57"/>
      <c r="AM695" s="147"/>
      <c r="AN695" s="147"/>
      <c r="AO695" s="147"/>
      <c r="AP695" s="147"/>
    </row>
    <row r="696" spans="1:42" hidden="1" x14ac:dyDescent="0.25">
      <c r="B696" s="18" t="s">
        <v>1144</v>
      </c>
      <c r="C696" s="18" t="s">
        <v>1163</v>
      </c>
      <c r="D696" s="18" t="s">
        <v>1164</v>
      </c>
      <c r="E696" s="18">
        <v>23083</v>
      </c>
      <c r="F696" s="18">
        <v>5769</v>
      </c>
      <c r="G696" s="18">
        <v>6419</v>
      </c>
      <c r="H696" s="18">
        <v>10477</v>
      </c>
      <c r="AA696" s="18">
        <v>117424</v>
      </c>
      <c r="AB696" s="18">
        <v>67828</v>
      </c>
      <c r="AC696" s="18">
        <v>10515</v>
      </c>
      <c r="AD696" s="18">
        <v>39081</v>
      </c>
      <c r="AI696" s="57"/>
      <c r="AJ696" s="57"/>
      <c r="AK696" s="57"/>
      <c r="AM696" s="147"/>
      <c r="AN696" s="147"/>
      <c r="AO696" s="147"/>
      <c r="AP696" s="147"/>
    </row>
    <row r="697" spans="1:42" hidden="1" x14ac:dyDescent="0.25">
      <c r="B697" s="18" t="s">
        <v>1144</v>
      </c>
      <c r="C697" s="18" t="s">
        <v>1165</v>
      </c>
      <c r="D697" s="18" t="s">
        <v>1166</v>
      </c>
      <c r="E697" s="18">
        <v>15980</v>
      </c>
      <c r="F697" s="18">
        <v>2849</v>
      </c>
      <c r="G697" s="18">
        <v>9152</v>
      </c>
      <c r="H697" s="18">
        <v>3404</v>
      </c>
      <c r="AA697" s="18">
        <v>13347</v>
      </c>
      <c r="AB697" s="18">
        <v>3058</v>
      </c>
      <c r="AC697" s="18">
        <v>7918</v>
      </c>
      <c r="AD697" s="18">
        <v>2371</v>
      </c>
      <c r="AI697" s="57"/>
      <c r="AJ697" s="57"/>
      <c r="AK697" s="57"/>
      <c r="AM697" s="147"/>
      <c r="AN697" s="147"/>
      <c r="AO697" s="147"/>
      <c r="AP697" s="147"/>
    </row>
    <row r="698" spans="1:42" hidden="1" x14ac:dyDescent="0.25">
      <c r="B698" s="18" t="s">
        <v>1144</v>
      </c>
      <c r="C698" s="18" t="s">
        <v>1167</v>
      </c>
      <c r="D698" s="18" t="s">
        <v>1168</v>
      </c>
      <c r="E698" s="18">
        <v>12344</v>
      </c>
      <c r="F698" s="18">
        <v>4460</v>
      </c>
      <c r="G698" s="18">
        <v>3150</v>
      </c>
      <c r="H698" s="18">
        <v>4561</v>
      </c>
      <c r="AA698" s="18">
        <v>19566</v>
      </c>
      <c r="AB698" s="18">
        <v>10475</v>
      </c>
      <c r="AC698" s="18">
        <v>3598</v>
      </c>
      <c r="AD698" s="18">
        <v>5493</v>
      </c>
      <c r="AI698" s="57"/>
      <c r="AJ698" s="57"/>
      <c r="AK698" s="57"/>
      <c r="AM698" s="147"/>
      <c r="AN698" s="147"/>
      <c r="AO698" s="147"/>
      <c r="AP698" s="147"/>
    </row>
    <row r="699" spans="1:42" hidden="1" x14ac:dyDescent="0.25">
      <c r="B699" s="18" t="s">
        <v>1144</v>
      </c>
      <c r="C699" s="18" t="s">
        <v>1169</v>
      </c>
      <c r="D699" s="18" t="s">
        <v>1170</v>
      </c>
      <c r="E699" s="18">
        <v>15083</v>
      </c>
      <c r="F699" s="18">
        <v>3267</v>
      </c>
      <c r="G699" s="18">
        <v>7087</v>
      </c>
      <c r="H699" s="18">
        <v>4292</v>
      </c>
      <c r="AA699" s="18">
        <v>12249</v>
      </c>
      <c r="AB699" s="18">
        <v>3238</v>
      </c>
      <c r="AC699" s="18">
        <v>6310</v>
      </c>
      <c r="AD699" s="18">
        <v>2701</v>
      </c>
      <c r="AI699" s="57"/>
      <c r="AJ699" s="57"/>
      <c r="AK699" s="57"/>
      <c r="AM699" s="147"/>
      <c r="AN699" s="147"/>
      <c r="AO699" s="147"/>
      <c r="AP699" s="147"/>
    </row>
    <row r="700" spans="1:42" hidden="1" x14ac:dyDescent="0.25">
      <c r="B700" s="18" t="s">
        <v>1144</v>
      </c>
      <c r="C700" s="18" t="s">
        <v>1171</v>
      </c>
      <c r="D700" s="18" t="s">
        <v>1172</v>
      </c>
      <c r="E700" s="18">
        <v>9451</v>
      </c>
      <c r="F700" s="18">
        <v>2391</v>
      </c>
      <c r="G700" s="18">
        <v>3478</v>
      </c>
      <c r="H700" s="18">
        <v>3506</v>
      </c>
      <c r="AA700" s="18">
        <v>28030</v>
      </c>
      <c r="AB700" s="18">
        <v>14289</v>
      </c>
      <c r="AC700" s="18">
        <v>4894</v>
      </c>
      <c r="AD700" s="18">
        <v>8847</v>
      </c>
      <c r="AI700" s="57"/>
      <c r="AJ700" s="57"/>
      <c r="AK700" s="57"/>
      <c r="AM700" s="147"/>
      <c r="AN700" s="147"/>
      <c r="AO700" s="147"/>
      <c r="AP700" s="147"/>
    </row>
    <row r="701" spans="1:42" hidden="1" x14ac:dyDescent="0.25">
      <c r="B701" s="18" t="s">
        <v>1144</v>
      </c>
      <c r="C701" s="18" t="s">
        <v>1173</v>
      </c>
      <c r="D701" s="18" t="s">
        <v>1174</v>
      </c>
      <c r="E701" s="18">
        <v>13159</v>
      </c>
      <c r="F701" s="18">
        <v>2902</v>
      </c>
      <c r="G701" s="18">
        <v>6025</v>
      </c>
      <c r="H701" s="18">
        <v>4116</v>
      </c>
      <c r="AA701" s="18">
        <v>10874</v>
      </c>
      <c r="AB701" s="18">
        <v>2899</v>
      </c>
      <c r="AC701" s="18">
        <v>5457</v>
      </c>
      <c r="AD701" s="18">
        <v>2518</v>
      </c>
      <c r="AI701" s="57"/>
      <c r="AJ701" s="57"/>
      <c r="AK701" s="57"/>
      <c r="AM701" s="147"/>
      <c r="AN701" s="147"/>
      <c r="AO701" s="147"/>
      <c r="AP701" s="147"/>
    </row>
    <row r="702" spans="1:42" hidden="1" x14ac:dyDescent="0.25">
      <c r="B702" s="18" t="s">
        <v>1144</v>
      </c>
      <c r="C702" s="18" t="s">
        <v>1175</v>
      </c>
      <c r="D702" s="18" t="s">
        <v>1176</v>
      </c>
      <c r="E702" s="18">
        <v>14655</v>
      </c>
      <c r="F702" s="18">
        <v>2851</v>
      </c>
      <c r="G702" s="18">
        <v>5495</v>
      </c>
      <c r="H702" s="18">
        <v>6106</v>
      </c>
      <c r="AA702" s="18">
        <v>25566</v>
      </c>
      <c r="AB702" s="18">
        <v>12432</v>
      </c>
      <c r="AC702" s="18">
        <v>6851</v>
      </c>
      <c r="AD702" s="18">
        <v>6283</v>
      </c>
      <c r="AI702" s="57"/>
      <c r="AJ702" s="57"/>
      <c r="AK702" s="57"/>
      <c r="AM702" s="147"/>
      <c r="AN702" s="147"/>
      <c r="AO702" s="147"/>
      <c r="AP702" s="147"/>
    </row>
    <row r="703" spans="1:42" hidden="1" x14ac:dyDescent="0.25">
      <c r="A703" s="18" t="s">
        <v>1179</v>
      </c>
      <c r="B703" s="18" t="s">
        <v>1179</v>
      </c>
      <c r="C703" s="18" t="s">
        <v>1177</v>
      </c>
      <c r="D703" s="18" t="s">
        <v>1178</v>
      </c>
      <c r="E703" s="18">
        <v>13747</v>
      </c>
      <c r="F703" s="18">
        <v>4960</v>
      </c>
      <c r="G703" s="18">
        <v>3610</v>
      </c>
      <c r="H703" s="18">
        <v>5126</v>
      </c>
      <c r="AA703" s="18">
        <v>10251</v>
      </c>
      <c r="AB703" s="18">
        <v>3485</v>
      </c>
      <c r="AC703" s="18">
        <v>3073</v>
      </c>
      <c r="AD703" s="18">
        <v>3693</v>
      </c>
      <c r="AI703" s="57"/>
      <c r="AJ703" s="57"/>
      <c r="AK703" s="57"/>
      <c r="AM703" s="147"/>
      <c r="AN703" s="147"/>
      <c r="AO703" s="147"/>
      <c r="AP703" s="147"/>
    </row>
    <row r="704" spans="1:42" hidden="1" x14ac:dyDescent="0.25">
      <c r="B704" s="18" t="s">
        <v>1179</v>
      </c>
      <c r="C704" s="18" t="s">
        <v>1180</v>
      </c>
      <c r="D704" s="18" t="s">
        <v>1181</v>
      </c>
      <c r="E704" s="18">
        <v>12670</v>
      </c>
      <c r="F704" s="18">
        <v>3530</v>
      </c>
      <c r="G704" s="18">
        <v>4570</v>
      </c>
      <c r="H704" s="18">
        <v>4521</v>
      </c>
      <c r="AA704" s="18">
        <v>9686</v>
      </c>
      <c r="AB704" s="18">
        <v>2762</v>
      </c>
      <c r="AC704" s="18">
        <v>3782</v>
      </c>
      <c r="AD704" s="18">
        <v>3142</v>
      </c>
      <c r="AI704" s="57"/>
      <c r="AJ704" s="57"/>
      <c r="AK704" s="57"/>
      <c r="AM704" s="147"/>
      <c r="AN704" s="147"/>
      <c r="AO704" s="147"/>
      <c r="AP704" s="147"/>
    </row>
    <row r="705" spans="2:42" hidden="1" x14ac:dyDescent="0.25">
      <c r="B705" s="18" t="s">
        <v>1179</v>
      </c>
      <c r="C705" s="18" t="s">
        <v>1182</v>
      </c>
      <c r="D705" s="18" t="s">
        <v>1183</v>
      </c>
      <c r="E705" s="18">
        <v>14084</v>
      </c>
      <c r="F705" s="18">
        <v>7847</v>
      </c>
      <c r="G705" s="18">
        <v>2097</v>
      </c>
      <c r="H705" s="18">
        <v>4031</v>
      </c>
      <c r="AA705" s="18">
        <v>12652</v>
      </c>
      <c r="AB705" s="18">
        <v>6766</v>
      </c>
      <c r="AC705" s="18">
        <v>2262</v>
      </c>
      <c r="AD705" s="18">
        <v>3624</v>
      </c>
      <c r="AI705" s="57"/>
      <c r="AJ705" s="57"/>
      <c r="AK705" s="57"/>
      <c r="AM705" s="147"/>
      <c r="AN705" s="147"/>
      <c r="AO705" s="147"/>
      <c r="AP705" s="147"/>
    </row>
    <row r="706" spans="2:42" hidden="1" x14ac:dyDescent="0.25">
      <c r="B706" s="18" t="s">
        <v>1179</v>
      </c>
      <c r="C706" s="18" t="s">
        <v>1184</v>
      </c>
      <c r="D706" s="18" t="s">
        <v>1185</v>
      </c>
      <c r="E706" s="18">
        <v>10175</v>
      </c>
      <c r="F706" s="18">
        <v>7302</v>
      </c>
      <c r="G706" s="18">
        <v>1320</v>
      </c>
      <c r="H706" s="18">
        <v>1474</v>
      </c>
      <c r="AA706" s="18">
        <v>8594</v>
      </c>
      <c r="AB706" s="18">
        <v>6021</v>
      </c>
      <c r="AC706" s="18">
        <v>1339</v>
      </c>
      <c r="AD706" s="18">
        <v>1234</v>
      </c>
      <c r="AI706" s="57"/>
      <c r="AJ706" s="57"/>
      <c r="AK706" s="57"/>
      <c r="AM706" s="147"/>
      <c r="AN706" s="147"/>
      <c r="AO706" s="147"/>
      <c r="AP706" s="147"/>
    </row>
    <row r="707" spans="2:42" hidden="1" x14ac:dyDescent="0.25">
      <c r="B707" s="18" t="s">
        <v>1179</v>
      </c>
      <c r="C707" s="18" t="s">
        <v>1186</v>
      </c>
      <c r="D707" s="18" t="s">
        <v>1187</v>
      </c>
      <c r="E707" s="18">
        <v>10718</v>
      </c>
      <c r="F707" s="18">
        <v>7952</v>
      </c>
      <c r="G707" s="18">
        <v>1542</v>
      </c>
      <c r="H707" s="18">
        <v>1169</v>
      </c>
      <c r="AA707" s="18">
        <v>7582</v>
      </c>
      <c r="AB707" s="18">
        <v>5330</v>
      </c>
      <c r="AC707" s="18">
        <v>1320</v>
      </c>
      <c r="AD707" s="18">
        <v>932</v>
      </c>
      <c r="AI707" s="57"/>
      <c r="AJ707" s="57"/>
      <c r="AK707" s="57"/>
      <c r="AM707" s="147"/>
      <c r="AN707" s="147"/>
      <c r="AO707" s="147"/>
      <c r="AP707" s="147"/>
    </row>
    <row r="708" spans="2:42" hidden="1" x14ac:dyDescent="0.25">
      <c r="B708" s="18" t="s">
        <v>1179</v>
      </c>
      <c r="C708" s="18" t="s">
        <v>1188</v>
      </c>
      <c r="D708" s="18" t="s">
        <v>1189</v>
      </c>
      <c r="E708" s="18">
        <v>12538</v>
      </c>
      <c r="F708" s="18">
        <v>6339</v>
      </c>
      <c r="G708" s="18">
        <v>1453</v>
      </c>
      <c r="H708" s="18">
        <v>4617</v>
      </c>
      <c r="AA708" s="18">
        <v>13702</v>
      </c>
      <c r="AB708" s="18">
        <v>7387</v>
      </c>
      <c r="AC708" s="18">
        <v>1956</v>
      </c>
      <c r="AD708" s="18">
        <v>4359</v>
      </c>
      <c r="AI708" s="57"/>
      <c r="AJ708" s="57"/>
      <c r="AK708" s="57"/>
      <c r="AM708" s="147"/>
      <c r="AN708" s="147"/>
      <c r="AO708" s="147"/>
      <c r="AP708" s="147"/>
    </row>
    <row r="709" spans="2:42" hidden="1" x14ac:dyDescent="0.25">
      <c r="B709" s="18" t="s">
        <v>1179</v>
      </c>
      <c r="C709" s="18" t="s">
        <v>1190</v>
      </c>
      <c r="D709" s="18" t="s">
        <v>1191</v>
      </c>
      <c r="E709" s="18">
        <v>14583</v>
      </c>
      <c r="F709" s="18">
        <v>6071</v>
      </c>
      <c r="G709" s="18">
        <v>1161</v>
      </c>
      <c r="H709" s="18">
        <v>7302</v>
      </c>
      <c r="AA709" s="18">
        <v>9806</v>
      </c>
      <c r="AB709" s="18">
        <v>4087</v>
      </c>
      <c r="AC709" s="18">
        <v>1009</v>
      </c>
      <c r="AD709" s="18">
        <v>4710</v>
      </c>
      <c r="AI709" s="57"/>
      <c r="AJ709" s="57"/>
      <c r="AK709" s="57"/>
      <c r="AM709" s="147"/>
      <c r="AN709" s="147"/>
      <c r="AO709" s="147"/>
      <c r="AP709" s="147"/>
    </row>
    <row r="710" spans="2:42" hidden="1" x14ac:dyDescent="0.25">
      <c r="B710" s="18" t="s">
        <v>1179</v>
      </c>
      <c r="C710" s="18" t="s">
        <v>1192</v>
      </c>
      <c r="D710" s="18" t="s">
        <v>1193</v>
      </c>
      <c r="E710" s="18">
        <v>11321</v>
      </c>
      <c r="F710" s="18">
        <v>7578</v>
      </c>
      <c r="G710" s="18">
        <v>2011</v>
      </c>
      <c r="H710" s="18">
        <v>1603</v>
      </c>
      <c r="AA710" s="18">
        <v>9283</v>
      </c>
      <c r="AB710" s="18">
        <v>5619</v>
      </c>
      <c r="AC710" s="18">
        <v>1981</v>
      </c>
      <c r="AD710" s="18">
        <v>1683</v>
      </c>
      <c r="AI710" s="57"/>
      <c r="AJ710" s="57"/>
      <c r="AK710" s="57"/>
      <c r="AM710" s="147"/>
      <c r="AN710" s="147"/>
      <c r="AO710" s="147"/>
      <c r="AP710" s="147"/>
    </row>
    <row r="711" spans="2:42" hidden="1" x14ac:dyDescent="0.25">
      <c r="B711" s="18" t="s">
        <v>1179</v>
      </c>
      <c r="C711" s="18" t="s">
        <v>1194</v>
      </c>
      <c r="D711" s="18" t="s">
        <v>1195</v>
      </c>
      <c r="E711" s="18">
        <v>10922</v>
      </c>
      <c r="F711" s="18">
        <v>7004</v>
      </c>
      <c r="G711" s="18">
        <v>2561</v>
      </c>
      <c r="H711" s="18">
        <v>1298</v>
      </c>
      <c r="AA711" s="18">
        <v>8411</v>
      </c>
      <c r="AB711" s="18">
        <v>5048</v>
      </c>
      <c r="AC711" s="18">
        <v>2241</v>
      </c>
      <c r="AD711" s="18">
        <v>1122</v>
      </c>
      <c r="AI711" s="57"/>
      <c r="AJ711" s="57"/>
      <c r="AK711" s="57"/>
      <c r="AM711" s="147"/>
      <c r="AN711" s="147"/>
      <c r="AO711" s="147"/>
      <c r="AP711" s="147"/>
    </row>
    <row r="712" spans="2:42" hidden="1" x14ac:dyDescent="0.25">
      <c r="B712" s="18" t="s">
        <v>1179</v>
      </c>
      <c r="C712" s="18" t="s">
        <v>1196</v>
      </c>
      <c r="D712" s="18" t="s">
        <v>1197</v>
      </c>
      <c r="E712" s="18">
        <v>14123</v>
      </c>
      <c r="F712" s="18">
        <v>6602</v>
      </c>
      <c r="G712" s="18">
        <v>2400</v>
      </c>
      <c r="H712" s="18">
        <v>4989</v>
      </c>
      <c r="AA712" s="18">
        <v>11920</v>
      </c>
      <c r="AB712" s="18">
        <v>5511</v>
      </c>
      <c r="AC712" s="18">
        <v>2565</v>
      </c>
      <c r="AD712" s="18">
        <v>3844</v>
      </c>
      <c r="AI712" s="57"/>
      <c r="AJ712" s="57"/>
      <c r="AK712" s="57"/>
      <c r="AM712" s="147"/>
      <c r="AN712" s="147"/>
      <c r="AO712" s="147"/>
      <c r="AP712" s="147"/>
    </row>
    <row r="713" spans="2:42" hidden="1" x14ac:dyDescent="0.25">
      <c r="B713" s="18" t="s">
        <v>1179</v>
      </c>
      <c r="C713" s="18" t="s">
        <v>1198</v>
      </c>
      <c r="D713" s="18" t="s">
        <v>1199</v>
      </c>
      <c r="E713" s="18">
        <v>13194</v>
      </c>
      <c r="F713" s="18">
        <v>5219</v>
      </c>
      <c r="G713" s="18">
        <v>4430</v>
      </c>
      <c r="H713" s="18">
        <v>3294</v>
      </c>
      <c r="AA713" s="18">
        <v>12075</v>
      </c>
      <c r="AB713" s="18">
        <v>5063</v>
      </c>
      <c r="AC713" s="18">
        <v>4013</v>
      </c>
      <c r="AD713" s="18">
        <v>2999</v>
      </c>
      <c r="AI713" s="57"/>
      <c r="AJ713" s="57"/>
      <c r="AK713" s="57"/>
      <c r="AM713" s="147"/>
      <c r="AN713" s="147"/>
      <c r="AO713" s="147"/>
      <c r="AP713" s="147"/>
    </row>
    <row r="714" spans="2:42" hidden="1" x14ac:dyDescent="0.25">
      <c r="B714" s="18" t="s">
        <v>1179</v>
      </c>
      <c r="C714" s="18" t="s">
        <v>1200</v>
      </c>
      <c r="D714" s="18" t="s">
        <v>1201</v>
      </c>
      <c r="E714" s="18">
        <v>13506</v>
      </c>
      <c r="F714" s="18">
        <v>5282</v>
      </c>
      <c r="G714" s="18">
        <v>3438</v>
      </c>
      <c r="H714" s="18">
        <v>4661</v>
      </c>
      <c r="AA714" s="18">
        <v>10973</v>
      </c>
      <c r="AB714" s="18">
        <v>4552</v>
      </c>
      <c r="AC714" s="18">
        <v>3103</v>
      </c>
      <c r="AD714" s="18">
        <v>3318</v>
      </c>
      <c r="AI714" s="57"/>
      <c r="AJ714" s="57"/>
      <c r="AK714" s="57"/>
      <c r="AM714" s="147"/>
      <c r="AN714" s="147"/>
      <c r="AO714" s="147"/>
      <c r="AP714" s="147"/>
    </row>
    <row r="715" spans="2:42" hidden="1" x14ac:dyDescent="0.25">
      <c r="B715" s="18" t="s">
        <v>1179</v>
      </c>
      <c r="C715" s="18" t="s">
        <v>1202</v>
      </c>
      <c r="D715" s="18" t="s">
        <v>1203</v>
      </c>
      <c r="E715" s="18">
        <v>11222</v>
      </c>
      <c r="F715" s="18">
        <v>7842</v>
      </c>
      <c r="G715" s="18">
        <v>1673</v>
      </c>
      <c r="H715" s="18">
        <v>1604</v>
      </c>
      <c r="AA715" s="18">
        <v>8647</v>
      </c>
      <c r="AB715" s="18">
        <v>5693</v>
      </c>
      <c r="AC715" s="18">
        <v>1535</v>
      </c>
      <c r="AD715" s="18">
        <v>1419</v>
      </c>
      <c r="AI715" s="57"/>
      <c r="AJ715" s="57"/>
      <c r="AK715" s="57"/>
      <c r="AM715" s="147"/>
      <c r="AN715" s="147"/>
      <c r="AO715" s="147"/>
      <c r="AP715" s="147"/>
    </row>
    <row r="716" spans="2:42" hidden="1" x14ac:dyDescent="0.25">
      <c r="B716" s="18" t="s">
        <v>1179</v>
      </c>
      <c r="C716" s="18" t="s">
        <v>1204</v>
      </c>
      <c r="D716" s="18" t="s">
        <v>1205</v>
      </c>
      <c r="E716" s="18">
        <v>15548</v>
      </c>
      <c r="F716" s="18">
        <v>6868</v>
      </c>
      <c r="G716" s="18">
        <v>2522</v>
      </c>
      <c r="H716" s="18">
        <v>5970</v>
      </c>
      <c r="AA716" s="18">
        <v>14967</v>
      </c>
      <c r="AB716" s="18">
        <v>6765</v>
      </c>
      <c r="AC716" s="18">
        <v>3003</v>
      </c>
      <c r="AD716" s="18">
        <v>5199</v>
      </c>
      <c r="AI716" s="57"/>
      <c r="AJ716" s="57"/>
      <c r="AK716" s="57"/>
      <c r="AM716" s="147"/>
      <c r="AN716" s="147"/>
      <c r="AO716" s="147"/>
      <c r="AP716" s="147"/>
    </row>
    <row r="717" spans="2:42" hidden="1" x14ac:dyDescent="0.25">
      <c r="B717" s="18" t="s">
        <v>1179</v>
      </c>
      <c r="C717" s="18" t="s">
        <v>1206</v>
      </c>
      <c r="D717" s="18" t="s">
        <v>1207</v>
      </c>
      <c r="E717" s="18">
        <v>14159</v>
      </c>
      <c r="F717" s="18">
        <v>4660</v>
      </c>
      <c r="G717" s="18">
        <v>4736</v>
      </c>
      <c r="H717" s="18">
        <v>4597</v>
      </c>
      <c r="AA717" s="18">
        <v>13633</v>
      </c>
      <c r="AB717" s="18">
        <v>5180</v>
      </c>
      <c r="AC717" s="18">
        <v>4531</v>
      </c>
      <c r="AD717" s="18">
        <v>3922</v>
      </c>
      <c r="AI717" s="57"/>
      <c r="AJ717" s="57"/>
      <c r="AK717" s="57"/>
      <c r="AM717" s="147"/>
      <c r="AN717" s="147"/>
      <c r="AO717" s="147"/>
      <c r="AP717" s="147"/>
    </row>
    <row r="718" spans="2:42" hidden="1" x14ac:dyDescent="0.25">
      <c r="B718" s="18" t="s">
        <v>1179</v>
      </c>
      <c r="C718" s="18" t="s">
        <v>1208</v>
      </c>
      <c r="D718" s="18" t="s">
        <v>1209</v>
      </c>
      <c r="E718" s="18">
        <v>12575</v>
      </c>
      <c r="F718" s="18">
        <v>5724</v>
      </c>
      <c r="G718" s="18">
        <v>1808</v>
      </c>
      <c r="H718" s="18">
        <v>4873</v>
      </c>
      <c r="AA718" s="18">
        <v>10375</v>
      </c>
      <c r="AB718" s="18">
        <v>5061</v>
      </c>
      <c r="AC718" s="18">
        <v>1941</v>
      </c>
      <c r="AD718" s="18">
        <v>3373</v>
      </c>
      <c r="AI718" s="57"/>
      <c r="AJ718" s="57"/>
      <c r="AK718" s="57"/>
      <c r="AM718" s="147"/>
      <c r="AN718" s="147"/>
      <c r="AO718" s="147"/>
      <c r="AP718" s="147"/>
    </row>
    <row r="719" spans="2:42" hidden="1" x14ac:dyDescent="0.25">
      <c r="B719" s="18" t="s">
        <v>1179</v>
      </c>
      <c r="C719" s="18" t="s">
        <v>1210</v>
      </c>
      <c r="D719" s="18" t="s">
        <v>1211</v>
      </c>
      <c r="E719" s="18">
        <v>13604</v>
      </c>
      <c r="F719" s="18">
        <v>5655</v>
      </c>
      <c r="G719" s="18">
        <v>3042</v>
      </c>
      <c r="H719" s="18">
        <v>4683</v>
      </c>
      <c r="AA719" s="18">
        <v>10609</v>
      </c>
      <c r="AB719" s="18">
        <v>4394</v>
      </c>
      <c r="AC719" s="18">
        <v>2694</v>
      </c>
      <c r="AD719" s="18">
        <v>3521</v>
      </c>
      <c r="AI719" s="57"/>
      <c r="AJ719" s="57"/>
      <c r="AK719" s="57"/>
      <c r="AM719" s="147"/>
      <c r="AN719" s="147"/>
      <c r="AO719" s="147"/>
      <c r="AP719" s="147"/>
    </row>
    <row r="720" spans="2:42" hidden="1" x14ac:dyDescent="0.25">
      <c r="B720" s="18" t="s">
        <v>1179</v>
      </c>
      <c r="C720" s="18" t="s">
        <v>1212</v>
      </c>
      <c r="D720" s="18" t="s">
        <v>1213</v>
      </c>
      <c r="E720" s="18">
        <v>11418</v>
      </c>
      <c r="F720" s="18">
        <v>7656</v>
      </c>
      <c r="G720" s="18">
        <v>1983</v>
      </c>
      <c r="H720" s="18">
        <v>1735</v>
      </c>
      <c r="AA720" s="18">
        <v>9927</v>
      </c>
      <c r="AB720" s="18">
        <v>6266</v>
      </c>
      <c r="AC720" s="18">
        <v>1948</v>
      </c>
      <c r="AD720" s="18">
        <v>1713</v>
      </c>
      <c r="AI720" s="57"/>
      <c r="AJ720" s="57"/>
      <c r="AK720" s="57"/>
      <c r="AM720" s="147"/>
      <c r="AN720" s="147"/>
      <c r="AO720" s="147"/>
      <c r="AP720" s="147"/>
    </row>
    <row r="721" spans="1:42" hidden="1" x14ac:dyDescent="0.25">
      <c r="B721" s="18" t="s">
        <v>1179</v>
      </c>
      <c r="C721" s="18" t="s">
        <v>1214</v>
      </c>
      <c r="D721" s="18" t="s">
        <v>1215</v>
      </c>
      <c r="E721" s="18">
        <v>13190</v>
      </c>
      <c r="F721" s="18">
        <v>5675</v>
      </c>
      <c r="G721" s="18">
        <v>2875</v>
      </c>
      <c r="H721" s="18">
        <v>4482</v>
      </c>
      <c r="AA721" s="18">
        <v>10345</v>
      </c>
      <c r="AB721" s="18">
        <v>4258</v>
      </c>
      <c r="AC721" s="18">
        <v>2709</v>
      </c>
      <c r="AD721" s="18">
        <v>3378</v>
      </c>
      <c r="AI721" s="57"/>
      <c r="AJ721" s="57"/>
      <c r="AK721" s="57"/>
      <c r="AM721" s="147"/>
      <c r="AN721" s="147"/>
      <c r="AO721" s="147"/>
      <c r="AP721" s="147"/>
    </row>
    <row r="722" spans="1:42" hidden="1" x14ac:dyDescent="0.25">
      <c r="B722" s="18" t="s">
        <v>1179</v>
      </c>
      <c r="C722" s="18" t="s">
        <v>1216</v>
      </c>
      <c r="D722" s="18" t="s">
        <v>1217</v>
      </c>
      <c r="E722" s="18">
        <v>13318</v>
      </c>
      <c r="F722" s="18">
        <v>5985</v>
      </c>
      <c r="G722" s="18">
        <v>3745</v>
      </c>
      <c r="H722" s="18">
        <v>3514</v>
      </c>
      <c r="AA722" s="18">
        <v>11342</v>
      </c>
      <c r="AB722" s="18">
        <v>5153</v>
      </c>
      <c r="AC722" s="18">
        <v>3365</v>
      </c>
      <c r="AD722" s="18">
        <v>2824</v>
      </c>
      <c r="AI722" s="57"/>
      <c r="AJ722" s="57"/>
      <c r="AK722" s="57"/>
      <c r="AM722" s="147"/>
      <c r="AN722" s="147"/>
      <c r="AO722" s="147"/>
      <c r="AP722" s="147"/>
    </row>
    <row r="723" spans="1:42" hidden="1" x14ac:dyDescent="0.25">
      <c r="A723" s="18" t="s">
        <v>1220</v>
      </c>
      <c r="B723" s="18" t="s">
        <v>1220</v>
      </c>
      <c r="C723" s="18" t="s">
        <v>1218</v>
      </c>
      <c r="D723" s="18" t="s">
        <v>1219</v>
      </c>
      <c r="E723" s="18">
        <v>14713</v>
      </c>
      <c r="F723" s="18">
        <v>8051</v>
      </c>
      <c r="G723" s="18">
        <v>1332</v>
      </c>
      <c r="H723" s="18">
        <v>5207</v>
      </c>
      <c r="AA723" s="18">
        <v>9539</v>
      </c>
      <c r="AB723" s="18">
        <v>5702</v>
      </c>
      <c r="AC723" s="18">
        <v>1580</v>
      </c>
      <c r="AD723" s="18">
        <v>2257</v>
      </c>
      <c r="AI723" s="57"/>
      <c r="AJ723" s="57"/>
      <c r="AK723" s="57"/>
      <c r="AM723" s="147"/>
      <c r="AN723" s="147"/>
      <c r="AO723" s="147"/>
      <c r="AP723" s="147"/>
    </row>
    <row r="724" spans="1:42" hidden="1" x14ac:dyDescent="0.25">
      <c r="B724" s="18" t="s">
        <v>1220</v>
      </c>
      <c r="C724" s="18" t="s">
        <v>1221</v>
      </c>
      <c r="D724" s="18" t="s">
        <v>1222</v>
      </c>
      <c r="E724" s="18">
        <v>14439</v>
      </c>
      <c r="F724" s="18">
        <v>6674</v>
      </c>
      <c r="G724" s="18">
        <v>2075</v>
      </c>
      <c r="H724" s="18">
        <v>5606</v>
      </c>
      <c r="AA724" s="18">
        <v>7870</v>
      </c>
      <c r="AB724" s="18">
        <v>4022</v>
      </c>
      <c r="AC724" s="18">
        <v>1773</v>
      </c>
      <c r="AD724" s="18">
        <v>2075</v>
      </c>
      <c r="AI724" s="57"/>
      <c r="AJ724" s="57"/>
      <c r="AK724" s="57"/>
      <c r="AM724" s="147"/>
      <c r="AN724" s="147"/>
      <c r="AO724" s="147"/>
      <c r="AP724" s="147"/>
    </row>
    <row r="725" spans="1:42" hidden="1" x14ac:dyDescent="0.25">
      <c r="B725" s="18" t="s">
        <v>1220</v>
      </c>
      <c r="C725" s="18" t="s">
        <v>1223</v>
      </c>
      <c r="D725" s="18" t="s">
        <v>1224</v>
      </c>
      <c r="E725" s="18">
        <v>15074</v>
      </c>
      <c r="F725" s="18">
        <v>6736</v>
      </c>
      <c r="G725" s="18">
        <v>3104</v>
      </c>
      <c r="H725" s="18">
        <v>5040</v>
      </c>
      <c r="AA725" s="18">
        <v>11510</v>
      </c>
      <c r="AB725" s="18">
        <v>5594</v>
      </c>
      <c r="AC725" s="18">
        <v>2865</v>
      </c>
      <c r="AD725" s="18">
        <v>3051</v>
      </c>
      <c r="AI725" s="57"/>
      <c r="AJ725" s="57"/>
      <c r="AK725" s="57"/>
      <c r="AM725" s="147"/>
      <c r="AN725" s="147"/>
      <c r="AO725" s="147"/>
      <c r="AP725" s="147"/>
    </row>
    <row r="726" spans="1:42" hidden="1" x14ac:dyDescent="0.25">
      <c r="B726" s="18" t="s">
        <v>1220</v>
      </c>
      <c r="C726" s="18" t="s">
        <v>1225</v>
      </c>
      <c r="D726" s="18" t="s">
        <v>1226</v>
      </c>
      <c r="E726" s="18">
        <v>14943</v>
      </c>
      <c r="F726" s="18">
        <v>6766</v>
      </c>
      <c r="G726" s="18">
        <v>1674</v>
      </c>
      <c r="H726" s="18">
        <v>6379</v>
      </c>
      <c r="AA726" s="18">
        <v>10169</v>
      </c>
      <c r="AB726" s="18">
        <v>5552</v>
      </c>
      <c r="AC726" s="18">
        <v>1682</v>
      </c>
      <c r="AD726" s="18">
        <v>2935</v>
      </c>
      <c r="AI726" s="57"/>
      <c r="AJ726" s="57"/>
      <c r="AK726" s="57"/>
      <c r="AM726" s="147"/>
      <c r="AN726" s="147"/>
      <c r="AO726" s="147"/>
      <c r="AP726" s="147"/>
    </row>
    <row r="727" spans="1:42" hidden="1" x14ac:dyDescent="0.25">
      <c r="B727" s="18" t="s">
        <v>1220</v>
      </c>
      <c r="C727" s="18" t="s">
        <v>1227</v>
      </c>
      <c r="D727" s="18" t="s">
        <v>299</v>
      </c>
      <c r="E727" s="18">
        <v>14537</v>
      </c>
      <c r="F727" s="18">
        <v>6620</v>
      </c>
      <c r="G727" s="18">
        <v>2026</v>
      </c>
      <c r="H727" s="18">
        <v>5678</v>
      </c>
      <c r="AA727" s="18">
        <v>13856</v>
      </c>
      <c r="AB727" s="18">
        <v>7332</v>
      </c>
      <c r="AC727" s="18">
        <v>2892</v>
      </c>
      <c r="AD727" s="18">
        <v>3632</v>
      </c>
      <c r="AI727" s="57"/>
      <c r="AJ727" s="57"/>
      <c r="AK727" s="57"/>
      <c r="AM727" s="147"/>
      <c r="AN727" s="147"/>
      <c r="AO727" s="147"/>
      <c r="AP727" s="147"/>
    </row>
    <row r="728" spans="1:42" hidden="1" x14ac:dyDescent="0.25">
      <c r="B728" s="18" t="s">
        <v>1220</v>
      </c>
      <c r="C728" s="18" t="s">
        <v>1228</v>
      </c>
      <c r="D728" s="18" t="s">
        <v>1229</v>
      </c>
      <c r="E728" s="18">
        <v>15216</v>
      </c>
      <c r="F728" s="18">
        <v>8111</v>
      </c>
      <c r="G728" s="18">
        <v>2246</v>
      </c>
      <c r="H728" s="18">
        <v>4709</v>
      </c>
      <c r="AA728" s="18">
        <v>10533</v>
      </c>
      <c r="AB728" s="18">
        <v>5305</v>
      </c>
      <c r="AC728" s="18">
        <v>1961</v>
      </c>
      <c r="AD728" s="18">
        <v>3267</v>
      </c>
      <c r="AI728" s="57"/>
      <c r="AJ728" s="57"/>
      <c r="AK728" s="57"/>
      <c r="AM728" s="147"/>
      <c r="AN728" s="147"/>
      <c r="AO728" s="147"/>
      <c r="AP728" s="147"/>
    </row>
    <row r="729" spans="1:42" hidden="1" x14ac:dyDescent="0.25">
      <c r="B729" s="18" t="s">
        <v>1220</v>
      </c>
      <c r="C729" s="18" t="s">
        <v>1230</v>
      </c>
      <c r="D729" s="18" t="s">
        <v>921</v>
      </c>
      <c r="E729" s="18">
        <v>15105</v>
      </c>
      <c r="F729" s="18">
        <v>6096</v>
      </c>
      <c r="G729" s="18">
        <v>2354</v>
      </c>
      <c r="H729" s="18">
        <v>6450</v>
      </c>
      <c r="AA729" s="18">
        <v>11181</v>
      </c>
      <c r="AB729" s="18">
        <v>4550</v>
      </c>
      <c r="AC729" s="18">
        <v>2292</v>
      </c>
      <c r="AD729" s="18">
        <v>4339</v>
      </c>
      <c r="AI729" s="57"/>
      <c r="AJ729" s="57"/>
      <c r="AK729" s="57"/>
      <c r="AM729" s="147"/>
      <c r="AN729" s="147"/>
      <c r="AO729" s="147"/>
      <c r="AP729" s="147"/>
    </row>
    <row r="730" spans="1:42" hidden="1" x14ac:dyDescent="0.25">
      <c r="B730" s="18" t="s">
        <v>1220</v>
      </c>
      <c r="C730" s="18" t="s">
        <v>1231</v>
      </c>
      <c r="D730" s="18" t="s">
        <v>1232</v>
      </c>
      <c r="E730" s="18">
        <v>15337</v>
      </c>
      <c r="F730" s="18">
        <v>4014</v>
      </c>
      <c r="G730" s="18">
        <v>7211</v>
      </c>
      <c r="H730" s="18">
        <v>3907</v>
      </c>
      <c r="AA730" s="18">
        <v>10435</v>
      </c>
      <c r="AB730" s="18">
        <v>2923</v>
      </c>
      <c r="AC730" s="18">
        <v>5724</v>
      </c>
      <c r="AD730" s="18">
        <v>1788</v>
      </c>
      <c r="AI730" s="57"/>
      <c r="AJ730" s="57"/>
      <c r="AK730" s="57"/>
      <c r="AM730" s="147"/>
      <c r="AN730" s="147"/>
      <c r="AO730" s="147"/>
      <c r="AP730" s="147"/>
    </row>
    <row r="731" spans="1:42" hidden="1" x14ac:dyDescent="0.25">
      <c r="B731" s="18" t="s">
        <v>1220</v>
      </c>
      <c r="C731" s="18" t="s">
        <v>1233</v>
      </c>
      <c r="D731" s="18" t="s">
        <v>1234</v>
      </c>
      <c r="E731" s="18">
        <v>14332</v>
      </c>
      <c r="F731" s="18">
        <v>7685</v>
      </c>
      <c r="G731" s="18">
        <v>1673</v>
      </c>
      <c r="H731" s="18">
        <v>4871</v>
      </c>
      <c r="AA731" s="18">
        <v>10021</v>
      </c>
      <c r="AB731" s="18">
        <v>5900</v>
      </c>
      <c r="AC731" s="18">
        <v>1686</v>
      </c>
      <c r="AD731" s="18">
        <v>2435</v>
      </c>
      <c r="AI731" s="57"/>
      <c r="AJ731" s="57"/>
      <c r="AK731" s="57"/>
      <c r="AM731" s="147"/>
      <c r="AN731" s="147"/>
      <c r="AO731" s="147"/>
      <c r="AP731" s="147"/>
    </row>
    <row r="732" spans="1:42" hidden="1" x14ac:dyDescent="0.25">
      <c r="B732" s="18" t="s">
        <v>1220</v>
      </c>
      <c r="C732" s="18" t="s">
        <v>1235</v>
      </c>
      <c r="D732" s="18" t="s">
        <v>1236</v>
      </c>
      <c r="E732" s="18">
        <v>14902</v>
      </c>
      <c r="F732" s="18">
        <v>8237</v>
      </c>
      <c r="G732" s="18">
        <v>1704</v>
      </c>
      <c r="H732" s="18">
        <v>4902</v>
      </c>
      <c r="AA732" s="18">
        <v>11385</v>
      </c>
      <c r="AB732" s="18">
        <v>6441</v>
      </c>
      <c r="AC732" s="18">
        <v>1919</v>
      </c>
      <c r="AD732" s="18">
        <v>3025</v>
      </c>
      <c r="AI732" s="57"/>
      <c r="AJ732" s="57"/>
      <c r="AK732" s="57"/>
      <c r="AM732" s="147"/>
      <c r="AN732" s="147"/>
      <c r="AO732" s="147"/>
      <c r="AP732" s="147"/>
    </row>
    <row r="733" spans="1:42" hidden="1" x14ac:dyDescent="0.25">
      <c r="B733" s="18" t="s">
        <v>1220</v>
      </c>
      <c r="C733" s="18" t="s">
        <v>1237</v>
      </c>
      <c r="D733" s="18" t="s">
        <v>1238</v>
      </c>
      <c r="E733" s="18">
        <v>16328</v>
      </c>
      <c r="F733" s="18">
        <v>4728</v>
      </c>
      <c r="G733" s="18">
        <v>5256</v>
      </c>
      <c r="H733" s="18">
        <v>5853</v>
      </c>
      <c r="AA733" s="18">
        <v>18889</v>
      </c>
      <c r="AB733" s="18">
        <v>7736</v>
      </c>
      <c r="AC733" s="18">
        <v>5921</v>
      </c>
      <c r="AD733" s="18">
        <v>5232</v>
      </c>
      <c r="AI733" s="57"/>
      <c r="AJ733" s="57"/>
      <c r="AK733" s="57"/>
      <c r="AM733" s="147"/>
      <c r="AN733" s="147"/>
      <c r="AO733" s="147"/>
      <c r="AP733" s="147"/>
    </row>
    <row r="734" spans="1:42" hidden="1" x14ac:dyDescent="0.25">
      <c r="B734" s="18" t="s">
        <v>1220</v>
      </c>
      <c r="C734" s="18" t="s">
        <v>1239</v>
      </c>
      <c r="D734" s="18" t="s">
        <v>1240</v>
      </c>
      <c r="E734" s="18">
        <v>14639</v>
      </c>
      <c r="F734" s="18">
        <v>3896</v>
      </c>
      <c r="G734" s="18">
        <v>6054</v>
      </c>
      <c r="H734" s="18">
        <v>4594</v>
      </c>
      <c r="AA734" s="18">
        <v>13431</v>
      </c>
      <c r="AB734" s="18">
        <v>4589</v>
      </c>
      <c r="AC734" s="18">
        <v>5232</v>
      </c>
      <c r="AD734" s="18">
        <v>3610</v>
      </c>
      <c r="AI734" s="57"/>
      <c r="AJ734" s="57"/>
      <c r="AK734" s="57"/>
      <c r="AM734" s="147"/>
      <c r="AN734" s="147"/>
      <c r="AO734" s="147"/>
      <c r="AP734" s="147"/>
    </row>
    <row r="735" spans="1:42" hidden="1" x14ac:dyDescent="0.25">
      <c r="B735" s="18" t="s">
        <v>1220</v>
      </c>
      <c r="C735" s="18" t="s">
        <v>1241</v>
      </c>
      <c r="D735" s="18" t="s">
        <v>1242</v>
      </c>
      <c r="E735" s="18">
        <v>16322</v>
      </c>
      <c r="F735" s="18">
        <v>6262</v>
      </c>
      <c r="G735" s="18">
        <v>3781</v>
      </c>
      <c r="H735" s="18">
        <v>5972</v>
      </c>
      <c r="AA735" s="18">
        <v>14515</v>
      </c>
      <c r="AB735" s="18">
        <v>6421</v>
      </c>
      <c r="AC735" s="18">
        <v>3595</v>
      </c>
      <c r="AD735" s="18">
        <v>4499</v>
      </c>
      <c r="AI735" s="57"/>
      <c r="AJ735" s="57"/>
      <c r="AK735" s="57"/>
      <c r="AM735" s="147"/>
      <c r="AN735" s="147"/>
      <c r="AO735" s="147"/>
      <c r="AP735" s="147"/>
    </row>
    <row r="736" spans="1:42" hidden="1" x14ac:dyDescent="0.25">
      <c r="B736" s="18" t="s">
        <v>1220</v>
      </c>
      <c r="C736" s="18" t="s">
        <v>1243</v>
      </c>
      <c r="D736" s="18" t="s">
        <v>1244</v>
      </c>
      <c r="E736" s="18">
        <v>14154</v>
      </c>
      <c r="F736" s="18">
        <v>6035</v>
      </c>
      <c r="G736" s="18">
        <v>2947</v>
      </c>
      <c r="H736" s="18">
        <v>5113</v>
      </c>
      <c r="AA736" s="18">
        <v>9433</v>
      </c>
      <c r="AB736" s="18">
        <v>4445</v>
      </c>
      <c r="AC736" s="18">
        <v>2698</v>
      </c>
      <c r="AD736" s="18">
        <v>2290</v>
      </c>
      <c r="AI736" s="57"/>
      <c r="AJ736" s="57"/>
      <c r="AK736" s="57"/>
      <c r="AM736" s="147"/>
      <c r="AN736" s="147"/>
      <c r="AO736" s="147"/>
      <c r="AP736" s="147"/>
    </row>
    <row r="737" spans="1:42" hidden="1" x14ac:dyDescent="0.25">
      <c r="B737" s="18" t="s">
        <v>1220</v>
      </c>
      <c r="C737" s="18" t="s">
        <v>1245</v>
      </c>
      <c r="D737" s="18" t="s">
        <v>1246</v>
      </c>
      <c r="E737" s="18">
        <v>16256</v>
      </c>
      <c r="F737" s="18">
        <v>8557</v>
      </c>
      <c r="G737" s="18">
        <v>2302</v>
      </c>
      <c r="H737" s="18">
        <v>5149</v>
      </c>
      <c r="AA737" s="18">
        <v>12358</v>
      </c>
      <c r="AB737" s="18">
        <v>6365</v>
      </c>
      <c r="AC737" s="18">
        <v>2595</v>
      </c>
      <c r="AD737" s="18">
        <v>3398</v>
      </c>
      <c r="AI737" s="57"/>
      <c r="AJ737" s="57"/>
      <c r="AK737" s="57"/>
      <c r="AM737" s="147"/>
      <c r="AN737" s="147"/>
      <c r="AO737" s="147"/>
      <c r="AP737" s="147"/>
    </row>
    <row r="738" spans="1:42" hidden="1" x14ac:dyDescent="0.25">
      <c r="B738" s="18" t="s">
        <v>1220</v>
      </c>
      <c r="C738" s="18" t="s">
        <v>1247</v>
      </c>
      <c r="D738" s="18" t="s">
        <v>1248</v>
      </c>
      <c r="E738" s="18">
        <v>14832</v>
      </c>
      <c r="F738" s="18">
        <v>8298</v>
      </c>
      <c r="G738" s="18">
        <v>926</v>
      </c>
      <c r="H738" s="18">
        <v>5421</v>
      </c>
      <c r="AA738" s="18">
        <v>14397</v>
      </c>
      <c r="AB738" s="18">
        <v>8488</v>
      </c>
      <c r="AC738" s="18">
        <v>1722</v>
      </c>
      <c r="AD738" s="18">
        <v>4187</v>
      </c>
      <c r="AI738" s="57"/>
      <c r="AJ738" s="57"/>
      <c r="AK738" s="57"/>
      <c r="AM738" s="147"/>
      <c r="AN738" s="147"/>
      <c r="AO738" s="147"/>
      <c r="AP738" s="147"/>
    </row>
    <row r="739" spans="1:42" hidden="1" x14ac:dyDescent="0.25">
      <c r="B739" s="18" t="s">
        <v>1220</v>
      </c>
      <c r="C739" s="18" t="s">
        <v>1249</v>
      </c>
      <c r="D739" s="18" t="s">
        <v>1250</v>
      </c>
      <c r="E739" s="18">
        <v>16193</v>
      </c>
      <c r="F739" s="18">
        <v>5996</v>
      </c>
      <c r="G739" s="18">
        <v>2567</v>
      </c>
      <c r="H739" s="18">
        <v>7496</v>
      </c>
      <c r="AA739" s="18">
        <v>19975</v>
      </c>
      <c r="AB739" s="18">
        <v>9363</v>
      </c>
      <c r="AC739" s="18">
        <v>3702</v>
      </c>
      <c r="AD739" s="18">
        <v>6910</v>
      </c>
      <c r="AI739" s="57"/>
      <c r="AJ739" s="57"/>
      <c r="AK739" s="57"/>
      <c r="AM739" s="147"/>
      <c r="AN739" s="147"/>
      <c r="AO739" s="147"/>
      <c r="AP739" s="147"/>
    </row>
    <row r="740" spans="1:42" hidden="1" x14ac:dyDescent="0.25">
      <c r="B740" s="18" t="s">
        <v>1220</v>
      </c>
      <c r="C740" s="18" t="s">
        <v>1251</v>
      </c>
      <c r="D740" s="18" t="s">
        <v>1252</v>
      </c>
      <c r="E740" s="18">
        <v>13816</v>
      </c>
      <c r="F740" s="18">
        <v>8727</v>
      </c>
      <c r="G740" s="18">
        <v>1572</v>
      </c>
      <c r="H740" s="18">
        <v>3416</v>
      </c>
      <c r="AA740" s="18">
        <v>10690</v>
      </c>
      <c r="AB740" s="18">
        <v>7037</v>
      </c>
      <c r="AC740" s="18">
        <v>1744</v>
      </c>
      <c r="AD740" s="18">
        <v>1909</v>
      </c>
      <c r="AI740" s="57"/>
      <c r="AJ740" s="57"/>
      <c r="AK740" s="57"/>
      <c r="AM740" s="147"/>
      <c r="AN740" s="147"/>
      <c r="AO740" s="147"/>
      <c r="AP740" s="147"/>
    </row>
    <row r="741" spans="1:42" hidden="1" x14ac:dyDescent="0.25">
      <c r="B741" s="18" t="s">
        <v>1220</v>
      </c>
      <c r="C741" s="18" t="s">
        <v>1253</v>
      </c>
      <c r="D741" s="18" t="s">
        <v>1254</v>
      </c>
      <c r="E741" s="18">
        <v>16050</v>
      </c>
      <c r="F741" s="18">
        <v>6366</v>
      </c>
      <c r="G741" s="18">
        <v>3779</v>
      </c>
      <c r="H741" s="18">
        <v>5721</v>
      </c>
      <c r="AA741" s="18">
        <v>11011</v>
      </c>
      <c r="AB741" s="18">
        <v>4600</v>
      </c>
      <c r="AC741" s="18">
        <v>3149</v>
      </c>
      <c r="AD741" s="18">
        <v>3262</v>
      </c>
      <c r="AI741" s="57"/>
      <c r="AJ741" s="57"/>
      <c r="AK741" s="57"/>
      <c r="AM741" s="147"/>
      <c r="AN741" s="147"/>
      <c r="AO741" s="147"/>
      <c r="AP741" s="147"/>
    </row>
    <row r="742" spans="1:42" hidden="1" x14ac:dyDescent="0.25">
      <c r="B742" s="18" t="s">
        <v>1220</v>
      </c>
      <c r="C742" s="18" t="s">
        <v>1255</v>
      </c>
      <c r="D742" s="18" t="s">
        <v>1256</v>
      </c>
      <c r="E742" s="18">
        <v>14460</v>
      </c>
      <c r="F742" s="18">
        <v>7123</v>
      </c>
      <c r="G742" s="18">
        <v>3063</v>
      </c>
      <c r="H742" s="18">
        <v>4027</v>
      </c>
      <c r="AA742" s="18">
        <v>10021</v>
      </c>
      <c r="AB742" s="18">
        <v>5131</v>
      </c>
      <c r="AC742" s="18">
        <v>2721</v>
      </c>
      <c r="AD742" s="18">
        <v>2169</v>
      </c>
      <c r="AI742" s="57"/>
      <c r="AJ742" s="57"/>
      <c r="AK742" s="57"/>
      <c r="AM742" s="147"/>
      <c r="AN742" s="147"/>
      <c r="AO742" s="147"/>
      <c r="AP742" s="147"/>
    </row>
    <row r="743" spans="1:42" hidden="1" x14ac:dyDescent="0.25">
      <c r="A743" s="18" t="s">
        <v>1259</v>
      </c>
      <c r="B743" s="18" t="s">
        <v>1259</v>
      </c>
      <c r="C743" s="18" t="s">
        <v>1257</v>
      </c>
      <c r="D743" s="18" t="s">
        <v>1258</v>
      </c>
      <c r="E743" s="18">
        <v>11131</v>
      </c>
      <c r="F743" s="18">
        <v>4782</v>
      </c>
      <c r="G743" s="18">
        <v>893</v>
      </c>
      <c r="H743" s="18">
        <v>5420</v>
      </c>
      <c r="AA743" s="18">
        <v>9971</v>
      </c>
      <c r="AB743" s="18">
        <v>4669</v>
      </c>
      <c r="AC743" s="18">
        <v>1120</v>
      </c>
      <c r="AD743" s="18">
        <v>4182</v>
      </c>
      <c r="AI743" s="57"/>
      <c r="AJ743" s="57"/>
      <c r="AK743" s="57"/>
      <c r="AM743" s="147"/>
      <c r="AN743" s="147"/>
      <c r="AO743" s="147"/>
      <c r="AP743" s="147"/>
    </row>
    <row r="744" spans="1:42" hidden="1" x14ac:dyDescent="0.25">
      <c r="B744" s="18" t="s">
        <v>1259</v>
      </c>
      <c r="C744" s="18" t="s">
        <v>1260</v>
      </c>
      <c r="D744" s="18" t="s">
        <v>1261</v>
      </c>
      <c r="E744" s="18">
        <v>10241</v>
      </c>
      <c r="F744" s="18">
        <v>3614</v>
      </c>
      <c r="G744" s="18">
        <v>2061</v>
      </c>
      <c r="H744" s="18">
        <v>4503</v>
      </c>
      <c r="AA744" s="18">
        <v>8162</v>
      </c>
      <c r="AB744" s="18">
        <v>3256</v>
      </c>
      <c r="AC744" s="18">
        <v>1874</v>
      </c>
      <c r="AD744" s="18">
        <v>3032</v>
      </c>
      <c r="AI744" s="57"/>
      <c r="AJ744" s="57"/>
      <c r="AK744" s="57"/>
      <c r="AM744" s="147"/>
      <c r="AN744" s="147"/>
      <c r="AO744" s="147"/>
      <c r="AP744" s="147"/>
    </row>
    <row r="745" spans="1:42" hidden="1" x14ac:dyDescent="0.25">
      <c r="B745" s="18" t="s">
        <v>1259</v>
      </c>
      <c r="C745" s="18" t="s">
        <v>1262</v>
      </c>
      <c r="D745" s="18" t="s">
        <v>1263</v>
      </c>
      <c r="E745" s="18">
        <v>11741</v>
      </c>
      <c r="F745" s="18">
        <v>3771</v>
      </c>
      <c r="G745" s="18">
        <v>949</v>
      </c>
      <c r="H745" s="18">
        <v>6967</v>
      </c>
      <c r="AA745" s="18">
        <v>28198</v>
      </c>
      <c r="AB745" s="18">
        <v>13463</v>
      </c>
      <c r="AC745" s="18">
        <v>3088</v>
      </c>
      <c r="AD745" s="18">
        <v>11647</v>
      </c>
      <c r="AI745" s="57"/>
      <c r="AJ745" s="57"/>
      <c r="AK745" s="57"/>
      <c r="AM745" s="147"/>
      <c r="AN745" s="147"/>
      <c r="AO745" s="147"/>
      <c r="AP745" s="147"/>
    </row>
    <row r="746" spans="1:42" hidden="1" x14ac:dyDescent="0.25">
      <c r="B746" s="18" t="s">
        <v>1259</v>
      </c>
      <c r="C746" s="18" t="s">
        <v>1264</v>
      </c>
      <c r="D746" s="18" t="s">
        <v>1265</v>
      </c>
      <c r="E746" s="18">
        <v>9618</v>
      </c>
      <c r="F746" s="18">
        <v>2104</v>
      </c>
      <c r="G746" s="18">
        <v>5122</v>
      </c>
      <c r="H746" s="18">
        <v>2215</v>
      </c>
      <c r="AA746" s="18">
        <v>9137</v>
      </c>
      <c r="AB746" s="18">
        <v>2956</v>
      </c>
      <c r="AC746" s="18">
        <v>4189</v>
      </c>
      <c r="AD746" s="18">
        <v>1992</v>
      </c>
      <c r="AI746" s="57"/>
      <c r="AJ746" s="57"/>
      <c r="AK746" s="57"/>
      <c r="AM746" s="147"/>
      <c r="AN746" s="147"/>
      <c r="AO746" s="147"/>
      <c r="AP746" s="147"/>
    </row>
    <row r="747" spans="1:42" hidden="1" x14ac:dyDescent="0.25">
      <c r="B747" s="18" t="s">
        <v>1259</v>
      </c>
      <c r="C747" s="18" t="s">
        <v>1266</v>
      </c>
      <c r="D747" s="18" t="s">
        <v>1267</v>
      </c>
      <c r="E747" s="18">
        <v>11602</v>
      </c>
      <c r="F747" s="18">
        <v>1706</v>
      </c>
      <c r="G747" s="18">
        <v>7005</v>
      </c>
      <c r="H747" s="18">
        <v>2799</v>
      </c>
      <c r="AA747" s="18">
        <v>12438</v>
      </c>
      <c r="AB747" s="18">
        <v>3073</v>
      </c>
      <c r="AC747" s="18">
        <v>6430</v>
      </c>
      <c r="AD747" s="18">
        <v>2935</v>
      </c>
      <c r="AI747" s="57"/>
      <c r="AJ747" s="57"/>
      <c r="AK747" s="57"/>
      <c r="AM747" s="147"/>
      <c r="AN747" s="147"/>
      <c r="AO747" s="147"/>
      <c r="AP747" s="147"/>
    </row>
    <row r="748" spans="1:42" hidden="1" x14ac:dyDescent="0.25">
      <c r="B748" s="18" t="s">
        <v>1259</v>
      </c>
      <c r="C748" s="18" t="s">
        <v>1268</v>
      </c>
      <c r="D748" s="18" t="s">
        <v>1269</v>
      </c>
      <c r="E748" s="18">
        <v>11967</v>
      </c>
      <c r="F748" s="18">
        <v>2480</v>
      </c>
      <c r="G748" s="18">
        <v>5604</v>
      </c>
      <c r="H748" s="18">
        <v>3765</v>
      </c>
      <c r="AA748" s="18">
        <v>9006</v>
      </c>
      <c r="AB748" s="18">
        <v>1961</v>
      </c>
      <c r="AC748" s="18">
        <v>4663</v>
      </c>
      <c r="AD748" s="18">
        <v>2382</v>
      </c>
      <c r="AI748" s="57"/>
      <c r="AJ748" s="57"/>
      <c r="AK748" s="57"/>
      <c r="AM748" s="147"/>
      <c r="AN748" s="147"/>
      <c r="AO748" s="147"/>
      <c r="AP748" s="147"/>
    </row>
    <row r="749" spans="1:42" hidden="1" x14ac:dyDescent="0.25">
      <c r="B749" s="18" t="s">
        <v>1259</v>
      </c>
      <c r="C749" s="18" t="s">
        <v>1270</v>
      </c>
      <c r="D749" s="18" t="s">
        <v>1271</v>
      </c>
      <c r="E749" s="18">
        <v>11910</v>
      </c>
      <c r="F749" s="18">
        <v>3993</v>
      </c>
      <c r="G749" s="18">
        <v>1241</v>
      </c>
      <c r="H749" s="18">
        <v>6572</v>
      </c>
      <c r="AA749" s="18">
        <v>32648</v>
      </c>
      <c r="AB749" s="18">
        <v>17039</v>
      </c>
      <c r="AC749" s="18">
        <v>3559</v>
      </c>
      <c r="AD749" s="18">
        <v>12050</v>
      </c>
      <c r="AI749" s="57"/>
      <c r="AJ749" s="57"/>
      <c r="AK749" s="57"/>
      <c r="AM749" s="147"/>
      <c r="AN749" s="147"/>
      <c r="AO749" s="147"/>
      <c r="AP749" s="147"/>
    </row>
    <row r="750" spans="1:42" hidden="1" x14ac:dyDescent="0.25">
      <c r="B750" s="18" t="s">
        <v>1259</v>
      </c>
      <c r="C750" s="18" t="s">
        <v>1272</v>
      </c>
      <c r="D750" s="18" t="s">
        <v>1273</v>
      </c>
      <c r="E750" s="18">
        <v>7862</v>
      </c>
      <c r="F750" s="18">
        <v>3643</v>
      </c>
      <c r="G750" s="18">
        <v>318</v>
      </c>
      <c r="H750" s="18">
        <v>3869</v>
      </c>
      <c r="AA750" s="18">
        <v>28346</v>
      </c>
      <c r="AB750" s="18">
        <v>14612</v>
      </c>
      <c r="AC750" s="18">
        <v>2136</v>
      </c>
      <c r="AD750" s="18">
        <v>11598</v>
      </c>
      <c r="AI750" s="57"/>
      <c r="AJ750" s="57"/>
      <c r="AK750" s="57"/>
      <c r="AM750" s="147"/>
      <c r="AN750" s="147"/>
      <c r="AO750" s="147"/>
      <c r="AP750" s="147"/>
    </row>
    <row r="751" spans="1:42" hidden="1" x14ac:dyDescent="0.25">
      <c r="B751" s="18" t="s">
        <v>1259</v>
      </c>
      <c r="C751" s="18" t="s">
        <v>1274</v>
      </c>
      <c r="D751" s="18" t="s">
        <v>1275</v>
      </c>
      <c r="E751" s="18">
        <v>12855</v>
      </c>
      <c r="F751" s="18">
        <v>4031</v>
      </c>
      <c r="G751" s="18">
        <v>1418</v>
      </c>
      <c r="H751" s="18">
        <v>7347</v>
      </c>
      <c r="AA751" s="18">
        <v>12636</v>
      </c>
      <c r="AB751" s="18">
        <v>4741</v>
      </c>
      <c r="AC751" s="18">
        <v>1956</v>
      </c>
      <c r="AD751" s="18">
        <v>5939</v>
      </c>
      <c r="AI751" s="57"/>
      <c r="AJ751" s="57"/>
      <c r="AK751" s="57"/>
      <c r="AM751" s="147"/>
      <c r="AN751" s="147"/>
      <c r="AO751" s="147"/>
      <c r="AP751" s="147"/>
    </row>
    <row r="752" spans="1:42" hidden="1" x14ac:dyDescent="0.25">
      <c r="B752" s="18" t="s">
        <v>1259</v>
      </c>
      <c r="C752" s="18" t="s">
        <v>1276</v>
      </c>
      <c r="D752" s="18" t="s">
        <v>1277</v>
      </c>
      <c r="E752" s="18">
        <v>10585</v>
      </c>
      <c r="F752" s="18">
        <v>3935</v>
      </c>
      <c r="G752" s="18">
        <v>2149</v>
      </c>
      <c r="H752" s="18">
        <v>4455</v>
      </c>
      <c r="AA752" s="18">
        <v>8239</v>
      </c>
      <c r="AB752" s="18">
        <v>3352</v>
      </c>
      <c r="AC752" s="18">
        <v>1951</v>
      </c>
      <c r="AD752" s="18">
        <v>2936</v>
      </c>
      <c r="AI752" s="57"/>
      <c r="AJ752" s="57"/>
      <c r="AK752" s="57"/>
      <c r="AM752" s="147"/>
      <c r="AN752" s="147"/>
      <c r="AO752" s="147"/>
      <c r="AP752" s="147"/>
    </row>
    <row r="753" spans="2:71" hidden="1" x14ac:dyDescent="0.25">
      <c r="B753" s="18" t="s">
        <v>1259</v>
      </c>
      <c r="C753" s="18" t="s">
        <v>1278</v>
      </c>
      <c r="D753" s="18" t="s">
        <v>1279</v>
      </c>
      <c r="E753" s="18">
        <v>10133</v>
      </c>
      <c r="F753" s="18">
        <v>3301</v>
      </c>
      <c r="G753" s="18">
        <v>2536</v>
      </c>
      <c r="H753" s="18">
        <v>4260</v>
      </c>
      <c r="AA753" s="18">
        <v>7059</v>
      </c>
      <c r="AB753" s="18">
        <v>2365</v>
      </c>
      <c r="AC753" s="18">
        <v>2113</v>
      </c>
      <c r="AD753" s="18">
        <v>2581</v>
      </c>
      <c r="AI753" s="57"/>
      <c r="AJ753" s="57"/>
      <c r="AK753" s="57"/>
      <c r="AM753" s="147"/>
      <c r="AN753" s="147"/>
      <c r="AO753" s="147"/>
      <c r="AP753" s="147"/>
    </row>
    <row r="754" spans="2:71" hidden="1" x14ac:dyDescent="0.25">
      <c r="B754" s="18" t="s">
        <v>1259</v>
      </c>
      <c r="C754" s="18" t="s">
        <v>1280</v>
      </c>
      <c r="D754" s="18" t="s">
        <v>1281</v>
      </c>
      <c r="E754" s="18">
        <v>9909</v>
      </c>
      <c r="F754" s="18">
        <v>3137</v>
      </c>
      <c r="G754" s="18">
        <v>1104</v>
      </c>
      <c r="H754" s="18">
        <v>5617</v>
      </c>
      <c r="AA754" s="18">
        <v>53325</v>
      </c>
      <c r="AB754" s="18">
        <v>29465</v>
      </c>
      <c r="AC754" s="18">
        <v>5405</v>
      </c>
      <c r="AD754" s="18">
        <v>18455</v>
      </c>
      <c r="AI754" s="57"/>
      <c r="AJ754" s="57"/>
      <c r="AK754" s="57"/>
      <c r="AM754" s="147"/>
      <c r="AN754" s="147"/>
      <c r="AO754" s="147"/>
      <c r="AP754" s="147"/>
    </row>
    <row r="755" spans="2:71" hidden="1" x14ac:dyDescent="0.25">
      <c r="B755" s="18" t="s">
        <v>1259</v>
      </c>
      <c r="C755" s="18" t="s">
        <v>1282</v>
      </c>
      <c r="D755" s="18" t="s">
        <v>1283</v>
      </c>
      <c r="E755" s="18">
        <v>12479</v>
      </c>
      <c r="F755" s="18">
        <v>2488</v>
      </c>
      <c r="G755" s="18">
        <v>7382</v>
      </c>
      <c r="H755" s="18">
        <v>2462</v>
      </c>
      <c r="AA755" s="18">
        <v>9254</v>
      </c>
      <c r="AB755" s="18">
        <v>1850</v>
      </c>
      <c r="AC755" s="18">
        <v>5862</v>
      </c>
      <c r="AD755" s="18">
        <v>1542</v>
      </c>
      <c r="AI755" s="57"/>
      <c r="AJ755" s="57"/>
      <c r="AK755" s="57"/>
      <c r="AM755" s="147"/>
      <c r="AN755" s="147"/>
      <c r="AO755" s="147"/>
      <c r="AP755" s="147"/>
    </row>
    <row r="756" spans="2:71" hidden="1" x14ac:dyDescent="0.25">
      <c r="B756" s="18" t="s">
        <v>1259</v>
      </c>
      <c r="C756" s="18" t="s">
        <v>1284</v>
      </c>
      <c r="D756" s="18" t="s">
        <v>276</v>
      </c>
      <c r="E756" s="18">
        <v>12023</v>
      </c>
      <c r="F756" s="18">
        <v>4289</v>
      </c>
      <c r="G756" s="18">
        <v>2135</v>
      </c>
      <c r="H756" s="18">
        <v>5519</v>
      </c>
      <c r="AA756" s="18">
        <v>14105</v>
      </c>
      <c r="AB756" s="18">
        <v>6095</v>
      </c>
      <c r="AC756" s="18">
        <v>2601</v>
      </c>
      <c r="AD756" s="18">
        <v>5409</v>
      </c>
      <c r="AI756" s="57"/>
      <c r="AJ756" s="57"/>
      <c r="AK756" s="57"/>
      <c r="AM756" s="147"/>
      <c r="AN756" s="147"/>
      <c r="AO756" s="147"/>
      <c r="AP756" s="147"/>
    </row>
    <row r="757" spans="2:71" hidden="1" x14ac:dyDescent="0.25">
      <c r="B757" s="18" t="s">
        <v>1259</v>
      </c>
      <c r="C757" s="18" t="s">
        <v>1285</v>
      </c>
      <c r="D757" s="18" t="s">
        <v>1286</v>
      </c>
      <c r="E757" s="18">
        <v>9565</v>
      </c>
      <c r="F757" s="18">
        <v>2383</v>
      </c>
      <c r="G757" s="18">
        <v>2806</v>
      </c>
      <c r="H757" s="18">
        <v>4304</v>
      </c>
      <c r="AA757" s="18">
        <v>204737</v>
      </c>
      <c r="AB757" s="18">
        <v>125633</v>
      </c>
      <c r="AC757" s="18">
        <v>17627</v>
      </c>
      <c r="AD757" s="18">
        <v>61477</v>
      </c>
      <c r="AI757" s="57"/>
      <c r="AJ757" s="57"/>
      <c r="AK757" s="57"/>
      <c r="AM757" s="147"/>
      <c r="AN757" s="147"/>
      <c r="AO757" s="147"/>
      <c r="AP757" s="147"/>
    </row>
    <row r="758" spans="2:71" hidden="1" x14ac:dyDescent="0.25">
      <c r="B758" s="18" t="s">
        <v>1259</v>
      </c>
      <c r="C758" s="18" t="s">
        <v>1287</v>
      </c>
      <c r="D758" s="18" t="s">
        <v>1288</v>
      </c>
      <c r="E758" s="18">
        <v>8103</v>
      </c>
      <c r="F758" s="18">
        <v>2107</v>
      </c>
      <c r="G758" s="18">
        <v>2558</v>
      </c>
      <c r="H758" s="18">
        <v>3406</v>
      </c>
      <c r="AA758" s="18">
        <v>5738</v>
      </c>
      <c r="AB758" s="18">
        <v>1819</v>
      </c>
      <c r="AC758" s="18">
        <v>2005</v>
      </c>
      <c r="AD758" s="18">
        <v>1914</v>
      </c>
      <c r="AI758" s="57"/>
      <c r="AJ758" s="57"/>
      <c r="AK758" s="57"/>
      <c r="AM758" s="147"/>
      <c r="AN758" s="147"/>
      <c r="AO758" s="147"/>
      <c r="AP758" s="147"/>
    </row>
    <row r="759" spans="2:71" hidden="1" x14ac:dyDescent="0.25">
      <c r="B759" s="18" t="s">
        <v>1259</v>
      </c>
      <c r="C759" s="18" t="s">
        <v>1289</v>
      </c>
      <c r="D759" s="18" t="s">
        <v>1290</v>
      </c>
      <c r="E759" s="18">
        <v>9681</v>
      </c>
      <c r="F759" s="18">
        <v>2889</v>
      </c>
      <c r="G759" s="18">
        <v>3540</v>
      </c>
      <c r="H759" s="18">
        <v>3112</v>
      </c>
      <c r="AA759" s="18">
        <v>26162</v>
      </c>
      <c r="AB759" s="18">
        <v>14318</v>
      </c>
      <c r="AC759" s="18">
        <v>4503</v>
      </c>
      <c r="AD759" s="18">
        <v>7341</v>
      </c>
      <c r="AI759" s="57"/>
      <c r="AJ759" s="57"/>
      <c r="AK759" s="57"/>
      <c r="AM759" s="147"/>
      <c r="AN759" s="147"/>
      <c r="AO759" s="147"/>
      <c r="AP759" s="147"/>
    </row>
    <row r="760" spans="2:71" hidden="1" x14ac:dyDescent="0.25">
      <c r="B760" s="18" t="s">
        <v>1259</v>
      </c>
      <c r="C760" s="18" t="s">
        <v>1291</v>
      </c>
      <c r="D760" s="18" t="s">
        <v>1292</v>
      </c>
      <c r="E760" s="18">
        <v>9226</v>
      </c>
      <c r="F760" s="18">
        <v>3093</v>
      </c>
      <c r="G760" s="18">
        <v>2615</v>
      </c>
      <c r="H760" s="18">
        <v>3416</v>
      </c>
      <c r="AA760" s="18">
        <v>23784</v>
      </c>
      <c r="AB760" s="18">
        <v>12372</v>
      </c>
      <c r="AC760" s="18">
        <v>3748</v>
      </c>
      <c r="AD760" s="18">
        <v>7664</v>
      </c>
      <c r="AI760" s="57"/>
      <c r="AJ760" s="57"/>
      <c r="AK760" s="57"/>
      <c r="AM760" s="147"/>
      <c r="AN760" s="147"/>
      <c r="AO760" s="147"/>
      <c r="AP760" s="147"/>
    </row>
    <row r="761" spans="2:71" hidden="1" x14ac:dyDescent="0.25">
      <c r="B761" s="18" t="s">
        <v>1259</v>
      </c>
      <c r="C761" s="18" t="s">
        <v>1293</v>
      </c>
      <c r="D761" s="18" t="s">
        <v>1294</v>
      </c>
      <c r="E761" s="18">
        <v>12486</v>
      </c>
      <c r="F761" s="18">
        <v>2315</v>
      </c>
      <c r="G761" s="18">
        <v>6528</v>
      </c>
      <c r="H761" s="18">
        <v>3478</v>
      </c>
      <c r="AA761" s="18">
        <v>11154</v>
      </c>
      <c r="AB761" s="18">
        <v>2673</v>
      </c>
      <c r="AC761" s="18">
        <v>5634</v>
      </c>
      <c r="AD761" s="18">
        <v>2847</v>
      </c>
      <c r="AI761" s="57"/>
      <c r="AJ761" s="57"/>
      <c r="AK761" s="57"/>
      <c r="AM761" s="147"/>
      <c r="AN761" s="147"/>
      <c r="AO761" s="147"/>
      <c r="AP761" s="147"/>
    </row>
    <row r="762" spans="2:71" hidden="1" x14ac:dyDescent="0.25">
      <c r="B762" s="18" t="s">
        <v>1259</v>
      </c>
      <c r="C762" s="18" t="s">
        <v>1295</v>
      </c>
      <c r="D762" s="18" t="s">
        <v>1296</v>
      </c>
      <c r="E762" s="18">
        <v>10091</v>
      </c>
      <c r="F762" s="18">
        <v>2415</v>
      </c>
      <c r="G762" s="18">
        <v>2390</v>
      </c>
      <c r="H762" s="18">
        <v>5249</v>
      </c>
      <c r="AA762" s="18">
        <v>168156</v>
      </c>
      <c r="AB762" s="18">
        <v>88524</v>
      </c>
      <c r="AC762" s="18">
        <v>15981</v>
      </c>
      <c r="AD762" s="18">
        <v>63651</v>
      </c>
      <c r="AI762" s="57"/>
      <c r="AJ762" s="57"/>
      <c r="AK762" s="57"/>
      <c r="AM762" s="147"/>
      <c r="AN762" s="147"/>
      <c r="AO762" s="147"/>
      <c r="AP762" s="147"/>
    </row>
    <row r="763" spans="2:71" hidden="1" x14ac:dyDescent="0.25">
      <c r="AA763" s="18" t="e">
        <v>#N/A</v>
      </c>
      <c r="AB763" s="18" t="e">
        <v>#N/A</v>
      </c>
      <c r="AC763" s="18" t="e">
        <v>#N/A</v>
      </c>
      <c r="AD763" s="18" t="e">
        <v>#N/A</v>
      </c>
      <c r="AH763" s="57"/>
      <c r="AI763" s="57"/>
      <c r="AJ763" s="57"/>
      <c r="AK763" s="57"/>
      <c r="AM763" s="147"/>
      <c r="AN763" s="147"/>
      <c r="AO763" s="147"/>
      <c r="AP763" s="147"/>
    </row>
    <row r="764" spans="2:71" hidden="1" x14ac:dyDescent="0.25">
      <c r="AA764" s="18" t="e">
        <v>#N/A</v>
      </c>
      <c r="AB764" s="18" t="e">
        <v>#N/A</v>
      </c>
      <c r="AC764" s="18" t="e">
        <v>#N/A</v>
      </c>
      <c r="AD764" s="18" t="e">
        <v>#N/A</v>
      </c>
      <c r="AH764" s="57"/>
      <c r="AI764" s="57"/>
      <c r="AJ764" s="57"/>
      <c r="AK764" s="57"/>
      <c r="AM764" s="147"/>
      <c r="AN764" s="147"/>
      <c r="AO764" s="147"/>
      <c r="AP764" s="147"/>
    </row>
    <row r="765" spans="2:71" hidden="1" x14ac:dyDescent="0.25">
      <c r="B765" s="18" t="s">
        <v>23</v>
      </c>
      <c r="C765" s="18" t="s">
        <v>1522</v>
      </c>
      <c r="E765" s="18">
        <v>7187</v>
      </c>
      <c r="F765" s="18">
        <v>3023</v>
      </c>
      <c r="G765" s="18">
        <v>1344</v>
      </c>
      <c r="H765" s="18">
        <v>2793</v>
      </c>
      <c r="AA765" s="18">
        <v>359553</v>
      </c>
      <c r="AB765" s="18">
        <v>233523</v>
      </c>
      <c r="AC765" s="18">
        <v>19252</v>
      </c>
      <c r="AD765" s="18">
        <v>106778</v>
      </c>
      <c r="AI765" s="57"/>
      <c r="AJ765" s="57"/>
      <c r="AK765" s="57"/>
      <c r="AM765" s="147"/>
      <c r="AN765" s="147"/>
      <c r="AO765" s="147"/>
      <c r="AP765" s="147"/>
      <c r="BA765" s="143" t="s">
        <v>1659</v>
      </c>
      <c r="BB765" s="143" t="s">
        <v>1659</v>
      </c>
      <c r="BC765" s="143" t="s">
        <v>1659</v>
      </c>
      <c r="BD765" s="143" t="s">
        <v>1659</v>
      </c>
      <c r="BE765" s="143" t="s">
        <v>1659</v>
      </c>
      <c r="BF765" s="143" t="s">
        <v>1659</v>
      </c>
      <c r="BG765" s="143" t="s">
        <v>1659</v>
      </c>
      <c r="BH765" s="143" t="s">
        <v>1659</v>
      </c>
      <c r="BI765" s="143" t="s">
        <v>1659</v>
      </c>
      <c r="BJ765" s="143" t="s">
        <v>1659</v>
      </c>
      <c r="BK765" s="143" t="s">
        <v>1659</v>
      </c>
      <c r="BL765" s="143" t="s">
        <v>1659</v>
      </c>
      <c r="BM765" s="143" t="s">
        <v>1659</v>
      </c>
      <c r="BN765" s="143" t="s">
        <v>1659</v>
      </c>
      <c r="BO765" s="143" t="s">
        <v>1659</v>
      </c>
      <c r="BP765" s="143" t="s">
        <v>1659</v>
      </c>
      <c r="BQ765" s="143" t="s">
        <v>1659</v>
      </c>
      <c r="BR765" s="143" t="s">
        <v>1659</v>
      </c>
      <c r="BS765" s="143" t="s">
        <v>1659</v>
      </c>
    </row>
    <row r="766" spans="2:71" hidden="1" x14ac:dyDescent="0.25">
      <c r="B766" s="18" t="s">
        <v>40</v>
      </c>
      <c r="C766" s="18" t="s">
        <v>1523</v>
      </c>
      <c r="E766" s="18">
        <v>184901</v>
      </c>
      <c r="F766" s="18">
        <v>88157</v>
      </c>
      <c r="G766" s="18">
        <v>56713</v>
      </c>
      <c r="H766" s="18">
        <v>37731</v>
      </c>
      <c r="AA766" s="18">
        <v>168146</v>
      </c>
      <c r="AB766" s="18">
        <v>82778</v>
      </c>
      <c r="AC766" s="18">
        <v>51067</v>
      </c>
      <c r="AD766" s="18">
        <v>34301</v>
      </c>
      <c r="AI766" s="57"/>
      <c r="AJ766" s="57"/>
      <c r="AK766" s="57"/>
      <c r="AM766" s="147"/>
      <c r="AN766" s="147"/>
      <c r="AO766" s="147"/>
      <c r="AP766" s="147"/>
      <c r="BA766" s="144">
        <v>731</v>
      </c>
      <c r="BB766" s="144">
        <v>208</v>
      </c>
      <c r="BC766" s="144">
        <v>13</v>
      </c>
      <c r="BD766" s="144">
        <v>119</v>
      </c>
      <c r="BE766" s="144">
        <v>389</v>
      </c>
      <c r="BF766" s="144">
        <v>2</v>
      </c>
    </row>
    <row r="767" spans="2:71" hidden="1" x14ac:dyDescent="0.25">
      <c r="B767" s="18" t="s">
        <v>75</v>
      </c>
      <c r="C767" s="18" t="s">
        <v>1524</v>
      </c>
      <c r="E767" s="18">
        <v>352597</v>
      </c>
      <c r="F767" s="18">
        <v>203416</v>
      </c>
      <c r="G767" s="18">
        <v>47260</v>
      </c>
      <c r="H767" s="18">
        <v>99271</v>
      </c>
      <c r="AA767" s="18">
        <v>310658</v>
      </c>
      <c r="AB767" s="18">
        <v>179331</v>
      </c>
      <c r="AC767" s="18">
        <v>47412</v>
      </c>
      <c r="AD767" s="18">
        <v>83915</v>
      </c>
      <c r="AI767" s="57"/>
      <c r="AJ767" s="57"/>
      <c r="AK767" s="57"/>
      <c r="AM767" s="147"/>
      <c r="AN767" s="147"/>
      <c r="AO767" s="147"/>
      <c r="AP767" s="147"/>
      <c r="BA767" s="144">
        <v>1896</v>
      </c>
      <c r="BB767" s="144">
        <v>562</v>
      </c>
      <c r="BC767" s="144">
        <v>14</v>
      </c>
      <c r="BD767" s="144">
        <v>66</v>
      </c>
      <c r="BE767" s="144">
        <v>1228</v>
      </c>
      <c r="BF767" s="144">
        <v>26</v>
      </c>
    </row>
    <row r="768" spans="2:71" hidden="1" x14ac:dyDescent="0.25">
      <c r="B768" s="18" t="s">
        <v>118</v>
      </c>
      <c r="C768" s="18" t="s">
        <v>1525</v>
      </c>
      <c r="E768" s="18">
        <v>230902</v>
      </c>
      <c r="F768" s="18">
        <v>170041</v>
      </c>
      <c r="G768" s="18">
        <v>30697</v>
      </c>
      <c r="H768" s="18">
        <v>28464</v>
      </c>
      <c r="AA768" s="18">
        <v>195253</v>
      </c>
      <c r="AB768" s="18">
        <v>138221</v>
      </c>
      <c r="AC768" s="18">
        <v>30329</v>
      </c>
      <c r="AD768" s="18">
        <v>26703</v>
      </c>
      <c r="AI768" s="57"/>
      <c r="AJ768" s="57"/>
      <c r="AK768" s="57"/>
      <c r="AM768" s="147"/>
      <c r="AN768" s="147"/>
      <c r="AO768" s="147"/>
      <c r="AP768" s="147"/>
      <c r="BA768" s="144">
        <v>202</v>
      </c>
      <c r="BB768" s="144">
        <v>109</v>
      </c>
      <c r="BC768" s="144">
        <v>2</v>
      </c>
      <c r="BD768" s="144">
        <v>18</v>
      </c>
      <c r="BE768" s="144">
        <v>72</v>
      </c>
      <c r="BF768" s="144">
        <v>1</v>
      </c>
    </row>
    <row r="769" spans="2:58" hidden="1" x14ac:dyDescent="0.25">
      <c r="B769" s="18" t="s">
        <v>161</v>
      </c>
      <c r="C769" s="18" t="s">
        <v>1526</v>
      </c>
      <c r="E769" s="18">
        <v>308895</v>
      </c>
      <c r="F769" s="18">
        <v>134116</v>
      </c>
      <c r="G769" s="18">
        <v>66338</v>
      </c>
      <c r="H769" s="18">
        <v>104665</v>
      </c>
      <c r="AA769" s="18">
        <v>276545</v>
      </c>
      <c r="AB769" s="18">
        <v>126656</v>
      </c>
      <c r="AC769" s="18">
        <v>61328</v>
      </c>
      <c r="AD769" s="18">
        <v>88561</v>
      </c>
      <c r="AI769" s="57"/>
      <c r="AJ769" s="57"/>
      <c r="AK769" s="57"/>
      <c r="AM769" s="147"/>
      <c r="AN769" s="147"/>
      <c r="AO769" s="147"/>
      <c r="AP769" s="147"/>
      <c r="BA769" s="144">
        <v>2143</v>
      </c>
      <c r="BB769" s="144">
        <v>435</v>
      </c>
      <c r="BC769" s="144">
        <v>30</v>
      </c>
      <c r="BD769" s="144">
        <v>130</v>
      </c>
      <c r="BE769" s="144">
        <v>1514</v>
      </c>
      <c r="BF769" s="144">
        <v>34</v>
      </c>
    </row>
    <row r="770" spans="2:58" hidden="1" x14ac:dyDescent="0.25">
      <c r="B770" s="18" t="s">
        <v>204</v>
      </c>
      <c r="C770" s="18" t="s">
        <v>1527</v>
      </c>
      <c r="E770" s="18">
        <v>307023</v>
      </c>
      <c r="F770" s="18">
        <v>223431</v>
      </c>
      <c r="G770" s="18">
        <v>40788</v>
      </c>
      <c r="H770" s="18">
        <v>40635</v>
      </c>
      <c r="AA770" s="18">
        <v>266816</v>
      </c>
      <c r="AB770" s="18">
        <v>189932</v>
      </c>
      <c r="AC770" s="18">
        <v>42012</v>
      </c>
      <c r="AD770" s="18">
        <v>34872</v>
      </c>
      <c r="AI770" s="57"/>
      <c r="AJ770" s="57"/>
      <c r="AK770" s="57"/>
      <c r="AM770" s="147"/>
      <c r="AN770" s="147"/>
      <c r="AO770" s="147"/>
      <c r="AP770" s="147"/>
      <c r="BA770" s="144">
        <v>327</v>
      </c>
      <c r="BB770" s="144">
        <v>182</v>
      </c>
      <c r="BC770" s="144">
        <v>2</v>
      </c>
      <c r="BD770" s="144">
        <v>14</v>
      </c>
      <c r="BE770" s="144">
        <v>122</v>
      </c>
      <c r="BF770" s="144">
        <v>7</v>
      </c>
    </row>
    <row r="771" spans="2:58" hidden="1" x14ac:dyDescent="0.25">
      <c r="B771" s="18" t="s">
        <v>249</v>
      </c>
      <c r="C771" s="18" t="s">
        <v>1528</v>
      </c>
      <c r="E771" s="18">
        <v>212443</v>
      </c>
      <c r="F771" s="18">
        <v>67967</v>
      </c>
      <c r="G771" s="18">
        <v>73612</v>
      </c>
      <c r="H771" s="18">
        <v>69515</v>
      </c>
      <c r="AA771" s="18">
        <v>376329</v>
      </c>
      <c r="AB771" s="18">
        <v>180461</v>
      </c>
      <c r="AC771" s="18">
        <v>84547</v>
      </c>
      <c r="AD771" s="18">
        <v>111321</v>
      </c>
      <c r="AI771" s="57"/>
      <c r="AJ771" s="57"/>
      <c r="AK771" s="57"/>
      <c r="AM771" s="147"/>
      <c r="AN771" s="147"/>
      <c r="AO771" s="147"/>
      <c r="AP771" s="147"/>
      <c r="BA771" s="144">
        <v>2102</v>
      </c>
      <c r="BB771" s="144">
        <v>494</v>
      </c>
      <c r="BC771" s="144">
        <v>15</v>
      </c>
      <c r="BD771" s="144">
        <v>161</v>
      </c>
      <c r="BE771" s="144">
        <v>1388</v>
      </c>
      <c r="BF771" s="144">
        <v>44</v>
      </c>
    </row>
    <row r="772" spans="2:58" hidden="1" x14ac:dyDescent="0.25">
      <c r="B772" s="18" t="s">
        <v>285</v>
      </c>
      <c r="C772" s="18" t="s">
        <v>1529</v>
      </c>
      <c r="E772" s="18">
        <v>360230</v>
      </c>
      <c r="F772" s="18">
        <v>212404</v>
      </c>
      <c r="G772" s="18">
        <v>64704</v>
      </c>
      <c r="H772" s="18">
        <v>79169</v>
      </c>
      <c r="AA772" s="18">
        <v>307431</v>
      </c>
      <c r="AB772" s="18">
        <v>178260</v>
      </c>
      <c r="AC772" s="18">
        <v>61193</v>
      </c>
      <c r="AD772" s="18">
        <v>67978</v>
      </c>
      <c r="AI772" s="57"/>
      <c r="AJ772" s="57"/>
      <c r="AK772" s="57"/>
      <c r="AM772" s="147"/>
      <c r="AN772" s="147"/>
      <c r="AO772" s="147"/>
      <c r="AP772" s="147"/>
      <c r="BA772" s="144">
        <v>815</v>
      </c>
      <c r="BB772" s="144">
        <v>281</v>
      </c>
      <c r="BC772" s="144">
        <v>22</v>
      </c>
      <c r="BD772" s="144">
        <v>35</v>
      </c>
      <c r="BE772" s="144">
        <v>469</v>
      </c>
      <c r="BF772" s="144">
        <v>8</v>
      </c>
    </row>
    <row r="773" spans="2:58" hidden="1" x14ac:dyDescent="0.25">
      <c r="B773" s="18" t="s">
        <v>334</v>
      </c>
      <c r="C773" s="18" t="s">
        <v>1530</v>
      </c>
      <c r="E773" s="18">
        <v>334725</v>
      </c>
      <c r="F773" s="18">
        <v>171016</v>
      </c>
      <c r="G773" s="18">
        <v>55815</v>
      </c>
      <c r="H773" s="18">
        <v>103165</v>
      </c>
      <c r="AA773" s="18">
        <v>302334</v>
      </c>
      <c r="AB773" s="18">
        <v>158272</v>
      </c>
      <c r="AC773" s="18">
        <v>55758</v>
      </c>
      <c r="AD773" s="18">
        <v>88304</v>
      </c>
      <c r="AI773" s="57"/>
      <c r="AJ773" s="57"/>
      <c r="AK773" s="57"/>
      <c r="AM773" s="147"/>
      <c r="AN773" s="147"/>
      <c r="AO773" s="147"/>
      <c r="AP773" s="147"/>
      <c r="BA773" s="144">
        <v>2795</v>
      </c>
      <c r="BB773" s="144">
        <v>589</v>
      </c>
      <c r="BC773" s="144">
        <v>26</v>
      </c>
      <c r="BD773" s="144">
        <v>112</v>
      </c>
      <c r="BE773" s="144">
        <v>2035</v>
      </c>
      <c r="BF773" s="144">
        <v>33</v>
      </c>
    </row>
    <row r="774" spans="2:58" hidden="1" x14ac:dyDescent="0.25">
      <c r="B774" s="18" t="s">
        <v>381</v>
      </c>
      <c r="C774" s="18" t="s">
        <v>1531</v>
      </c>
      <c r="E774" s="18">
        <v>310066</v>
      </c>
      <c r="F774" s="18">
        <v>177419</v>
      </c>
      <c r="G774" s="18">
        <v>54014</v>
      </c>
      <c r="H774" s="18">
        <v>76112</v>
      </c>
      <c r="AA774" s="18">
        <v>277768</v>
      </c>
      <c r="AB774" s="18">
        <v>154939</v>
      </c>
      <c r="AC774" s="18">
        <v>53608</v>
      </c>
      <c r="AD774" s="18">
        <v>69221</v>
      </c>
      <c r="AI774" s="57"/>
      <c r="AJ774" s="57"/>
      <c r="AK774" s="57"/>
      <c r="AM774" s="147"/>
      <c r="AN774" s="147"/>
      <c r="AO774" s="147"/>
      <c r="AP774" s="147"/>
      <c r="BA774" s="144">
        <v>632</v>
      </c>
      <c r="BB774" s="144">
        <v>226</v>
      </c>
      <c r="BC774" s="144">
        <v>4</v>
      </c>
      <c r="BD774" s="144">
        <v>29</v>
      </c>
      <c r="BE774" s="144">
        <v>366</v>
      </c>
      <c r="BF774" s="144">
        <v>7</v>
      </c>
    </row>
    <row r="775" spans="2:58" hidden="1" x14ac:dyDescent="0.25">
      <c r="B775" s="18" t="s">
        <v>424</v>
      </c>
      <c r="C775" s="18" t="s">
        <v>1532</v>
      </c>
      <c r="E775" s="18">
        <v>249991</v>
      </c>
      <c r="F775" s="18">
        <v>108983</v>
      </c>
      <c r="G775" s="18">
        <v>82146</v>
      </c>
      <c r="H775" s="18">
        <v>55606</v>
      </c>
      <c r="AA775" s="18">
        <v>218538</v>
      </c>
      <c r="AB775" s="18">
        <v>99749</v>
      </c>
      <c r="AC775" s="18">
        <v>74282</v>
      </c>
      <c r="AD775" s="18">
        <v>44507</v>
      </c>
      <c r="AI775" s="57"/>
      <c r="AJ775" s="57"/>
      <c r="AK775" s="57"/>
      <c r="AM775" s="147"/>
      <c r="AN775" s="147"/>
      <c r="AO775" s="147"/>
      <c r="AP775" s="147"/>
      <c r="BA775" s="144">
        <v>1113</v>
      </c>
      <c r="BB775" s="144">
        <v>283</v>
      </c>
      <c r="BC775" s="144">
        <v>7</v>
      </c>
      <c r="BD775" s="144">
        <v>142</v>
      </c>
      <c r="BE775" s="144">
        <v>666</v>
      </c>
      <c r="BF775" s="144">
        <v>15</v>
      </c>
    </row>
    <row r="776" spans="2:58" hidden="1" x14ac:dyDescent="0.25">
      <c r="B776" s="18" t="s">
        <v>459</v>
      </c>
      <c r="C776" s="18" t="s">
        <v>1533</v>
      </c>
      <c r="E776" s="18">
        <v>244433</v>
      </c>
      <c r="F776" s="18">
        <v>58693</v>
      </c>
      <c r="G776" s="18">
        <v>105542</v>
      </c>
      <c r="H776" s="18">
        <v>75476</v>
      </c>
      <c r="AA776" s="18">
        <v>229495</v>
      </c>
      <c r="AB776" s="18">
        <v>72954</v>
      </c>
      <c r="AC776" s="18">
        <v>94160</v>
      </c>
      <c r="AD776" s="18">
        <v>62381</v>
      </c>
      <c r="AI776" s="57"/>
      <c r="AJ776" s="57"/>
      <c r="AK776" s="57"/>
      <c r="AM776" s="147"/>
      <c r="AN776" s="147"/>
      <c r="AO776" s="147"/>
      <c r="AP776" s="147"/>
      <c r="BA776" s="144">
        <v>1124</v>
      </c>
      <c r="BB776" s="144">
        <v>132</v>
      </c>
      <c r="BC776" s="144">
        <v>19</v>
      </c>
      <c r="BD776" s="144">
        <v>163</v>
      </c>
      <c r="BE776" s="144">
        <v>797</v>
      </c>
      <c r="BF776" s="144">
        <v>13</v>
      </c>
    </row>
    <row r="777" spans="2:58" hidden="1" x14ac:dyDescent="0.25">
      <c r="B777" s="18" t="s">
        <v>498</v>
      </c>
      <c r="C777" s="18" t="s">
        <v>1534</v>
      </c>
      <c r="E777" s="18">
        <v>180652</v>
      </c>
      <c r="F777" s="18">
        <v>60456</v>
      </c>
      <c r="G777" s="18">
        <v>54456</v>
      </c>
      <c r="H777" s="18">
        <v>63346</v>
      </c>
      <c r="AA777" s="18">
        <v>205397</v>
      </c>
      <c r="AB777" s="18">
        <v>88663</v>
      </c>
      <c r="AC777" s="18">
        <v>54808</v>
      </c>
      <c r="AD777" s="18">
        <v>61926</v>
      </c>
      <c r="AI777" s="57"/>
      <c r="AJ777" s="57"/>
      <c r="AK777" s="57"/>
      <c r="AM777" s="147"/>
      <c r="AN777" s="147"/>
      <c r="AO777" s="147"/>
      <c r="AP777" s="147"/>
      <c r="BA777" s="144">
        <v>1512</v>
      </c>
      <c r="BB777" s="144">
        <v>285</v>
      </c>
      <c r="BC777" s="144">
        <v>12</v>
      </c>
      <c r="BD777" s="144">
        <v>71</v>
      </c>
      <c r="BE777" s="144">
        <v>1125</v>
      </c>
      <c r="BF777" s="144">
        <v>19</v>
      </c>
    </row>
    <row r="778" spans="2:58" hidden="1" x14ac:dyDescent="0.25">
      <c r="B778" s="18" t="s">
        <v>529</v>
      </c>
      <c r="C778" s="18" t="s">
        <v>1535</v>
      </c>
      <c r="E778" s="18">
        <v>253236</v>
      </c>
      <c r="F778" s="18">
        <v>95896</v>
      </c>
      <c r="G778" s="18">
        <v>66921</v>
      </c>
      <c r="H778" s="18">
        <v>87183</v>
      </c>
      <c r="AA778" s="18">
        <v>209871</v>
      </c>
      <c r="AB778" s="18">
        <v>84540</v>
      </c>
      <c r="AC778" s="18">
        <v>62516</v>
      </c>
      <c r="AD778" s="18">
        <v>62815</v>
      </c>
      <c r="AI778" s="57"/>
      <c r="AJ778" s="57"/>
      <c r="AK778" s="57"/>
      <c r="AM778" s="147"/>
      <c r="AN778" s="147"/>
      <c r="AO778" s="147"/>
      <c r="AP778" s="147"/>
      <c r="BA778" s="144">
        <v>1742</v>
      </c>
      <c r="BB778" s="144">
        <v>278</v>
      </c>
      <c r="BC778" s="144">
        <v>9</v>
      </c>
      <c r="BD778" s="144">
        <v>85</v>
      </c>
      <c r="BE778" s="144">
        <v>1348</v>
      </c>
      <c r="BF778" s="144">
        <v>22</v>
      </c>
    </row>
    <row r="779" spans="2:58" hidden="1" x14ac:dyDescent="0.25">
      <c r="B779" s="18" t="s">
        <v>566</v>
      </c>
      <c r="C779" s="18" t="s">
        <v>1536</v>
      </c>
      <c r="E779" s="18">
        <v>236970</v>
      </c>
      <c r="F779" s="18">
        <v>152271</v>
      </c>
      <c r="G779" s="18">
        <v>23246</v>
      </c>
      <c r="H779" s="18">
        <v>59548</v>
      </c>
      <c r="AA779" s="18">
        <v>196616</v>
      </c>
      <c r="AB779" s="18">
        <v>123399</v>
      </c>
      <c r="AC779" s="18">
        <v>22688</v>
      </c>
      <c r="AD779" s="18">
        <v>50529</v>
      </c>
      <c r="AI779" s="57"/>
      <c r="AJ779" s="57"/>
      <c r="AK779" s="57"/>
      <c r="AM779" s="147"/>
      <c r="AN779" s="147"/>
      <c r="AO779" s="147"/>
      <c r="AP779" s="147"/>
      <c r="BA779" s="144">
        <v>1040</v>
      </c>
      <c r="BB779" s="144">
        <v>336</v>
      </c>
      <c r="BC779" s="144">
        <v>16</v>
      </c>
      <c r="BD779" s="144">
        <v>29</v>
      </c>
      <c r="BE779" s="144">
        <v>651</v>
      </c>
      <c r="BF779" s="144">
        <v>8</v>
      </c>
    </row>
    <row r="780" spans="2:58" hidden="1" x14ac:dyDescent="0.25">
      <c r="B780" s="18" t="s">
        <v>607</v>
      </c>
      <c r="C780" s="18" t="s">
        <v>1537</v>
      </c>
      <c r="E780" s="18">
        <v>235671</v>
      </c>
      <c r="F780" s="18">
        <v>178166</v>
      </c>
      <c r="G780" s="18">
        <v>30531</v>
      </c>
      <c r="H780" s="18">
        <v>25762</v>
      </c>
      <c r="AA780" s="18">
        <v>207365</v>
      </c>
      <c r="AB780" s="18">
        <v>151509</v>
      </c>
      <c r="AC780" s="18">
        <v>31087</v>
      </c>
      <c r="AD780" s="18">
        <v>24769</v>
      </c>
      <c r="AI780" s="57"/>
      <c r="AJ780" s="57"/>
      <c r="AK780" s="57"/>
      <c r="AM780" s="147"/>
      <c r="AN780" s="147"/>
      <c r="AO780" s="147"/>
      <c r="AP780" s="147"/>
      <c r="BA780" s="144">
        <v>163</v>
      </c>
      <c r="BB780" s="144">
        <v>80</v>
      </c>
      <c r="BC780" s="144">
        <v>5</v>
      </c>
      <c r="BD780" s="144">
        <v>14</v>
      </c>
      <c r="BE780" s="144">
        <v>61</v>
      </c>
      <c r="BF780" s="144">
        <v>3</v>
      </c>
    </row>
    <row r="781" spans="2:58" hidden="1" x14ac:dyDescent="0.25">
      <c r="B781" s="18" t="s">
        <v>643</v>
      </c>
      <c r="C781" s="18" t="s">
        <v>1538</v>
      </c>
      <c r="E781" s="18">
        <v>267227</v>
      </c>
      <c r="F781" s="18">
        <v>166228</v>
      </c>
      <c r="G781" s="18">
        <v>42280</v>
      </c>
      <c r="H781" s="18">
        <v>55437</v>
      </c>
      <c r="AA781" s="18">
        <v>302395</v>
      </c>
      <c r="AB781" s="18">
        <v>192496</v>
      </c>
      <c r="AC781" s="18">
        <v>45622</v>
      </c>
      <c r="AD781" s="18">
        <v>64277</v>
      </c>
      <c r="AI781" s="57"/>
      <c r="AJ781" s="57"/>
      <c r="AK781" s="57"/>
      <c r="AM781" s="147"/>
      <c r="AN781" s="147"/>
      <c r="AO781" s="147"/>
      <c r="AP781" s="147"/>
      <c r="BA781" s="144">
        <v>1026</v>
      </c>
      <c r="BB781" s="144">
        <v>319</v>
      </c>
      <c r="BC781" s="144">
        <v>8</v>
      </c>
      <c r="BD781" s="144">
        <v>52</v>
      </c>
      <c r="BE781" s="144">
        <v>623</v>
      </c>
      <c r="BF781" s="144">
        <v>24</v>
      </c>
    </row>
    <row r="782" spans="2:58" hidden="1" x14ac:dyDescent="0.25">
      <c r="B782" s="18" t="s">
        <v>688</v>
      </c>
      <c r="C782" s="18" t="s">
        <v>1539</v>
      </c>
      <c r="E782" s="18">
        <v>251961</v>
      </c>
      <c r="F782" s="18">
        <v>127061</v>
      </c>
      <c r="G782" s="18">
        <v>53435</v>
      </c>
      <c r="H782" s="18">
        <v>66395</v>
      </c>
      <c r="AA782" s="18">
        <v>253859</v>
      </c>
      <c r="AB782" s="18">
        <v>138401</v>
      </c>
      <c r="AC782" s="18">
        <v>51570</v>
      </c>
      <c r="AD782" s="18">
        <v>63888</v>
      </c>
      <c r="AI782" s="57"/>
      <c r="AJ782" s="57"/>
      <c r="AK782" s="57"/>
      <c r="AM782" s="147"/>
      <c r="AN782" s="147"/>
      <c r="AO782" s="147"/>
      <c r="AP782" s="147"/>
      <c r="BA782" s="144">
        <v>1354</v>
      </c>
      <c r="BB782" s="144">
        <v>319</v>
      </c>
      <c r="BC782" s="144">
        <v>14</v>
      </c>
      <c r="BD782" s="144">
        <v>71</v>
      </c>
      <c r="BE782" s="144">
        <v>931</v>
      </c>
      <c r="BF782" s="144">
        <v>19</v>
      </c>
    </row>
    <row r="783" spans="2:58" hidden="1" x14ac:dyDescent="0.25">
      <c r="B783" s="18" t="s">
        <v>729</v>
      </c>
      <c r="C783" s="18" t="s">
        <v>1540</v>
      </c>
      <c r="E783" s="18">
        <v>200134</v>
      </c>
      <c r="F783" s="18">
        <v>56585</v>
      </c>
      <c r="G783" s="18">
        <v>84718</v>
      </c>
      <c r="H783" s="18">
        <v>56605</v>
      </c>
      <c r="AA783" s="18">
        <v>260862</v>
      </c>
      <c r="AB783" s="18">
        <v>109932</v>
      </c>
      <c r="AC783" s="18">
        <v>84666</v>
      </c>
      <c r="AD783" s="18">
        <v>66264</v>
      </c>
      <c r="AI783" s="57"/>
      <c r="AJ783" s="57"/>
      <c r="AK783" s="57"/>
      <c r="AM783" s="147"/>
      <c r="AN783" s="147"/>
      <c r="AO783" s="147"/>
      <c r="AP783" s="147"/>
      <c r="BA783" s="144">
        <v>1145</v>
      </c>
      <c r="BB783" s="144">
        <v>177</v>
      </c>
      <c r="BC783" s="144">
        <v>6</v>
      </c>
      <c r="BD783" s="144">
        <v>109</v>
      </c>
      <c r="BE783" s="144">
        <v>829</v>
      </c>
      <c r="BF783" s="144">
        <v>24</v>
      </c>
    </row>
    <row r="784" spans="2:58" hidden="1" x14ac:dyDescent="0.25">
      <c r="B784" s="18" t="s">
        <v>761</v>
      </c>
      <c r="C784" s="18" t="s">
        <v>1541</v>
      </c>
      <c r="E784" s="18">
        <v>155939</v>
      </c>
      <c r="F784" s="18">
        <v>57374</v>
      </c>
      <c r="G784" s="18">
        <v>39634</v>
      </c>
      <c r="H784" s="18">
        <v>57641</v>
      </c>
      <c r="AA784" s="18">
        <v>190984</v>
      </c>
      <c r="AB784" s="18">
        <v>82427</v>
      </c>
      <c r="AC784" s="18">
        <v>42891</v>
      </c>
      <c r="AD784" s="18">
        <v>65666</v>
      </c>
      <c r="AI784" s="57"/>
      <c r="AJ784" s="57"/>
      <c r="AK784" s="57"/>
      <c r="AM784" s="147"/>
      <c r="AN784" s="147"/>
      <c r="AO784" s="147"/>
      <c r="AP784" s="147"/>
      <c r="BA784" s="144">
        <v>1347</v>
      </c>
      <c r="BB784" s="144">
        <v>439</v>
      </c>
      <c r="BC784" s="144">
        <v>3</v>
      </c>
      <c r="BD784" s="144">
        <v>104</v>
      </c>
      <c r="BE784" s="144">
        <v>746</v>
      </c>
      <c r="BF784" s="144">
        <v>55</v>
      </c>
    </row>
    <row r="785" spans="2:58" hidden="1" x14ac:dyDescent="0.25">
      <c r="B785" s="18" t="s">
        <v>797</v>
      </c>
      <c r="C785" s="18" t="s">
        <v>1542</v>
      </c>
      <c r="E785" s="18">
        <v>156358</v>
      </c>
      <c r="F785" s="18">
        <v>101192</v>
      </c>
      <c r="G785" s="18">
        <v>16978</v>
      </c>
      <c r="H785" s="18">
        <v>37222</v>
      </c>
      <c r="AA785" s="18">
        <v>146906</v>
      </c>
      <c r="AB785" s="18">
        <v>94358</v>
      </c>
      <c r="AC785" s="18">
        <v>18253</v>
      </c>
      <c r="AD785" s="18">
        <v>34295</v>
      </c>
      <c r="AI785" s="57"/>
      <c r="AJ785" s="57"/>
      <c r="AK785" s="57"/>
      <c r="AM785" s="147"/>
      <c r="AN785" s="147"/>
      <c r="AO785" s="147"/>
      <c r="AP785" s="147"/>
      <c r="BA785" s="144">
        <v>643</v>
      </c>
      <c r="BB785" s="144">
        <v>207</v>
      </c>
      <c r="BC785" s="144">
        <v>5</v>
      </c>
      <c r="BD785" s="144">
        <v>30</v>
      </c>
      <c r="BE785" s="144">
        <v>393</v>
      </c>
      <c r="BF785" s="144">
        <v>8</v>
      </c>
    </row>
    <row r="786" spans="2:58" hidden="1" x14ac:dyDescent="0.25">
      <c r="B786" s="18" t="s">
        <v>830</v>
      </c>
      <c r="C786" s="18" t="s">
        <v>1543</v>
      </c>
      <c r="E786" s="18">
        <v>300101</v>
      </c>
      <c r="F786" s="18">
        <v>96633</v>
      </c>
      <c r="G786" s="18">
        <v>104113</v>
      </c>
      <c r="H786" s="18">
        <v>95654</v>
      </c>
      <c r="AA786" s="18">
        <v>271103</v>
      </c>
      <c r="AB786" s="18">
        <v>106252</v>
      </c>
      <c r="AC786" s="18">
        <v>95332</v>
      </c>
      <c r="AD786" s="18">
        <v>69519</v>
      </c>
      <c r="AI786" s="57"/>
      <c r="AJ786" s="57"/>
      <c r="AK786" s="57"/>
      <c r="AM786" s="147"/>
      <c r="AN786" s="147"/>
      <c r="AO786" s="147"/>
      <c r="AP786" s="147"/>
      <c r="BA786" s="144">
        <v>1672</v>
      </c>
      <c r="BB786" s="144">
        <v>299</v>
      </c>
      <c r="BC786" s="144">
        <v>17</v>
      </c>
      <c r="BD786" s="144">
        <v>150</v>
      </c>
      <c r="BE786" s="144">
        <v>1185</v>
      </c>
      <c r="BF786" s="144">
        <v>21</v>
      </c>
    </row>
    <row r="787" spans="2:58" hidden="1" x14ac:dyDescent="0.25">
      <c r="B787" s="18" t="s">
        <v>873</v>
      </c>
      <c r="C787" s="18" t="s">
        <v>1544</v>
      </c>
      <c r="E787" s="18">
        <v>273342</v>
      </c>
      <c r="F787" s="18">
        <v>117320</v>
      </c>
      <c r="G787" s="18">
        <v>82211</v>
      </c>
      <c r="H787" s="18">
        <v>70995</v>
      </c>
      <c r="AA787" s="18">
        <v>216120</v>
      </c>
      <c r="AB787" s="18">
        <v>93675</v>
      </c>
      <c r="AC787" s="18">
        <v>72501</v>
      </c>
      <c r="AD787" s="18">
        <v>49944</v>
      </c>
      <c r="AI787" s="57"/>
      <c r="AJ787" s="57"/>
      <c r="AK787" s="57"/>
      <c r="AM787" s="147"/>
      <c r="AN787" s="147"/>
      <c r="AO787" s="147"/>
      <c r="AP787" s="147"/>
      <c r="BA787" s="144">
        <v>928</v>
      </c>
      <c r="BB787" s="144">
        <v>254</v>
      </c>
      <c r="BC787" s="144">
        <v>10</v>
      </c>
      <c r="BD787" s="144">
        <v>63</v>
      </c>
      <c r="BE787" s="144">
        <v>587</v>
      </c>
      <c r="BF787" s="144">
        <v>14</v>
      </c>
    </row>
    <row r="788" spans="2:58" hidden="1" x14ac:dyDescent="0.25">
      <c r="B788" s="18" t="s">
        <v>909</v>
      </c>
      <c r="C788" s="18" t="s">
        <v>1545</v>
      </c>
      <c r="E788" s="18">
        <v>198217</v>
      </c>
      <c r="F788" s="18">
        <v>116281</v>
      </c>
      <c r="G788" s="18">
        <v>27085</v>
      </c>
      <c r="H788" s="18">
        <v>53395</v>
      </c>
      <c r="AA788" s="18">
        <v>168528</v>
      </c>
      <c r="AB788" s="18">
        <v>99559</v>
      </c>
      <c r="AC788" s="18">
        <v>27272</v>
      </c>
      <c r="AD788" s="18">
        <v>41697</v>
      </c>
      <c r="AI788" s="57"/>
      <c r="AJ788" s="57"/>
      <c r="AK788" s="57"/>
      <c r="AM788" s="147"/>
      <c r="AN788" s="147"/>
      <c r="AO788" s="147"/>
      <c r="AP788" s="147"/>
      <c r="BA788" s="144">
        <v>844</v>
      </c>
      <c r="BB788" s="144">
        <v>246</v>
      </c>
      <c r="BC788" s="144">
        <v>9</v>
      </c>
      <c r="BD788" s="144">
        <v>18</v>
      </c>
      <c r="BE788" s="144">
        <v>564</v>
      </c>
      <c r="BF788" s="144">
        <v>7</v>
      </c>
    </row>
    <row r="789" spans="2:58" hidden="1" x14ac:dyDescent="0.25">
      <c r="B789" s="18" t="s">
        <v>949</v>
      </c>
      <c r="C789" s="18" t="s">
        <v>1546</v>
      </c>
      <c r="E789" s="18">
        <v>306009</v>
      </c>
      <c r="F789" s="18">
        <v>104948</v>
      </c>
      <c r="G789" s="18">
        <v>79268</v>
      </c>
      <c r="H789" s="18">
        <v>117575</v>
      </c>
      <c r="AA789" s="18">
        <v>277503</v>
      </c>
      <c r="AB789" s="18">
        <v>108412</v>
      </c>
      <c r="AC789" s="18">
        <v>74087</v>
      </c>
      <c r="AD789" s="18">
        <v>95004</v>
      </c>
      <c r="AI789" s="57"/>
      <c r="AJ789" s="57"/>
      <c r="AK789" s="57"/>
      <c r="AM789" s="147"/>
      <c r="AN789" s="147"/>
      <c r="AO789" s="147"/>
      <c r="AP789" s="147"/>
      <c r="BA789" s="144">
        <v>3339</v>
      </c>
      <c r="BB789" s="144">
        <v>397</v>
      </c>
      <c r="BC789" s="144">
        <v>41</v>
      </c>
      <c r="BD789" s="144">
        <v>135</v>
      </c>
      <c r="BE789" s="144">
        <v>2746</v>
      </c>
      <c r="BF789" s="144">
        <v>20</v>
      </c>
    </row>
    <row r="790" spans="2:58" hidden="1" x14ac:dyDescent="0.25">
      <c r="B790" s="18" t="s">
        <v>990</v>
      </c>
      <c r="C790" s="18" t="s">
        <v>1547</v>
      </c>
      <c r="E790" s="18">
        <v>277323</v>
      </c>
      <c r="F790" s="18">
        <v>179459</v>
      </c>
      <c r="G790" s="18">
        <v>26951</v>
      </c>
      <c r="H790" s="18">
        <v>68592</v>
      </c>
      <c r="AA790" s="18">
        <v>231330</v>
      </c>
      <c r="AB790" s="18">
        <v>146459</v>
      </c>
      <c r="AC790" s="18">
        <v>27586</v>
      </c>
      <c r="AD790" s="18">
        <v>57285</v>
      </c>
      <c r="AI790" s="57"/>
      <c r="AJ790" s="57"/>
      <c r="AK790" s="57"/>
      <c r="AM790" s="147"/>
      <c r="AN790" s="147"/>
      <c r="AO790" s="147"/>
      <c r="AP790" s="147"/>
      <c r="BA790" s="144">
        <v>1326</v>
      </c>
      <c r="BB790" s="144">
        <v>356</v>
      </c>
      <c r="BC790" s="144">
        <v>36</v>
      </c>
      <c r="BD790" s="144">
        <v>44</v>
      </c>
      <c r="BE790" s="144">
        <v>881</v>
      </c>
      <c r="BF790" s="144">
        <v>9</v>
      </c>
    </row>
    <row r="791" spans="2:58" hidden="1" x14ac:dyDescent="0.25">
      <c r="B791" s="18" t="s">
        <v>1033</v>
      </c>
      <c r="C791" s="18" t="s">
        <v>1548</v>
      </c>
      <c r="E791" s="18">
        <v>184098</v>
      </c>
      <c r="F791" s="18">
        <v>121678</v>
      </c>
      <c r="G791" s="18">
        <v>20497</v>
      </c>
      <c r="H791" s="18">
        <v>40771</v>
      </c>
      <c r="AA791" s="18">
        <v>163359</v>
      </c>
      <c r="AB791" s="18">
        <v>107796</v>
      </c>
      <c r="AC791" s="18">
        <v>21149</v>
      </c>
      <c r="AD791" s="18">
        <v>34414</v>
      </c>
      <c r="AI791" s="57"/>
      <c r="AJ791" s="57"/>
      <c r="AK791" s="57"/>
      <c r="AM791" s="147"/>
      <c r="AN791" s="147"/>
      <c r="AO791" s="147"/>
      <c r="AP791" s="147"/>
      <c r="BA791" s="144">
        <v>482</v>
      </c>
      <c r="BB791" s="144">
        <v>261</v>
      </c>
      <c r="BC791" s="144">
        <v>3</v>
      </c>
      <c r="BD791" s="144">
        <v>12</v>
      </c>
      <c r="BE791" s="144">
        <v>199</v>
      </c>
      <c r="BF791" s="144">
        <v>7</v>
      </c>
    </row>
    <row r="792" spans="2:58" hidden="1" x14ac:dyDescent="0.25">
      <c r="B792" s="18" t="s">
        <v>1068</v>
      </c>
      <c r="C792" s="18" t="s">
        <v>1549</v>
      </c>
      <c r="E792" s="18">
        <v>282560</v>
      </c>
      <c r="F792" s="18">
        <v>79928</v>
      </c>
      <c r="G792" s="18">
        <v>123617</v>
      </c>
      <c r="H792" s="18">
        <v>74036</v>
      </c>
      <c r="AA792" s="18">
        <v>319086</v>
      </c>
      <c r="AB792" s="18">
        <v>130408</v>
      </c>
      <c r="AC792" s="18">
        <v>112704</v>
      </c>
      <c r="AD792" s="18">
        <v>75974</v>
      </c>
      <c r="AI792" s="57"/>
      <c r="AJ792" s="57"/>
      <c r="AK792" s="57"/>
      <c r="AM792" s="147"/>
      <c r="AN792" s="147"/>
      <c r="AO792" s="147"/>
      <c r="AP792" s="147"/>
      <c r="BA792" s="144">
        <v>2374</v>
      </c>
      <c r="BB792" s="144">
        <v>336</v>
      </c>
      <c r="BC792" s="144">
        <v>33</v>
      </c>
      <c r="BD792" s="144">
        <v>297</v>
      </c>
      <c r="BE792" s="144">
        <v>1662</v>
      </c>
      <c r="BF792" s="144">
        <v>46</v>
      </c>
    </row>
    <row r="793" spans="2:58" hidden="1" x14ac:dyDescent="0.25">
      <c r="B793" s="18" t="s">
        <v>1109</v>
      </c>
      <c r="C793" s="18" t="s">
        <v>1550</v>
      </c>
      <c r="E793" s="18">
        <v>188695</v>
      </c>
      <c r="F793" s="18">
        <v>132054</v>
      </c>
      <c r="G793" s="18">
        <v>25293</v>
      </c>
      <c r="H793" s="18">
        <v>29999</v>
      </c>
      <c r="AA793" s="18">
        <v>163195</v>
      </c>
      <c r="AB793" s="18">
        <v>111480</v>
      </c>
      <c r="AC793" s="18">
        <v>25198</v>
      </c>
      <c r="AD793" s="18">
        <v>26517</v>
      </c>
      <c r="AI793" s="57"/>
      <c r="AJ793" s="57"/>
      <c r="AK793" s="57"/>
      <c r="AM793" s="147"/>
      <c r="AN793" s="147"/>
      <c r="AO793" s="147"/>
      <c r="AP793" s="147"/>
      <c r="BA793" s="144">
        <v>241</v>
      </c>
      <c r="BB793" s="144">
        <v>102</v>
      </c>
      <c r="BC793" s="144">
        <v>2</v>
      </c>
      <c r="BD793" s="144">
        <v>4</v>
      </c>
      <c r="BE793" s="144">
        <v>131</v>
      </c>
      <c r="BF793" s="144">
        <v>2</v>
      </c>
    </row>
    <row r="794" spans="2:58" hidden="1" x14ac:dyDescent="0.25">
      <c r="B794" s="18" t="s">
        <v>1144</v>
      </c>
      <c r="C794" s="18" t="s">
        <v>1551</v>
      </c>
      <c r="E794" s="18">
        <v>250343</v>
      </c>
      <c r="F794" s="18">
        <v>54394</v>
      </c>
      <c r="G794" s="18">
        <v>111197</v>
      </c>
      <c r="H794" s="18">
        <v>80277</v>
      </c>
      <c r="AA794" s="18">
        <v>364617</v>
      </c>
      <c r="AB794" s="18">
        <v>155971</v>
      </c>
      <c r="AC794" s="18">
        <v>110139</v>
      </c>
      <c r="AD794" s="18">
        <v>98507</v>
      </c>
      <c r="AI794" s="57"/>
      <c r="AJ794" s="57"/>
      <c r="AK794" s="57"/>
      <c r="AM794" s="147"/>
      <c r="AN794" s="147"/>
      <c r="AO794" s="147"/>
      <c r="AP794" s="147"/>
      <c r="BA794" s="144">
        <v>2302</v>
      </c>
      <c r="BB794" s="144">
        <v>209</v>
      </c>
      <c r="BC794" s="144">
        <v>29</v>
      </c>
      <c r="BD794" s="144">
        <v>143</v>
      </c>
      <c r="BE794" s="144">
        <v>1897</v>
      </c>
      <c r="BF794" s="144">
        <v>24</v>
      </c>
    </row>
    <row r="795" spans="2:58" hidden="1" x14ac:dyDescent="0.25">
      <c r="B795" s="18" t="s">
        <v>1179</v>
      </c>
      <c r="C795" s="18" t="s">
        <v>1552</v>
      </c>
      <c r="E795" s="18">
        <v>256615</v>
      </c>
      <c r="F795" s="18">
        <v>125751</v>
      </c>
      <c r="G795" s="18">
        <v>52977</v>
      </c>
      <c r="H795" s="18">
        <v>75543</v>
      </c>
      <c r="AA795" s="18">
        <v>214780</v>
      </c>
      <c r="AB795" s="18">
        <v>104401</v>
      </c>
      <c r="AC795" s="18">
        <v>50370</v>
      </c>
      <c r="AD795" s="18">
        <v>60009</v>
      </c>
      <c r="AI795" s="57"/>
      <c r="AJ795" s="57"/>
      <c r="AK795" s="57"/>
      <c r="AM795" s="147"/>
      <c r="AN795" s="147"/>
      <c r="AO795" s="147"/>
      <c r="AP795" s="147"/>
      <c r="BA795" s="144">
        <v>1338</v>
      </c>
      <c r="BB795" s="144">
        <v>268</v>
      </c>
      <c r="BC795" s="144">
        <v>15</v>
      </c>
      <c r="BD795" s="144">
        <v>62</v>
      </c>
      <c r="BE795" s="144">
        <v>983</v>
      </c>
      <c r="BF795" s="144">
        <v>10</v>
      </c>
    </row>
    <row r="796" spans="2:58" hidden="1" x14ac:dyDescent="0.25">
      <c r="B796" s="18" t="s">
        <v>1220</v>
      </c>
      <c r="C796" s="18" t="s">
        <v>1553</v>
      </c>
      <c r="E796" s="18">
        <v>301648</v>
      </c>
      <c r="F796" s="18">
        <v>134978</v>
      </c>
      <c r="G796" s="18">
        <v>57646</v>
      </c>
      <c r="H796" s="18">
        <v>105511</v>
      </c>
      <c r="AA796" s="18">
        <v>241219</v>
      </c>
      <c r="AB796" s="18">
        <v>117496</v>
      </c>
      <c r="AC796" s="18">
        <v>57453</v>
      </c>
      <c r="AD796" s="18">
        <v>66270</v>
      </c>
      <c r="AI796" s="57"/>
      <c r="AJ796" s="57"/>
      <c r="AK796" s="57"/>
      <c r="AM796" s="147"/>
      <c r="AN796" s="147"/>
      <c r="AO796" s="147"/>
      <c r="AP796" s="147"/>
      <c r="BA796" s="144">
        <v>2102</v>
      </c>
      <c r="BB796" s="144">
        <v>502</v>
      </c>
      <c r="BC796" s="144">
        <v>10</v>
      </c>
      <c r="BD796" s="144">
        <v>82</v>
      </c>
      <c r="BE796" s="144">
        <v>1483</v>
      </c>
      <c r="BF796" s="144">
        <v>25</v>
      </c>
    </row>
    <row r="797" spans="2:58" hidden="1" x14ac:dyDescent="0.25">
      <c r="B797" s="18" t="s">
        <v>1259</v>
      </c>
      <c r="C797" s="18" t="s">
        <v>1554</v>
      </c>
      <c r="E797" s="18">
        <v>213208</v>
      </c>
      <c r="F797" s="18">
        <v>62476</v>
      </c>
      <c r="G797" s="18">
        <v>60354</v>
      </c>
      <c r="H797" s="18">
        <v>88735</v>
      </c>
      <c r="AA797" s="18">
        <v>682255</v>
      </c>
      <c r="AB797" s="18">
        <v>354236</v>
      </c>
      <c r="AC797" s="18">
        <v>96445</v>
      </c>
      <c r="AD797" s="18">
        <v>231574</v>
      </c>
      <c r="AI797" s="57"/>
      <c r="AJ797" s="57"/>
      <c r="AK797" s="57"/>
      <c r="AM797" s="147"/>
      <c r="AN797" s="147"/>
      <c r="AO797" s="147"/>
      <c r="AP797" s="147"/>
      <c r="BA797" s="144">
        <v>2358</v>
      </c>
      <c r="BB797" s="144">
        <v>476</v>
      </c>
      <c r="BC797" s="144">
        <v>17</v>
      </c>
      <c r="BD797" s="144">
        <v>137</v>
      </c>
      <c r="BE797" s="144">
        <v>1654</v>
      </c>
      <c r="BF797" s="144">
        <v>74</v>
      </c>
    </row>
    <row r="798" spans="2:58" hidden="1" x14ac:dyDescent="0.25">
      <c r="B798" s="18" t="s">
        <v>1306</v>
      </c>
      <c r="C798" s="18" t="s">
        <v>1555</v>
      </c>
      <c r="E798" s="18">
        <v>8073700</v>
      </c>
      <c r="F798" s="18">
        <v>3939795</v>
      </c>
      <c r="G798" s="18">
        <v>1862381</v>
      </c>
      <c r="H798" s="18">
        <v>2182824</v>
      </c>
      <c r="AA798" s="18">
        <v>8576216</v>
      </c>
      <c r="AB798" s="18">
        <v>4496946</v>
      </c>
      <c r="AC798" s="18">
        <v>1859285</v>
      </c>
      <c r="AD798" s="18">
        <v>2219985</v>
      </c>
      <c r="AI798" s="57"/>
      <c r="AJ798" s="57"/>
      <c r="AK798" s="57"/>
      <c r="AM798" s="147"/>
      <c r="AN798" s="147"/>
      <c r="AO798" s="147"/>
      <c r="AP798" s="147"/>
      <c r="BA798" s="144">
        <v>43158</v>
      </c>
      <c r="BB798" s="144">
        <v>9647</v>
      </c>
      <c r="BC798" s="144">
        <v>454</v>
      </c>
      <c r="BD798" s="144">
        <v>2701</v>
      </c>
      <c r="BE798" s="144">
        <v>29725</v>
      </c>
      <c r="BF798" s="144">
        <v>631</v>
      </c>
    </row>
    <row r="799" spans="2:58" hidden="1" x14ac:dyDescent="0.25">
      <c r="B799" s="18" t="s">
        <v>1562</v>
      </c>
      <c r="C799" s="18" t="s">
        <v>1561</v>
      </c>
      <c r="E799" s="18">
        <v>3181235</v>
      </c>
      <c r="F799" s="18">
        <v>1050671</v>
      </c>
      <c r="G799" s="18">
        <v>1044633</v>
      </c>
      <c r="H799" s="18">
        <v>1045342</v>
      </c>
      <c r="AA799" s="18" t="e">
        <v>#N/A</v>
      </c>
      <c r="AB799" s="18" t="e">
        <v>#N/A</v>
      </c>
      <c r="AC799" s="18" t="e">
        <v>#N/A</v>
      </c>
      <c r="AD799" s="18" t="e">
        <v>#N/A</v>
      </c>
      <c r="AI799" s="57"/>
      <c r="AJ799" s="57"/>
      <c r="AK799" s="57"/>
      <c r="AM799" s="147"/>
      <c r="AN799" s="147"/>
      <c r="AO799" s="147"/>
      <c r="AP799" s="147"/>
      <c r="BA799" s="144">
        <v>24047</v>
      </c>
      <c r="BB799" s="144">
        <v>4278</v>
      </c>
      <c r="BC799" s="144">
        <v>221</v>
      </c>
      <c r="BD799" s="144">
        <v>1700</v>
      </c>
      <c r="BE799" s="144">
        <v>17447</v>
      </c>
      <c r="BF799" s="144">
        <v>401</v>
      </c>
    </row>
    <row r="800" spans="2:58" hidden="1" x14ac:dyDescent="0.25">
      <c r="B800" s="18" t="s">
        <v>1564</v>
      </c>
      <c r="C800" s="18" t="s">
        <v>1563</v>
      </c>
      <c r="E800" s="18">
        <v>4892465</v>
      </c>
      <c r="F800" s="18">
        <v>2889124</v>
      </c>
      <c r="G800" s="18">
        <v>817748</v>
      </c>
      <c r="H800" s="18">
        <v>1137482</v>
      </c>
      <c r="AA800" s="18" t="e">
        <v>#N/A</v>
      </c>
      <c r="AB800" s="18" t="e">
        <v>#N/A</v>
      </c>
      <c r="AC800" s="18" t="e">
        <v>#N/A</v>
      </c>
      <c r="AD800" s="18" t="e">
        <v>#N/A</v>
      </c>
      <c r="AI800" s="57"/>
      <c r="AJ800" s="57"/>
      <c r="AK800" s="57"/>
      <c r="AM800" s="147"/>
      <c r="AN800" s="147"/>
      <c r="AO800" s="147"/>
      <c r="AP800" s="147"/>
      <c r="BA800" s="144">
        <v>19111</v>
      </c>
      <c r="BB800" s="144">
        <v>5369</v>
      </c>
      <c r="BC800" s="144">
        <v>233</v>
      </c>
      <c r="BD800" s="144">
        <v>1001</v>
      </c>
      <c r="BE800" s="144">
        <v>12278</v>
      </c>
      <c r="BF800" s="144">
        <v>230</v>
      </c>
    </row>
    <row r="801" spans="2:58" hidden="1" x14ac:dyDescent="0.25">
      <c r="B801" s="18" t="s">
        <v>1566</v>
      </c>
      <c r="C801" s="18" t="s">
        <v>1565</v>
      </c>
      <c r="E801" s="18">
        <v>52059931</v>
      </c>
      <c r="F801" s="18">
        <v>33740906</v>
      </c>
      <c r="G801" s="18">
        <v>8570417</v>
      </c>
      <c r="H801" s="18">
        <v>9379166</v>
      </c>
      <c r="AA801" s="18">
        <v>51985269</v>
      </c>
      <c r="AB801" s="18">
        <v>34057089</v>
      </c>
      <c r="AC801" s="18">
        <v>8564165</v>
      </c>
      <c r="AD801" s="18">
        <v>9364015</v>
      </c>
      <c r="AI801" s="57"/>
      <c r="AJ801" s="57"/>
      <c r="AK801" s="57"/>
      <c r="AM801" s="147"/>
      <c r="AN801" s="147"/>
      <c r="AO801" s="147"/>
      <c r="AP801" s="147"/>
      <c r="BA801" s="144">
        <v>102561</v>
      </c>
      <c r="BB801" s="144">
        <v>26315</v>
      </c>
      <c r="BC801" s="144">
        <v>964</v>
      </c>
      <c r="BD801" s="144">
        <v>6281</v>
      </c>
      <c r="BE801" s="144">
        <v>67178</v>
      </c>
      <c r="BF801" s="144">
        <v>1823</v>
      </c>
    </row>
    <row r="802" spans="2:58" hidden="1" x14ac:dyDescent="0.25">
      <c r="B802" s="18" t="s">
        <v>1307</v>
      </c>
      <c r="C802" s="18" t="s">
        <v>1556</v>
      </c>
      <c r="E802" s="18">
        <v>55071113</v>
      </c>
      <c r="F802" s="18">
        <v>35813691</v>
      </c>
      <c r="G802" s="18">
        <v>9036726</v>
      </c>
      <c r="H802" s="18">
        <v>9841705</v>
      </c>
      <c r="AA802" s="18">
        <v>54959299</v>
      </c>
      <c r="AB802" s="18">
        <v>36107813</v>
      </c>
      <c r="AC802" s="18">
        <v>9028668</v>
      </c>
      <c r="AD802" s="18">
        <v>9822818</v>
      </c>
      <c r="AI802" s="57"/>
      <c r="AJ802" s="57"/>
      <c r="AK802" s="57"/>
      <c r="AM802" s="147"/>
      <c r="AN802" s="147"/>
      <c r="AO802" s="147"/>
      <c r="AP802" s="147"/>
      <c r="BA802" s="144">
        <v>106038</v>
      </c>
      <c r="BB802" s="144">
        <v>26915</v>
      </c>
      <c r="BC802" s="144">
        <v>991</v>
      </c>
      <c r="BD802" s="144">
        <v>6420</v>
      </c>
      <c r="BE802" s="144">
        <v>69809</v>
      </c>
      <c r="BF802" s="144">
        <v>1903</v>
      </c>
    </row>
  </sheetData>
  <mergeCells count="7">
    <mergeCell ref="I2:K3"/>
    <mergeCell ref="C75:G75"/>
    <mergeCell ref="H75:J75"/>
    <mergeCell ref="K75:M75"/>
    <mergeCell ref="C48:F48"/>
    <mergeCell ref="G48:H48"/>
    <mergeCell ref="I48:J48"/>
  </mergeCells>
  <conditionalFormatting sqref="C21:C45">
    <cfRule type="top10" dxfId="8" priority="3" rank="1"/>
  </conditionalFormatting>
  <conditionalFormatting sqref="E21:E45">
    <cfRule type="top10" dxfId="7" priority="2" rank="1"/>
  </conditionalFormatting>
  <conditionalFormatting sqref="G21:G45">
    <cfRule type="top10" dxfId="6" priority="1" rank="1"/>
  </conditionalFormatting>
  <dataValidations count="1">
    <dataValidation type="list" allowBlank="1" showInputMessage="1" showErrorMessage="1" sqref="B6">
      <formula1>$B$81:$B$83</formula1>
    </dataValidation>
  </dataValidations>
  <hyperlinks>
    <hyperlink ref="B3" location="Contents!C5" display="(change borough)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autoPageBreaks="0"/>
  </sheetPr>
  <dimension ref="A2:BS802"/>
  <sheetViews>
    <sheetView zoomScale="80" zoomScaleNormal="80" workbookViewId="0">
      <selection activeCell="B6" sqref="B6"/>
    </sheetView>
  </sheetViews>
  <sheetFormatPr defaultRowHeight="15" x14ac:dyDescent="0.25"/>
  <cols>
    <col min="1" max="1" width="3.7109375" style="57" customWidth="1"/>
    <col min="2" max="2" width="34.85546875" style="57" customWidth="1"/>
    <col min="3" max="3" width="20.42578125" style="57" customWidth="1"/>
    <col min="4" max="4" width="2.28515625" style="57" customWidth="1"/>
    <col min="5" max="5" width="20.42578125" style="57" customWidth="1"/>
    <col min="6" max="6" width="2" style="57" customWidth="1"/>
    <col min="7" max="7" width="21.42578125" style="57" customWidth="1"/>
    <col min="8" max="8" width="7.28515625" style="57" customWidth="1"/>
    <col min="9" max="11" width="19.85546875" style="57" customWidth="1"/>
    <col min="12" max="22" width="9.140625" style="57" customWidth="1"/>
    <col min="23" max="23" width="9.140625" style="57"/>
    <col min="24" max="24" width="10.140625" style="57" customWidth="1"/>
    <col min="25" max="16384" width="9.140625" style="57"/>
  </cols>
  <sheetData>
    <row r="2" spans="2:11" ht="18.75" customHeight="1" x14ac:dyDescent="0.3">
      <c r="B2" s="19" t="str">
        <f>Contents!C5</f>
        <v>Brent</v>
      </c>
      <c r="I2" s="158" t="s">
        <v>1622</v>
      </c>
      <c r="J2" s="158"/>
      <c r="K2" s="158"/>
    </row>
    <row r="3" spans="2:11" ht="15" customHeight="1" x14ac:dyDescent="0.25">
      <c r="B3" s="17" t="s">
        <v>1311</v>
      </c>
      <c r="I3" s="158"/>
      <c r="J3" s="158"/>
      <c r="K3" s="158"/>
    </row>
    <row r="4" spans="2:11" ht="15.75" x14ac:dyDescent="0.25">
      <c r="B4" s="17"/>
      <c r="C4" s="17"/>
      <c r="I4" s="1" t="str">
        <f>G88</f>
        <v>Chart: Level 1 as a proportion of total population</v>
      </c>
    </row>
    <row r="5" spans="2:11" x14ac:dyDescent="0.25">
      <c r="B5" s="18" t="s">
        <v>1310</v>
      </c>
      <c r="C5" s="17"/>
      <c r="I5" s="9"/>
    </row>
    <row r="6" spans="2:11" ht="18.75" x14ac:dyDescent="0.3">
      <c r="B6" s="105" t="s">
        <v>1624</v>
      </c>
      <c r="C6" s="105"/>
      <c r="D6" s="105"/>
      <c r="E6" s="105"/>
    </row>
    <row r="7" spans="2:11" ht="18.75" x14ac:dyDescent="0.3">
      <c r="B7" s="58"/>
      <c r="C7" s="58"/>
      <c r="D7" s="58"/>
      <c r="E7" s="58"/>
    </row>
    <row r="8" spans="2:11" ht="29.25" customHeight="1" x14ac:dyDescent="0.25">
      <c r="C8" s="97" t="s">
        <v>1297</v>
      </c>
      <c r="D8" s="98"/>
      <c r="E8" s="81" t="s">
        <v>1308</v>
      </c>
      <c r="F8" s="97"/>
      <c r="G8" s="109"/>
    </row>
    <row r="9" spans="2:11" ht="11.25" customHeight="1" x14ac:dyDescent="0.25">
      <c r="C9" s="10"/>
      <c r="D9" s="10"/>
      <c r="E9" s="11"/>
      <c r="F9" s="10"/>
      <c r="G9" s="12"/>
    </row>
    <row r="10" spans="2:11" ht="11.25" customHeight="1" x14ac:dyDescent="0.25">
      <c r="B10" s="3" t="s">
        <v>1306</v>
      </c>
      <c r="C10" s="14">
        <f ca="1">K78</f>
        <v>0.10729400490718446</v>
      </c>
      <c r="D10" s="10"/>
      <c r="E10" s="15">
        <f ca="1">L78</f>
        <v>0.10803669335529568</v>
      </c>
      <c r="F10" s="10"/>
      <c r="G10" s="108"/>
    </row>
    <row r="11" spans="2:11" ht="11.25" customHeight="1" x14ac:dyDescent="0.25">
      <c r="B11" s="3" t="s">
        <v>1307</v>
      </c>
      <c r="C11" s="14">
        <f ca="1">K79</f>
        <v>0.13291894503303311</v>
      </c>
      <c r="D11" s="10"/>
      <c r="E11" s="15">
        <f ca="1">L79</f>
        <v>0.13299691053870921</v>
      </c>
      <c r="F11" s="10"/>
      <c r="G11" s="108"/>
    </row>
    <row r="12" spans="2:11" ht="11.25" customHeight="1" x14ac:dyDescent="0.25">
      <c r="C12" s="14"/>
      <c r="D12" s="10"/>
      <c r="E12" s="15"/>
      <c r="F12" s="10"/>
      <c r="G12" s="16"/>
    </row>
    <row r="13" spans="2:11" ht="11.25" customHeight="1" x14ac:dyDescent="0.25">
      <c r="C13" s="10"/>
      <c r="D13" s="10"/>
      <c r="E13" s="11"/>
      <c r="F13" s="10"/>
      <c r="G13" s="12"/>
    </row>
    <row r="14" spans="2:11" ht="11.25" customHeight="1" x14ac:dyDescent="0.25">
      <c r="B14" s="3" t="str">
        <f>B2</f>
        <v>Brent</v>
      </c>
      <c r="C14" s="10"/>
      <c r="D14" s="10"/>
      <c r="E14" s="11"/>
      <c r="F14" s="10"/>
      <c r="G14" s="12"/>
    </row>
    <row r="15" spans="2:11" x14ac:dyDescent="0.25">
      <c r="B15" s="57" t="s">
        <v>1304</v>
      </c>
      <c r="C15" s="7">
        <f ca="1">C77</f>
        <v>248458</v>
      </c>
      <c r="D15" s="7"/>
      <c r="E15" s="4">
        <f ca="1">E77</f>
        <v>216117</v>
      </c>
      <c r="F15" s="7"/>
      <c r="G15" s="108"/>
    </row>
    <row r="16" spans="2:11" x14ac:dyDescent="0.25">
      <c r="B16" s="57" t="str">
        <f>G83</f>
        <v>Level 1 total</v>
      </c>
      <c r="C16" s="7">
        <f ca="1">H77</f>
        <v>25718</v>
      </c>
      <c r="D16" s="7"/>
      <c r="E16" s="4">
        <f ca="1">I77</f>
        <v>24248</v>
      </c>
      <c r="F16" s="7"/>
      <c r="G16" s="108"/>
    </row>
    <row r="17" spans="2:7" x14ac:dyDescent="0.25">
      <c r="B17" s="57" t="str">
        <f>G84</f>
        <v>Level 1 percentage</v>
      </c>
      <c r="C17" s="8">
        <f ca="1">K77</f>
        <v>0.10351045247084015</v>
      </c>
      <c r="D17" s="8"/>
      <c r="E17" s="13">
        <f ca="1">L77</f>
        <v>0.11219848507984101</v>
      </c>
      <c r="F17" s="8"/>
      <c r="G17" s="108"/>
    </row>
    <row r="18" spans="2:7" x14ac:dyDescent="0.25">
      <c r="C18" s="8"/>
      <c r="D18" s="8"/>
      <c r="E18" s="6"/>
      <c r="F18" s="9"/>
      <c r="G18" s="6"/>
    </row>
    <row r="19" spans="2:7" x14ac:dyDescent="0.25">
      <c r="C19" s="8"/>
      <c r="D19" s="8"/>
      <c r="E19" s="6"/>
      <c r="F19" s="9"/>
      <c r="G19" s="6"/>
    </row>
    <row r="20" spans="2:7" x14ac:dyDescent="0.25">
      <c r="B20" s="3" t="s">
        <v>1302</v>
      </c>
      <c r="C20" s="9"/>
      <c r="D20" s="9"/>
      <c r="E20" s="6"/>
      <c r="F20" s="9"/>
      <c r="G20" s="6"/>
    </row>
    <row r="21" spans="2:7" x14ac:dyDescent="0.25">
      <c r="B21" s="57" t="str">
        <f t="shared" ref="B21:B44" ca="1" si="0">B50</f>
        <v>Alperton</v>
      </c>
      <c r="C21" s="8">
        <f t="shared" ref="C21:C44" ca="1" si="1">I50</f>
        <v>0.1119527878093896</v>
      </c>
      <c r="D21" s="8"/>
      <c r="E21" s="5">
        <f t="shared" ref="E21:E44" ca="1" si="2">J50</f>
        <v>0.12450422486635628</v>
      </c>
      <c r="F21" s="8"/>
      <c r="G21" s="5"/>
    </row>
    <row r="22" spans="2:7" x14ac:dyDescent="0.25">
      <c r="B22" s="57" t="str">
        <f t="shared" ca="1" si="0"/>
        <v>Barnhill</v>
      </c>
      <c r="C22" s="8">
        <f t="shared" ca="1" si="1"/>
        <v>9.9366936453241447E-2</v>
      </c>
      <c r="D22" s="8"/>
      <c r="E22" s="5">
        <f t="shared" ca="1" si="2"/>
        <v>0.10753113263490809</v>
      </c>
      <c r="F22" s="8"/>
      <c r="G22" s="5"/>
    </row>
    <row r="23" spans="2:7" x14ac:dyDescent="0.25">
      <c r="B23" s="57" t="str">
        <f t="shared" ca="1" si="0"/>
        <v>Brondesbury Park</v>
      </c>
      <c r="C23" s="8">
        <f t="shared" ca="1" si="1"/>
        <v>7.272056109265411E-2</v>
      </c>
      <c r="D23" s="8"/>
      <c r="E23" s="5">
        <f t="shared" ca="1" si="2"/>
        <v>8.5551044955645764E-2</v>
      </c>
      <c r="F23" s="8"/>
      <c r="G23" s="5"/>
    </row>
    <row r="24" spans="2:7" x14ac:dyDescent="0.25">
      <c r="B24" s="57" t="str">
        <f t="shared" ca="1" si="0"/>
        <v>Dollis Hill</v>
      </c>
      <c r="C24" s="8">
        <f t="shared" ca="1" si="1"/>
        <v>0.11928429423459244</v>
      </c>
      <c r="D24" s="8"/>
      <c r="E24" s="5">
        <f t="shared" ca="1" si="2"/>
        <v>0.12354420944749837</v>
      </c>
      <c r="F24" s="8"/>
      <c r="G24" s="5"/>
    </row>
    <row r="25" spans="2:7" x14ac:dyDescent="0.25">
      <c r="B25" s="57" t="str">
        <f t="shared" ca="1" si="0"/>
        <v>Dudden Hill</v>
      </c>
      <c r="C25" s="8">
        <f t="shared" ca="1" si="1"/>
        <v>9.9107366313506293E-2</v>
      </c>
      <c r="D25" s="8"/>
      <c r="E25" s="5">
        <f t="shared" ca="1" si="2"/>
        <v>0.10452961672473868</v>
      </c>
      <c r="F25" s="8"/>
      <c r="G25" s="5"/>
    </row>
    <row r="26" spans="2:7" x14ac:dyDescent="0.25">
      <c r="B26" s="57" t="str">
        <f t="shared" ca="1" si="0"/>
        <v>Fryent</v>
      </c>
      <c r="C26" s="8">
        <f t="shared" ca="1" si="1"/>
        <v>0.10836466165413534</v>
      </c>
      <c r="D26" s="8"/>
      <c r="E26" s="5">
        <f t="shared" ca="1" si="2"/>
        <v>0.11702950602276495</v>
      </c>
      <c r="F26" s="8"/>
      <c r="G26" s="5"/>
    </row>
    <row r="27" spans="2:7" x14ac:dyDescent="0.25">
      <c r="B27" s="57" t="str">
        <f t="shared" ca="1" si="0"/>
        <v>Harlesden</v>
      </c>
      <c r="C27" s="8">
        <f t="shared" ca="1" si="1"/>
        <v>0.1332232963923603</v>
      </c>
      <c r="D27" s="8"/>
      <c r="E27" s="5">
        <f t="shared" ca="1" si="2"/>
        <v>0.13694706693539832</v>
      </c>
      <c r="F27" s="8"/>
      <c r="G27" s="5"/>
    </row>
    <row r="28" spans="2:7" x14ac:dyDescent="0.25">
      <c r="B28" s="57" t="str">
        <f t="shared" ca="1" si="0"/>
        <v>Kensal Green</v>
      </c>
      <c r="C28" s="8">
        <f t="shared" ca="1" si="1"/>
        <v>0.10409200766730561</v>
      </c>
      <c r="D28" s="8"/>
      <c r="E28" s="5">
        <f t="shared" ca="1" si="2"/>
        <v>0.10976356731593777</v>
      </c>
      <c r="F28" s="8"/>
      <c r="G28" s="5"/>
    </row>
    <row r="29" spans="2:7" x14ac:dyDescent="0.25">
      <c r="B29" s="57" t="str">
        <f t="shared" ca="1" si="0"/>
        <v>Kenton</v>
      </c>
      <c r="C29" s="8">
        <f t="shared" ca="1" si="1"/>
        <v>8.9964370546318284E-2</v>
      </c>
      <c r="D29" s="8"/>
      <c r="E29" s="5">
        <f t="shared" ca="1" si="2"/>
        <v>9.4652480309520517E-2</v>
      </c>
      <c r="F29" s="8"/>
      <c r="G29" s="5"/>
    </row>
    <row r="30" spans="2:7" x14ac:dyDescent="0.25">
      <c r="B30" s="57" t="str">
        <f t="shared" ca="1" si="0"/>
        <v>Kilburn</v>
      </c>
      <c r="C30" s="8">
        <f t="shared" ca="1" si="1"/>
        <v>9.2992985754573723E-2</v>
      </c>
      <c r="D30" s="8"/>
      <c r="E30" s="5">
        <f t="shared" ca="1" si="2"/>
        <v>0.10747516989022478</v>
      </c>
      <c r="F30" s="8"/>
      <c r="G30" s="5"/>
    </row>
    <row r="31" spans="2:7" x14ac:dyDescent="0.25">
      <c r="B31" s="57" t="str">
        <f t="shared" ca="1" si="0"/>
        <v>Mapesbury</v>
      </c>
      <c r="C31" s="8">
        <f t="shared" ca="1" si="1"/>
        <v>8.3167101427036982E-2</v>
      </c>
      <c r="D31" s="8"/>
      <c r="E31" s="5">
        <f t="shared" ca="1" si="2"/>
        <v>0.1042869426360398</v>
      </c>
      <c r="F31" s="8"/>
      <c r="G31" s="5"/>
    </row>
    <row r="32" spans="2:7" x14ac:dyDescent="0.25">
      <c r="B32" s="57" t="str">
        <f t="shared" ca="1" si="0"/>
        <v>Northwick Park</v>
      </c>
      <c r="C32" s="8">
        <f t="shared" ca="1" si="1"/>
        <v>8.9665511102782716E-2</v>
      </c>
      <c r="D32" s="8"/>
      <c r="E32" s="5">
        <f t="shared" ca="1" si="2"/>
        <v>8.1345826235093691E-2</v>
      </c>
      <c r="F32" s="8"/>
      <c r="G32" s="5"/>
    </row>
    <row r="33" spans="1:10" x14ac:dyDescent="0.25">
      <c r="B33" s="57" t="str">
        <f t="shared" ca="1" si="0"/>
        <v>Preston</v>
      </c>
      <c r="C33" s="8">
        <f t="shared" ca="1" si="1"/>
        <v>9.8757410866563797E-2</v>
      </c>
      <c r="D33" s="8"/>
      <c r="E33" s="5">
        <f t="shared" ca="1" si="2"/>
        <v>0.10595005652039872</v>
      </c>
      <c r="F33" s="8"/>
      <c r="G33" s="5"/>
    </row>
    <row r="34" spans="1:10" x14ac:dyDescent="0.25">
      <c r="B34" s="57" t="str">
        <f t="shared" ca="1" si="0"/>
        <v>Queens Park</v>
      </c>
      <c r="C34" s="8">
        <f t="shared" ca="1" si="1"/>
        <v>7.4363679885103326E-2</v>
      </c>
      <c r="D34" s="8"/>
      <c r="E34" s="5">
        <f t="shared" ca="1" si="2"/>
        <v>8.6298178737822959E-2</v>
      </c>
      <c r="F34" s="8"/>
      <c r="G34" s="5"/>
    </row>
    <row r="35" spans="1:10" x14ac:dyDescent="0.25">
      <c r="B35" s="57" t="str">
        <f t="shared" ca="1" si="0"/>
        <v>Queensbury</v>
      </c>
      <c r="C35" s="8">
        <f t="shared" ca="1" si="1"/>
        <v>0.11320287342085707</v>
      </c>
      <c r="D35" s="8"/>
      <c r="E35" s="5">
        <f t="shared" ca="1" si="2"/>
        <v>0.12864543361473524</v>
      </c>
      <c r="F35" s="8"/>
      <c r="G35" s="5"/>
    </row>
    <row r="36" spans="1:10" x14ac:dyDescent="0.25">
      <c r="B36" s="57" t="str">
        <f t="shared" ca="1" si="0"/>
        <v>Stonebridge</v>
      </c>
      <c r="C36" s="8">
        <f t="shared" ca="1" si="1"/>
        <v>0.14977755808205634</v>
      </c>
      <c r="D36" s="8"/>
      <c r="E36" s="5">
        <f t="shared" ca="1" si="2"/>
        <v>0.13050675986388302</v>
      </c>
      <c r="F36" s="8"/>
      <c r="G36" s="5"/>
    </row>
    <row r="37" spans="1:10" x14ac:dyDescent="0.25">
      <c r="B37" s="57" t="str">
        <f t="shared" ca="1" si="0"/>
        <v>Sudbury</v>
      </c>
      <c r="C37" s="8">
        <f t="shared" ca="1" si="1"/>
        <v>0.1078323918725234</v>
      </c>
      <c r="D37" s="8"/>
      <c r="E37" s="5">
        <f t="shared" ca="1" si="2"/>
        <v>0.11148171905067351</v>
      </c>
      <c r="F37" s="8"/>
      <c r="G37" s="5"/>
    </row>
    <row r="38" spans="1:10" x14ac:dyDescent="0.25">
      <c r="B38" s="57" t="str">
        <f t="shared" ca="1" si="0"/>
        <v>Tokyngton</v>
      </c>
      <c r="C38" s="8">
        <f t="shared" ca="1" si="1"/>
        <v>0.10468230138764911</v>
      </c>
      <c r="D38" s="8"/>
      <c r="E38" s="5">
        <f t="shared" ca="1" si="2"/>
        <v>0.11453436666243171</v>
      </c>
      <c r="F38" s="8"/>
      <c r="G38" s="5"/>
    </row>
    <row r="39" spans="1:10" x14ac:dyDescent="0.25">
      <c r="B39" s="57" t="str">
        <f t="shared" ca="1" si="0"/>
        <v>Welsh Harp</v>
      </c>
      <c r="C39" s="8">
        <f t="shared" ca="1" si="1"/>
        <v>0.12138300822778959</v>
      </c>
      <c r="D39" s="8"/>
      <c r="E39" s="5">
        <f t="shared" ca="1" si="2"/>
        <v>0.12156295224312591</v>
      </c>
      <c r="F39" s="8"/>
      <c r="G39" s="5"/>
    </row>
    <row r="40" spans="1:10" x14ac:dyDescent="0.25">
      <c r="B40" s="57" t="str">
        <f t="shared" ca="1" si="0"/>
        <v>Wembley Central</v>
      </c>
      <c r="C40" s="8">
        <f t="shared" ca="1" si="1"/>
        <v>0.10668327106683272</v>
      </c>
      <c r="D40" s="8"/>
      <c r="E40" s="5">
        <f t="shared" ca="1" si="2"/>
        <v>0.11402302801168586</v>
      </c>
      <c r="F40" s="8"/>
      <c r="G40" s="5"/>
    </row>
    <row r="41" spans="1:10" x14ac:dyDescent="0.25">
      <c r="B41" s="57" t="str">
        <f t="shared" ca="1" si="0"/>
        <v>Willesden Green</v>
      </c>
      <c r="C41" s="8">
        <f t="shared" ca="1" si="1"/>
        <v>9.4761904761904756E-2</v>
      </c>
      <c r="D41" s="8"/>
      <c r="E41" s="5">
        <f t="shared" ca="1" si="2"/>
        <v>0.11104319478402608</v>
      </c>
      <c r="F41" s="8"/>
      <c r="G41" s="5"/>
    </row>
    <row r="42" spans="1:10" x14ac:dyDescent="0.25">
      <c r="B42" s="57" t="str">
        <f t="shared" ca="1" si="0"/>
        <v/>
      </c>
      <c r="C42" s="8" t="str">
        <f t="shared" ca="1" si="1"/>
        <v/>
      </c>
      <c r="D42" s="8"/>
      <c r="E42" s="5" t="str">
        <f t="shared" ca="1" si="2"/>
        <v/>
      </c>
      <c r="F42" s="8"/>
      <c r="G42" s="5"/>
    </row>
    <row r="43" spans="1:10" x14ac:dyDescent="0.25">
      <c r="B43" s="57" t="str">
        <f t="shared" ca="1" si="0"/>
        <v/>
      </c>
      <c r="C43" s="8" t="str">
        <f t="shared" ca="1" si="1"/>
        <v/>
      </c>
      <c r="D43" s="8"/>
      <c r="E43" s="5" t="str">
        <f t="shared" ca="1" si="2"/>
        <v/>
      </c>
      <c r="F43" s="8"/>
      <c r="G43" s="5"/>
    </row>
    <row r="44" spans="1:10" x14ac:dyDescent="0.25">
      <c r="B44" s="57" t="str">
        <f t="shared" ca="1" si="0"/>
        <v/>
      </c>
      <c r="C44" s="8" t="str">
        <f t="shared" ca="1" si="1"/>
        <v/>
      </c>
      <c r="D44" s="8"/>
      <c r="E44" s="5" t="str">
        <f t="shared" ca="1" si="2"/>
        <v/>
      </c>
      <c r="F44" s="8"/>
      <c r="G44" s="5"/>
      <c r="I44" s="59" t="str">
        <f>Contents!B99</f>
        <v/>
      </c>
    </row>
    <row r="45" spans="1:10" x14ac:dyDescent="0.25">
      <c r="C45" s="8"/>
      <c r="D45" s="8"/>
      <c r="E45" s="8"/>
      <c r="F45" s="8"/>
      <c r="G45" s="8"/>
      <c r="I45" s="59"/>
    </row>
    <row r="46" spans="1:10" x14ac:dyDescent="0.25">
      <c r="A46" s="103"/>
      <c r="B46" s="57" t="s">
        <v>1668</v>
      </c>
      <c r="C46" s="2"/>
      <c r="I46" s="59" t="str">
        <f>Contents!B100</f>
        <v/>
      </c>
    </row>
    <row r="48" spans="1:10" hidden="1" x14ac:dyDescent="0.25">
      <c r="B48" s="32"/>
      <c r="C48" s="159" t="s">
        <v>1298</v>
      </c>
      <c r="D48" s="160"/>
      <c r="E48" s="160"/>
      <c r="F48" s="161"/>
      <c r="G48" s="159" t="s">
        <v>1299</v>
      </c>
      <c r="H48" s="161"/>
      <c r="I48" s="159" t="s">
        <v>1303</v>
      </c>
      <c r="J48" s="161"/>
    </row>
    <row r="49" spans="2:10" hidden="1" x14ac:dyDescent="0.25">
      <c r="B49" s="6"/>
      <c r="C49" s="38" t="s">
        <v>1312</v>
      </c>
      <c r="D49" s="39"/>
      <c r="E49" s="39" t="s">
        <v>1314</v>
      </c>
      <c r="F49" s="39"/>
      <c r="G49" s="38" t="s">
        <v>1312</v>
      </c>
      <c r="H49" s="39" t="s">
        <v>1314</v>
      </c>
      <c r="I49" s="38" t="s">
        <v>1312</v>
      </c>
      <c r="J49" s="40" t="s">
        <v>1314</v>
      </c>
    </row>
    <row r="50" spans="2:10" hidden="1" x14ac:dyDescent="0.25">
      <c r="B50" s="33" t="str">
        <f t="shared" ref="B50:B73" ca="1" si="3">IFERROR(E102,"")</f>
        <v>Alperton</v>
      </c>
      <c r="C50" s="32">
        <f t="shared" ref="C50:C73" ca="1" si="4">IF($D102="","",(OFFSET($D102,0,2)))</f>
        <v>11353</v>
      </c>
      <c r="D50" s="21"/>
      <c r="E50" s="21">
        <f t="shared" ref="E50:E73" ca="1" si="5">IF($D102="","",(OFFSET($D102,0,24)))</f>
        <v>11598</v>
      </c>
      <c r="F50" s="21"/>
      <c r="G50" s="32">
        <f t="shared" ref="G50:G73" ca="1" si="6">IF($D102="","",(OFFSET($D102,0,((VLOOKUP($B$6,$B$81:$C$98,2,0))+1))))</f>
        <v>1271</v>
      </c>
      <c r="H50" s="21">
        <f t="shared" ref="H50:H73" ca="1" si="7">IF($D102="","",(OFFSET($D102,0,((VLOOKUP($B$6,$B$81:$C$98,2,0))+23))))</f>
        <v>1444</v>
      </c>
      <c r="I50" s="43">
        <f t="shared" ref="I50:I73" ca="1" si="8">IFERROR(G50/C50,"")</f>
        <v>0.1119527878093896</v>
      </c>
      <c r="J50" s="45">
        <f t="shared" ref="J50:J73" ca="1" si="9">IFERROR(H50/E50,"")</f>
        <v>0.12450422486635628</v>
      </c>
    </row>
    <row r="51" spans="2:10" hidden="1" x14ac:dyDescent="0.25">
      <c r="B51" s="34" t="str">
        <f t="shared" ca="1" si="3"/>
        <v>Barnhill</v>
      </c>
      <c r="C51" s="6">
        <f t="shared" ca="1" si="4"/>
        <v>12479</v>
      </c>
      <c r="D51" s="9"/>
      <c r="E51" s="9">
        <f t="shared" ca="1" si="5"/>
        <v>10118</v>
      </c>
      <c r="F51" s="9"/>
      <c r="G51" s="6">
        <f t="shared" ca="1" si="6"/>
        <v>1240</v>
      </c>
      <c r="H51" s="9">
        <f t="shared" ca="1" si="7"/>
        <v>1088</v>
      </c>
      <c r="I51" s="13">
        <f t="shared" ca="1" si="8"/>
        <v>9.9366936453241447E-2</v>
      </c>
      <c r="J51" s="25">
        <f t="shared" ca="1" si="9"/>
        <v>0.10753113263490809</v>
      </c>
    </row>
    <row r="52" spans="2:10" hidden="1" x14ac:dyDescent="0.25">
      <c r="B52" s="34" t="str">
        <f t="shared" ca="1" si="3"/>
        <v>Brondesbury Park</v>
      </c>
      <c r="C52" s="6">
        <f t="shared" ca="1" si="4"/>
        <v>10836</v>
      </c>
      <c r="D52" s="9"/>
      <c r="E52" s="9">
        <f t="shared" ca="1" si="5"/>
        <v>6651</v>
      </c>
      <c r="F52" s="9"/>
      <c r="G52" s="6">
        <f t="shared" ca="1" si="6"/>
        <v>788</v>
      </c>
      <c r="H52" s="9">
        <f t="shared" ca="1" si="7"/>
        <v>569</v>
      </c>
      <c r="I52" s="13">
        <f t="shared" ca="1" si="8"/>
        <v>7.272056109265411E-2</v>
      </c>
      <c r="J52" s="25">
        <f t="shared" ca="1" si="9"/>
        <v>8.5551044955645764E-2</v>
      </c>
    </row>
    <row r="53" spans="2:10" hidden="1" x14ac:dyDescent="0.25">
      <c r="B53" s="34" t="str">
        <f t="shared" ca="1" si="3"/>
        <v>Dollis Hill</v>
      </c>
      <c r="C53" s="6">
        <f t="shared" ca="1" si="4"/>
        <v>10060</v>
      </c>
      <c r="D53" s="9"/>
      <c r="E53" s="9">
        <f t="shared" ca="1" si="5"/>
        <v>10733</v>
      </c>
      <c r="F53" s="9"/>
      <c r="G53" s="6">
        <f t="shared" ca="1" si="6"/>
        <v>1200</v>
      </c>
      <c r="H53" s="9">
        <f t="shared" ca="1" si="7"/>
        <v>1326</v>
      </c>
      <c r="I53" s="13">
        <f t="shared" ca="1" si="8"/>
        <v>0.11928429423459244</v>
      </c>
      <c r="J53" s="25">
        <f t="shared" ca="1" si="9"/>
        <v>0.12354420944749837</v>
      </c>
    </row>
    <row r="54" spans="2:10" hidden="1" x14ac:dyDescent="0.25">
      <c r="B54" s="34" t="str">
        <f t="shared" ca="1" si="3"/>
        <v>Dudden Hill</v>
      </c>
      <c r="C54" s="6">
        <f t="shared" ca="1" si="4"/>
        <v>11987</v>
      </c>
      <c r="D54" s="9"/>
      <c r="E54" s="9">
        <f t="shared" ca="1" si="5"/>
        <v>9758</v>
      </c>
      <c r="F54" s="9"/>
      <c r="G54" s="6">
        <f t="shared" ca="1" si="6"/>
        <v>1188</v>
      </c>
      <c r="H54" s="9">
        <f t="shared" ca="1" si="7"/>
        <v>1020</v>
      </c>
      <c r="I54" s="13">
        <f t="shared" ca="1" si="8"/>
        <v>9.9107366313506293E-2</v>
      </c>
      <c r="J54" s="25">
        <f t="shared" ca="1" si="9"/>
        <v>0.10452961672473868</v>
      </c>
    </row>
    <row r="55" spans="2:10" hidden="1" x14ac:dyDescent="0.25">
      <c r="B55" s="34" t="str">
        <f t="shared" ca="1" si="3"/>
        <v>Fryent</v>
      </c>
      <c r="C55" s="6">
        <f t="shared" ca="1" si="4"/>
        <v>10640</v>
      </c>
      <c r="D55" s="9"/>
      <c r="E55" s="9">
        <f t="shared" ca="1" si="5"/>
        <v>9049</v>
      </c>
      <c r="F55" s="9"/>
      <c r="G55" s="6">
        <f t="shared" ca="1" si="6"/>
        <v>1153</v>
      </c>
      <c r="H55" s="9">
        <f t="shared" ca="1" si="7"/>
        <v>1059</v>
      </c>
      <c r="I55" s="13">
        <f t="shared" ca="1" si="8"/>
        <v>0.10836466165413534</v>
      </c>
      <c r="J55" s="25">
        <f t="shared" ca="1" si="9"/>
        <v>0.11702950602276495</v>
      </c>
    </row>
    <row r="56" spans="2:10" hidden="1" x14ac:dyDescent="0.25">
      <c r="B56" s="34" t="str">
        <f t="shared" ca="1" si="3"/>
        <v>Harlesden</v>
      </c>
      <c r="C56" s="6">
        <f t="shared" ca="1" si="4"/>
        <v>12723</v>
      </c>
      <c r="D56" s="9"/>
      <c r="E56" s="9">
        <f t="shared" ca="1" si="5"/>
        <v>9427</v>
      </c>
      <c r="F56" s="9"/>
      <c r="G56" s="6">
        <f t="shared" ca="1" si="6"/>
        <v>1695</v>
      </c>
      <c r="H56" s="9">
        <f t="shared" ca="1" si="7"/>
        <v>1291</v>
      </c>
      <c r="I56" s="13">
        <f t="shared" ca="1" si="8"/>
        <v>0.1332232963923603</v>
      </c>
      <c r="J56" s="25">
        <f t="shared" ca="1" si="9"/>
        <v>0.13694706693539832</v>
      </c>
    </row>
    <row r="57" spans="2:10" hidden="1" x14ac:dyDescent="0.25">
      <c r="B57" s="34" t="str">
        <f t="shared" ca="1" si="3"/>
        <v>Kensal Green</v>
      </c>
      <c r="C57" s="6">
        <f t="shared" ca="1" si="4"/>
        <v>11999</v>
      </c>
      <c r="D57" s="9"/>
      <c r="E57" s="9">
        <f t="shared" ca="1" si="5"/>
        <v>8163</v>
      </c>
      <c r="F57" s="9"/>
      <c r="G57" s="6">
        <f t="shared" ca="1" si="6"/>
        <v>1249</v>
      </c>
      <c r="H57" s="9">
        <f t="shared" ca="1" si="7"/>
        <v>896</v>
      </c>
      <c r="I57" s="13">
        <f t="shared" ca="1" si="8"/>
        <v>0.10409200766730561</v>
      </c>
      <c r="J57" s="25">
        <f t="shared" ca="1" si="9"/>
        <v>0.10976356731593777</v>
      </c>
    </row>
    <row r="58" spans="2:10" hidden="1" x14ac:dyDescent="0.25">
      <c r="B58" s="34" t="str">
        <f t="shared" ca="1" si="3"/>
        <v>Kenton</v>
      </c>
      <c r="C58" s="6">
        <f t="shared" ca="1" si="4"/>
        <v>10104</v>
      </c>
      <c r="D58" s="9"/>
      <c r="E58" s="9">
        <f t="shared" ca="1" si="5"/>
        <v>7237</v>
      </c>
      <c r="F58" s="9"/>
      <c r="G58" s="6">
        <f t="shared" ca="1" si="6"/>
        <v>909</v>
      </c>
      <c r="H58" s="9">
        <f t="shared" ca="1" si="7"/>
        <v>685</v>
      </c>
      <c r="I58" s="13">
        <f t="shared" ca="1" si="8"/>
        <v>8.9964370546318284E-2</v>
      </c>
      <c r="J58" s="25">
        <f t="shared" ca="1" si="9"/>
        <v>9.4652480309520517E-2</v>
      </c>
    </row>
    <row r="59" spans="2:10" hidden="1" x14ac:dyDescent="0.25">
      <c r="B59" s="34" t="str">
        <f t="shared" ca="1" si="3"/>
        <v>Kilburn</v>
      </c>
      <c r="C59" s="6">
        <f t="shared" ca="1" si="4"/>
        <v>13829</v>
      </c>
      <c r="D59" s="9"/>
      <c r="E59" s="9">
        <f t="shared" ca="1" si="5"/>
        <v>9565</v>
      </c>
      <c r="F59" s="9"/>
      <c r="G59" s="6">
        <f t="shared" ca="1" si="6"/>
        <v>1286</v>
      </c>
      <c r="H59" s="9">
        <f t="shared" ca="1" si="7"/>
        <v>1028</v>
      </c>
      <c r="I59" s="13">
        <f t="shared" ca="1" si="8"/>
        <v>9.2992985754573723E-2</v>
      </c>
      <c r="J59" s="25">
        <f t="shared" ca="1" si="9"/>
        <v>0.10747516989022478</v>
      </c>
    </row>
    <row r="60" spans="2:10" hidden="1" x14ac:dyDescent="0.25">
      <c r="B60" s="34" t="str">
        <f t="shared" ca="1" si="3"/>
        <v>Mapesbury</v>
      </c>
      <c r="C60" s="6">
        <f t="shared" ca="1" si="4"/>
        <v>13034</v>
      </c>
      <c r="D60" s="9"/>
      <c r="E60" s="9">
        <f t="shared" ca="1" si="5"/>
        <v>8141</v>
      </c>
      <c r="F60" s="9"/>
      <c r="G60" s="6">
        <f t="shared" ca="1" si="6"/>
        <v>1084</v>
      </c>
      <c r="H60" s="9">
        <f t="shared" ca="1" si="7"/>
        <v>849</v>
      </c>
      <c r="I60" s="13">
        <f t="shared" ca="1" si="8"/>
        <v>8.3167101427036982E-2</v>
      </c>
      <c r="J60" s="25">
        <f t="shared" ca="1" si="9"/>
        <v>0.1042869426360398</v>
      </c>
    </row>
    <row r="61" spans="2:10" hidden="1" x14ac:dyDescent="0.25">
      <c r="B61" s="34" t="str">
        <f t="shared" ca="1" si="3"/>
        <v>Northwick Park</v>
      </c>
      <c r="C61" s="6">
        <f t="shared" ca="1" si="4"/>
        <v>10673</v>
      </c>
      <c r="D61" s="9"/>
      <c r="E61" s="9">
        <f t="shared" ca="1" si="5"/>
        <v>11740</v>
      </c>
      <c r="F61" s="9"/>
      <c r="G61" s="6">
        <f t="shared" ca="1" si="6"/>
        <v>957</v>
      </c>
      <c r="H61" s="9">
        <f t="shared" ca="1" si="7"/>
        <v>955</v>
      </c>
      <c r="I61" s="13">
        <f t="shared" ca="1" si="8"/>
        <v>8.9665511102782716E-2</v>
      </c>
      <c r="J61" s="25">
        <f t="shared" ca="1" si="9"/>
        <v>8.1345826235093691E-2</v>
      </c>
    </row>
    <row r="62" spans="2:10" hidden="1" x14ac:dyDescent="0.25">
      <c r="B62" s="34" t="str">
        <f t="shared" ca="1" si="3"/>
        <v>Preston</v>
      </c>
      <c r="C62" s="6">
        <f t="shared" ca="1" si="4"/>
        <v>12313</v>
      </c>
      <c r="D62" s="9"/>
      <c r="E62" s="9">
        <f t="shared" ca="1" si="5"/>
        <v>9731</v>
      </c>
      <c r="F62" s="9"/>
      <c r="G62" s="6">
        <f t="shared" ca="1" si="6"/>
        <v>1216</v>
      </c>
      <c r="H62" s="9">
        <f t="shared" ca="1" si="7"/>
        <v>1031</v>
      </c>
      <c r="I62" s="13">
        <f t="shared" ca="1" si="8"/>
        <v>9.8757410866563797E-2</v>
      </c>
      <c r="J62" s="25">
        <f t="shared" ca="1" si="9"/>
        <v>0.10595005652039872</v>
      </c>
    </row>
    <row r="63" spans="2:10" hidden="1" x14ac:dyDescent="0.25">
      <c r="B63" s="34" t="str">
        <f t="shared" ca="1" si="3"/>
        <v>Queens Park</v>
      </c>
      <c r="C63" s="6">
        <f t="shared" ca="1" si="4"/>
        <v>12533</v>
      </c>
      <c r="D63" s="9"/>
      <c r="E63" s="9">
        <f t="shared" ca="1" si="5"/>
        <v>9444</v>
      </c>
      <c r="F63" s="9"/>
      <c r="G63" s="6">
        <f t="shared" ca="1" si="6"/>
        <v>932</v>
      </c>
      <c r="H63" s="9">
        <f t="shared" ca="1" si="7"/>
        <v>815</v>
      </c>
      <c r="I63" s="13">
        <f t="shared" ca="1" si="8"/>
        <v>7.4363679885103326E-2</v>
      </c>
      <c r="J63" s="25">
        <f t="shared" ca="1" si="9"/>
        <v>8.6298178737822959E-2</v>
      </c>
    </row>
    <row r="64" spans="2:10" hidden="1" x14ac:dyDescent="0.25">
      <c r="B64" s="34" t="str">
        <f t="shared" ca="1" si="3"/>
        <v>Queensbury</v>
      </c>
      <c r="C64" s="6">
        <f t="shared" ca="1" si="4"/>
        <v>12111</v>
      </c>
      <c r="D64" s="9"/>
      <c r="E64" s="9">
        <f t="shared" ca="1" si="5"/>
        <v>10424</v>
      </c>
      <c r="F64" s="9"/>
      <c r="G64" s="6">
        <f t="shared" ca="1" si="6"/>
        <v>1371</v>
      </c>
      <c r="H64" s="9">
        <f t="shared" ca="1" si="7"/>
        <v>1341</v>
      </c>
      <c r="I64" s="13">
        <f t="shared" ca="1" si="8"/>
        <v>0.11320287342085707</v>
      </c>
      <c r="J64" s="25">
        <f t="shared" ca="1" si="9"/>
        <v>0.12864543361473524</v>
      </c>
    </row>
    <row r="65" spans="2:13" hidden="1" x14ac:dyDescent="0.25">
      <c r="B65" s="34" t="str">
        <f t="shared" ca="1" si="3"/>
        <v>Stonebridge</v>
      </c>
      <c r="C65" s="6">
        <f t="shared" ca="1" si="4"/>
        <v>12138</v>
      </c>
      <c r="D65" s="9"/>
      <c r="E65" s="9">
        <f t="shared" ca="1" si="5"/>
        <v>21746</v>
      </c>
      <c r="F65" s="9"/>
      <c r="G65" s="6">
        <f t="shared" ca="1" si="6"/>
        <v>1818</v>
      </c>
      <c r="H65" s="9">
        <f t="shared" ca="1" si="7"/>
        <v>2838</v>
      </c>
      <c r="I65" s="13">
        <f t="shared" ca="1" si="8"/>
        <v>0.14977755808205634</v>
      </c>
      <c r="J65" s="25">
        <f t="shared" ca="1" si="9"/>
        <v>0.13050675986388302</v>
      </c>
    </row>
    <row r="66" spans="2:13" hidden="1" x14ac:dyDescent="0.25">
      <c r="B66" s="34" t="str">
        <f t="shared" ca="1" si="3"/>
        <v>Sudbury</v>
      </c>
      <c r="C66" s="6">
        <f t="shared" ca="1" si="4"/>
        <v>11861</v>
      </c>
      <c r="D66" s="9"/>
      <c r="E66" s="9">
        <f t="shared" ca="1" si="5"/>
        <v>7795</v>
      </c>
      <c r="F66" s="9"/>
      <c r="G66" s="6">
        <f t="shared" ca="1" si="6"/>
        <v>1279</v>
      </c>
      <c r="H66" s="9">
        <f t="shared" ca="1" si="7"/>
        <v>869</v>
      </c>
      <c r="I66" s="13">
        <f t="shared" ca="1" si="8"/>
        <v>0.1078323918725234</v>
      </c>
      <c r="J66" s="25">
        <f t="shared" ca="1" si="9"/>
        <v>0.11148171905067351</v>
      </c>
    </row>
    <row r="67" spans="2:13" hidden="1" x14ac:dyDescent="0.25">
      <c r="B67" s="34" t="str">
        <f t="shared" ca="1" si="3"/>
        <v>Tokyngton</v>
      </c>
      <c r="C67" s="6">
        <f t="shared" ca="1" si="4"/>
        <v>12323</v>
      </c>
      <c r="D67" s="9"/>
      <c r="E67" s="9">
        <f t="shared" ca="1" si="5"/>
        <v>15742</v>
      </c>
      <c r="F67" s="9"/>
      <c r="G67" s="6">
        <f t="shared" ca="1" si="6"/>
        <v>1290</v>
      </c>
      <c r="H67" s="9">
        <f t="shared" ca="1" si="7"/>
        <v>1803</v>
      </c>
      <c r="I67" s="13">
        <f t="shared" ca="1" si="8"/>
        <v>0.10468230138764911</v>
      </c>
      <c r="J67" s="25">
        <f t="shared" ca="1" si="9"/>
        <v>0.11453436666243171</v>
      </c>
    </row>
    <row r="68" spans="2:13" hidden="1" x14ac:dyDescent="0.25">
      <c r="B68" s="34" t="str">
        <f t="shared" ca="1" si="3"/>
        <v>Welsh Harp</v>
      </c>
      <c r="C68" s="6">
        <f t="shared" ca="1" si="4"/>
        <v>10817</v>
      </c>
      <c r="D68" s="9"/>
      <c r="E68" s="9">
        <f t="shared" ca="1" si="5"/>
        <v>7601</v>
      </c>
      <c r="F68" s="9"/>
      <c r="G68" s="6">
        <f t="shared" ca="1" si="6"/>
        <v>1313</v>
      </c>
      <c r="H68" s="9">
        <f t="shared" ca="1" si="7"/>
        <v>924</v>
      </c>
      <c r="I68" s="13">
        <f t="shared" ca="1" si="8"/>
        <v>0.12138300822778959</v>
      </c>
      <c r="J68" s="25">
        <f t="shared" ca="1" si="9"/>
        <v>0.12156295224312591</v>
      </c>
    </row>
    <row r="69" spans="2:13" hidden="1" x14ac:dyDescent="0.25">
      <c r="B69" s="34" t="str">
        <f t="shared" ca="1" si="3"/>
        <v>Wembley Central</v>
      </c>
      <c r="C69" s="6">
        <f t="shared" ca="1" si="4"/>
        <v>12045</v>
      </c>
      <c r="D69" s="9"/>
      <c r="E69" s="9">
        <f t="shared" ca="1" si="5"/>
        <v>11638</v>
      </c>
      <c r="F69" s="9"/>
      <c r="G69" s="6">
        <f t="shared" ca="1" si="6"/>
        <v>1285</v>
      </c>
      <c r="H69" s="9">
        <f t="shared" ca="1" si="7"/>
        <v>1327</v>
      </c>
      <c r="I69" s="13">
        <f t="shared" ca="1" si="8"/>
        <v>0.10668327106683272</v>
      </c>
      <c r="J69" s="25">
        <f t="shared" ca="1" si="9"/>
        <v>0.11402302801168586</v>
      </c>
    </row>
    <row r="70" spans="2:13" hidden="1" x14ac:dyDescent="0.25">
      <c r="B70" s="34" t="str">
        <f t="shared" ca="1" si="3"/>
        <v>Willesden Green</v>
      </c>
      <c r="C70" s="6">
        <f t="shared" ca="1" si="4"/>
        <v>12600</v>
      </c>
      <c r="D70" s="9"/>
      <c r="E70" s="9">
        <f t="shared" ca="1" si="5"/>
        <v>9816</v>
      </c>
      <c r="F70" s="9"/>
      <c r="G70" s="6">
        <f t="shared" ca="1" si="6"/>
        <v>1194</v>
      </c>
      <c r="H70" s="9">
        <f t="shared" ca="1" si="7"/>
        <v>1090</v>
      </c>
      <c r="I70" s="13">
        <f t="shared" ca="1" si="8"/>
        <v>9.4761904761904756E-2</v>
      </c>
      <c r="J70" s="25">
        <f t="shared" ca="1" si="9"/>
        <v>0.11104319478402608</v>
      </c>
    </row>
    <row r="71" spans="2:13" hidden="1" x14ac:dyDescent="0.25">
      <c r="B71" s="34" t="str">
        <f t="shared" ca="1" si="3"/>
        <v/>
      </c>
      <c r="C71" s="6" t="str">
        <f t="shared" ca="1" si="4"/>
        <v/>
      </c>
      <c r="D71" s="9"/>
      <c r="E71" s="9" t="str">
        <f t="shared" ca="1" si="5"/>
        <v/>
      </c>
      <c r="F71" s="9"/>
      <c r="G71" s="6" t="str">
        <f t="shared" ca="1" si="6"/>
        <v/>
      </c>
      <c r="H71" s="9" t="str">
        <f t="shared" ca="1" si="7"/>
        <v/>
      </c>
      <c r="I71" s="13" t="str">
        <f t="shared" ca="1" si="8"/>
        <v/>
      </c>
      <c r="J71" s="25" t="str">
        <f t="shared" ca="1" si="9"/>
        <v/>
      </c>
    </row>
    <row r="72" spans="2:13" hidden="1" x14ac:dyDescent="0.25">
      <c r="B72" s="34" t="str">
        <f t="shared" ca="1" si="3"/>
        <v/>
      </c>
      <c r="C72" s="6" t="str">
        <f t="shared" ca="1" si="4"/>
        <v/>
      </c>
      <c r="D72" s="9"/>
      <c r="E72" s="9" t="str">
        <f t="shared" ca="1" si="5"/>
        <v/>
      </c>
      <c r="F72" s="9"/>
      <c r="G72" s="6" t="str">
        <f t="shared" ca="1" si="6"/>
        <v/>
      </c>
      <c r="H72" s="9" t="str">
        <f t="shared" ca="1" si="7"/>
        <v/>
      </c>
      <c r="I72" s="13" t="str">
        <f t="shared" ca="1" si="8"/>
        <v/>
      </c>
      <c r="J72" s="25" t="str">
        <f t="shared" ca="1" si="9"/>
        <v/>
      </c>
    </row>
    <row r="73" spans="2:13" hidden="1" x14ac:dyDescent="0.25">
      <c r="B73" s="35" t="str">
        <f t="shared" ca="1" si="3"/>
        <v/>
      </c>
      <c r="C73" s="29" t="str">
        <f t="shared" ca="1" si="4"/>
        <v/>
      </c>
      <c r="D73" s="30"/>
      <c r="E73" s="30" t="str">
        <f t="shared" ca="1" si="5"/>
        <v/>
      </c>
      <c r="F73" s="30"/>
      <c r="G73" s="29" t="str">
        <f t="shared" ca="1" si="6"/>
        <v/>
      </c>
      <c r="H73" s="30" t="str">
        <f t="shared" ca="1" si="7"/>
        <v/>
      </c>
      <c r="I73" s="26" t="str">
        <f t="shared" ca="1" si="8"/>
        <v/>
      </c>
      <c r="J73" s="28" t="str">
        <f t="shared" ca="1" si="9"/>
        <v/>
      </c>
    </row>
    <row r="74" spans="2:13" hidden="1" x14ac:dyDescent="0.25">
      <c r="B74" s="9"/>
      <c r="C74" s="9"/>
      <c r="D74" s="9"/>
      <c r="E74" s="9"/>
      <c r="F74" s="9"/>
      <c r="G74" s="9"/>
      <c r="H74" s="9"/>
      <c r="I74" s="9"/>
      <c r="J74" s="9"/>
      <c r="K74" s="24"/>
      <c r="L74" s="24"/>
      <c r="M74" s="24"/>
    </row>
    <row r="75" spans="2:13" hidden="1" x14ac:dyDescent="0.25">
      <c r="C75" s="155" t="s">
        <v>1298</v>
      </c>
      <c r="D75" s="156"/>
      <c r="E75" s="156"/>
      <c r="F75" s="156"/>
      <c r="G75" s="157"/>
      <c r="H75" s="155" t="s">
        <v>1299</v>
      </c>
      <c r="I75" s="156"/>
      <c r="J75" s="157"/>
      <c r="K75" s="155" t="s">
        <v>1303</v>
      </c>
      <c r="L75" s="156"/>
      <c r="M75" s="157"/>
    </row>
    <row r="76" spans="2:13" hidden="1" x14ac:dyDescent="0.25">
      <c r="B76" s="9"/>
      <c r="C76" s="46" t="s">
        <v>1312</v>
      </c>
      <c r="D76" s="48"/>
      <c r="E76" s="48" t="s">
        <v>1314</v>
      </c>
      <c r="F76" s="48"/>
      <c r="G76" s="48"/>
      <c r="H76" s="46" t="s">
        <v>1312</v>
      </c>
      <c r="I76" s="48" t="s">
        <v>1314</v>
      </c>
      <c r="J76" s="47"/>
      <c r="K76" s="48" t="s">
        <v>1312</v>
      </c>
      <c r="L76" s="48" t="s">
        <v>1314</v>
      </c>
      <c r="M76" s="47"/>
    </row>
    <row r="77" spans="2:13" hidden="1" x14ac:dyDescent="0.25">
      <c r="B77" s="36" t="s">
        <v>1301</v>
      </c>
      <c r="C77" s="32">
        <f ca="1">OFFSET(B765,(MATCH(B2,B765:B802,0)-1),3)</f>
        <v>248458</v>
      </c>
      <c r="D77" s="21"/>
      <c r="E77" s="21">
        <f ca="1">OFFSET(B765,(MATCH(B2,B765:B802,0)-1),25)</f>
        <v>216117</v>
      </c>
      <c r="F77" s="21"/>
      <c r="G77" s="21"/>
      <c r="H77" s="32">
        <f ca="1">OFFSET(B765,(MATCH(B2,B765:B802,0)-1),(VLOOKUP(B6,B81:C98,2,0)+2))</f>
        <v>25718</v>
      </c>
      <c r="I77" s="21">
        <f ca="1">OFFSET(B765,(MATCH(B2,B765:B802,0)-1),(VLOOKUP(B6,B81:C98,2,0)+24))</f>
        <v>24248</v>
      </c>
      <c r="J77" s="22"/>
      <c r="K77" s="43">
        <f ca="1">H77/C77</f>
        <v>0.10351045247084015</v>
      </c>
      <c r="L77" s="44">
        <f ca="1">I77/E77</f>
        <v>0.11219848507984101</v>
      </c>
      <c r="M77" s="60"/>
    </row>
    <row r="78" spans="2:13" hidden="1" x14ac:dyDescent="0.25">
      <c r="B78" s="6" t="s">
        <v>1306</v>
      </c>
      <c r="C78" s="6">
        <f>E798</f>
        <v>6549173</v>
      </c>
      <c r="D78" s="9"/>
      <c r="E78" s="9">
        <f>AA798</f>
        <v>7052067</v>
      </c>
      <c r="F78" s="9"/>
      <c r="G78" s="9"/>
      <c r="H78" s="6">
        <f ca="1">OFFSET(B765,(MATCH("London",B765:B802,0)-1),(VLOOKUP(B6,B81:C98,2,0)+2))</f>
        <v>702687</v>
      </c>
      <c r="I78" s="9">
        <f ca="1">OFFSET(B765,(MATCH("London",B765:B802,0)-1),(VLOOKUP(B6,B81:C98,2,0)+24))</f>
        <v>761882</v>
      </c>
      <c r="J78" s="23"/>
      <c r="K78" s="13">
        <f t="shared" ref="K78:K79" ca="1" si="10">H78/C78</f>
        <v>0.10729400490718446</v>
      </c>
      <c r="L78" s="24">
        <f t="shared" ref="L78:L79" ca="1" si="11">I78/E78</f>
        <v>0.10803669335529568</v>
      </c>
      <c r="M78" s="25"/>
    </row>
    <row r="79" spans="2:13" hidden="1" x14ac:dyDescent="0.25">
      <c r="B79" s="36" t="s">
        <v>1307</v>
      </c>
      <c r="C79" s="29">
        <f>E802</f>
        <v>45496780</v>
      </c>
      <c r="D79" s="30"/>
      <c r="E79" s="30">
        <f>AA802</f>
        <v>45383964</v>
      </c>
      <c r="F79" s="30"/>
      <c r="G79" s="30"/>
      <c r="H79" s="29">
        <f ca="1">OFFSET(B765,(MATCH("England &amp; Wales",B765:B802,0)-1),(VLOOKUP(B6,B81:C98,2,0)+2))</f>
        <v>6047384</v>
      </c>
      <c r="I79" s="30">
        <f ca="1">OFFSET(B765,(MATCH("England &amp; Wales",B765:B802,0)-1),(VLOOKUP(B6,B81:C98,2,0)+24))</f>
        <v>6035927</v>
      </c>
      <c r="J79" s="31"/>
      <c r="K79" s="26">
        <f t="shared" ca="1" si="10"/>
        <v>0.13291894503303311</v>
      </c>
      <c r="L79" s="27">
        <f t="shared" ca="1" si="11"/>
        <v>0.13299691053870921</v>
      </c>
      <c r="M79" s="28"/>
    </row>
    <row r="80" spans="2:13" hidden="1" x14ac:dyDescent="0.25"/>
    <row r="81" spans="2:7" hidden="1" x14ac:dyDescent="0.25">
      <c r="B81" s="57" t="s">
        <v>1623</v>
      </c>
      <c r="C81" s="57">
        <v>2</v>
      </c>
      <c r="G81" s="57" t="str">
        <f>CONCATENATE(B2," Total")</f>
        <v>Brent Total</v>
      </c>
    </row>
    <row r="82" spans="2:7" hidden="1" x14ac:dyDescent="0.25">
      <c r="B82" s="57" t="s">
        <v>1624</v>
      </c>
      <c r="C82" s="57">
        <v>3</v>
      </c>
      <c r="G82" s="57" t="str">
        <f>CONCATENATE(B2," Percenatge")</f>
        <v>Brent Percenatge</v>
      </c>
    </row>
    <row r="83" spans="2:7" hidden="1" x14ac:dyDescent="0.25">
      <c r="B83" s="57" t="s">
        <v>1625</v>
      </c>
      <c r="C83" s="57">
        <v>4</v>
      </c>
      <c r="G83" s="57" t="str">
        <f>CONCATENATE(B6," total")</f>
        <v>Level 1 total</v>
      </c>
    </row>
    <row r="84" spans="2:7" hidden="1" x14ac:dyDescent="0.25">
      <c r="B84" s="57" t="s">
        <v>1626</v>
      </c>
      <c r="C84" s="57">
        <v>5</v>
      </c>
      <c r="G84" s="57" t="str">
        <f>CONCATENATE(B6," percentage")</f>
        <v>Level 1 percentage</v>
      </c>
    </row>
    <row r="85" spans="2:7" hidden="1" x14ac:dyDescent="0.25">
      <c r="B85" s="57" t="s">
        <v>1627</v>
      </c>
      <c r="C85" s="57">
        <v>6</v>
      </c>
      <c r="G85" s="62" t="s">
        <v>1659</v>
      </c>
    </row>
    <row r="86" spans="2:7" hidden="1" x14ac:dyDescent="0.25">
      <c r="B86" s="57" t="s">
        <v>1628</v>
      </c>
      <c r="C86" s="57">
        <v>7</v>
      </c>
      <c r="G86" s="57" t="s">
        <v>1670</v>
      </c>
    </row>
    <row r="87" spans="2:7" hidden="1" x14ac:dyDescent="0.25">
      <c r="B87" s="57" t="s">
        <v>1336</v>
      </c>
      <c r="C87" s="57">
        <v>8</v>
      </c>
      <c r="G87" s="57" t="s">
        <v>1671</v>
      </c>
    </row>
    <row r="88" spans="2:7" hidden="1" x14ac:dyDescent="0.25">
      <c r="C88" s="57">
        <v>9</v>
      </c>
      <c r="G88" s="57" t="str">
        <f>CONCATENATE(G86,B6,G87)</f>
        <v>Chart: Level 1 as a proportion of total population</v>
      </c>
    </row>
    <row r="89" spans="2:7" hidden="1" x14ac:dyDescent="0.25">
      <c r="C89" s="57">
        <v>10</v>
      </c>
    </row>
    <row r="90" spans="2:7" hidden="1" x14ac:dyDescent="0.25">
      <c r="C90" s="57">
        <v>11</v>
      </c>
    </row>
    <row r="91" spans="2:7" hidden="1" x14ac:dyDescent="0.25">
      <c r="C91" s="57">
        <v>12</v>
      </c>
    </row>
    <row r="92" spans="2:7" hidden="1" x14ac:dyDescent="0.25">
      <c r="C92" s="57">
        <v>13</v>
      </c>
    </row>
    <row r="93" spans="2:7" hidden="1" x14ac:dyDescent="0.25">
      <c r="C93" s="57">
        <v>14</v>
      </c>
    </row>
    <row r="94" spans="2:7" hidden="1" x14ac:dyDescent="0.25">
      <c r="C94" s="57">
        <v>15</v>
      </c>
    </row>
    <row r="95" spans="2:7" hidden="1" x14ac:dyDescent="0.25">
      <c r="C95" s="57">
        <v>16</v>
      </c>
    </row>
    <row r="96" spans="2:7" hidden="1" x14ac:dyDescent="0.25">
      <c r="C96" s="57">
        <v>17</v>
      </c>
    </row>
    <row r="97" spans="1:46" hidden="1" x14ac:dyDescent="0.25">
      <c r="C97" s="57">
        <v>18</v>
      </c>
    </row>
    <row r="98" spans="1:46" hidden="1" x14ac:dyDescent="0.25">
      <c r="C98" s="57">
        <v>19</v>
      </c>
    </row>
    <row r="99" spans="1:46" hidden="1" x14ac:dyDescent="0.25"/>
    <row r="100" spans="1:46" hidden="1" x14ac:dyDescent="0.25"/>
    <row r="101" spans="1:46" hidden="1" x14ac:dyDescent="0.25">
      <c r="E101" s="57">
        <v>1</v>
      </c>
      <c r="F101" s="57">
        <f>E101+1</f>
        <v>2</v>
      </c>
      <c r="G101" s="57">
        <f t="shared" ref="G101:K101" si="12">F101+1</f>
        <v>3</v>
      </c>
      <c r="H101" s="57">
        <f t="shared" si="12"/>
        <v>4</v>
      </c>
      <c r="I101" s="57">
        <f t="shared" si="12"/>
        <v>5</v>
      </c>
      <c r="J101" s="57">
        <f t="shared" si="12"/>
        <v>6</v>
      </c>
      <c r="K101" s="57">
        <f t="shared" si="12"/>
        <v>7</v>
      </c>
      <c r="L101" s="57">
        <f>K101+1</f>
        <v>8</v>
      </c>
      <c r="M101" s="57">
        <f t="shared" ref="M101:AT101" si="13">L101+1</f>
        <v>9</v>
      </c>
      <c r="N101" s="57">
        <f t="shared" si="13"/>
        <v>10</v>
      </c>
      <c r="O101" s="57">
        <f t="shared" si="13"/>
        <v>11</v>
      </c>
      <c r="P101" s="57">
        <f t="shared" si="13"/>
        <v>12</v>
      </c>
      <c r="Q101" s="57">
        <f t="shared" si="13"/>
        <v>13</v>
      </c>
      <c r="R101" s="57">
        <f t="shared" si="13"/>
        <v>14</v>
      </c>
      <c r="S101" s="57">
        <f t="shared" si="13"/>
        <v>15</v>
      </c>
      <c r="T101" s="57">
        <f t="shared" si="13"/>
        <v>16</v>
      </c>
      <c r="U101" s="57">
        <f t="shared" si="13"/>
        <v>17</v>
      </c>
      <c r="V101" s="57">
        <f t="shared" si="13"/>
        <v>18</v>
      </c>
      <c r="W101" s="57">
        <f t="shared" si="13"/>
        <v>19</v>
      </c>
      <c r="X101" s="57">
        <f t="shared" si="13"/>
        <v>20</v>
      </c>
      <c r="Y101" s="57">
        <f t="shared" si="13"/>
        <v>21</v>
      </c>
      <c r="Z101" s="57">
        <f t="shared" si="13"/>
        <v>22</v>
      </c>
      <c r="AA101" s="57">
        <f t="shared" si="13"/>
        <v>23</v>
      </c>
      <c r="AB101" s="57">
        <f t="shared" si="13"/>
        <v>24</v>
      </c>
      <c r="AC101" s="57">
        <f t="shared" si="13"/>
        <v>25</v>
      </c>
      <c r="AD101" s="57">
        <f t="shared" si="13"/>
        <v>26</v>
      </c>
      <c r="AE101" s="57">
        <f t="shared" si="13"/>
        <v>27</v>
      </c>
      <c r="AF101" s="57">
        <f t="shared" si="13"/>
        <v>28</v>
      </c>
      <c r="AG101" s="57">
        <f t="shared" si="13"/>
        <v>29</v>
      </c>
      <c r="AH101" s="57">
        <f t="shared" si="13"/>
        <v>30</v>
      </c>
      <c r="AI101" s="57">
        <f t="shared" si="13"/>
        <v>31</v>
      </c>
      <c r="AJ101" s="57">
        <f t="shared" si="13"/>
        <v>32</v>
      </c>
      <c r="AK101" s="57">
        <f t="shared" si="13"/>
        <v>33</v>
      </c>
      <c r="AL101" s="57">
        <f t="shared" si="13"/>
        <v>34</v>
      </c>
      <c r="AM101" s="57">
        <f t="shared" si="13"/>
        <v>35</v>
      </c>
      <c r="AN101" s="57">
        <f t="shared" si="13"/>
        <v>36</v>
      </c>
      <c r="AO101" s="57">
        <f t="shared" si="13"/>
        <v>37</v>
      </c>
      <c r="AP101" s="57">
        <f t="shared" si="13"/>
        <v>38</v>
      </c>
      <c r="AQ101" s="57">
        <f t="shared" si="13"/>
        <v>39</v>
      </c>
      <c r="AR101" s="57">
        <f t="shared" si="13"/>
        <v>40</v>
      </c>
      <c r="AS101" s="57">
        <f t="shared" si="13"/>
        <v>41</v>
      </c>
      <c r="AT101" s="57">
        <f t="shared" si="13"/>
        <v>42</v>
      </c>
    </row>
    <row r="102" spans="1:46" hidden="1" x14ac:dyDescent="0.25">
      <c r="A102" s="57">
        <v>-1</v>
      </c>
      <c r="B102" s="57" t="str">
        <f t="shared" ref="B102:B125" ca="1" si="14">OFFSET($A$1,((MATCH($B$2,$A:$A,0))+A102),2)</f>
        <v>E05000085</v>
      </c>
      <c r="C102" s="57" t="str">
        <f t="shared" ref="C102:C125" ca="1" si="15">IF((OFFSET($A$1,((MATCH($B$2,$A:$A,0))+A102),1))=$B$2,B102)</f>
        <v>E05000085</v>
      </c>
      <c r="D102" s="57" t="str">
        <f ca="1">IF(C102=FALSE,"",C102)</f>
        <v>E05000085</v>
      </c>
      <c r="E102" s="57" t="str">
        <f t="shared" ref="E102:T117" ca="1" si="16">OFFSET($C$130,((MATCH($D102,$C$130:$C$762,0))-1),E$101)</f>
        <v>Alperton</v>
      </c>
      <c r="F102" s="57">
        <f t="shared" ca="1" si="16"/>
        <v>11353</v>
      </c>
      <c r="G102" s="57">
        <f t="shared" ca="1" si="16"/>
        <v>2514</v>
      </c>
      <c r="H102" s="57">
        <f t="shared" ca="1" si="16"/>
        <v>1271</v>
      </c>
      <c r="I102" s="57">
        <f t="shared" ca="1" si="16"/>
        <v>1206</v>
      </c>
      <c r="J102" s="57">
        <f t="shared" ca="1" si="16"/>
        <v>116</v>
      </c>
      <c r="K102" s="57">
        <f t="shared" ca="1" si="16"/>
        <v>910</v>
      </c>
      <c r="L102" s="57">
        <f t="shared" ca="1" si="16"/>
        <v>2970</v>
      </c>
      <c r="M102" s="57">
        <f t="shared" ca="1" si="16"/>
        <v>2366</v>
      </c>
      <c r="N102" s="57">
        <f t="shared" ca="1" si="16"/>
        <v>0</v>
      </c>
      <c r="O102" s="57">
        <f t="shared" ca="1" si="16"/>
        <v>0</v>
      </c>
      <c r="P102" s="57">
        <f t="shared" ca="1" si="16"/>
        <v>0</v>
      </c>
      <c r="Q102" s="57">
        <f t="shared" ca="1" si="16"/>
        <v>0</v>
      </c>
      <c r="R102" s="57">
        <f t="shared" ca="1" si="16"/>
        <v>0</v>
      </c>
      <c r="S102" s="57">
        <f t="shared" ca="1" si="16"/>
        <v>0</v>
      </c>
      <c r="T102" s="57">
        <f t="shared" ca="1" si="16"/>
        <v>0</v>
      </c>
      <c r="U102" s="57">
        <f t="shared" ref="O102:X117" ca="1" si="17">OFFSET($C$130,((MATCH($D102,$C$130:$C$762,0))-1),U$101)</f>
        <v>0</v>
      </c>
      <c r="V102" s="57">
        <f t="shared" ca="1" si="17"/>
        <v>0</v>
      </c>
      <c r="W102" s="57">
        <f t="shared" ca="1" si="17"/>
        <v>0</v>
      </c>
      <c r="X102" s="57">
        <f t="shared" ca="1" si="17"/>
        <v>0</v>
      </c>
      <c r="AB102" s="57">
        <f t="shared" ref="AB102:AQ117" ca="1" si="18">OFFSET($C$130,((MATCH($D102,$C$130:$C$762,0))-1),AB$101)</f>
        <v>11598</v>
      </c>
      <c r="AC102" s="57">
        <f t="shared" ca="1" si="18"/>
        <v>2472</v>
      </c>
      <c r="AD102" s="57">
        <f t="shared" ca="1" si="18"/>
        <v>1444</v>
      </c>
      <c r="AE102" s="57">
        <f t="shared" ca="1" si="18"/>
        <v>1320</v>
      </c>
      <c r="AF102" s="57">
        <f t="shared" ca="1" si="18"/>
        <v>202</v>
      </c>
      <c r="AG102" s="57">
        <f t="shared" ca="1" si="18"/>
        <v>1008</v>
      </c>
      <c r="AH102" s="57">
        <f t="shared" ca="1" si="18"/>
        <v>2953</v>
      </c>
      <c r="AI102" s="57">
        <f t="shared" ca="1" si="18"/>
        <v>2199</v>
      </c>
      <c r="AJ102" s="57">
        <f t="shared" ca="1" si="18"/>
        <v>0</v>
      </c>
      <c r="AK102" s="57">
        <f t="shared" ca="1" si="18"/>
        <v>0</v>
      </c>
      <c r="AL102" s="57">
        <f t="shared" ca="1" si="18"/>
        <v>0</v>
      </c>
      <c r="AM102" s="57">
        <f t="shared" ca="1" si="18"/>
        <v>0</v>
      </c>
      <c r="AN102" s="57">
        <f t="shared" ca="1" si="18"/>
        <v>0</v>
      </c>
      <c r="AO102" s="57">
        <f t="shared" ca="1" si="18"/>
        <v>0</v>
      </c>
      <c r="AP102" s="57">
        <f t="shared" ca="1" si="18"/>
        <v>0</v>
      </c>
      <c r="AQ102" s="57">
        <f t="shared" ca="1" si="18"/>
        <v>0</v>
      </c>
      <c r="AR102" s="57">
        <f t="shared" ref="AL102:AT117" ca="1" si="19">OFFSET($C$130,((MATCH($D102,$C$130:$C$762,0))-1),AR$101)</f>
        <v>0</v>
      </c>
      <c r="AS102" s="57">
        <f t="shared" ca="1" si="19"/>
        <v>0</v>
      </c>
      <c r="AT102" s="57">
        <f t="shared" ca="1" si="19"/>
        <v>0</v>
      </c>
    </row>
    <row r="103" spans="1:46" hidden="1" x14ac:dyDescent="0.25">
      <c r="A103" s="57">
        <v>0</v>
      </c>
      <c r="B103" s="57" t="str">
        <f t="shared" ca="1" si="14"/>
        <v>E05000086</v>
      </c>
      <c r="C103" s="57" t="str">
        <f t="shared" ca="1" si="15"/>
        <v>E05000086</v>
      </c>
      <c r="D103" s="57" t="str">
        <f t="shared" ref="D103:D125" ca="1" si="20">IF(C103=FALSE,"",C103)</f>
        <v>E05000086</v>
      </c>
      <c r="E103" s="57" t="str">
        <f t="shared" ca="1" si="16"/>
        <v>Barnhill</v>
      </c>
      <c r="F103" s="57">
        <f t="shared" ca="1" si="16"/>
        <v>12479</v>
      </c>
      <c r="G103" s="57">
        <f t="shared" ca="1" si="16"/>
        <v>2264</v>
      </c>
      <c r="H103" s="57">
        <f t="shared" ca="1" si="16"/>
        <v>1240</v>
      </c>
      <c r="I103" s="57">
        <f t="shared" ca="1" si="16"/>
        <v>1391</v>
      </c>
      <c r="J103" s="57">
        <f t="shared" ca="1" si="16"/>
        <v>165</v>
      </c>
      <c r="K103" s="57">
        <f t="shared" ca="1" si="16"/>
        <v>1212</v>
      </c>
      <c r="L103" s="57">
        <f t="shared" ca="1" si="16"/>
        <v>4329</v>
      </c>
      <c r="M103" s="57">
        <f t="shared" ca="1" si="16"/>
        <v>1878</v>
      </c>
      <c r="N103" s="57">
        <f t="shared" ca="1" si="16"/>
        <v>0</v>
      </c>
      <c r="O103" s="57">
        <f t="shared" ca="1" si="17"/>
        <v>0</v>
      </c>
      <c r="P103" s="57">
        <f t="shared" ca="1" si="17"/>
        <v>0</v>
      </c>
      <c r="Q103" s="57">
        <f t="shared" ca="1" si="17"/>
        <v>0</v>
      </c>
      <c r="R103" s="57">
        <f t="shared" ca="1" si="17"/>
        <v>0</v>
      </c>
      <c r="S103" s="57">
        <f t="shared" ca="1" si="17"/>
        <v>0</v>
      </c>
      <c r="T103" s="57">
        <f t="shared" ca="1" si="17"/>
        <v>0</v>
      </c>
      <c r="U103" s="57">
        <f t="shared" ca="1" si="17"/>
        <v>0</v>
      </c>
      <c r="V103" s="57">
        <f t="shared" ca="1" si="17"/>
        <v>0</v>
      </c>
      <c r="W103" s="57">
        <f t="shared" ca="1" si="17"/>
        <v>0</v>
      </c>
      <c r="X103" s="57">
        <f t="shared" ca="1" si="17"/>
        <v>0</v>
      </c>
      <c r="AB103" s="57">
        <f t="shared" ca="1" si="18"/>
        <v>10118</v>
      </c>
      <c r="AC103" s="57">
        <f t="shared" ca="1" si="18"/>
        <v>2072</v>
      </c>
      <c r="AD103" s="57">
        <f t="shared" ca="1" si="18"/>
        <v>1088</v>
      </c>
      <c r="AE103" s="57">
        <f t="shared" ca="1" si="18"/>
        <v>1198</v>
      </c>
      <c r="AF103" s="57">
        <f t="shared" ca="1" si="18"/>
        <v>113</v>
      </c>
      <c r="AG103" s="57">
        <f t="shared" ca="1" si="18"/>
        <v>1031</v>
      </c>
      <c r="AH103" s="57">
        <f t="shared" ca="1" si="18"/>
        <v>3108</v>
      </c>
      <c r="AI103" s="57">
        <f t="shared" ca="1" si="18"/>
        <v>1508</v>
      </c>
      <c r="AJ103" s="57">
        <f t="shared" ca="1" si="18"/>
        <v>0</v>
      </c>
      <c r="AK103" s="57">
        <f t="shared" ca="1" si="18"/>
        <v>0</v>
      </c>
      <c r="AL103" s="57">
        <f t="shared" ca="1" si="19"/>
        <v>0</v>
      </c>
      <c r="AM103" s="57">
        <f t="shared" ca="1" si="19"/>
        <v>0</v>
      </c>
      <c r="AN103" s="57">
        <f t="shared" ca="1" si="19"/>
        <v>0</v>
      </c>
      <c r="AO103" s="57">
        <f t="shared" ca="1" si="19"/>
        <v>0</v>
      </c>
      <c r="AP103" s="57">
        <f t="shared" ca="1" si="19"/>
        <v>0</v>
      </c>
      <c r="AQ103" s="57">
        <f t="shared" ca="1" si="19"/>
        <v>0</v>
      </c>
      <c r="AR103" s="57">
        <f t="shared" ca="1" si="19"/>
        <v>0</v>
      </c>
      <c r="AS103" s="57">
        <f t="shared" ca="1" si="19"/>
        <v>0</v>
      </c>
      <c r="AT103" s="57">
        <f t="shared" ca="1" si="19"/>
        <v>0</v>
      </c>
    </row>
    <row r="104" spans="1:46" hidden="1" x14ac:dyDescent="0.25">
      <c r="A104" s="57">
        <v>1</v>
      </c>
      <c r="B104" s="57" t="str">
        <f t="shared" ca="1" si="14"/>
        <v>E05000087</v>
      </c>
      <c r="C104" s="57" t="str">
        <f t="shared" ca="1" si="15"/>
        <v>E05000087</v>
      </c>
      <c r="D104" s="57" t="str">
        <f t="shared" ca="1" si="20"/>
        <v>E05000087</v>
      </c>
      <c r="E104" s="57" t="str">
        <f t="shared" ca="1" si="16"/>
        <v>Brondesbury Park</v>
      </c>
      <c r="F104" s="57">
        <f t="shared" ca="1" si="16"/>
        <v>10836</v>
      </c>
      <c r="G104" s="57">
        <f t="shared" ca="1" si="16"/>
        <v>1728</v>
      </c>
      <c r="H104" s="57">
        <f t="shared" ca="1" si="16"/>
        <v>788</v>
      </c>
      <c r="I104" s="57">
        <f t="shared" ca="1" si="16"/>
        <v>997</v>
      </c>
      <c r="J104" s="57">
        <f t="shared" ca="1" si="16"/>
        <v>117</v>
      </c>
      <c r="K104" s="57">
        <f t="shared" ca="1" si="16"/>
        <v>1005</v>
      </c>
      <c r="L104" s="57">
        <f t="shared" ca="1" si="16"/>
        <v>4873</v>
      </c>
      <c r="M104" s="57">
        <f t="shared" ca="1" si="16"/>
        <v>1328</v>
      </c>
      <c r="N104" s="57">
        <f t="shared" ca="1" si="16"/>
        <v>0</v>
      </c>
      <c r="O104" s="57">
        <f t="shared" ca="1" si="17"/>
        <v>0</v>
      </c>
      <c r="P104" s="57">
        <f t="shared" ca="1" si="17"/>
        <v>0</v>
      </c>
      <c r="Q104" s="57">
        <f t="shared" ca="1" si="17"/>
        <v>0</v>
      </c>
      <c r="R104" s="57">
        <f t="shared" ca="1" si="17"/>
        <v>0</v>
      </c>
      <c r="S104" s="57">
        <f t="shared" ca="1" si="17"/>
        <v>0</v>
      </c>
      <c r="T104" s="57">
        <f t="shared" ca="1" si="17"/>
        <v>0</v>
      </c>
      <c r="U104" s="57">
        <f t="shared" ca="1" si="17"/>
        <v>0</v>
      </c>
      <c r="V104" s="57">
        <f t="shared" ca="1" si="17"/>
        <v>0</v>
      </c>
      <c r="W104" s="57">
        <f t="shared" ca="1" si="17"/>
        <v>0</v>
      </c>
      <c r="X104" s="57">
        <f t="shared" ca="1" si="17"/>
        <v>0</v>
      </c>
      <c r="AB104" s="57">
        <f t="shared" ca="1" si="18"/>
        <v>6651</v>
      </c>
      <c r="AC104" s="57">
        <f t="shared" ca="1" si="18"/>
        <v>1491</v>
      </c>
      <c r="AD104" s="57">
        <f t="shared" ca="1" si="18"/>
        <v>569</v>
      </c>
      <c r="AE104" s="57">
        <f t="shared" ca="1" si="18"/>
        <v>717</v>
      </c>
      <c r="AF104" s="57">
        <f t="shared" ca="1" si="18"/>
        <v>73</v>
      </c>
      <c r="AG104" s="57">
        <f t="shared" ca="1" si="18"/>
        <v>661</v>
      </c>
      <c r="AH104" s="57">
        <f t="shared" ca="1" si="18"/>
        <v>2250</v>
      </c>
      <c r="AI104" s="57">
        <f t="shared" ca="1" si="18"/>
        <v>890</v>
      </c>
      <c r="AJ104" s="57">
        <f t="shared" ca="1" si="18"/>
        <v>0</v>
      </c>
      <c r="AK104" s="57">
        <f t="shared" ca="1" si="18"/>
        <v>0</v>
      </c>
      <c r="AL104" s="57">
        <f t="shared" ca="1" si="19"/>
        <v>0</v>
      </c>
      <c r="AM104" s="57">
        <f t="shared" ca="1" si="19"/>
        <v>0</v>
      </c>
      <c r="AN104" s="57">
        <f t="shared" ca="1" si="19"/>
        <v>0</v>
      </c>
      <c r="AO104" s="57">
        <f t="shared" ca="1" si="19"/>
        <v>0</v>
      </c>
      <c r="AP104" s="57">
        <f t="shared" ca="1" si="19"/>
        <v>0</v>
      </c>
      <c r="AQ104" s="57">
        <f t="shared" ca="1" si="19"/>
        <v>0</v>
      </c>
      <c r="AR104" s="57">
        <f t="shared" ca="1" si="19"/>
        <v>0</v>
      </c>
      <c r="AS104" s="57">
        <f t="shared" ca="1" si="19"/>
        <v>0</v>
      </c>
      <c r="AT104" s="57">
        <f t="shared" ca="1" si="19"/>
        <v>0</v>
      </c>
    </row>
    <row r="105" spans="1:46" hidden="1" x14ac:dyDescent="0.25">
      <c r="A105" s="57">
        <v>2</v>
      </c>
      <c r="B105" s="57" t="str">
        <f t="shared" ca="1" si="14"/>
        <v>E05000088</v>
      </c>
      <c r="C105" s="57" t="str">
        <f t="shared" ca="1" si="15"/>
        <v>E05000088</v>
      </c>
      <c r="D105" s="57" t="str">
        <f t="shared" ca="1" si="20"/>
        <v>E05000088</v>
      </c>
      <c r="E105" s="57" t="str">
        <f t="shared" ca="1" si="16"/>
        <v>Dollis Hill</v>
      </c>
      <c r="F105" s="57">
        <f t="shared" ca="1" si="16"/>
        <v>10060</v>
      </c>
      <c r="G105" s="57">
        <f t="shared" ca="1" si="16"/>
        <v>2452</v>
      </c>
      <c r="H105" s="57">
        <f t="shared" ca="1" si="16"/>
        <v>1200</v>
      </c>
      <c r="I105" s="57">
        <f t="shared" ca="1" si="16"/>
        <v>1202</v>
      </c>
      <c r="J105" s="57">
        <f t="shared" ca="1" si="16"/>
        <v>157</v>
      </c>
      <c r="K105" s="57">
        <f t="shared" ca="1" si="16"/>
        <v>982</v>
      </c>
      <c r="L105" s="57">
        <f t="shared" ca="1" si="16"/>
        <v>2522</v>
      </c>
      <c r="M105" s="57">
        <f t="shared" ca="1" si="16"/>
        <v>1545</v>
      </c>
      <c r="N105" s="57">
        <f t="shared" ca="1" si="16"/>
        <v>0</v>
      </c>
      <c r="O105" s="57">
        <f t="shared" ca="1" si="17"/>
        <v>0</v>
      </c>
      <c r="P105" s="57">
        <f t="shared" ca="1" si="17"/>
        <v>0</v>
      </c>
      <c r="Q105" s="57">
        <f t="shared" ca="1" si="17"/>
        <v>0</v>
      </c>
      <c r="R105" s="57">
        <f t="shared" ca="1" si="17"/>
        <v>0</v>
      </c>
      <c r="S105" s="57">
        <f t="shared" ca="1" si="17"/>
        <v>0</v>
      </c>
      <c r="T105" s="57">
        <f t="shared" ca="1" si="17"/>
        <v>0</v>
      </c>
      <c r="U105" s="57">
        <f t="shared" ca="1" si="17"/>
        <v>0</v>
      </c>
      <c r="V105" s="57">
        <f t="shared" ca="1" si="17"/>
        <v>0</v>
      </c>
      <c r="W105" s="57">
        <f t="shared" ca="1" si="17"/>
        <v>0</v>
      </c>
      <c r="X105" s="57">
        <f t="shared" ca="1" si="17"/>
        <v>0</v>
      </c>
      <c r="AB105" s="57">
        <f t="shared" ca="1" si="18"/>
        <v>10733</v>
      </c>
      <c r="AC105" s="57">
        <f t="shared" ca="1" si="18"/>
        <v>2582</v>
      </c>
      <c r="AD105" s="57">
        <f t="shared" ca="1" si="18"/>
        <v>1326</v>
      </c>
      <c r="AE105" s="57">
        <f t="shared" ca="1" si="18"/>
        <v>1302</v>
      </c>
      <c r="AF105" s="57">
        <f t="shared" ca="1" si="18"/>
        <v>193</v>
      </c>
      <c r="AG105" s="57">
        <f t="shared" ca="1" si="18"/>
        <v>1044</v>
      </c>
      <c r="AH105" s="57">
        <f t="shared" ca="1" si="18"/>
        <v>2629</v>
      </c>
      <c r="AI105" s="57">
        <f t="shared" ca="1" si="18"/>
        <v>1657</v>
      </c>
      <c r="AJ105" s="57">
        <f t="shared" ca="1" si="18"/>
        <v>0</v>
      </c>
      <c r="AK105" s="57">
        <f t="shared" ca="1" si="18"/>
        <v>0</v>
      </c>
      <c r="AL105" s="57">
        <f t="shared" ca="1" si="19"/>
        <v>0</v>
      </c>
      <c r="AM105" s="57">
        <f t="shared" ca="1" si="19"/>
        <v>0</v>
      </c>
      <c r="AN105" s="57">
        <f t="shared" ca="1" si="19"/>
        <v>0</v>
      </c>
      <c r="AO105" s="57">
        <f t="shared" ca="1" si="19"/>
        <v>0</v>
      </c>
      <c r="AP105" s="57">
        <f t="shared" ca="1" si="19"/>
        <v>0</v>
      </c>
      <c r="AQ105" s="57">
        <f t="shared" ca="1" si="19"/>
        <v>0</v>
      </c>
      <c r="AR105" s="57">
        <f t="shared" ca="1" si="19"/>
        <v>0</v>
      </c>
      <c r="AS105" s="57">
        <f t="shared" ca="1" si="19"/>
        <v>0</v>
      </c>
      <c r="AT105" s="57">
        <f t="shared" ca="1" si="19"/>
        <v>0</v>
      </c>
    </row>
    <row r="106" spans="1:46" hidden="1" x14ac:dyDescent="0.25">
      <c r="A106" s="57">
        <v>3</v>
      </c>
      <c r="B106" s="57" t="str">
        <f t="shared" ca="1" si="14"/>
        <v>E05000089</v>
      </c>
      <c r="C106" s="57" t="str">
        <f t="shared" ca="1" si="15"/>
        <v>E05000089</v>
      </c>
      <c r="D106" s="57" t="str">
        <f t="shared" ca="1" si="20"/>
        <v>E05000089</v>
      </c>
      <c r="E106" s="57" t="str">
        <f t="shared" ca="1" si="16"/>
        <v>Dudden Hill</v>
      </c>
      <c r="F106" s="57">
        <f t="shared" ca="1" si="16"/>
        <v>11987</v>
      </c>
      <c r="G106" s="57">
        <f t="shared" ca="1" si="16"/>
        <v>2375</v>
      </c>
      <c r="H106" s="57">
        <f t="shared" ca="1" si="16"/>
        <v>1188</v>
      </c>
      <c r="I106" s="57">
        <f t="shared" ca="1" si="16"/>
        <v>1292</v>
      </c>
      <c r="J106" s="57">
        <f t="shared" ca="1" si="16"/>
        <v>207</v>
      </c>
      <c r="K106" s="57">
        <f t="shared" ca="1" si="16"/>
        <v>1138</v>
      </c>
      <c r="L106" s="57">
        <f t="shared" ca="1" si="16"/>
        <v>3800</v>
      </c>
      <c r="M106" s="57">
        <f t="shared" ca="1" si="16"/>
        <v>1987</v>
      </c>
      <c r="N106" s="57">
        <f t="shared" ca="1" si="16"/>
        <v>0</v>
      </c>
      <c r="O106" s="57">
        <f t="shared" ca="1" si="17"/>
        <v>0</v>
      </c>
      <c r="P106" s="57">
        <f t="shared" ca="1" si="17"/>
        <v>0</v>
      </c>
      <c r="Q106" s="57">
        <f t="shared" ca="1" si="17"/>
        <v>0</v>
      </c>
      <c r="R106" s="57">
        <f t="shared" ca="1" si="17"/>
        <v>0</v>
      </c>
      <c r="S106" s="57">
        <f t="shared" ca="1" si="17"/>
        <v>0</v>
      </c>
      <c r="T106" s="57">
        <f t="shared" ca="1" si="17"/>
        <v>0</v>
      </c>
      <c r="U106" s="57">
        <f t="shared" ca="1" si="17"/>
        <v>0</v>
      </c>
      <c r="V106" s="57">
        <f t="shared" ca="1" si="17"/>
        <v>0</v>
      </c>
      <c r="W106" s="57">
        <f t="shared" ca="1" si="17"/>
        <v>0</v>
      </c>
      <c r="X106" s="57">
        <f t="shared" ca="1" si="17"/>
        <v>0</v>
      </c>
      <c r="AB106" s="57">
        <f t="shared" ca="1" si="18"/>
        <v>9758</v>
      </c>
      <c r="AC106" s="57">
        <f t="shared" ca="1" si="18"/>
        <v>2182</v>
      </c>
      <c r="AD106" s="57">
        <f t="shared" ca="1" si="18"/>
        <v>1020</v>
      </c>
      <c r="AE106" s="57">
        <f t="shared" ca="1" si="18"/>
        <v>1090</v>
      </c>
      <c r="AF106" s="57">
        <f t="shared" ca="1" si="18"/>
        <v>163</v>
      </c>
      <c r="AG106" s="57">
        <f t="shared" ca="1" si="18"/>
        <v>921</v>
      </c>
      <c r="AH106" s="57">
        <f t="shared" ca="1" si="18"/>
        <v>2801</v>
      </c>
      <c r="AI106" s="57">
        <f t="shared" ca="1" si="18"/>
        <v>1581</v>
      </c>
      <c r="AJ106" s="57">
        <f t="shared" ca="1" si="18"/>
        <v>0</v>
      </c>
      <c r="AK106" s="57">
        <f t="shared" ca="1" si="18"/>
        <v>0</v>
      </c>
      <c r="AL106" s="57">
        <f t="shared" ca="1" si="19"/>
        <v>0</v>
      </c>
      <c r="AM106" s="57">
        <f t="shared" ca="1" si="19"/>
        <v>0</v>
      </c>
      <c r="AN106" s="57">
        <f t="shared" ca="1" si="19"/>
        <v>0</v>
      </c>
      <c r="AO106" s="57">
        <f t="shared" ca="1" si="19"/>
        <v>0</v>
      </c>
      <c r="AP106" s="57">
        <f t="shared" ca="1" si="19"/>
        <v>0</v>
      </c>
      <c r="AQ106" s="57">
        <f t="shared" ca="1" si="19"/>
        <v>0</v>
      </c>
      <c r="AR106" s="57">
        <f t="shared" ca="1" si="19"/>
        <v>0</v>
      </c>
      <c r="AS106" s="57">
        <f t="shared" ca="1" si="19"/>
        <v>0</v>
      </c>
      <c r="AT106" s="57">
        <f t="shared" ca="1" si="19"/>
        <v>0</v>
      </c>
    </row>
    <row r="107" spans="1:46" hidden="1" x14ac:dyDescent="0.25">
      <c r="A107" s="57">
        <v>4</v>
      </c>
      <c r="B107" s="57" t="str">
        <f t="shared" ca="1" si="14"/>
        <v>E05000090</v>
      </c>
      <c r="C107" s="57" t="str">
        <f t="shared" ca="1" si="15"/>
        <v>E05000090</v>
      </c>
      <c r="D107" s="57" t="str">
        <f t="shared" ca="1" si="20"/>
        <v>E05000090</v>
      </c>
      <c r="E107" s="57" t="str">
        <f t="shared" ca="1" si="16"/>
        <v>Fryent</v>
      </c>
      <c r="F107" s="57">
        <f t="shared" ca="1" si="16"/>
        <v>10640</v>
      </c>
      <c r="G107" s="57">
        <f t="shared" ca="1" si="16"/>
        <v>2160</v>
      </c>
      <c r="H107" s="57">
        <f t="shared" ca="1" si="16"/>
        <v>1153</v>
      </c>
      <c r="I107" s="57">
        <f t="shared" ca="1" si="16"/>
        <v>1210</v>
      </c>
      <c r="J107" s="57">
        <f t="shared" ca="1" si="16"/>
        <v>165</v>
      </c>
      <c r="K107" s="57">
        <f t="shared" ca="1" si="16"/>
        <v>1129</v>
      </c>
      <c r="L107" s="57">
        <f t="shared" ca="1" si="16"/>
        <v>3084</v>
      </c>
      <c r="M107" s="57">
        <f t="shared" ca="1" si="16"/>
        <v>1739</v>
      </c>
      <c r="N107" s="57">
        <f t="shared" ca="1" si="16"/>
        <v>0</v>
      </c>
      <c r="O107" s="57">
        <f t="shared" ca="1" si="17"/>
        <v>0</v>
      </c>
      <c r="P107" s="57">
        <f t="shared" ca="1" si="17"/>
        <v>0</v>
      </c>
      <c r="Q107" s="57">
        <f t="shared" ca="1" si="17"/>
        <v>0</v>
      </c>
      <c r="R107" s="57">
        <f t="shared" ca="1" si="17"/>
        <v>0</v>
      </c>
      <c r="S107" s="57">
        <f t="shared" ca="1" si="17"/>
        <v>0</v>
      </c>
      <c r="T107" s="57">
        <f t="shared" ca="1" si="17"/>
        <v>0</v>
      </c>
      <c r="U107" s="57">
        <f t="shared" ca="1" si="17"/>
        <v>0</v>
      </c>
      <c r="V107" s="57">
        <f t="shared" ca="1" si="17"/>
        <v>0</v>
      </c>
      <c r="W107" s="57">
        <f t="shared" ca="1" si="17"/>
        <v>0</v>
      </c>
      <c r="X107" s="57">
        <f t="shared" ca="1" si="17"/>
        <v>0</v>
      </c>
      <c r="AB107" s="57">
        <f t="shared" ca="1" si="18"/>
        <v>9049</v>
      </c>
      <c r="AC107" s="57">
        <f t="shared" ca="1" si="18"/>
        <v>2029</v>
      </c>
      <c r="AD107" s="57">
        <f t="shared" ca="1" si="18"/>
        <v>1059</v>
      </c>
      <c r="AE107" s="57">
        <f t="shared" ca="1" si="18"/>
        <v>1122</v>
      </c>
      <c r="AF107" s="57">
        <f t="shared" ca="1" si="18"/>
        <v>159</v>
      </c>
      <c r="AG107" s="57">
        <f t="shared" ca="1" si="18"/>
        <v>1013</v>
      </c>
      <c r="AH107" s="57">
        <f t="shared" ca="1" si="18"/>
        <v>2205</v>
      </c>
      <c r="AI107" s="57">
        <f t="shared" ca="1" si="18"/>
        <v>1462</v>
      </c>
      <c r="AJ107" s="57">
        <f t="shared" ca="1" si="18"/>
        <v>0</v>
      </c>
      <c r="AK107" s="57">
        <f t="shared" ca="1" si="18"/>
        <v>0</v>
      </c>
      <c r="AL107" s="57">
        <f t="shared" ca="1" si="19"/>
        <v>0</v>
      </c>
      <c r="AM107" s="57">
        <f t="shared" ca="1" si="19"/>
        <v>0</v>
      </c>
      <c r="AN107" s="57">
        <f t="shared" ca="1" si="19"/>
        <v>0</v>
      </c>
      <c r="AO107" s="57">
        <f t="shared" ca="1" si="19"/>
        <v>0</v>
      </c>
      <c r="AP107" s="57">
        <f t="shared" ca="1" si="19"/>
        <v>0</v>
      </c>
      <c r="AQ107" s="57">
        <f t="shared" ca="1" si="19"/>
        <v>0</v>
      </c>
      <c r="AR107" s="57">
        <f t="shared" ca="1" si="19"/>
        <v>0</v>
      </c>
      <c r="AS107" s="57">
        <f t="shared" ca="1" si="19"/>
        <v>0</v>
      </c>
      <c r="AT107" s="57">
        <f t="shared" ca="1" si="19"/>
        <v>0</v>
      </c>
    </row>
    <row r="108" spans="1:46" hidden="1" x14ac:dyDescent="0.25">
      <c r="A108" s="57">
        <v>5</v>
      </c>
      <c r="B108" s="57" t="str">
        <f t="shared" ca="1" si="14"/>
        <v>E05000091</v>
      </c>
      <c r="C108" s="57" t="str">
        <f t="shared" ca="1" si="15"/>
        <v>E05000091</v>
      </c>
      <c r="D108" s="57" t="str">
        <f t="shared" ca="1" si="20"/>
        <v>E05000091</v>
      </c>
      <c r="E108" s="57" t="str">
        <f t="shared" ca="1" si="16"/>
        <v>Harlesden</v>
      </c>
      <c r="F108" s="57">
        <f t="shared" ca="1" si="16"/>
        <v>12723</v>
      </c>
      <c r="G108" s="57">
        <f t="shared" ca="1" si="16"/>
        <v>3070</v>
      </c>
      <c r="H108" s="57">
        <f t="shared" ca="1" si="16"/>
        <v>1695</v>
      </c>
      <c r="I108" s="57">
        <f t="shared" ca="1" si="16"/>
        <v>1667</v>
      </c>
      <c r="J108" s="57">
        <f t="shared" ca="1" si="16"/>
        <v>152</v>
      </c>
      <c r="K108" s="57">
        <f t="shared" ca="1" si="16"/>
        <v>1267</v>
      </c>
      <c r="L108" s="57">
        <f t="shared" ca="1" si="16"/>
        <v>2729</v>
      </c>
      <c r="M108" s="57">
        <f t="shared" ca="1" si="16"/>
        <v>2143</v>
      </c>
      <c r="N108" s="57">
        <f t="shared" ca="1" si="16"/>
        <v>0</v>
      </c>
      <c r="O108" s="57">
        <f t="shared" ca="1" si="17"/>
        <v>0</v>
      </c>
      <c r="P108" s="57">
        <f t="shared" ca="1" si="17"/>
        <v>0</v>
      </c>
      <c r="Q108" s="57">
        <f t="shared" ca="1" si="17"/>
        <v>0</v>
      </c>
      <c r="R108" s="57">
        <f t="shared" ca="1" si="17"/>
        <v>0</v>
      </c>
      <c r="S108" s="57">
        <f t="shared" ca="1" si="17"/>
        <v>0</v>
      </c>
      <c r="T108" s="57">
        <f t="shared" ca="1" si="17"/>
        <v>0</v>
      </c>
      <c r="U108" s="57">
        <f t="shared" ca="1" si="17"/>
        <v>0</v>
      </c>
      <c r="V108" s="57">
        <f t="shared" ca="1" si="17"/>
        <v>0</v>
      </c>
      <c r="W108" s="57">
        <f t="shared" ca="1" si="17"/>
        <v>0</v>
      </c>
      <c r="X108" s="57">
        <f t="shared" ca="1" si="17"/>
        <v>0</v>
      </c>
      <c r="AB108" s="57">
        <f t="shared" ca="1" si="18"/>
        <v>9427</v>
      </c>
      <c r="AC108" s="57">
        <f t="shared" ca="1" si="18"/>
        <v>2630</v>
      </c>
      <c r="AD108" s="57">
        <f t="shared" ca="1" si="18"/>
        <v>1291</v>
      </c>
      <c r="AE108" s="57">
        <f t="shared" ca="1" si="18"/>
        <v>1157</v>
      </c>
      <c r="AF108" s="57">
        <f t="shared" ca="1" si="18"/>
        <v>117</v>
      </c>
      <c r="AG108" s="57">
        <f t="shared" ca="1" si="18"/>
        <v>939</v>
      </c>
      <c r="AH108" s="57">
        <f t="shared" ca="1" si="18"/>
        <v>1813</v>
      </c>
      <c r="AI108" s="57">
        <f t="shared" ca="1" si="18"/>
        <v>1480</v>
      </c>
      <c r="AJ108" s="57">
        <f t="shared" ca="1" si="18"/>
        <v>0</v>
      </c>
      <c r="AK108" s="57">
        <f t="shared" ca="1" si="18"/>
        <v>0</v>
      </c>
      <c r="AL108" s="57">
        <f t="shared" ca="1" si="19"/>
        <v>0</v>
      </c>
      <c r="AM108" s="57">
        <f t="shared" ca="1" si="19"/>
        <v>0</v>
      </c>
      <c r="AN108" s="57">
        <f t="shared" ca="1" si="19"/>
        <v>0</v>
      </c>
      <c r="AO108" s="57">
        <f t="shared" ca="1" si="19"/>
        <v>0</v>
      </c>
      <c r="AP108" s="57">
        <f t="shared" ca="1" si="19"/>
        <v>0</v>
      </c>
      <c r="AQ108" s="57">
        <f t="shared" ca="1" si="19"/>
        <v>0</v>
      </c>
      <c r="AR108" s="57">
        <f t="shared" ca="1" si="19"/>
        <v>0</v>
      </c>
      <c r="AS108" s="57">
        <f t="shared" ca="1" si="19"/>
        <v>0</v>
      </c>
      <c r="AT108" s="57">
        <f t="shared" ca="1" si="19"/>
        <v>0</v>
      </c>
    </row>
    <row r="109" spans="1:46" hidden="1" x14ac:dyDescent="0.25">
      <c r="A109" s="57">
        <v>6</v>
      </c>
      <c r="B109" s="57" t="str">
        <f t="shared" ca="1" si="14"/>
        <v>E05000092</v>
      </c>
      <c r="C109" s="57" t="str">
        <f t="shared" ca="1" si="15"/>
        <v>E05000092</v>
      </c>
      <c r="D109" s="57" t="str">
        <f t="shared" ca="1" si="20"/>
        <v>E05000092</v>
      </c>
      <c r="E109" s="57" t="str">
        <f t="shared" ca="1" si="16"/>
        <v>Kensal Green</v>
      </c>
      <c r="F109" s="57">
        <f t="shared" ca="1" si="16"/>
        <v>11999</v>
      </c>
      <c r="G109" s="57">
        <f t="shared" ca="1" si="16"/>
        <v>2360</v>
      </c>
      <c r="H109" s="57">
        <f t="shared" ca="1" si="16"/>
        <v>1249</v>
      </c>
      <c r="I109" s="57">
        <f t="shared" ca="1" si="16"/>
        <v>1292</v>
      </c>
      <c r="J109" s="57">
        <f t="shared" ca="1" si="16"/>
        <v>147</v>
      </c>
      <c r="K109" s="57">
        <f t="shared" ca="1" si="16"/>
        <v>1127</v>
      </c>
      <c r="L109" s="57">
        <f t="shared" ca="1" si="16"/>
        <v>4052</v>
      </c>
      <c r="M109" s="57">
        <f t="shared" ca="1" si="16"/>
        <v>1772</v>
      </c>
      <c r="N109" s="57">
        <f t="shared" ca="1" si="16"/>
        <v>0</v>
      </c>
      <c r="O109" s="57">
        <f t="shared" ca="1" si="17"/>
        <v>0</v>
      </c>
      <c r="P109" s="57">
        <f t="shared" ca="1" si="17"/>
        <v>0</v>
      </c>
      <c r="Q109" s="57">
        <f t="shared" ca="1" si="17"/>
        <v>0</v>
      </c>
      <c r="R109" s="57">
        <f t="shared" ca="1" si="17"/>
        <v>0</v>
      </c>
      <c r="S109" s="57">
        <f t="shared" ca="1" si="17"/>
        <v>0</v>
      </c>
      <c r="T109" s="57">
        <f t="shared" ca="1" si="17"/>
        <v>0</v>
      </c>
      <c r="U109" s="57">
        <f t="shared" ca="1" si="17"/>
        <v>0</v>
      </c>
      <c r="V109" s="57">
        <f t="shared" ca="1" si="17"/>
        <v>0</v>
      </c>
      <c r="W109" s="57">
        <f t="shared" ca="1" si="17"/>
        <v>0</v>
      </c>
      <c r="X109" s="57">
        <f t="shared" ca="1" si="17"/>
        <v>0</v>
      </c>
      <c r="AB109" s="57">
        <f t="shared" ca="1" si="18"/>
        <v>8163</v>
      </c>
      <c r="AC109" s="57">
        <f t="shared" ca="1" si="18"/>
        <v>2029</v>
      </c>
      <c r="AD109" s="57">
        <f t="shared" ca="1" si="18"/>
        <v>896</v>
      </c>
      <c r="AE109" s="57">
        <f t="shared" ca="1" si="18"/>
        <v>933</v>
      </c>
      <c r="AF109" s="57">
        <f t="shared" ca="1" si="18"/>
        <v>136</v>
      </c>
      <c r="AG109" s="57">
        <f t="shared" ca="1" si="18"/>
        <v>718</v>
      </c>
      <c r="AH109" s="57">
        <f t="shared" ca="1" si="18"/>
        <v>2202</v>
      </c>
      <c r="AI109" s="57">
        <f t="shared" ca="1" si="18"/>
        <v>1249</v>
      </c>
      <c r="AJ109" s="57">
        <f t="shared" ca="1" si="18"/>
        <v>0</v>
      </c>
      <c r="AK109" s="57">
        <f t="shared" ca="1" si="18"/>
        <v>0</v>
      </c>
      <c r="AL109" s="57">
        <f t="shared" ca="1" si="19"/>
        <v>0</v>
      </c>
      <c r="AM109" s="57">
        <f t="shared" ca="1" si="19"/>
        <v>0</v>
      </c>
      <c r="AN109" s="57">
        <f t="shared" ca="1" si="19"/>
        <v>0</v>
      </c>
      <c r="AO109" s="57">
        <f t="shared" ca="1" si="19"/>
        <v>0</v>
      </c>
      <c r="AP109" s="57">
        <f t="shared" ca="1" si="19"/>
        <v>0</v>
      </c>
      <c r="AQ109" s="57">
        <f t="shared" ca="1" si="19"/>
        <v>0</v>
      </c>
      <c r="AR109" s="57">
        <f t="shared" ca="1" si="19"/>
        <v>0</v>
      </c>
      <c r="AS109" s="57">
        <f t="shared" ca="1" si="19"/>
        <v>0</v>
      </c>
      <c r="AT109" s="57">
        <f t="shared" ca="1" si="19"/>
        <v>0</v>
      </c>
    </row>
    <row r="110" spans="1:46" hidden="1" x14ac:dyDescent="0.25">
      <c r="A110" s="57">
        <v>7</v>
      </c>
      <c r="B110" s="57" t="str">
        <f t="shared" ca="1" si="14"/>
        <v>E05000093</v>
      </c>
      <c r="C110" s="57" t="str">
        <f t="shared" ca="1" si="15"/>
        <v>E05000093</v>
      </c>
      <c r="D110" s="57" t="str">
        <f t="shared" ca="1" si="20"/>
        <v>E05000093</v>
      </c>
      <c r="E110" s="57" t="str">
        <f t="shared" ca="1" si="16"/>
        <v>Kenton</v>
      </c>
      <c r="F110" s="57">
        <f t="shared" ca="1" si="16"/>
        <v>10104</v>
      </c>
      <c r="G110" s="57">
        <f t="shared" ca="1" si="16"/>
        <v>1747</v>
      </c>
      <c r="H110" s="57">
        <f t="shared" ca="1" si="16"/>
        <v>909</v>
      </c>
      <c r="I110" s="57">
        <f t="shared" ca="1" si="16"/>
        <v>1127</v>
      </c>
      <c r="J110" s="57">
        <f t="shared" ca="1" si="16"/>
        <v>116</v>
      </c>
      <c r="K110" s="57">
        <f t="shared" ca="1" si="16"/>
        <v>1014</v>
      </c>
      <c r="L110" s="57">
        <f t="shared" ca="1" si="16"/>
        <v>4021</v>
      </c>
      <c r="M110" s="57">
        <f t="shared" ca="1" si="16"/>
        <v>1170</v>
      </c>
      <c r="N110" s="57">
        <f t="shared" ca="1" si="16"/>
        <v>0</v>
      </c>
      <c r="O110" s="57">
        <f t="shared" ca="1" si="17"/>
        <v>0</v>
      </c>
      <c r="P110" s="57">
        <f t="shared" ca="1" si="17"/>
        <v>0</v>
      </c>
      <c r="Q110" s="57">
        <f t="shared" ca="1" si="17"/>
        <v>0</v>
      </c>
      <c r="R110" s="57">
        <f t="shared" ca="1" si="17"/>
        <v>0</v>
      </c>
      <c r="S110" s="57">
        <f t="shared" ca="1" si="17"/>
        <v>0</v>
      </c>
      <c r="T110" s="57">
        <f t="shared" ca="1" si="17"/>
        <v>0</v>
      </c>
      <c r="U110" s="57">
        <f t="shared" ca="1" si="17"/>
        <v>0</v>
      </c>
      <c r="V110" s="57">
        <f t="shared" ca="1" si="17"/>
        <v>0</v>
      </c>
      <c r="W110" s="57">
        <f t="shared" ca="1" si="17"/>
        <v>0</v>
      </c>
      <c r="X110" s="57">
        <f t="shared" ca="1" si="17"/>
        <v>0</v>
      </c>
      <c r="AB110" s="57">
        <f t="shared" ca="1" si="18"/>
        <v>7237</v>
      </c>
      <c r="AC110" s="57">
        <f t="shared" ca="1" si="18"/>
        <v>1617</v>
      </c>
      <c r="AD110" s="57">
        <f t="shared" ca="1" si="18"/>
        <v>685</v>
      </c>
      <c r="AE110" s="57">
        <f t="shared" ca="1" si="18"/>
        <v>846</v>
      </c>
      <c r="AF110" s="57">
        <f t="shared" ca="1" si="18"/>
        <v>83</v>
      </c>
      <c r="AG110" s="57">
        <f t="shared" ca="1" si="18"/>
        <v>699</v>
      </c>
      <c r="AH110" s="57">
        <f t="shared" ca="1" si="18"/>
        <v>2424</v>
      </c>
      <c r="AI110" s="57">
        <f t="shared" ca="1" si="18"/>
        <v>883</v>
      </c>
      <c r="AJ110" s="57">
        <f t="shared" ca="1" si="18"/>
        <v>0</v>
      </c>
      <c r="AK110" s="57">
        <f t="shared" ca="1" si="18"/>
        <v>0</v>
      </c>
      <c r="AL110" s="57">
        <f t="shared" ca="1" si="19"/>
        <v>0</v>
      </c>
      <c r="AM110" s="57">
        <f t="shared" ca="1" si="19"/>
        <v>0</v>
      </c>
      <c r="AN110" s="57">
        <f t="shared" ca="1" si="19"/>
        <v>0</v>
      </c>
      <c r="AO110" s="57">
        <f t="shared" ca="1" si="19"/>
        <v>0</v>
      </c>
      <c r="AP110" s="57">
        <f t="shared" ca="1" si="19"/>
        <v>0</v>
      </c>
      <c r="AQ110" s="57">
        <f t="shared" ca="1" si="19"/>
        <v>0</v>
      </c>
      <c r="AR110" s="57">
        <f t="shared" ca="1" si="19"/>
        <v>0</v>
      </c>
      <c r="AS110" s="57">
        <f t="shared" ca="1" si="19"/>
        <v>0</v>
      </c>
      <c r="AT110" s="57">
        <f t="shared" ca="1" si="19"/>
        <v>0</v>
      </c>
    </row>
    <row r="111" spans="1:46" hidden="1" x14ac:dyDescent="0.25">
      <c r="A111" s="57">
        <v>8</v>
      </c>
      <c r="B111" s="57" t="str">
        <f t="shared" ca="1" si="14"/>
        <v>E05000094</v>
      </c>
      <c r="C111" s="57" t="str">
        <f t="shared" ca="1" si="15"/>
        <v>E05000094</v>
      </c>
      <c r="D111" s="57" t="str">
        <f t="shared" ca="1" si="20"/>
        <v>E05000094</v>
      </c>
      <c r="E111" s="57" t="str">
        <f t="shared" ca="1" si="16"/>
        <v>Kilburn</v>
      </c>
      <c r="F111" s="57">
        <f t="shared" ca="1" si="16"/>
        <v>13829</v>
      </c>
      <c r="G111" s="57">
        <f t="shared" ca="1" si="16"/>
        <v>2359</v>
      </c>
      <c r="H111" s="57">
        <f t="shared" ca="1" si="16"/>
        <v>1286</v>
      </c>
      <c r="I111" s="57">
        <f t="shared" ca="1" si="16"/>
        <v>1370</v>
      </c>
      <c r="J111" s="57">
        <f t="shared" ca="1" si="16"/>
        <v>164</v>
      </c>
      <c r="K111" s="57">
        <f t="shared" ca="1" si="16"/>
        <v>1333</v>
      </c>
      <c r="L111" s="57">
        <f t="shared" ca="1" si="16"/>
        <v>5522</v>
      </c>
      <c r="M111" s="57">
        <f t="shared" ca="1" si="16"/>
        <v>1795</v>
      </c>
      <c r="N111" s="57">
        <f t="shared" ca="1" si="16"/>
        <v>0</v>
      </c>
      <c r="O111" s="57">
        <f t="shared" ca="1" si="17"/>
        <v>0</v>
      </c>
      <c r="P111" s="57">
        <f t="shared" ca="1" si="17"/>
        <v>0</v>
      </c>
      <c r="Q111" s="57">
        <f t="shared" ca="1" si="17"/>
        <v>0</v>
      </c>
      <c r="R111" s="57">
        <f t="shared" ca="1" si="17"/>
        <v>0</v>
      </c>
      <c r="S111" s="57">
        <f t="shared" ca="1" si="17"/>
        <v>0</v>
      </c>
      <c r="T111" s="57">
        <f t="shared" ca="1" si="17"/>
        <v>0</v>
      </c>
      <c r="U111" s="57">
        <f t="shared" ca="1" si="17"/>
        <v>0</v>
      </c>
      <c r="V111" s="57">
        <f t="shared" ca="1" si="17"/>
        <v>0</v>
      </c>
      <c r="W111" s="57">
        <f t="shared" ca="1" si="17"/>
        <v>0</v>
      </c>
      <c r="X111" s="57">
        <f t="shared" ca="1" si="17"/>
        <v>0</v>
      </c>
      <c r="AB111" s="57">
        <f t="shared" ca="1" si="18"/>
        <v>9565</v>
      </c>
      <c r="AC111" s="57">
        <f t="shared" ca="1" si="18"/>
        <v>2167</v>
      </c>
      <c r="AD111" s="57">
        <f t="shared" ca="1" si="18"/>
        <v>1028</v>
      </c>
      <c r="AE111" s="57">
        <f t="shared" ca="1" si="18"/>
        <v>1098</v>
      </c>
      <c r="AF111" s="57">
        <f t="shared" ca="1" si="18"/>
        <v>136</v>
      </c>
      <c r="AG111" s="57">
        <f t="shared" ca="1" si="18"/>
        <v>974</v>
      </c>
      <c r="AH111" s="57">
        <f t="shared" ca="1" si="18"/>
        <v>2800</v>
      </c>
      <c r="AI111" s="57">
        <f t="shared" ca="1" si="18"/>
        <v>1362</v>
      </c>
      <c r="AJ111" s="57">
        <f t="shared" ca="1" si="18"/>
        <v>0</v>
      </c>
      <c r="AK111" s="57">
        <f t="shared" ca="1" si="18"/>
        <v>0</v>
      </c>
      <c r="AL111" s="57">
        <f t="shared" ca="1" si="19"/>
        <v>0</v>
      </c>
      <c r="AM111" s="57">
        <f t="shared" ca="1" si="19"/>
        <v>0</v>
      </c>
      <c r="AN111" s="57">
        <f t="shared" ca="1" si="19"/>
        <v>0</v>
      </c>
      <c r="AO111" s="57">
        <f t="shared" ca="1" si="19"/>
        <v>0</v>
      </c>
      <c r="AP111" s="57">
        <f t="shared" ca="1" si="19"/>
        <v>0</v>
      </c>
      <c r="AQ111" s="57">
        <f t="shared" ca="1" si="19"/>
        <v>0</v>
      </c>
      <c r="AR111" s="57">
        <f t="shared" ca="1" si="19"/>
        <v>0</v>
      </c>
      <c r="AS111" s="57">
        <f t="shared" ca="1" si="19"/>
        <v>0</v>
      </c>
      <c r="AT111" s="57">
        <f t="shared" ca="1" si="19"/>
        <v>0</v>
      </c>
    </row>
    <row r="112" spans="1:46" hidden="1" x14ac:dyDescent="0.25">
      <c r="A112" s="57">
        <v>9</v>
      </c>
      <c r="B112" s="57" t="str">
        <f t="shared" ca="1" si="14"/>
        <v>E05000095</v>
      </c>
      <c r="C112" s="57" t="str">
        <f t="shared" ca="1" si="15"/>
        <v>E05000095</v>
      </c>
      <c r="D112" s="57" t="str">
        <f t="shared" ca="1" si="20"/>
        <v>E05000095</v>
      </c>
      <c r="E112" s="57" t="str">
        <f t="shared" ca="1" si="16"/>
        <v>Mapesbury</v>
      </c>
      <c r="F112" s="57">
        <f t="shared" ca="1" si="16"/>
        <v>13034</v>
      </c>
      <c r="G112" s="57">
        <f t="shared" ca="1" si="16"/>
        <v>1887</v>
      </c>
      <c r="H112" s="57">
        <f t="shared" ca="1" si="16"/>
        <v>1084</v>
      </c>
      <c r="I112" s="57">
        <f t="shared" ca="1" si="16"/>
        <v>1128</v>
      </c>
      <c r="J112" s="57">
        <f t="shared" ca="1" si="16"/>
        <v>148</v>
      </c>
      <c r="K112" s="57">
        <f t="shared" ca="1" si="16"/>
        <v>1311</v>
      </c>
      <c r="L112" s="57">
        <f t="shared" ca="1" si="16"/>
        <v>5698</v>
      </c>
      <c r="M112" s="57">
        <f t="shared" ca="1" si="16"/>
        <v>1778</v>
      </c>
      <c r="N112" s="57">
        <f t="shared" ca="1" si="16"/>
        <v>0</v>
      </c>
      <c r="O112" s="57">
        <f t="shared" ca="1" si="17"/>
        <v>0</v>
      </c>
      <c r="P112" s="57">
        <f t="shared" ca="1" si="17"/>
        <v>0</v>
      </c>
      <c r="Q112" s="57">
        <f t="shared" ca="1" si="17"/>
        <v>0</v>
      </c>
      <c r="R112" s="57">
        <f t="shared" ca="1" si="17"/>
        <v>0</v>
      </c>
      <c r="S112" s="57">
        <f t="shared" ca="1" si="17"/>
        <v>0</v>
      </c>
      <c r="T112" s="57">
        <f t="shared" ca="1" si="17"/>
        <v>0</v>
      </c>
      <c r="U112" s="57">
        <f t="shared" ca="1" si="17"/>
        <v>0</v>
      </c>
      <c r="V112" s="57">
        <f t="shared" ca="1" si="17"/>
        <v>0</v>
      </c>
      <c r="W112" s="57">
        <f t="shared" ca="1" si="17"/>
        <v>0</v>
      </c>
      <c r="X112" s="57">
        <f t="shared" ca="1" si="17"/>
        <v>0</v>
      </c>
      <c r="AB112" s="57">
        <f t="shared" ca="1" si="18"/>
        <v>8141</v>
      </c>
      <c r="AC112" s="57">
        <f t="shared" ca="1" si="18"/>
        <v>1627</v>
      </c>
      <c r="AD112" s="57">
        <f t="shared" ca="1" si="18"/>
        <v>849</v>
      </c>
      <c r="AE112" s="57">
        <f t="shared" ca="1" si="18"/>
        <v>831</v>
      </c>
      <c r="AF112" s="57">
        <f t="shared" ca="1" si="18"/>
        <v>119</v>
      </c>
      <c r="AG112" s="57">
        <f t="shared" ca="1" si="18"/>
        <v>889</v>
      </c>
      <c r="AH112" s="57">
        <f t="shared" ca="1" si="18"/>
        <v>2656</v>
      </c>
      <c r="AI112" s="57">
        <f t="shared" ca="1" si="18"/>
        <v>1170</v>
      </c>
      <c r="AJ112" s="57">
        <f t="shared" ca="1" si="18"/>
        <v>0</v>
      </c>
      <c r="AK112" s="57">
        <f t="shared" ca="1" si="18"/>
        <v>0</v>
      </c>
      <c r="AL112" s="57">
        <f t="shared" ca="1" si="19"/>
        <v>0</v>
      </c>
      <c r="AM112" s="57">
        <f t="shared" ca="1" si="19"/>
        <v>0</v>
      </c>
      <c r="AN112" s="57">
        <f t="shared" ca="1" si="19"/>
        <v>0</v>
      </c>
      <c r="AO112" s="57">
        <f t="shared" ca="1" si="19"/>
        <v>0</v>
      </c>
      <c r="AP112" s="57">
        <f t="shared" ca="1" si="19"/>
        <v>0</v>
      </c>
      <c r="AQ112" s="57">
        <f t="shared" ca="1" si="19"/>
        <v>0</v>
      </c>
      <c r="AR112" s="57">
        <f t="shared" ca="1" si="19"/>
        <v>0</v>
      </c>
      <c r="AS112" s="57">
        <f t="shared" ca="1" si="19"/>
        <v>0</v>
      </c>
      <c r="AT112" s="57">
        <f t="shared" ca="1" si="19"/>
        <v>0</v>
      </c>
    </row>
    <row r="113" spans="1:46" hidden="1" x14ac:dyDescent="0.25">
      <c r="A113" s="57">
        <v>10</v>
      </c>
      <c r="B113" s="57" t="str">
        <f t="shared" ca="1" si="14"/>
        <v>E05000096</v>
      </c>
      <c r="C113" s="57" t="str">
        <f t="shared" ca="1" si="15"/>
        <v>E05000096</v>
      </c>
      <c r="D113" s="57" t="str">
        <f t="shared" ca="1" si="20"/>
        <v>E05000096</v>
      </c>
      <c r="E113" s="57" t="str">
        <f t="shared" ca="1" si="16"/>
        <v>Northwick Park</v>
      </c>
      <c r="F113" s="57">
        <f t="shared" ca="1" si="16"/>
        <v>10673</v>
      </c>
      <c r="G113" s="57">
        <f t="shared" ca="1" si="16"/>
        <v>1425</v>
      </c>
      <c r="H113" s="57">
        <f t="shared" ca="1" si="16"/>
        <v>957</v>
      </c>
      <c r="I113" s="57">
        <f t="shared" ca="1" si="16"/>
        <v>1213</v>
      </c>
      <c r="J113" s="57">
        <f t="shared" ca="1" si="16"/>
        <v>114</v>
      </c>
      <c r="K113" s="57">
        <f t="shared" ca="1" si="16"/>
        <v>1325</v>
      </c>
      <c r="L113" s="57">
        <f t="shared" ca="1" si="16"/>
        <v>4296</v>
      </c>
      <c r="M113" s="57">
        <f t="shared" ca="1" si="16"/>
        <v>1343</v>
      </c>
      <c r="N113" s="57">
        <f t="shared" ca="1" si="16"/>
        <v>0</v>
      </c>
      <c r="O113" s="57">
        <f t="shared" ca="1" si="17"/>
        <v>0</v>
      </c>
      <c r="P113" s="57">
        <f t="shared" ca="1" si="17"/>
        <v>0</v>
      </c>
      <c r="Q113" s="57">
        <f t="shared" ca="1" si="17"/>
        <v>0</v>
      </c>
      <c r="R113" s="57">
        <f t="shared" ca="1" si="17"/>
        <v>0</v>
      </c>
      <c r="S113" s="57">
        <f t="shared" ca="1" si="17"/>
        <v>0</v>
      </c>
      <c r="T113" s="57">
        <f t="shared" ca="1" si="17"/>
        <v>0</v>
      </c>
      <c r="U113" s="57">
        <f t="shared" ca="1" si="17"/>
        <v>0</v>
      </c>
      <c r="V113" s="57">
        <f t="shared" ca="1" si="17"/>
        <v>0</v>
      </c>
      <c r="W113" s="57">
        <f t="shared" ca="1" si="17"/>
        <v>0</v>
      </c>
      <c r="X113" s="57">
        <f t="shared" ca="1" si="17"/>
        <v>0</v>
      </c>
      <c r="AB113" s="57">
        <f t="shared" ca="1" si="18"/>
        <v>11740</v>
      </c>
      <c r="AC113" s="57">
        <f t="shared" ca="1" si="18"/>
        <v>1431</v>
      </c>
      <c r="AD113" s="57">
        <f t="shared" ca="1" si="18"/>
        <v>955</v>
      </c>
      <c r="AE113" s="57">
        <f t="shared" ca="1" si="18"/>
        <v>1202</v>
      </c>
      <c r="AF113" s="57">
        <f t="shared" ca="1" si="18"/>
        <v>106</v>
      </c>
      <c r="AG113" s="57">
        <f t="shared" ca="1" si="18"/>
        <v>1273</v>
      </c>
      <c r="AH113" s="57">
        <f t="shared" ca="1" si="18"/>
        <v>5525</v>
      </c>
      <c r="AI113" s="57">
        <f t="shared" ca="1" si="18"/>
        <v>1248</v>
      </c>
      <c r="AJ113" s="57">
        <f t="shared" ca="1" si="18"/>
        <v>0</v>
      </c>
      <c r="AK113" s="57">
        <f t="shared" ca="1" si="18"/>
        <v>0</v>
      </c>
      <c r="AL113" s="57">
        <f t="shared" ca="1" si="19"/>
        <v>0</v>
      </c>
      <c r="AM113" s="57">
        <f t="shared" ca="1" si="19"/>
        <v>0</v>
      </c>
      <c r="AN113" s="57">
        <f t="shared" ca="1" si="19"/>
        <v>0</v>
      </c>
      <c r="AO113" s="57">
        <f t="shared" ca="1" si="19"/>
        <v>0</v>
      </c>
      <c r="AP113" s="57">
        <f t="shared" ca="1" si="19"/>
        <v>0</v>
      </c>
      <c r="AQ113" s="57">
        <f t="shared" ca="1" si="19"/>
        <v>0</v>
      </c>
      <c r="AR113" s="57">
        <f t="shared" ca="1" si="19"/>
        <v>0</v>
      </c>
      <c r="AS113" s="57">
        <f t="shared" ca="1" si="19"/>
        <v>0</v>
      </c>
      <c r="AT113" s="57">
        <f t="shared" ca="1" si="19"/>
        <v>0</v>
      </c>
    </row>
    <row r="114" spans="1:46" hidden="1" x14ac:dyDescent="0.25">
      <c r="A114" s="57">
        <v>11</v>
      </c>
      <c r="B114" s="57" t="str">
        <f t="shared" ca="1" si="14"/>
        <v>E05000097</v>
      </c>
      <c r="C114" s="57" t="str">
        <f t="shared" ca="1" si="15"/>
        <v>E05000097</v>
      </c>
      <c r="D114" s="57" t="str">
        <f t="shared" ca="1" si="20"/>
        <v>E05000097</v>
      </c>
      <c r="E114" s="57" t="str">
        <f t="shared" ca="1" si="16"/>
        <v>Preston</v>
      </c>
      <c r="F114" s="57">
        <f t="shared" ca="1" si="16"/>
        <v>12313</v>
      </c>
      <c r="G114" s="57">
        <f t="shared" ca="1" si="16"/>
        <v>2151</v>
      </c>
      <c r="H114" s="57">
        <f t="shared" ca="1" si="16"/>
        <v>1216</v>
      </c>
      <c r="I114" s="57">
        <f t="shared" ca="1" si="16"/>
        <v>1334</v>
      </c>
      <c r="J114" s="57">
        <f t="shared" ca="1" si="16"/>
        <v>136</v>
      </c>
      <c r="K114" s="57">
        <f t="shared" ca="1" si="16"/>
        <v>1197</v>
      </c>
      <c r="L114" s="57">
        <f t="shared" ca="1" si="16"/>
        <v>4355</v>
      </c>
      <c r="M114" s="57">
        <f t="shared" ca="1" si="16"/>
        <v>1924</v>
      </c>
      <c r="N114" s="57">
        <f t="shared" ca="1" si="16"/>
        <v>0</v>
      </c>
      <c r="O114" s="57">
        <f t="shared" ca="1" si="17"/>
        <v>0</v>
      </c>
      <c r="P114" s="57">
        <f t="shared" ca="1" si="17"/>
        <v>0</v>
      </c>
      <c r="Q114" s="57">
        <f t="shared" ca="1" si="17"/>
        <v>0</v>
      </c>
      <c r="R114" s="57">
        <f t="shared" ca="1" si="17"/>
        <v>0</v>
      </c>
      <c r="S114" s="57">
        <f t="shared" ca="1" si="17"/>
        <v>0</v>
      </c>
      <c r="T114" s="57">
        <f t="shared" ca="1" si="17"/>
        <v>0</v>
      </c>
      <c r="U114" s="57">
        <f t="shared" ca="1" si="17"/>
        <v>0</v>
      </c>
      <c r="V114" s="57">
        <f t="shared" ca="1" si="17"/>
        <v>0</v>
      </c>
      <c r="W114" s="57">
        <f t="shared" ca="1" si="17"/>
        <v>0</v>
      </c>
      <c r="X114" s="57">
        <f t="shared" ca="1" si="17"/>
        <v>0</v>
      </c>
      <c r="AB114" s="57">
        <f t="shared" ca="1" si="18"/>
        <v>9731</v>
      </c>
      <c r="AC114" s="57">
        <f t="shared" ca="1" si="18"/>
        <v>2018</v>
      </c>
      <c r="AD114" s="57">
        <f t="shared" ca="1" si="18"/>
        <v>1031</v>
      </c>
      <c r="AE114" s="57">
        <f t="shared" ca="1" si="18"/>
        <v>1154</v>
      </c>
      <c r="AF114" s="57">
        <f t="shared" ca="1" si="18"/>
        <v>125</v>
      </c>
      <c r="AG114" s="57">
        <f t="shared" ca="1" si="18"/>
        <v>1000</v>
      </c>
      <c r="AH114" s="57">
        <f t="shared" ca="1" si="18"/>
        <v>2823</v>
      </c>
      <c r="AI114" s="57">
        <f t="shared" ca="1" si="18"/>
        <v>1580</v>
      </c>
      <c r="AJ114" s="57">
        <f t="shared" ca="1" si="18"/>
        <v>0</v>
      </c>
      <c r="AK114" s="57">
        <f t="shared" ca="1" si="18"/>
        <v>0</v>
      </c>
      <c r="AL114" s="57">
        <f t="shared" ca="1" si="19"/>
        <v>0</v>
      </c>
      <c r="AM114" s="57">
        <f t="shared" ca="1" si="19"/>
        <v>0</v>
      </c>
      <c r="AN114" s="57">
        <f t="shared" ca="1" si="19"/>
        <v>0</v>
      </c>
      <c r="AO114" s="57">
        <f t="shared" ca="1" si="19"/>
        <v>0</v>
      </c>
      <c r="AP114" s="57">
        <f t="shared" ca="1" si="19"/>
        <v>0</v>
      </c>
      <c r="AQ114" s="57">
        <f t="shared" ca="1" si="19"/>
        <v>0</v>
      </c>
      <c r="AR114" s="57">
        <f t="shared" ca="1" si="19"/>
        <v>0</v>
      </c>
      <c r="AS114" s="57">
        <f t="shared" ca="1" si="19"/>
        <v>0</v>
      </c>
      <c r="AT114" s="57">
        <f t="shared" ca="1" si="19"/>
        <v>0</v>
      </c>
    </row>
    <row r="115" spans="1:46" hidden="1" x14ac:dyDescent="0.25">
      <c r="A115" s="57">
        <v>12</v>
      </c>
      <c r="B115" s="57" t="str">
        <f t="shared" ca="1" si="14"/>
        <v>E05000098</v>
      </c>
      <c r="C115" s="57" t="str">
        <f t="shared" ca="1" si="15"/>
        <v>E05000098</v>
      </c>
      <c r="D115" s="57" t="str">
        <f t="shared" ca="1" si="20"/>
        <v>E05000098</v>
      </c>
      <c r="E115" s="57" t="str">
        <f t="shared" ca="1" si="16"/>
        <v>Queens Park</v>
      </c>
      <c r="F115" s="57">
        <f t="shared" ca="1" si="16"/>
        <v>12533</v>
      </c>
      <c r="G115" s="57">
        <f t="shared" ca="1" si="16"/>
        <v>1671</v>
      </c>
      <c r="H115" s="57">
        <f t="shared" ca="1" si="16"/>
        <v>932</v>
      </c>
      <c r="I115" s="57">
        <f t="shared" ca="1" si="16"/>
        <v>1144</v>
      </c>
      <c r="J115" s="57">
        <f t="shared" ca="1" si="16"/>
        <v>124</v>
      </c>
      <c r="K115" s="57">
        <f t="shared" ca="1" si="16"/>
        <v>1221</v>
      </c>
      <c r="L115" s="57">
        <f t="shared" ca="1" si="16"/>
        <v>6035</v>
      </c>
      <c r="M115" s="57">
        <f t="shared" ca="1" si="16"/>
        <v>1406</v>
      </c>
      <c r="N115" s="57">
        <f t="shared" ca="1" si="16"/>
        <v>0</v>
      </c>
      <c r="O115" s="57">
        <f t="shared" ca="1" si="17"/>
        <v>0</v>
      </c>
      <c r="P115" s="57">
        <f t="shared" ca="1" si="17"/>
        <v>0</v>
      </c>
      <c r="Q115" s="57">
        <f t="shared" ca="1" si="17"/>
        <v>0</v>
      </c>
      <c r="R115" s="57">
        <f t="shared" ca="1" si="17"/>
        <v>0</v>
      </c>
      <c r="S115" s="57">
        <f t="shared" ca="1" si="17"/>
        <v>0</v>
      </c>
      <c r="T115" s="57">
        <f t="shared" ca="1" si="17"/>
        <v>0</v>
      </c>
      <c r="U115" s="57">
        <f t="shared" ca="1" si="17"/>
        <v>0</v>
      </c>
      <c r="V115" s="57">
        <f t="shared" ca="1" si="17"/>
        <v>0</v>
      </c>
      <c r="W115" s="57">
        <f t="shared" ca="1" si="17"/>
        <v>0</v>
      </c>
      <c r="X115" s="57">
        <f t="shared" ca="1" si="17"/>
        <v>0</v>
      </c>
      <c r="AB115" s="57">
        <f t="shared" ca="1" si="18"/>
        <v>9444</v>
      </c>
      <c r="AC115" s="57">
        <f t="shared" ca="1" si="18"/>
        <v>1525</v>
      </c>
      <c r="AD115" s="57">
        <f t="shared" ca="1" si="18"/>
        <v>815</v>
      </c>
      <c r="AE115" s="57">
        <f t="shared" ca="1" si="18"/>
        <v>998</v>
      </c>
      <c r="AF115" s="57">
        <f t="shared" ca="1" si="18"/>
        <v>130</v>
      </c>
      <c r="AG115" s="57">
        <f t="shared" ca="1" si="18"/>
        <v>993</v>
      </c>
      <c r="AH115" s="57">
        <f t="shared" ca="1" si="18"/>
        <v>3864</v>
      </c>
      <c r="AI115" s="57">
        <f t="shared" ca="1" si="18"/>
        <v>1119</v>
      </c>
      <c r="AJ115" s="57">
        <f t="shared" ca="1" si="18"/>
        <v>0</v>
      </c>
      <c r="AK115" s="57">
        <f t="shared" ca="1" si="18"/>
        <v>0</v>
      </c>
      <c r="AL115" s="57">
        <f t="shared" ca="1" si="19"/>
        <v>0</v>
      </c>
      <c r="AM115" s="57">
        <f t="shared" ca="1" si="19"/>
        <v>0</v>
      </c>
      <c r="AN115" s="57">
        <f t="shared" ca="1" si="19"/>
        <v>0</v>
      </c>
      <c r="AO115" s="57">
        <f t="shared" ca="1" si="19"/>
        <v>0</v>
      </c>
      <c r="AP115" s="57">
        <f t="shared" ca="1" si="19"/>
        <v>0</v>
      </c>
      <c r="AQ115" s="57">
        <f t="shared" ca="1" si="19"/>
        <v>0</v>
      </c>
      <c r="AR115" s="57">
        <f t="shared" ca="1" si="19"/>
        <v>0</v>
      </c>
      <c r="AS115" s="57">
        <f t="shared" ca="1" si="19"/>
        <v>0</v>
      </c>
      <c r="AT115" s="57">
        <f t="shared" ca="1" si="19"/>
        <v>0</v>
      </c>
    </row>
    <row r="116" spans="1:46" hidden="1" x14ac:dyDescent="0.25">
      <c r="A116" s="57">
        <v>13</v>
      </c>
      <c r="B116" s="57" t="str">
        <f t="shared" ca="1" si="14"/>
        <v>E05000099</v>
      </c>
      <c r="C116" s="57" t="str">
        <f t="shared" ca="1" si="15"/>
        <v>E05000099</v>
      </c>
      <c r="D116" s="57" t="str">
        <f t="shared" ca="1" si="20"/>
        <v>E05000099</v>
      </c>
      <c r="E116" s="57" t="str">
        <f t="shared" ca="1" si="16"/>
        <v>Queensbury</v>
      </c>
      <c r="F116" s="57">
        <f t="shared" ca="1" si="16"/>
        <v>12111</v>
      </c>
      <c r="G116" s="57">
        <f t="shared" ca="1" si="16"/>
        <v>2591</v>
      </c>
      <c r="H116" s="57">
        <f t="shared" ca="1" si="16"/>
        <v>1371</v>
      </c>
      <c r="I116" s="57">
        <f t="shared" ca="1" si="16"/>
        <v>1428</v>
      </c>
      <c r="J116" s="57">
        <f t="shared" ca="1" si="16"/>
        <v>182</v>
      </c>
      <c r="K116" s="57">
        <f t="shared" ca="1" si="16"/>
        <v>1090</v>
      </c>
      <c r="L116" s="57">
        <f t="shared" ca="1" si="16"/>
        <v>3728</v>
      </c>
      <c r="M116" s="57">
        <f t="shared" ca="1" si="16"/>
        <v>1721</v>
      </c>
      <c r="N116" s="57">
        <f t="shared" ca="1" si="16"/>
        <v>0</v>
      </c>
      <c r="O116" s="57">
        <f t="shared" ca="1" si="17"/>
        <v>0</v>
      </c>
      <c r="P116" s="57">
        <f t="shared" ca="1" si="17"/>
        <v>0</v>
      </c>
      <c r="Q116" s="57">
        <f t="shared" ca="1" si="17"/>
        <v>0</v>
      </c>
      <c r="R116" s="57">
        <f t="shared" ca="1" si="17"/>
        <v>0</v>
      </c>
      <c r="S116" s="57">
        <f t="shared" ca="1" si="17"/>
        <v>0</v>
      </c>
      <c r="T116" s="57">
        <f t="shared" ca="1" si="17"/>
        <v>0</v>
      </c>
      <c r="U116" s="57">
        <f t="shared" ca="1" si="17"/>
        <v>0</v>
      </c>
      <c r="V116" s="57">
        <f t="shared" ca="1" si="17"/>
        <v>0</v>
      </c>
      <c r="W116" s="57">
        <f t="shared" ca="1" si="17"/>
        <v>0</v>
      </c>
      <c r="X116" s="57">
        <f t="shared" ca="1" si="17"/>
        <v>0</v>
      </c>
      <c r="AB116" s="57">
        <f t="shared" ca="1" si="18"/>
        <v>10424</v>
      </c>
      <c r="AC116" s="57">
        <f t="shared" ca="1" si="18"/>
        <v>2458</v>
      </c>
      <c r="AD116" s="57">
        <f t="shared" ca="1" si="18"/>
        <v>1341</v>
      </c>
      <c r="AE116" s="57">
        <f t="shared" ca="1" si="18"/>
        <v>1299</v>
      </c>
      <c r="AF116" s="57">
        <f t="shared" ca="1" si="18"/>
        <v>187</v>
      </c>
      <c r="AG116" s="57">
        <f t="shared" ca="1" si="18"/>
        <v>1002</v>
      </c>
      <c r="AH116" s="57">
        <f t="shared" ca="1" si="18"/>
        <v>2647</v>
      </c>
      <c r="AI116" s="57">
        <f t="shared" ca="1" si="18"/>
        <v>1490</v>
      </c>
      <c r="AJ116" s="57">
        <f t="shared" ca="1" si="18"/>
        <v>0</v>
      </c>
      <c r="AK116" s="57">
        <f t="shared" ca="1" si="18"/>
        <v>0</v>
      </c>
      <c r="AL116" s="57">
        <f t="shared" ca="1" si="19"/>
        <v>0</v>
      </c>
      <c r="AM116" s="57">
        <f t="shared" ca="1" si="19"/>
        <v>0</v>
      </c>
      <c r="AN116" s="57">
        <f t="shared" ca="1" si="19"/>
        <v>0</v>
      </c>
      <c r="AO116" s="57">
        <f t="shared" ca="1" si="19"/>
        <v>0</v>
      </c>
      <c r="AP116" s="57">
        <f t="shared" ca="1" si="19"/>
        <v>0</v>
      </c>
      <c r="AQ116" s="57">
        <f t="shared" ca="1" si="19"/>
        <v>0</v>
      </c>
      <c r="AR116" s="57">
        <f t="shared" ca="1" si="19"/>
        <v>0</v>
      </c>
      <c r="AS116" s="57">
        <f t="shared" ca="1" si="19"/>
        <v>0</v>
      </c>
      <c r="AT116" s="57">
        <f t="shared" ca="1" si="19"/>
        <v>0</v>
      </c>
    </row>
    <row r="117" spans="1:46" hidden="1" x14ac:dyDescent="0.25">
      <c r="A117" s="57">
        <v>14</v>
      </c>
      <c r="B117" s="57" t="str">
        <f t="shared" ca="1" si="14"/>
        <v>E05000100</v>
      </c>
      <c r="C117" s="57" t="str">
        <f t="shared" ca="1" si="15"/>
        <v>E05000100</v>
      </c>
      <c r="D117" s="57" t="str">
        <f t="shared" ca="1" si="20"/>
        <v>E05000100</v>
      </c>
      <c r="E117" s="57" t="str">
        <f t="shared" ca="1" si="16"/>
        <v>Stonebridge</v>
      </c>
      <c r="F117" s="57">
        <f t="shared" ca="1" si="16"/>
        <v>12138</v>
      </c>
      <c r="G117" s="57">
        <f t="shared" ca="1" si="16"/>
        <v>3144</v>
      </c>
      <c r="H117" s="57">
        <f t="shared" ca="1" si="16"/>
        <v>1818</v>
      </c>
      <c r="I117" s="57">
        <f t="shared" ca="1" si="16"/>
        <v>1642</v>
      </c>
      <c r="J117" s="57">
        <f t="shared" ca="1" si="16"/>
        <v>163</v>
      </c>
      <c r="K117" s="57">
        <f t="shared" ca="1" si="16"/>
        <v>1340</v>
      </c>
      <c r="L117" s="57">
        <f t="shared" ca="1" si="16"/>
        <v>2487</v>
      </c>
      <c r="M117" s="57">
        <f t="shared" ca="1" si="16"/>
        <v>1544</v>
      </c>
      <c r="N117" s="57">
        <f t="shared" ca="1" si="16"/>
        <v>0</v>
      </c>
      <c r="O117" s="57">
        <f t="shared" ca="1" si="17"/>
        <v>0</v>
      </c>
      <c r="P117" s="57">
        <f t="shared" ca="1" si="17"/>
        <v>0</v>
      </c>
      <c r="Q117" s="57">
        <f t="shared" ca="1" si="17"/>
        <v>0</v>
      </c>
      <c r="R117" s="57">
        <f t="shared" ca="1" si="17"/>
        <v>0</v>
      </c>
      <c r="S117" s="57">
        <f t="shared" ca="1" si="17"/>
        <v>0</v>
      </c>
      <c r="T117" s="57">
        <f t="shared" ca="1" si="17"/>
        <v>0</v>
      </c>
      <c r="U117" s="57">
        <f t="shared" ca="1" si="17"/>
        <v>0</v>
      </c>
      <c r="V117" s="57">
        <f t="shared" ca="1" si="17"/>
        <v>0</v>
      </c>
      <c r="W117" s="57">
        <f t="shared" ca="1" si="17"/>
        <v>0</v>
      </c>
      <c r="X117" s="57">
        <f t="shared" ca="1" si="17"/>
        <v>0</v>
      </c>
      <c r="AB117" s="57">
        <f t="shared" ca="1" si="18"/>
        <v>21746</v>
      </c>
      <c r="AC117" s="57">
        <f t="shared" ca="1" si="18"/>
        <v>4193</v>
      </c>
      <c r="AD117" s="57">
        <f t="shared" ca="1" si="18"/>
        <v>2838</v>
      </c>
      <c r="AE117" s="57">
        <f t="shared" ca="1" si="18"/>
        <v>2603</v>
      </c>
      <c r="AF117" s="57">
        <f t="shared" ca="1" si="18"/>
        <v>327</v>
      </c>
      <c r="AG117" s="57">
        <f t="shared" ca="1" si="18"/>
        <v>2036</v>
      </c>
      <c r="AH117" s="57">
        <f t="shared" ca="1" si="18"/>
        <v>6231</v>
      </c>
      <c r="AI117" s="57">
        <f t="shared" ca="1" si="18"/>
        <v>3518</v>
      </c>
      <c r="AJ117" s="57">
        <f t="shared" ca="1" si="18"/>
        <v>0</v>
      </c>
      <c r="AK117" s="57">
        <f t="shared" ca="1" si="18"/>
        <v>0</v>
      </c>
      <c r="AL117" s="57">
        <f t="shared" ca="1" si="19"/>
        <v>0</v>
      </c>
      <c r="AM117" s="57">
        <f t="shared" ca="1" si="19"/>
        <v>0</v>
      </c>
      <c r="AN117" s="57">
        <f t="shared" ca="1" si="19"/>
        <v>0</v>
      </c>
      <c r="AO117" s="57">
        <f t="shared" ca="1" si="19"/>
        <v>0</v>
      </c>
      <c r="AP117" s="57">
        <f t="shared" ca="1" si="19"/>
        <v>0</v>
      </c>
      <c r="AQ117" s="57">
        <f t="shared" ca="1" si="19"/>
        <v>0</v>
      </c>
      <c r="AR117" s="57">
        <f t="shared" ca="1" si="19"/>
        <v>0</v>
      </c>
      <c r="AS117" s="57">
        <f t="shared" ca="1" si="19"/>
        <v>0</v>
      </c>
      <c r="AT117" s="57">
        <f t="shared" ca="1" si="19"/>
        <v>0</v>
      </c>
    </row>
    <row r="118" spans="1:46" hidden="1" x14ac:dyDescent="0.25">
      <c r="A118" s="57">
        <v>15</v>
      </c>
      <c r="B118" s="57" t="str">
        <f t="shared" ca="1" si="14"/>
        <v>E05000101</v>
      </c>
      <c r="C118" s="57" t="str">
        <f t="shared" ca="1" si="15"/>
        <v>E05000101</v>
      </c>
      <c r="D118" s="57" t="str">
        <f t="shared" ca="1" si="20"/>
        <v>E05000101</v>
      </c>
      <c r="E118" s="57" t="str">
        <f t="shared" ref="E118:T125" ca="1" si="21">OFFSET($C$130,((MATCH($D118,$C$130:$C$762,0))-1),E$101)</f>
        <v>Sudbury</v>
      </c>
      <c r="F118" s="57">
        <f t="shared" ca="1" si="21"/>
        <v>11861</v>
      </c>
      <c r="G118" s="57">
        <f t="shared" ca="1" si="21"/>
        <v>2151</v>
      </c>
      <c r="H118" s="57">
        <f t="shared" ca="1" si="21"/>
        <v>1279</v>
      </c>
      <c r="I118" s="57">
        <f t="shared" ca="1" si="21"/>
        <v>1248</v>
      </c>
      <c r="J118" s="57">
        <f t="shared" ca="1" si="21"/>
        <v>126</v>
      </c>
      <c r="K118" s="57">
        <f t="shared" ca="1" si="21"/>
        <v>1068</v>
      </c>
      <c r="L118" s="57">
        <f t="shared" ca="1" si="21"/>
        <v>3834</v>
      </c>
      <c r="M118" s="57">
        <f t="shared" ca="1" si="21"/>
        <v>2155</v>
      </c>
      <c r="N118" s="57">
        <f t="shared" ca="1" si="21"/>
        <v>0</v>
      </c>
      <c r="O118" s="57">
        <f t="shared" ca="1" si="21"/>
        <v>0</v>
      </c>
      <c r="P118" s="57">
        <f t="shared" ca="1" si="21"/>
        <v>0</v>
      </c>
      <c r="Q118" s="57">
        <f t="shared" ca="1" si="21"/>
        <v>0</v>
      </c>
      <c r="R118" s="57">
        <f t="shared" ca="1" si="21"/>
        <v>0</v>
      </c>
      <c r="S118" s="57">
        <f t="shared" ca="1" si="21"/>
        <v>0</v>
      </c>
      <c r="T118" s="57">
        <f t="shared" ca="1" si="21"/>
        <v>0</v>
      </c>
      <c r="U118" s="57">
        <f t="shared" ref="O118:X125" ca="1" si="22">OFFSET($C$130,((MATCH($D118,$C$130:$C$762,0))-1),U$101)</f>
        <v>0</v>
      </c>
      <c r="V118" s="57">
        <f t="shared" ca="1" si="22"/>
        <v>0</v>
      </c>
      <c r="W118" s="57">
        <f t="shared" ca="1" si="22"/>
        <v>0</v>
      </c>
      <c r="X118" s="57">
        <f t="shared" ca="1" si="22"/>
        <v>0</v>
      </c>
      <c r="AB118" s="57">
        <f t="shared" ref="AB118:AQ125" ca="1" si="23">OFFSET($C$130,((MATCH($D118,$C$130:$C$762,0))-1),AB$101)</f>
        <v>7795</v>
      </c>
      <c r="AC118" s="57">
        <f t="shared" ca="1" si="23"/>
        <v>1755</v>
      </c>
      <c r="AD118" s="57">
        <f t="shared" ca="1" si="23"/>
        <v>869</v>
      </c>
      <c r="AE118" s="57">
        <f t="shared" ca="1" si="23"/>
        <v>873</v>
      </c>
      <c r="AF118" s="57">
        <f t="shared" ca="1" si="23"/>
        <v>103</v>
      </c>
      <c r="AG118" s="57">
        <f t="shared" ca="1" si="23"/>
        <v>680</v>
      </c>
      <c r="AH118" s="57">
        <f t="shared" ca="1" si="23"/>
        <v>2219</v>
      </c>
      <c r="AI118" s="57">
        <f t="shared" ca="1" si="23"/>
        <v>1296</v>
      </c>
      <c r="AJ118" s="57">
        <f t="shared" ca="1" si="23"/>
        <v>0</v>
      </c>
      <c r="AK118" s="57">
        <f t="shared" ca="1" si="23"/>
        <v>0</v>
      </c>
      <c r="AL118" s="57">
        <f t="shared" ca="1" si="23"/>
        <v>0</v>
      </c>
      <c r="AM118" s="57">
        <f t="shared" ca="1" si="23"/>
        <v>0</v>
      </c>
      <c r="AN118" s="57">
        <f t="shared" ca="1" si="23"/>
        <v>0</v>
      </c>
      <c r="AO118" s="57">
        <f t="shared" ca="1" si="23"/>
        <v>0</v>
      </c>
      <c r="AP118" s="57">
        <f t="shared" ca="1" si="23"/>
        <v>0</v>
      </c>
      <c r="AQ118" s="57">
        <f t="shared" ca="1" si="23"/>
        <v>0</v>
      </c>
      <c r="AR118" s="57">
        <f t="shared" ref="AL118:AT125" ca="1" si="24">OFFSET($C$130,((MATCH($D118,$C$130:$C$762,0))-1),AR$101)</f>
        <v>0</v>
      </c>
      <c r="AS118" s="57">
        <f t="shared" ca="1" si="24"/>
        <v>0</v>
      </c>
      <c r="AT118" s="57">
        <f t="shared" ca="1" si="24"/>
        <v>0</v>
      </c>
    </row>
    <row r="119" spans="1:46" hidden="1" x14ac:dyDescent="0.25">
      <c r="A119" s="57">
        <v>16</v>
      </c>
      <c r="B119" s="57" t="str">
        <f t="shared" ca="1" si="14"/>
        <v>E05000102</v>
      </c>
      <c r="C119" s="57" t="str">
        <f t="shared" ca="1" si="15"/>
        <v>E05000102</v>
      </c>
      <c r="D119" s="57" t="str">
        <f t="shared" ca="1" si="20"/>
        <v>E05000102</v>
      </c>
      <c r="E119" s="57" t="str">
        <f t="shared" ca="1" si="21"/>
        <v>Tokyngton</v>
      </c>
      <c r="F119" s="57">
        <f t="shared" ca="1" si="21"/>
        <v>12323</v>
      </c>
      <c r="G119" s="57">
        <f t="shared" ca="1" si="21"/>
        <v>2394</v>
      </c>
      <c r="H119" s="57">
        <f t="shared" ca="1" si="21"/>
        <v>1290</v>
      </c>
      <c r="I119" s="57">
        <f t="shared" ca="1" si="21"/>
        <v>1278</v>
      </c>
      <c r="J119" s="57">
        <f t="shared" ca="1" si="21"/>
        <v>150</v>
      </c>
      <c r="K119" s="57">
        <f t="shared" ca="1" si="21"/>
        <v>1095</v>
      </c>
      <c r="L119" s="57">
        <f t="shared" ca="1" si="21"/>
        <v>3928</v>
      </c>
      <c r="M119" s="57">
        <f t="shared" ca="1" si="21"/>
        <v>2188</v>
      </c>
      <c r="N119" s="57">
        <f t="shared" ca="1" si="21"/>
        <v>0</v>
      </c>
      <c r="O119" s="57">
        <f t="shared" ca="1" si="22"/>
        <v>0</v>
      </c>
      <c r="P119" s="57">
        <f t="shared" ca="1" si="22"/>
        <v>0</v>
      </c>
      <c r="Q119" s="57">
        <f t="shared" ca="1" si="22"/>
        <v>0</v>
      </c>
      <c r="R119" s="57">
        <f t="shared" ca="1" si="22"/>
        <v>0</v>
      </c>
      <c r="S119" s="57">
        <f t="shared" ca="1" si="22"/>
        <v>0</v>
      </c>
      <c r="T119" s="57">
        <f t="shared" ca="1" si="22"/>
        <v>0</v>
      </c>
      <c r="U119" s="57">
        <f t="shared" ca="1" si="22"/>
        <v>0</v>
      </c>
      <c r="V119" s="57">
        <f t="shared" ca="1" si="22"/>
        <v>0</v>
      </c>
      <c r="W119" s="57">
        <f t="shared" ca="1" si="22"/>
        <v>0</v>
      </c>
      <c r="X119" s="57">
        <f t="shared" ca="1" si="22"/>
        <v>0</v>
      </c>
      <c r="AB119" s="57">
        <f t="shared" ca="1" si="23"/>
        <v>15742</v>
      </c>
      <c r="AC119" s="57">
        <f t="shared" ca="1" si="23"/>
        <v>2637</v>
      </c>
      <c r="AD119" s="57">
        <f t="shared" ca="1" si="23"/>
        <v>1803</v>
      </c>
      <c r="AE119" s="57">
        <f t="shared" ca="1" si="23"/>
        <v>1866</v>
      </c>
      <c r="AF119" s="57">
        <f t="shared" ca="1" si="23"/>
        <v>289</v>
      </c>
      <c r="AG119" s="57">
        <f t="shared" ca="1" si="23"/>
        <v>1683</v>
      </c>
      <c r="AH119" s="57">
        <f t="shared" ca="1" si="23"/>
        <v>5164</v>
      </c>
      <c r="AI119" s="57">
        <f t="shared" ca="1" si="23"/>
        <v>2300</v>
      </c>
      <c r="AJ119" s="57">
        <f t="shared" ca="1" si="23"/>
        <v>0</v>
      </c>
      <c r="AK119" s="57">
        <f t="shared" ca="1" si="23"/>
        <v>0</v>
      </c>
      <c r="AL119" s="57">
        <f t="shared" ca="1" si="24"/>
        <v>0</v>
      </c>
      <c r="AM119" s="57">
        <f t="shared" ca="1" si="24"/>
        <v>0</v>
      </c>
      <c r="AN119" s="57">
        <f t="shared" ca="1" si="24"/>
        <v>0</v>
      </c>
      <c r="AO119" s="57">
        <f t="shared" ca="1" si="24"/>
        <v>0</v>
      </c>
      <c r="AP119" s="57">
        <f t="shared" ca="1" si="24"/>
        <v>0</v>
      </c>
      <c r="AQ119" s="57">
        <f t="shared" ca="1" si="24"/>
        <v>0</v>
      </c>
      <c r="AR119" s="57">
        <f t="shared" ca="1" si="24"/>
        <v>0</v>
      </c>
      <c r="AS119" s="57">
        <f t="shared" ca="1" si="24"/>
        <v>0</v>
      </c>
      <c r="AT119" s="57">
        <f t="shared" ca="1" si="24"/>
        <v>0</v>
      </c>
    </row>
    <row r="120" spans="1:46" hidden="1" x14ac:dyDescent="0.25">
      <c r="A120" s="57">
        <v>17</v>
      </c>
      <c r="B120" s="57" t="str">
        <f t="shared" ca="1" si="14"/>
        <v>E05000103</v>
      </c>
      <c r="C120" s="57" t="str">
        <f t="shared" ca="1" si="15"/>
        <v>E05000103</v>
      </c>
      <c r="D120" s="57" t="str">
        <f t="shared" ca="1" si="20"/>
        <v>E05000103</v>
      </c>
      <c r="E120" s="57" t="str">
        <f t="shared" ca="1" si="21"/>
        <v>Welsh Harp</v>
      </c>
      <c r="F120" s="57">
        <f t="shared" ca="1" si="21"/>
        <v>10817</v>
      </c>
      <c r="G120" s="57">
        <f t="shared" ca="1" si="21"/>
        <v>2448</v>
      </c>
      <c r="H120" s="57">
        <f t="shared" ca="1" si="21"/>
        <v>1313</v>
      </c>
      <c r="I120" s="57">
        <f t="shared" ca="1" si="21"/>
        <v>1328</v>
      </c>
      <c r="J120" s="57">
        <f t="shared" ca="1" si="21"/>
        <v>173</v>
      </c>
      <c r="K120" s="57">
        <f t="shared" ca="1" si="21"/>
        <v>1098</v>
      </c>
      <c r="L120" s="57">
        <f t="shared" ca="1" si="21"/>
        <v>2668</v>
      </c>
      <c r="M120" s="57">
        <f t="shared" ca="1" si="21"/>
        <v>1789</v>
      </c>
      <c r="N120" s="57">
        <f t="shared" ca="1" si="21"/>
        <v>0</v>
      </c>
      <c r="O120" s="57">
        <f t="shared" ca="1" si="22"/>
        <v>0</v>
      </c>
      <c r="P120" s="57">
        <f t="shared" ca="1" si="22"/>
        <v>0</v>
      </c>
      <c r="Q120" s="57">
        <f t="shared" ca="1" si="22"/>
        <v>0</v>
      </c>
      <c r="R120" s="57">
        <f t="shared" ca="1" si="22"/>
        <v>0</v>
      </c>
      <c r="S120" s="57">
        <f t="shared" ca="1" si="22"/>
        <v>0</v>
      </c>
      <c r="T120" s="57">
        <f t="shared" ca="1" si="22"/>
        <v>0</v>
      </c>
      <c r="U120" s="57">
        <f t="shared" ca="1" si="22"/>
        <v>0</v>
      </c>
      <c r="V120" s="57">
        <f t="shared" ca="1" si="22"/>
        <v>0</v>
      </c>
      <c r="W120" s="57">
        <f t="shared" ca="1" si="22"/>
        <v>0</v>
      </c>
      <c r="X120" s="57">
        <f t="shared" ca="1" si="22"/>
        <v>0</v>
      </c>
      <c r="AB120" s="57">
        <f t="shared" ca="1" si="23"/>
        <v>7601</v>
      </c>
      <c r="AC120" s="57">
        <f t="shared" ca="1" si="23"/>
        <v>2110</v>
      </c>
      <c r="AD120" s="57">
        <f t="shared" ca="1" si="23"/>
        <v>924</v>
      </c>
      <c r="AE120" s="57">
        <f t="shared" ca="1" si="23"/>
        <v>945</v>
      </c>
      <c r="AF120" s="57">
        <f t="shared" ca="1" si="23"/>
        <v>161</v>
      </c>
      <c r="AG120" s="57">
        <f t="shared" ca="1" si="23"/>
        <v>746</v>
      </c>
      <c r="AH120" s="57">
        <f t="shared" ca="1" si="23"/>
        <v>1476</v>
      </c>
      <c r="AI120" s="57">
        <f t="shared" ca="1" si="23"/>
        <v>1239</v>
      </c>
      <c r="AJ120" s="57">
        <f t="shared" ca="1" si="23"/>
        <v>0</v>
      </c>
      <c r="AK120" s="57">
        <f t="shared" ca="1" si="23"/>
        <v>0</v>
      </c>
      <c r="AL120" s="57">
        <f t="shared" ca="1" si="24"/>
        <v>0</v>
      </c>
      <c r="AM120" s="57">
        <f t="shared" ca="1" si="24"/>
        <v>0</v>
      </c>
      <c r="AN120" s="57">
        <f t="shared" ca="1" si="24"/>
        <v>0</v>
      </c>
      <c r="AO120" s="57">
        <f t="shared" ca="1" si="24"/>
        <v>0</v>
      </c>
      <c r="AP120" s="57">
        <f t="shared" ca="1" si="24"/>
        <v>0</v>
      </c>
      <c r="AQ120" s="57">
        <f t="shared" ca="1" si="24"/>
        <v>0</v>
      </c>
      <c r="AR120" s="57">
        <f t="shared" ca="1" si="24"/>
        <v>0</v>
      </c>
      <c r="AS120" s="57">
        <f t="shared" ca="1" si="24"/>
        <v>0</v>
      </c>
      <c r="AT120" s="57">
        <f t="shared" ca="1" si="24"/>
        <v>0</v>
      </c>
    </row>
    <row r="121" spans="1:46" hidden="1" x14ac:dyDescent="0.25">
      <c r="A121" s="57">
        <v>18</v>
      </c>
      <c r="B121" s="57" t="str">
        <f t="shared" ca="1" si="14"/>
        <v>E05000104</v>
      </c>
      <c r="C121" s="57" t="str">
        <f t="shared" ca="1" si="15"/>
        <v>E05000104</v>
      </c>
      <c r="D121" s="57" t="str">
        <f t="shared" ca="1" si="20"/>
        <v>E05000104</v>
      </c>
      <c r="E121" s="57" t="str">
        <f t="shared" ca="1" si="21"/>
        <v>Wembley Central</v>
      </c>
      <c r="F121" s="57">
        <f t="shared" ca="1" si="21"/>
        <v>12045</v>
      </c>
      <c r="G121" s="57">
        <f t="shared" ca="1" si="21"/>
        <v>2497</v>
      </c>
      <c r="H121" s="57">
        <f t="shared" ca="1" si="21"/>
        <v>1285</v>
      </c>
      <c r="I121" s="57">
        <f t="shared" ca="1" si="21"/>
        <v>1210</v>
      </c>
      <c r="J121" s="57">
        <f t="shared" ca="1" si="21"/>
        <v>104</v>
      </c>
      <c r="K121" s="57">
        <f t="shared" ca="1" si="21"/>
        <v>1049</v>
      </c>
      <c r="L121" s="57">
        <f t="shared" ca="1" si="21"/>
        <v>3489</v>
      </c>
      <c r="M121" s="57">
        <f t="shared" ca="1" si="21"/>
        <v>2411</v>
      </c>
      <c r="N121" s="57">
        <f t="shared" ca="1" si="21"/>
        <v>0</v>
      </c>
      <c r="O121" s="57">
        <f t="shared" ca="1" si="22"/>
        <v>0</v>
      </c>
      <c r="P121" s="57">
        <f t="shared" ca="1" si="22"/>
        <v>0</v>
      </c>
      <c r="Q121" s="57">
        <f t="shared" ca="1" si="22"/>
        <v>0</v>
      </c>
      <c r="R121" s="57">
        <f t="shared" ca="1" si="22"/>
        <v>0</v>
      </c>
      <c r="S121" s="57">
        <f t="shared" ca="1" si="22"/>
        <v>0</v>
      </c>
      <c r="T121" s="57">
        <f t="shared" ca="1" si="22"/>
        <v>0</v>
      </c>
      <c r="U121" s="57">
        <f t="shared" ca="1" si="22"/>
        <v>0</v>
      </c>
      <c r="V121" s="57">
        <f t="shared" ca="1" si="22"/>
        <v>0</v>
      </c>
      <c r="W121" s="57">
        <f t="shared" ca="1" si="22"/>
        <v>0</v>
      </c>
      <c r="X121" s="57">
        <f t="shared" ca="1" si="22"/>
        <v>0</v>
      </c>
      <c r="AB121" s="57">
        <f t="shared" ca="1" si="23"/>
        <v>11638</v>
      </c>
      <c r="AC121" s="57">
        <f t="shared" ca="1" si="23"/>
        <v>2280</v>
      </c>
      <c r="AD121" s="57">
        <f t="shared" ca="1" si="23"/>
        <v>1327</v>
      </c>
      <c r="AE121" s="57">
        <f t="shared" ca="1" si="23"/>
        <v>1315</v>
      </c>
      <c r="AF121" s="57">
        <f t="shared" ca="1" si="23"/>
        <v>123</v>
      </c>
      <c r="AG121" s="57">
        <f t="shared" ca="1" si="23"/>
        <v>1093</v>
      </c>
      <c r="AH121" s="57">
        <f t="shared" ca="1" si="23"/>
        <v>3629</v>
      </c>
      <c r="AI121" s="57">
        <f t="shared" ca="1" si="23"/>
        <v>1871</v>
      </c>
      <c r="AJ121" s="57">
        <f t="shared" ca="1" si="23"/>
        <v>0</v>
      </c>
      <c r="AK121" s="57">
        <f t="shared" ca="1" si="23"/>
        <v>0</v>
      </c>
      <c r="AL121" s="57">
        <f t="shared" ca="1" si="24"/>
        <v>0</v>
      </c>
      <c r="AM121" s="57">
        <f t="shared" ca="1" si="24"/>
        <v>0</v>
      </c>
      <c r="AN121" s="57">
        <f t="shared" ca="1" si="24"/>
        <v>0</v>
      </c>
      <c r="AO121" s="57">
        <f t="shared" ca="1" si="24"/>
        <v>0</v>
      </c>
      <c r="AP121" s="57">
        <f t="shared" ca="1" si="24"/>
        <v>0</v>
      </c>
      <c r="AQ121" s="57">
        <f t="shared" ca="1" si="24"/>
        <v>0</v>
      </c>
      <c r="AR121" s="57">
        <f t="shared" ca="1" si="24"/>
        <v>0</v>
      </c>
      <c r="AS121" s="57">
        <f t="shared" ca="1" si="24"/>
        <v>0</v>
      </c>
      <c r="AT121" s="57">
        <f t="shared" ca="1" si="24"/>
        <v>0</v>
      </c>
    </row>
    <row r="122" spans="1:46" hidden="1" x14ac:dyDescent="0.25">
      <c r="A122" s="57">
        <v>19</v>
      </c>
      <c r="B122" s="57" t="str">
        <f t="shared" ca="1" si="14"/>
        <v>E05000105</v>
      </c>
      <c r="C122" s="57" t="str">
        <f t="shared" ca="1" si="15"/>
        <v>E05000105</v>
      </c>
      <c r="D122" s="57" t="str">
        <f t="shared" ca="1" si="20"/>
        <v>E05000105</v>
      </c>
      <c r="E122" s="57" t="str">
        <f t="shared" ca="1" si="21"/>
        <v>Willesden Green</v>
      </c>
      <c r="F122" s="57">
        <f t="shared" ca="1" si="21"/>
        <v>12600</v>
      </c>
      <c r="G122" s="57">
        <f t="shared" ca="1" si="21"/>
        <v>2333</v>
      </c>
      <c r="H122" s="57">
        <f t="shared" ca="1" si="21"/>
        <v>1194</v>
      </c>
      <c r="I122" s="57">
        <f t="shared" ca="1" si="21"/>
        <v>1260</v>
      </c>
      <c r="J122" s="57">
        <f t="shared" ca="1" si="21"/>
        <v>133</v>
      </c>
      <c r="K122" s="57">
        <f t="shared" ca="1" si="21"/>
        <v>1252</v>
      </c>
      <c r="L122" s="57">
        <f t="shared" ca="1" si="21"/>
        <v>4199</v>
      </c>
      <c r="M122" s="57">
        <f t="shared" ca="1" si="21"/>
        <v>2229</v>
      </c>
      <c r="N122" s="57">
        <f t="shared" ca="1" si="21"/>
        <v>0</v>
      </c>
      <c r="O122" s="57">
        <f t="shared" ca="1" si="22"/>
        <v>0</v>
      </c>
      <c r="P122" s="57">
        <f t="shared" ca="1" si="22"/>
        <v>0</v>
      </c>
      <c r="Q122" s="57">
        <f t="shared" ca="1" si="22"/>
        <v>0</v>
      </c>
      <c r="R122" s="57">
        <f t="shared" ca="1" si="22"/>
        <v>0</v>
      </c>
      <c r="S122" s="57">
        <f t="shared" ca="1" si="22"/>
        <v>0</v>
      </c>
      <c r="T122" s="57">
        <f t="shared" ca="1" si="22"/>
        <v>0</v>
      </c>
      <c r="U122" s="57">
        <f t="shared" ca="1" si="22"/>
        <v>0</v>
      </c>
      <c r="V122" s="57">
        <f t="shared" ca="1" si="22"/>
        <v>0</v>
      </c>
      <c r="W122" s="57">
        <f t="shared" ca="1" si="22"/>
        <v>0</v>
      </c>
      <c r="X122" s="57">
        <f t="shared" ca="1" si="22"/>
        <v>0</v>
      </c>
      <c r="AB122" s="57">
        <f t="shared" ca="1" si="23"/>
        <v>9816</v>
      </c>
      <c r="AC122" s="57">
        <f t="shared" ca="1" si="23"/>
        <v>2173</v>
      </c>
      <c r="AD122" s="57">
        <f t="shared" ca="1" si="23"/>
        <v>1090</v>
      </c>
      <c r="AE122" s="57">
        <f t="shared" ca="1" si="23"/>
        <v>1117</v>
      </c>
      <c r="AF122" s="57">
        <f t="shared" ca="1" si="23"/>
        <v>134</v>
      </c>
      <c r="AG122" s="57">
        <f t="shared" ca="1" si="23"/>
        <v>955</v>
      </c>
      <c r="AH122" s="57">
        <f t="shared" ca="1" si="23"/>
        <v>2757</v>
      </c>
      <c r="AI122" s="57">
        <f t="shared" ca="1" si="23"/>
        <v>1590</v>
      </c>
      <c r="AJ122" s="57">
        <f t="shared" ca="1" si="23"/>
        <v>0</v>
      </c>
      <c r="AK122" s="57">
        <f t="shared" ca="1" si="23"/>
        <v>0</v>
      </c>
      <c r="AL122" s="57">
        <f t="shared" ca="1" si="24"/>
        <v>0</v>
      </c>
      <c r="AM122" s="57">
        <f t="shared" ca="1" si="24"/>
        <v>0</v>
      </c>
      <c r="AN122" s="57">
        <f t="shared" ca="1" si="24"/>
        <v>0</v>
      </c>
      <c r="AO122" s="57">
        <f t="shared" ca="1" si="24"/>
        <v>0</v>
      </c>
      <c r="AP122" s="57">
        <f t="shared" ca="1" si="24"/>
        <v>0</v>
      </c>
      <c r="AQ122" s="57">
        <f t="shared" ca="1" si="24"/>
        <v>0</v>
      </c>
      <c r="AR122" s="57">
        <f t="shared" ca="1" si="24"/>
        <v>0</v>
      </c>
      <c r="AS122" s="57">
        <f t="shared" ca="1" si="24"/>
        <v>0</v>
      </c>
      <c r="AT122" s="57">
        <f t="shared" ca="1" si="24"/>
        <v>0</v>
      </c>
    </row>
    <row r="123" spans="1:46" hidden="1" x14ac:dyDescent="0.25">
      <c r="A123" s="57">
        <v>20</v>
      </c>
      <c r="B123" s="57" t="str">
        <f t="shared" ca="1" si="14"/>
        <v>E05000106</v>
      </c>
      <c r="C123" s="57" t="b">
        <f t="shared" ca="1" si="15"/>
        <v>0</v>
      </c>
      <c r="D123" s="57" t="str">
        <f t="shared" ca="1" si="20"/>
        <v/>
      </c>
      <c r="E123" s="57" t="e">
        <f t="shared" ca="1" si="21"/>
        <v>#N/A</v>
      </c>
      <c r="F123" s="57" t="e">
        <f t="shared" ca="1" si="21"/>
        <v>#N/A</v>
      </c>
      <c r="G123" s="57" t="e">
        <f t="shared" ca="1" si="21"/>
        <v>#N/A</v>
      </c>
      <c r="H123" s="57" t="e">
        <f t="shared" ca="1" si="21"/>
        <v>#N/A</v>
      </c>
      <c r="I123" s="57" t="e">
        <f t="shared" ca="1" si="21"/>
        <v>#N/A</v>
      </c>
      <c r="J123" s="57" t="e">
        <f t="shared" ca="1" si="21"/>
        <v>#N/A</v>
      </c>
      <c r="K123" s="57" t="e">
        <f t="shared" ca="1" si="21"/>
        <v>#N/A</v>
      </c>
      <c r="L123" s="57" t="e">
        <f t="shared" ca="1" si="21"/>
        <v>#N/A</v>
      </c>
      <c r="M123" s="57" t="e">
        <f t="shared" ca="1" si="21"/>
        <v>#N/A</v>
      </c>
      <c r="N123" s="57" t="e">
        <f t="shared" ca="1" si="21"/>
        <v>#N/A</v>
      </c>
      <c r="O123" s="57" t="e">
        <f t="shared" ca="1" si="22"/>
        <v>#N/A</v>
      </c>
      <c r="P123" s="57" t="e">
        <f t="shared" ca="1" si="22"/>
        <v>#N/A</v>
      </c>
      <c r="Q123" s="57" t="e">
        <f t="shared" ca="1" si="22"/>
        <v>#N/A</v>
      </c>
      <c r="R123" s="57" t="e">
        <f t="shared" ca="1" si="22"/>
        <v>#N/A</v>
      </c>
      <c r="S123" s="57" t="e">
        <f t="shared" ca="1" si="22"/>
        <v>#N/A</v>
      </c>
      <c r="T123" s="57" t="e">
        <f t="shared" ca="1" si="22"/>
        <v>#N/A</v>
      </c>
      <c r="U123" s="57" t="e">
        <f t="shared" ca="1" si="22"/>
        <v>#N/A</v>
      </c>
      <c r="V123" s="57" t="e">
        <f t="shared" ca="1" si="22"/>
        <v>#N/A</v>
      </c>
      <c r="W123" s="57" t="e">
        <f t="shared" ca="1" si="22"/>
        <v>#N/A</v>
      </c>
      <c r="X123" s="57" t="e">
        <f t="shared" ca="1" si="22"/>
        <v>#N/A</v>
      </c>
      <c r="AB123" s="57" t="e">
        <f t="shared" ca="1" si="23"/>
        <v>#N/A</v>
      </c>
      <c r="AC123" s="57" t="e">
        <f t="shared" ca="1" si="23"/>
        <v>#N/A</v>
      </c>
      <c r="AD123" s="57" t="e">
        <f t="shared" ca="1" si="23"/>
        <v>#N/A</v>
      </c>
      <c r="AE123" s="57" t="e">
        <f t="shared" ca="1" si="23"/>
        <v>#N/A</v>
      </c>
      <c r="AF123" s="57" t="e">
        <f t="shared" ca="1" si="23"/>
        <v>#N/A</v>
      </c>
      <c r="AG123" s="57" t="e">
        <f t="shared" ca="1" si="23"/>
        <v>#N/A</v>
      </c>
      <c r="AH123" s="57" t="e">
        <f t="shared" ca="1" si="23"/>
        <v>#N/A</v>
      </c>
      <c r="AI123" s="57" t="e">
        <f t="shared" ca="1" si="23"/>
        <v>#N/A</v>
      </c>
      <c r="AJ123" s="57" t="e">
        <f t="shared" ca="1" si="23"/>
        <v>#N/A</v>
      </c>
      <c r="AK123" s="57" t="e">
        <f t="shared" ca="1" si="23"/>
        <v>#N/A</v>
      </c>
      <c r="AL123" s="57" t="e">
        <f t="shared" ca="1" si="24"/>
        <v>#N/A</v>
      </c>
      <c r="AM123" s="57" t="e">
        <f t="shared" ca="1" si="24"/>
        <v>#N/A</v>
      </c>
      <c r="AN123" s="57" t="e">
        <f t="shared" ca="1" si="24"/>
        <v>#N/A</v>
      </c>
      <c r="AO123" s="57" t="e">
        <f t="shared" ca="1" si="24"/>
        <v>#N/A</v>
      </c>
      <c r="AP123" s="57" t="e">
        <f t="shared" ca="1" si="24"/>
        <v>#N/A</v>
      </c>
      <c r="AQ123" s="57" t="e">
        <f t="shared" ca="1" si="24"/>
        <v>#N/A</v>
      </c>
      <c r="AR123" s="57" t="e">
        <f t="shared" ca="1" si="24"/>
        <v>#N/A</v>
      </c>
      <c r="AS123" s="57" t="e">
        <f t="shared" ca="1" si="24"/>
        <v>#N/A</v>
      </c>
      <c r="AT123" s="57" t="e">
        <f t="shared" ca="1" si="24"/>
        <v>#N/A</v>
      </c>
    </row>
    <row r="124" spans="1:46" hidden="1" x14ac:dyDescent="0.25">
      <c r="A124" s="57">
        <v>21</v>
      </c>
      <c r="B124" s="57" t="str">
        <f t="shared" ca="1" si="14"/>
        <v>E05000107</v>
      </c>
      <c r="C124" s="57" t="b">
        <f t="shared" ca="1" si="15"/>
        <v>0</v>
      </c>
      <c r="D124" s="57" t="str">
        <f t="shared" ca="1" si="20"/>
        <v/>
      </c>
      <c r="E124" s="57" t="e">
        <f t="shared" ca="1" si="21"/>
        <v>#N/A</v>
      </c>
      <c r="F124" s="57" t="e">
        <f t="shared" ca="1" si="21"/>
        <v>#N/A</v>
      </c>
      <c r="G124" s="57" t="e">
        <f t="shared" ca="1" si="21"/>
        <v>#N/A</v>
      </c>
      <c r="H124" s="57" t="e">
        <f t="shared" ca="1" si="21"/>
        <v>#N/A</v>
      </c>
      <c r="I124" s="57" t="e">
        <f t="shared" ca="1" si="21"/>
        <v>#N/A</v>
      </c>
      <c r="J124" s="57" t="e">
        <f t="shared" ca="1" si="21"/>
        <v>#N/A</v>
      </c>
      <c r="K124" s="57" t="e">
        <f t="shared" ca="1" si="21"/>
        <v>#N/A</v>
      </c>
      <c r="L124" s="57" t="e">
        <f t="shared" ca="1" si="21"/>
        <v>#N/A</v>
      </c>
      <c r="M124" s="57" t="e">
        <f t="shared" ca="1" si="21"/>
        <v>#N/A</v>
      </c>
      <c r="N124" s="57" t="e">
        <f t="shared" ca="1" si="21"/>
        <v>#N/A</v>
      </c>
      <c r="O124" s="57" t="e">
        <f t="shared" ca="1" si="22"/>
        <v>#N/A</v>
      </c>
      <c r="P124" s="57" t="e">
        <f t="shared" ca="1" si="22"/>
        <v>#N/A</v>
      </c>
      <c r="Q124" s="57" t="e">
        <f t="shared" ca="1" si="22"/>
        <v>#N/A</v>
      </c>
      <c r="R124" s="57" t="e">
        <f t="shared" ca="1" si="22"/>
        <v>#N/A</v>
      </c>
      <c r="S124" s="57" t="e">
        <f t="shared" ca="1" si="22"/>
        <v>#N/A</v>
      </c>
      <c r="T124" s="57" t="e">
        <f t="shared" ca="1" si="22"/>
        <v>#N/A</v>
      </c>
      <c r="U124" s="57" t="e">
        <f t="shared" ca="1" si="22"/>
        <v>#N/A</v>
      </c>
      <c r="V124" s="57" t="e">
        <f t="shared" ca="1" si="22"/>
        <v>#N/A</v>
      </c>
      <c r="W124" s="57" t="e">
        <f t="shared" ca="1" si="22"/>
        <v>#N/A</v>
      </c>
      <c r="X124" s="57" t="e">
        <f t="shared" ca="1" si="22"/>
        <v>#N/A</v>
      </c>
      <c r="AB124" s="57" t="e">
        <f t="shared" ca="1" si="23"/>
        <v>#N/A</v>
      </c>
      <c r="AC124" s="57" t="e">
        <f t="shared" ca="1" si="23"/>
        <v>#N/A</v>
      </c>
      <c r="AD124" s="57" t="e">
        <f t="shared" ca="1" si="23"/>
        <v>#N/A</v>
      </c>
      <c r="AE124" s="57" t="e">
        <f t="shared" ca="1" si="23"/>
        <v>#N/A</v>
      </c>
      <c r="AF124" s="57" t="e">
        <f t="shared" ca="1" si="23"/>
        <v>#N/A</v>
      </c>
      <c r="AG124" s="57" t="e">
        <f t="shared" ca="1" si="23"/>
        <v>#N/A</v>
      </c>
      <c r="AH124" s="57" t="e">
        <f t="shared" ca="1" si="23"/>
        <v>#N/A</v>
      </c>
      <c r="AI124" s="57" t="e">
        <f t="shared" ca="1" si="23"/>
        <v>#N/A</v>
      </c>
      <c r="AJ124" s="57" t="e">
        <f t="shared" ca="1" si="23"/>
        <v>#N/A</v>
      </c>
      <c r="AK124" s="57" t="e">
        <f t="shared" ca="1" si="23"/>
        <v>#N/A</v>
      </c>
      <c r="AL124" s="57" t="e">
        <f t="shared" ca="1" si="24"/>
        <v>#N/A</v>
      </c>
      <c r="AM124" s="57" t="e">
        <f t="shared" ca="1" si="24"/>
        <v>#N/A</v>
      </c>
      <c r="AN124" s="57" t="e">
        <f t="shared" ca="1" si="24"/>
        <v>#N/A</v>
      </c>
      <c r="AO124" s="57" t="e">
        <f t="shared" ca="1" si="24"/>
        <v>#N/A</v>
      </c>
      <c r="AP124" s="57" t="e">
        <f t="shared" ca="1" si="24"/>
        <v>#N/A</v>
      </c>
      <c r="AQ124" s="57" t="e">
        <f t="shared" ca="1" si="24"/>
        <v>#N/A</v>
      </c>
      <c r="AR124" s="57" t="e">
        <f t="shared" ca="1" si="24"/>
        <v>#N/A</v>
      </c>
      <c r="AS124" s="57" t="e">
        <f t="shared" ca="1" si="24"/>
        <v>#N/A</v>
      </c>
      <c r="AT124" s="57" t="e">
        <f t="shared" ca="1" si="24"/>
        <v>#N/A</v>
      </c>
    </row>
    <row r="125" spans="1:46" hidden="1" x14ac:dyDescent="0.25">
      <c r="A125" s="57">
        <v>22</v>
      </c>
      <c r="B125" s="57" t="str">
        <f t="shared" ca="1" si="14"/>
        <v>E05000108</v>
      </c>
      <c r="C125" s="57" t="b">
        <f t="shared" ca="1" si="15"/>
        <v>0</v>
      </c>
      <c r="D125" s="57" t="str">
        <f t="shared" ca="1" si="20"/>
        <v/>
      </c>
      <c r="E125" s="57" t="e">
        <f t="shared" ca="1" si="21"/>
        <v>#N/A</v>
      </c>
      <c r="F125" s="57" t="e">
        <f t="shared" ca="1" si="21"/>
        <v>#N/A</v>
      </c>
      <c r="G125" s="57" t="e">
        <f t="shared" ca="1" si="21"/>
        <v>#N/A</v>
      </c>
      <c r="H125" s="57" t="e">
        <f t="shared" ca="1" si="21"/>
        <v>#N/A</v>
      </c>
      <c r="I125" s="57" t="e">
        <f t="shared" ca="1" si="21"/>
        <v>#N/A</v>
      </c>
      <c r="J125" s="57" t="e">
        <f t="shared" ca="1" si="21"/>
        <v>#N/A</v>
      </c>
      <c r="K125" s="57" t="e">
        <f t="shared" ca="1" si="21"/>
        <v>#N/A</v>
      </c>
      <c r="L125" s="57" t="e">
        <f t="shared" ca="1" si="21"/>
        <v>#N/A</v>
      </c>
      <c r="M125" s="57" t="e">
        <f t="shared" ca="1" si="21"/>
        <v>#N/A</v>
      </c>
      <c r="N125" s="57" t="e">
        <f t="shared" ca="1" si="21"/>
        <v>#N/A</v>
      </c>
      <c r="O125" s="57" t="e">
        <f t="shared" ca="1" si="22"/>
        <v>#N/A</v>
      </c>
      <c r="P125" s="57" t="e">
        <f t="shared" ca="1" si="22"/>
        <v>#N/A</v>
      </c>
      <c r="Q125" s="57" t="e">
        <f t="shared" ca="1" si="22"/>
        <v>#N/A</v>
      </c>
      <c r="R125" s="57" t="e">
        <f t="shared" ca="1" si="22"/>
        <v>#N/A</v>
      </c>
      <c r="S125" s="57" t="e">
        <f t="shared" ca="1" si="22"/>
        <v>#N/A</v>
      </c>
      <c r="T125" s="57" t="e">
        <f t="shared" ca="1" si="22"/>
        <v>#N/A</v>
      </c>
      <c r="U125" s="57" t="e">
        <f t="shared" ca="1" si="22"/>
        <v>#N/A</v>
      </c>
      <c r="V125" s="57" t="e">
        <f t="shared" ca="1" si="22"/>
        <v>#N/A</v>
      </c>
      <c r="W125" s="57" t="e">
        <f t="shared" ca="1" si="22"/>
        <v>#N/A</v>
      </c>
      <c r="X125" s="57" t="e">
        <f t="shared" ca="1" si="22"/>
        <v>#N/A</v>
      </c>
      <c r="AB125" s="57" t="e">
        <f t="shared" ca="1" si="23"/>
        <v>#N/A</v>
      </c>
      <c r="AC125" s="57" t="e">
        <f t="shared" ca="1" si="23"/>
        <v>#N/A</v>
      </c>
      <c r="AD125" s="57" t="e">
        <f t="shared" ca="1" si="23"/>
        <v>#N/A</v>
      </c>
      <c r="AE125" s="57" t="e">
        <f t="shared" ca="1" si="23"/>
        <v>#N/A</v>
      </c>
      <c r="AF125" s="57" t="e">
        <f t="shared" ca="1" si="23"/>
        <v>#N/A</v>
      </c>
      <c r="AG125" s="57" t="e">
        <f t="shared" ca="1" si="23"/>
        <v>#N/A</v>
      </c>
      <c r="AH125" s="57" t="e">
        <f t="shared" ca="1" si="23"/>
        <v>#N/A</v>
      </c>
      <c r="AI125" s="57" t="e">
        <f t="shared" ca="1" si="23"/>
        <v>#N/A</v>
      </c>
      <c r="AJ125" s="57" t="e">
        <f t="shared" ca="1" si="23"/>
        <v>#N/A</v>
      </c>
      <c r="AK125" s="57" t="e">
        <f t="shared" ca="1" si="23"/>
        <v>#N/A</v>
      </c>
      <c r="AL125" s="57" t="e">
        <f t="shared" ca="1" si="24"/>
        <v>#N/A</v>
      </c>
      <c r="AM125" s="57" t="e">
        <f t="shared" ca="1" si="24"/>
        <v>#N/A</v>
      </c>
      <c r="AN125" s="57" t="e">
        <f t="shared" ca="1" si="24"/>
        <v>#N/A</v>
      </c>
      <c r="AO125" s="57" t="e">
        <f t="shared" ca="1" si="24"/>
        <v>#N/A</v>
      </c>
      <c r="AP125" s="57" t="e">
        <f t="shared" ca="1" si="24"/>
        <v>#N/A</v>
      </c>
      <c r="AQ125" s="57" t="e">
        <f t="shared" ca="1" si="24"/>
        <v>#N/A</v>
      </c>
      <c r="AR125" s="57" t="e">
        <f t="shared" ca="1" si="24"/>
        <v>#N/A</v>
      </c>
      <c r="AS125" s="57" t="e">
        <f t="shared" ca="1" si="24"/>
        <v>#N/A</v>
      </c>
      <c r="AT125" s="57" t="e">
        <f t="shared" ca="1" si="24"/>
        <v>#N/A</v>
      </c>
    </row>
    <row r="126" spans="1:46" hidden="1" x14ac:dyDescent="0.25"/>
    <row r="127" spans="1:46" hidden="1" x14ac:dyDescent="0.25"/>
    <row r="128" spans="1:46" hidden="1" x14ac:dyDescent="0.25"/>
    <row r="129" spans="1:34" hidden="1" x14ac:dyDescent="0.25"/>
    <row r="130" spans="1:34" hidden="1" x14ac:dyDescent="0.25">
      <c r="A130" s="57" t="s">
        <v>2</v>
      </c>
      <c r="B130" s="57" t="s">
        <v>2</v>
      </c>
      <c r="C130" s="57" t="s">
        <v>0</v>
      </c>
      <c r="D130" s="57" t="s">
        <v>1</v>
      </c>
      <c r="E130" s="57" t="s">
        <v>1629</v>
      </c>
      <c r="F130" s="57" t="s">
        <v>1623</v>
      </c>
      <c r="G130" s="57" t="s">
        <v>1630</v>
      </c>
      <c r="H130" s="57" t="s">
        <v>1625</v>
      </c>
      <c r="I130" s="57" t="s">
        <v>1626</v>
      </c>
      <c r="J130" s="57" t="s">
        <v>1627</v>
      </c>
      <c r="K130" s="57" t="s">
        <v>1631</v>
      </c>
      <c r="L130" s="57" t="s">
        <v>1596</v>
      </c>
      <c r="AA130" s="57" t="s">
        <v>1629</v>
      </c>
      <c r="AB130" s="57" t="s">
        <v>1623</v>
      </c>
      <c r="AC130" s="57" t="s">
        <v>1630</v>
      </c>
      <c r="AD130" s="57" t="s">
        <v>1625</v>
      </c>
      <c r="AE130" s="57" t="s">
        <v>1626</v>
      </c>
      <c r="AF130" s="57" t="s">
        <v>1627</v>
      </c>
      <c r="AG130" s="57" t="s">
        <v>1631</v>
      </c>
      <c r="AH130" s="57" t="s">
        <v>1596</v>
      </c>
    </row>
    <row r="131" spans="1:34" hidden="1" x14ac:dyDescent="0.25">
      <c r="A131" s="57" t="s">
        <v>23</v>
      </c>
      <c r="B131" s="57" t="s">
        <v>23</v>
      </c>
      <c r="C131" s="57" t="s">
        <v>21</v>
      </c>
      <c r="D131" s="57" t="s">
        <v>22</v>
      </c>
      <c r="E131" s="57">
        <v>1350</v>
      </c>
      <c r="F131" s="57">
        <v>25</v>
      </c>
      <c r="G131" s="57">
        <v>35</v>
      </c>
      <c r="H131" s="57">
        <v>75</v>
      </c>
      <c r="I131" s="57">
        <v>7</v>
      </c>
      <c r="J131" s="57">
        <v>94</v>
      </c>
      <c r="K131" s="57">
        <v>1047</v>
      </c>
      <c r="L131" s="57">
        <v>67</v>
      </c>
      <c r="AA131" s="57">
        <v>13350</v>
      </c>
      <c r="AB131" s="57">
        <v>265</v>
      </c>
      <c r="AC131" s="57">
        <v>857</v>
      </c>
      <c r="AD131" s="57">
        <v>1166</v>
      </c>
      <c r="AE131" s="57">
        <v>61</v>
      </c>
      <c r="AF131" s="57">
        <v>1048</v>
      </c>
      <c r="AG131" s="57">
        <v>9303</v>
      </c>
      <c r="AH131" s="57">
        <v>650</v>
      </c>
    </row>
    <row r="132" spans="1:34" hidden="1" x14ac:dyDescent="0.25">
      <c r="B132" s="57" t="s">
        <v>23</v>
      </c>
      <c r="C132" s="57" t="s">
        <v>24</v>
      </c>
      <c r="D132" s="57" t="s">
        <v>25</v>
      </c>
      <c r="E132" s="57">
        <v>216</v>
      </c>
      <c r="F132" s="57">
        <v>9</v>
      </c>
      <c r="G132" s="57">
        <v>7</v>
      </c>
      <c r="H132" s="57">
        <v>19</v>
      </c>
      <c r="I132" s="57">
        <v>1</v>
      </c>
      <c r="J132" s="57">
        <v>15</v>
      </c>
      <c r="K132" s="57">
        <v>141</v>
      </c>
      <c r="L132" s="57">
        <v>24</v>
      </c>
      <c r="AA132" s="57">
        <v>127648</v>
      </c>
      <c r="AB132" s="57">
        <v>2851</v>
      </c>
      <c r="AC132" s="57">
        <v>8937</v>
      </c>
      <c r="AD132" s="57">
        <v>12526</v>
      </c>
      <c r="AE132" s="57">
        <v>766</v>
      </c>
      <c r="AF132" s="57">
        <v>12177</v>
      </c>
      <c r="AG132" s="57">
        <v>83330</v>
      </c>
      <c r="AH132" s="57">
        <v>7061</v>
      </c>
    </row>
    <row r="133" spans="1:34" hidden="1" x14ac:dyDescent="0.25">
      <c r="B133" s="57" t="s">
        <v>23</v>
      </c>
      <c r="C133" s="57" t="s">
        <v>26</v>
      </c>
      <c r="D133" s="57" t="s">
        <v>27</v>
      </c>
      <c r="E133" s="57">
        <v>2535</v>
      </c>
      <c r="F133" s="57">
        <v>191</v>
      </c>
      <c r="G133" s="57">
        <v>122</v>
      </c>
      <c r="H133" s="57">
        <v>182</v>
      </c>
      <c r="I133" s="57">
        <v>24</v>
      </c>
      <c r="J133" s="57">
        <v>184</v>
      </c>
      <c r="K133" s="57">
        <v>1730</v>
      </c>
      <c r="L133" s="57">
        <v>102</v>
      </c>
      <c r="AA133" s="57">
        <v>31775</v>
      </c>
      <c r="AB133" s="57">
        <v>721</v>
      </c>
      <c r="AC133" s="57">
        <v>1827</v>
      </c>
      <c r="AD133" s="57">
        <v>2534</v>
      </c>
      <c r="AE133" s="57">
        <v>189</v>
      </c>
      <c r="AF133" s="57">
        <v>2643</v>
      </c>
      <c r="AG133" s="57">
        <v>22148</v>
      </c>
      <c r="AH133" s="57">
        <v>1713</v>
      </c>
    </row>
    <row r="134" spans="1:34" hidden="1" x14ac:dyDescent="0.25">
      <c r="B134" s="57" t="s">
        <v>23</v>
      </c>
      <c r="C134" s="57" t="s">
        <v>28</v>
      </c>
      <c r="D134" s="57" t="s">
        <v>29</v>
      </c>
      <c r="E134" s="57">
        <v>228</v>
      </c>
      <c r="F134" s="57">
        <v>7</v>
      </c>
      <c r="G134" s="57">
        <v>8</v>
      </c>
      <c r="H134" s="57">
        <v>9</v>
      </c>
      <c r="I134" s="57">
        <v>0</v>
      </c>
      <c r="J134" s="57">
        <v>16</v>
      </c>
      <c r="K134" s="57">
        <v>172</v>
      </c>
      <c r="L134" s="57">
        <v>16</v>
      </c>
      <c r="AA134" s="57">
        <v>21477</v>
      </c>
      <c r="AB134" s="57">
        <v>547</v>
      </c>
      <c r="AC134" s="57">
        <v>1513</v>
      </c>
      <c r="AD134" s="57">
        <v>1748</v>
      </c>
      <c r="AE134" s="57">
        <v>329</v>
      </c>
      <c r="AF134" s="57">
        <v>2014</v>
      </c>
      <c r="AG134" s="57">
        <v>14064</v>
      </c>
      <c r="AH134" s="57">
        <v>1262</v>
      </c>
    </row>
    <row r="135" spans="1:34" hidden="1" x14ac:dyDescent="0.25">
      <c r="B135" s="57" t="s">
        <v>23</v>
      </c>
      <c r="C135" s="57" t="s">
        <v>30</v>
      </c>
      <c r="D135" s="57" t="s">
        <v>31</v>
      </c>
      <c r="E135" s="57">
        <v>1070</v>
      </c>
      <c r="F135" s="57">
        <v>18</v>
      </c>
      <c r="G135" s="57">
        <v>41</v>
      </c>
      <c r="H135" s="57">
        <v>42</v>
      </c>
      <c r="I135" s="57">
        <v>6</v>
      </c>
      <c r="J135" s="57">
        <v>61</v>
      </c>
      <c r="K135" s="57">
        <v>837</v>
      </c>
      <c r="L135" s="57">
        <v>65</v>
      </c>
      <c r="AA135" s="57">
        <v>74509</v>
      </c>
      <c r="AB135" s="57">
        <v>1865</v>
      </c>
      <c r="AC135" s="57">
        <v>4550</v>
      </c>
      <c r="AD135" s="57">
        <v>5624</v>
      </c>
      <c r="AE135" s="57">
        <v>417</v>
      </c>
      <c r="AF135" s="57">
        <v>5554</v>
      </c>
      <c r="AG135" s="57">
        <v>53167</v>
      </c>
      <c r="AH135" s="57">
        <v>3332</v>
      </c>
    </row>
    <row r="136" spans="1:34" hidden="1" x14ac:dyDescent="0.25">
      <c r="B136" s="57" t="s">
        <v>23</v>
      </c>
      <c r="C136" s="57" t="s">
        <v>32</v>
      </c>
      <c r="D136" s="57" t="s">
        <v>33</v>
      </c>
      <c r="E136" s="57">
        <v>821</v>
      </c>
      <c r="F136" s="57">
        <v>200</v>
      </c>
      <c r="G136" s="57">
        <v>67</v>
      </c>
      <c r="H136" s="57">
        <v>92</v>
      </c>
      <c r="I136" s="57">
        <v>7</v>
      </c>
      <c r="J136" s="57">
        <v>78</v>
      </c>
      <c r="K136" s="57">
        <v>283</v>
      </c>
      <c r="L136" s="57">
        <v>94</v>
      </c>
      <c r="AA136" s="57">
        <v>19286</v>
      </c>
      <c r="AB136" s="57">
        <v>655</v>
      </c>
      <c r="AC136" s="57">
        <v>1716</v>
      </c>
      <c r="AD136" s="57">
        <v>2401</v>
      </c>
      <c r="AE136" s="57">
        <v>119</v>
      </c>
      <c r="AF136" s="57">
        <v>2223</v>
      </c>
      <c r="AG136" s="57">
        <v>11185</v>
      </c>
      <c r="AH136" s="57">
        <v>987</v>
      </c>
    </row>
    <row r="137" spans="1:34" hidden="1" x14ac:dyDescent="0.25">
      <c r="B137" s="57" t="s">
        <v>23</v>
      </c>
      <c r="C137" s="57" t="s">
        <v>34</v>
      </c>
      <c r="D137" s="57" t="s">
        <v>35</v>
      </c>
      <c r="E137" s="57">
        <v>316</v>
      </c>
      <c r="F137" s="57">
        <v>2</v>
      </c>
      <c r="G137" s="57">
        <v>7</v>
      </c>
      <c r="H137" s="57">
        <v>15</v>
      </c>
      <c r="I137" s="57">
        <v>2</v>
      </c>
      <c r="J137" s="57">
        <v>24</v>
      </c>
      <c r="K137" s="57">
        <v>239</v>
      </c>
      <c r="L137" s="57">
        <v>27</v>
      </c>
      <c r="AA137" s="57">
        <v>22141</v>
      </c>
      <c r="AB137" s="57">
        <v>482</v>
      </c>
      <c r="AC137" s="57">
        <v>1520</v>
      </c>
      <c r="AD137" s="57">
        <v>2125</v>
      </c>
      <c r="AE137" s="57">
        <v>144</v>
      </c>
      <c r="AF137" s="57">
        <v>2194</v>
      </c>
      <c r="AG137" s="57">
        <v>14186</v>
      </c>
      <c r="AH137" s="57">
        <v>1490</v>
      </c>
    </row>
    <row r="138" spans="1:34" hidden="1" x14ac:dyDescent="0.25">
      <c r="B138" s="57" t="s">
        <v>23</v>
      </c>
      <c r="C138" s="57" t="s">
        <v>36</v>
      </c>
      <c r="D138" s="57" t="s">
        <v>37</v>
      </c>
      <c r="E138" s="57">
        <v>219</v>
      </c>
      <c r="F138" s="57">
        <v>2</v>
      </c>
      <c r="G138" s="57">
        <v>4</v>
      </c>
      <c r="H138" s="57">
        <v>11</v>
      </c>
      <c r="I138" s="57">
        <v>0</v>
      </c>
      <c r="J138" s="57">
        <v>12</v>
      </c>
      <c r="K138" s="57">
        <v>169</v>
      </c>
      <c r="L138" s="57">
        <v>21</v>
      </c>
      <c r="AA138" s="57">
        <v>49269</v>
      </c>
      <c r="AB138" s="57">
        <v>1215</v>
      </c>
      <c r="AC138" s="57">
        <v>4547</v>
      </c>
      <c r="AD138" s="57">
        <v>5993</v>
      </c>
      <c r="AE138" s="57">
        <v>310</v>
      </c>
      <c r="AF138" s="57">
        <v>6237</v>
      </c>
      <c r="AG138" s="57">
        <v>28857</v>
      </c>
      <c r="AH138" s="57">
        <v>2110</v>
      </c>
    </row>
    <row r="139" spans="1:34" hidden="1" x14ac:dyDescent="0.25">
      <c r="A139" s="57" t="s">
        <v>40</v>
      </c>
      <c r="B139" s="57" t="s">
        <v>40</v>
      </c>
      <c r="C139" s="57" t="s">
        <v>38</v>
      </c>
      <c r="D139" s="57" t="s">
        <v>39</v>
      </c>
      <c r="E139" s="57">
        <v>9661</v>
      </c>
      <c r="F139" s="57">
        <v>1580</v>
      </c>
      <c r="G139" s="57">
        <v>1092</v>
      </c>
      <c r="H139" s="57">
        <v>1115</v>
      </c>
      <c r="I139" s="57">
        <v>106</v>
      </c>
      <c r="J139" s="57">
        <v>824</v>
      </c>
      <c r="K139" s="57">
        <v>3334</v>
      </c>
      <c r="L139" s="57">
        <v>1610</v>
      </c>
      <c r="AA139" s="57">
        <v>12319</v>
      </c>
      <c r="AB139" s="57">
        <v>1969</v>
      </c>
      <c r="AC139" s="57">
        <v>1826</v>
      </c>
      <c r="AD139" s="57">
        <v>1794</v>
      </c>
      <c r="AE139" s="57">
        <v>168</v>
      </c>
      <c r="AF139" s="57">
        <v>1269</v>
      </c>
      <c r="AG139" s="57">
        <v>3847</v>
      </c>
      <c r="AH139" s="57">
        <v>1446</v>
      </c>
    </row>
    <row r="140" spans="1:34" hidden="1" x14ac:dyDescent="0.25">
      <c r="B140" s="57" t="s">
        <v>40</v>
      </c>
      <c r="C140" s="57" t="s">
        <v>41</v>
      </c>
      <c r="D140" s="57" t="s">
        <v>42</v>
      </c>
      <c r="E140" s="57">
        <v>7643</v>
      </c>
      <c r="F140" s="57">
        <v>2386</v>
      </c>
      <c r="G140" s="57">
        <v>1246</v>
      </c>
      <c r="H140" s="57">
        <v>1203</v>
      </c>
      <c r="I140" s="57">
        <v>141</v>
      </c>
      <c r="J140" s="57">
        <v>713</v>
      </c>
      <c r="K140" s="57">
        <v>1277</v>
      </c>
      <c r="L140" s="57">
        <v>677</v>
      </c>
      <c r="AA140" s="57">
        <v>5381</v>
      </c>
      <c r="AB140" s="57">
        <v>2007</v>
      </c>
      <c r="AC140" s="57">
        <v>795</v>
      </c>
      <c r="AD140" s="57">
        <v>746</v>
      </c>
      <c r="AE140" s="57">
        <v>140</v>
      </c>
      <c r="AF140" s="57">
        <v>471</v>
      </c>
      <c r="AG140" s="57">
        <v>758</v>
      </c>
      <c r="AH140" s="57">
        <v>464</v>
      </c>
    </row>
    <row r="141" spans="1:34" hidden="1" x14ac:dyDescent="0.25">
      <c r="B141" s="57" t="s">
        <v>40</v>
      </c>
      <c r="C141" s="57" t="s">
        <v>43</v>
      </c>
      <c r="D141" s="57" t="s">
        <v>44</v>
      </c>
      <c r="E141" s="57">
        <v>8608</v>
      </c>
      <c r="F141" s="57">
        <v>2408</v>
      </c>
      <c r="G141" s="57">
        <v>1295</v>
      </c>
      <c r="H141" s="57">
        <v>1313</v>
      </c>
      <c r="I141" s="57">
        <v>173</v>
      </c>
      <c r="J141" s="57">
        <v>783</v>
      </c>
      <c r="K141" s="57">
        <v>1775</v>
      </c>
      <c r="L141" s="57">
        <v>861</v>
      </c>
      <c r="AA141" s="57">
        <v>5815</v>
      </c>
      <c r="AB141" s="57">
        <v>2053</v>
      </c>
      <c r="AC141" s="57">
        <v>863</v>
      </c>
      <c r="AD141" s="57">
        <v>845</v>
      </c>
      <c r="AE141" s="57">
        <v>107</v>
      </c>
      <c r="AF141" s="57">
        <v>443</v>
      </c>
      <c r="AG141" s="57">
        <v>899</v>
      </c>
      <c r="AH141" s="57">
        <v>605</v>
      </c>
    </row>
    <row r="142" spans="1:34" hidden="1" x14ac:dyDescent="0.25">
      <c r="B142" s="57" t="s">
        <v>40</v>
      </c>
      <c r="C142" s="57" t="s">
        <v>45</v>
      </c>
      <c r="D142" s="57" t="s">
        <v>46</v>
      </c>
      <c r="E142" s="57">
        <v>7565</v>
      </c>
      <c r="F142" s="57">
        <v>2203</v>
      </c>
      <c r="G142" s="57">
        <v>1206</v>
      </c>
      <c r="H142" s="57">
        <v>1126</v>
      </c>
      <c r="I142" s="57">
        <v>170</v>
      </c>
      <c r="J142" s="57">
        <v>756</v>
      </c>
      <c r="K142" s="57">
        <v>1474</v>
      </c>
      <c r="L142" s="57">
        <v>630</v>
      </c>
      <c r="AA142" s="57">
        <v>5981</v>
      </c>
      <c r="AB142" s="57">
        <v>2035</v>
      </c>
      <c r="AC142" s="57">
        <v>947</v>
      </c>
      <c r="AD142" s="57">
        <v>827</v>
      </c>
      <c r="AE142" s="57">
        <v>151</v>
      </c>
      <c r="AF142" s="57">
        <v>532</v>
      </c>
      <c r="AG142" s="57">
        <v>988</v>
      </c>
      <c r="AH142" s="57">
        <v>501</v>
      </c>
    </row>
    <row r="143" spans="1:34" hidden="1" x14ac:dyDescent="0.25">
      <c r="B143" s="57" t="s">
        <v>40</v>
      </c>
      <c r="C143" s="57" t="s">
        <v>47</v>
      </c>
      <c r="D143" s="57" t="s">
        <v>48</v>
      </c>
      <c r="E143" s="57">
        <v>8274</v>
      </c>
      <c r="F143" s="57">
        <v>2478</v>
      </c>
      <c r="G143" s="57">
        <v>1327</v>
      </c>
      <c r="H143" s="57">
        <v>1364</v>
      </c>
      <c r="I143" s="57">
        <v>235</v>
      </c>
      <c r="J143" s="57">
        <v>830</v>
      </c>
      <c r="K143" s="57">
        <v>1532</v>
      </c>
      <c r="L143" s="57">
        <v>508</v>
      </c>
      <c r="AA143" s="57">
        <v>7387</v>
      </c>
      <c r="AB143" s="57">
        <v>2341</v>
      </c>
      <c r="AC143" s="57">
        <v>1122</v>
      </c>
      <c r="AD143" s="57">
        <v>1144</v>
      </c>
      <c r="AE143" s="57">
        <v>209</v>
      </c>
      <c r="AF143" s="57">
        <v>667</v>
      </c>
      <c r="AG143" s="57">
        <v>1446</v>
      </c>
      <c r="AH143" s="57">
        <v>458</v>
      </c>
    </row>
    <row r="144" spans="1:34" hidden="1" x14ac:dyDescent="0.25">
      <c r="B144" s="57" t="s">
        <v>40</v>
      </c>
      <c r="C144" s="57" t="s">
        <v>49</v>
      </c>
      <c r="D144" s="57" t="s">
        <v>50</v>
      </c>
      <c r="E144" s="57">
        <v>8495</v>
      </c>
      <c r="F144" s="57">
        <v>2453</v>
      </c>
      <c r="G144" s="57">
        <v>1337</v>
      </c>
      <c r="H144" s="57">
        <v>1184</v>
      </c>
      <c r="I144" s="57">
        <v>160</v>
      </c>
      <c r="J144" s="57">
        <v>755</v>
      </c>
      <c r="K144" s="57">
        <v>1696</v>
      </c>
      <c r="L144" s="57">
        <v>910</v>
      </c>
      <c r="AA144" s="57">
        <v>5915</v>
      </c>
      <c r="AB144" s="57">
        <v>2053</v>
      </c>
      <c r="AC144" s="57">
        <v>915</v>
      </c>
      <c r="AD144" s="57">
        <v>835</v>
      </c>
      <c r="AE144" s="57">
        <v>156</v>
      </c>
      <c r="AF144" s="57">
        <v>431</v>
      </c>
      <c r="AG144" s="57">
        <v>900</v>
      </c>
      <c r="AH144" s="57">
        <v>625</v>
      </c>
    </row>
    <row r="145" spans="1:34" hidden="1" x14ac:dyDescent="0.25">
      <c r="B145" s="57" t="s">
        <v>40</v>
      </c>
      <c r="C145" s="57" t="s">
        <v>51</v>
      </c>
      <c r="D145" s="57" t="s">
        <v>52</v>
      </c>
      <c r="E145" s="57">
        <v>8530</v>
      </c>
      <c r="F145" s="57">
        <v>2175</v>
      </c>
      <c r="G145" s="57">
        <v>1057</v>
      </c>
      <c r="H145" s="57">
        <v>1074</v>
      </c>
      <c r="I145" s="57">
        <v>106</v>
      </c>
      <c r="J145" s="57">
        <v>794</v>
      </c>
      <c r="K145" s="57">
        <v>2147</v>
      </c>
      <c r="L145" s="57">
        <v>1177</v>
      </c>
      <c r="AA145" s="57">
        <v>7111</v>
      </c>
      <c r="AB145" s="57">
        <v>2041</v>
      </c>
      <c r="AC145" s="57">
        <v>965</v>
      </c>
      <c r="AD145" s="57">
        <v>940</v>
      </c>
      <c r="AE145" s="57">
        <v>123</v>
      </c>
      <c r="AF145" s="57">
        <v>672</v>
      </c>
      <c r="AG145" s="57">
        <v>1466</v>
      </c>
      <c r="AH145" s="57">
        <v>904</v>
      </c>
    </row>
    <row r="146" spans="1:34" hidden="1" x14ac:dyDescent="0.25">
      <c r="B146" s="57" t="s">
        <v>40</v>
      </c>
      <c r="C146" s="57" t="s">
        <v>53</v>
      </c>
      <c r="D146" s="57" t="s">
        <v>54</v>
      </c>
      <c r="E146" s="57">
        <v>8274</v>
      </c>
      <c r="F146" s="57">
        <v>2484</v>
      </c>
      <c r="G146" s="57">
        <v>1307</v>
      </c>
      <c r="H146" s="57">
        <v>1336</v>
      </c>
      <c r="I146" s="57">
        <v>177</v>
      </c>
      <c r="J146" s="57">
        <v>683</v>
      </c>
      <c r="K146" s="57">
        <v>1552</v>
      </c>
      <c r="L146" s="57">
        <v>735</v>
      </c>
      <c r="AA146" s="57">
        <v>5571</v>
      </c>
      <c r="AB146" s="57">
        <v>2039</v>
      </c>
      <c r="AC146" s="57">
        <v>848</v>
      </c>
      <c r="AD146" s="57">
        <v>847</v>
      </c>
      <c r="AE146" s="57">
        <v>113</v>
      </c>
      <c r="AF146" s="57">
        <v>394</v>
      </c>
      <c r="AG146" s="57">
        <v>846</v>
      </c>
      <c r="AH146" s="57">
        <v>484</v>
      </c>
    </row>
    <row r="147" spans="1:34" hidden="1" x14ac:dyDescent="0.25">
      <c r="B147" s="57" t="s">
        <v>40</v>
      </c>
      <c r="C147" s="57" t="s">
        <v>55</v>
      </c>
      <c r="D147" s="57" t="s">
        <v>56</v>
      </c>
      <c r="E147" s="57">
        <v>7952</v>
      </c>
      <c r="F147" s="57">
        <v>2549</v>
      </c>
      <c r="G147" s="57">
        <v>1329</v>
      </c>
      <c r="H147" s="57">
        <v>1201</v>
      </c>
      <c r="I147" s="57">
        <v>189</v>
      </c>
      <c r="J147" s="57">
        <v>701</v>
      </c>
      <c r="K147" s="57">
        <v>1396</v>
      </c>
      <c r="L147" s="57">
        <v>587</v>
      </c>
      <c r="AA147" s="57">
        <v>8427</v>
      </c>
      <c r="AB147" s="57">
        <v>2604</v>
      </c>
      <c r="AC147" s="57">
        <v>1292</v>
      </c>
      <c r="AD147" s="57">
        <v>1320</v>
      </c>
      <c r="AE147" s="57">
        <v>201</v>
      </c>
      <c r="AF147" s="57">
        <v>768</v>
      </c>
      <c r="AG147" s="57">
        <v>1704</v>
      </c>
      <c r="AH147" s="57">
        <v>538</v>
      </c>
    </row>
    <row r="148" spans="1:34" hidden="1" x14ac:dyDescent="0.25">
      <c r="B148" s="57" t="s">
        <v>40</v>
      </c>
      <c r="C148" s="57" t="s">
        <v>57</v>
      </c>
      <c r="D148" s="57" t="s">
        <v>58</v>
      </c>
      <c r="E148" s="57">
        <v>8842</v>
      </c>
      <c r="F148" s="57">
        <v>2009</v>
      </c>
      <c r="G148" s="57">
        <v>1209</v>
      </c>
      <c r="H148" s="57">
        <v>1243</v>
      </c>
      <c r="I148" s="57">
        <v>220</v>
      </c>
      <c r="J148" s="57">
        <v>969</v>
      </c>
      <c r="K148" s="57">
        <v>2214</v>
      </c>
      <c r="L148" s="57">
        <v>978</v>
      </c>
      <c r="AA148" s="57">
        <v>6145</v>
      </c>
      <c r="AB148" s="57">
        <v>1690</v>
      </c>
      <c r="AC148" s="57">
        <v>792</v>
      </c>
      <c r="AD148" s="57">
        <v>842</v>
      </c>
      <c r="AE148" s="57">
        <v>152</v>
      </c>
      <c r="AF148" s="57">
        <v>557</v>
      </c>
      <c r="AG148" s="57">
        <v>1438</v>
      </c>
      <c r="AH148" s="57">
        <v>674</v>
      </c>
    </row>
    <row r="149" spans="1:34" hidden="1" x14ac:dyDescent="0.25">
      <c r="B149" s="57" t="s">
        <v>40</v>
      </c>
      <c r="C149" s="57" t="s">
        <v>59</v>
      </c>
      <c r="D149" s="57" t="s">
        <v>60</v>
      </c>
      <c r="E149" s="57">
        <v>7539</v>
      </c>
      <c r="F149" s="57">
        <v>2419</v>
      </c>
      <c r="G149" s="57">
        <v>1243</v>
      </c>
      <c r="H149" s="57">
        <v>1186</v>
      </c>
      <c r="I149" s="57">
        <v>193</v>
      </c>
      <c r="J149" s="57">
        <v>639</v>
      </c>
      <c r="K149" s="57">
        <v>1219</v>
      </c>
      <c r="L149" s="57">
        <v>640</v>
      </c>
      <c r="AA149" s="57">
        <v>4973</v>
      </c>
      <c r="AB149" s="57">
        <v>2013</v>
      </c>
      <c r="AC149" s="57">
        <v>726</v>
      </c>
      <c r="AD149" s="57">
        <v>710</v>
      </c>
      <c r="AE149" s="57">
        <v>99</v>
      </c>
      <c r="AF149" s="57">
        <v>354</v>
      </c>
      <c r="AG149" s="57">
        <v>659</v>
      </c>
      <c r="AH149" s="57">
        <v>412</v>
      </c>
    </row>
    <row r="150" spans="1:34" hidden="1" x14ac:dyDescent="0.25">
      <c r="B150" s="57" t="s">
        <v>40</v>
      </c>
      <c r="C150" s="57" t="s">
        <v>61</v>
      </c>
      <c r="D150" s="57" t="s">
        <v>62</v>
      </c>
      <c r="E150" s="57">
        <v>7259</v>
      </c>
      <c r="F150" s="57">
        <v>2311</v>
      </c>
      <c r="G150" s="57">
        <v>1176</v>
      </c>
      <c r="H150" s="57">
        <v>1229</v>
      </c>
      <c r="I150" s="57">
        <v>144</v>
      </c>
      <c r="J150" s="57">
        <v>679</v>
      </c>
      <c r="K150" s="57">
        <v>1158</v>
      </c>
      <c r="L150" s="57">
        <v>562</v>
      </c>
      <c r="AA150" s="57">
        <v>4905</v>
      </c>
      <c r="AB150" s="57">
        <v>1906</v>
      </c>
      <c r="AC150" s="57">
        <v>714</v>
      </c>
      <c r="AD150" s="57">
        <v>701</v>
      </c>
      <c r="AE150" s="57">
        <v>88</v>
      </c>
      <c r="AF150" s="57">
        <v>373</v>
      </c>
      <c r="AG150" s="57">
        <v>771</v>
      </c>
      <c r="AH150" s="57">
        <v>352</v>
      </c>
    </row>
    <row r="151" spans="1:34" hidden="1" x14ac:dyDescent="0.25">
      <c r="B151" s="57" t="s">
        <v>40</v>
      </c>
      <c r="C151" s="57" t="s">
        <v>63</v>
      </c>
      <c r="D151" s="57" t="s">
        <v>64</v>
      </c>
      <c r="E151" s="57">
        <v>7990</v>
      </c>
      <c r="F151" s="57">
        <v>2388</v>
      </c>
      <c r="G151" s="57">
        <v>1254</v>
      </c>
      <c r="H151" s="57">
        <v>1262</v>
      </c>
      <c r="I151" s="57">
        <v>161</v>
      </c>
      <c r="J151" s="57">
        <v>702</v>
      </c>
      <c r="K151" s="57">
        <v>1559</v>
      </c>
      <c r="L151" s="57">
        <v>664</v>
      </c>
      <c r="AA151" s="57">
        <v>10098</v>
      </c>
      <c r="AB151" s="57">
        <v>2756</v>
      </c>
      <c r="AC151" s="57">
        <v>1587</v>
      </c>
      <c r="AD151" s="57">
        <v>1366</v>
      </c>
      <c r="AE151" s="57">
        <v>607</v>
      </c>
      <c r="AF151" s="57">
        <v>1095</v>
      </c>
      <c r="AG151" s="57">
        <v>1901</v>
      </c>
      <c r="AH151" s="57">
        <v>786</v>
      </c>
    </row>
    <row r="152" spans="1:34" hidden="1" x14ac:dyDescent="0.25">
      <c r="B152" s="57" t="s">
        <v>40</v>
      </c>
      <c r="C152" s="57" t="s">
        <v>65</v>
      </c>
      <c r="D152" s="57" t="s">
        <v>66</v>
      </c>
      <c r="E152" s="57">
        <v>7480</v>
      </c>
      <c r="F152" s="57">
        <v>1803</v>
      </c>
      <c r="G152" s="57">
        <v>1137</v>
      </c>
      <c r="H152" s="57">
        <v>1089</v>
      </c>
      <c r="I152" s="57">
        <v>147</v>
      </c>
      <c r="J152" s="57">
        <v>671</v>
      </c>
      <c r="K152" s="57">
        <v>1827</v>
      </c>
      <c r="L152" s="57">
        <v>806</v>
      </c>
      <c r="AA152" s="57">
        <v>12880</v>
      </c>
      <c r="AB152" s="57">
        <v>3289</v>
      </c>
      <c r="AC152" s="57">
        <v>2496</v>
      </c>
      <c r="AD152" s="57">
        <v>1988</v>
      </c>
      <c r="AE152" s="57">
        <v>426</v>
      </c>
      <c r="AF152" s="57">
        <v>1197</v>
      </c>
      <c r="AG152" s="57">
        <v>2087</v>
      </c>
      <c r="AH152" s="57">
        <v>1397</v>
      </c>
    </row>
    <row r="153" spans="1:34" hidden="1" x14ac:dyDescent="0.25">
      <c r="B153" s="57" t="s">
        <v>40</v>
      </c>
      <c r="C153" s="57" t="s">
        <v>67</v>
      </c>
      <c r="D153" s="57" t="s">
        <v>68</v>
      </c>
      <c r="E153" s="57">
        <v>7332</v>
      </c>
      <c r="F153" s="57">
        <v>2355</v>
      </c>
      <c r="G153" s="57">
        <v>1163</v>
      </c>
      <c r="H153" s="57">
        <v>1084</v>
      </c>
      <c r="I153" s="57">
        <v>147</v>
      </c>
      <c r="J153" s="57">
        <v>669</v>
      </c>
      <c r="K153" s="57">
        <v>1304</v>
      </c>
      <c r="L153" s="57">
        <v>610</v>
      </c>
      <c r="AA153" s="57">
        <v>5547</v>
      </c>
      <c r="AB153" s="57">
        <v>2089</v>
      </c>
      <c r="AC153" s="57">
        <v>849</v>
      </c>
      <c r="AD153" s="57">
        <v>729</v>
      </c>
      <c r="AE153" s="57">
        <v>130</v>
      </c>
      <c r="AF153" s="57">
        <v>438</v>
      </c>
      <c r="AG153" s="57">
        <v>842</v>
      </c>
      <c r="AH153" s="57">
        <v>470</v>
      </c>
    </row>
    <row r="154" spans="1:34" hidden="1" x14ac:dyDescent="0.25">
      <c r="B154" s="57" t="s">
        <v>40</v>
      </c>
      <c r="C154" s="57" t="s">
        <v>69</v>
      </c>
      <c r="D154" s="57" t="s">
        <v>70</v>
      </c>
      <c r="E154" s="57">
        <v>8095</v>
      </c>
      <c r="F154" s="57">
        <v>2455</v>
      </c>
      <c r="G154" s="57">
        <v>1299</v>
      </c>
      <c r="H154" s="57">
        <v>1318</v>
      </c>
      <c r="I154" s="57">
        <v>225</v>
      </c>
      <c r="J154" s="57">
        <v>711</v>
      </c>
      <c r="K154" s="57">
        <v>1446</v>
      </c>
      <c r="L154" s="57">
        <v>641</v>
      </c>
      <c r="AA154" s="57">
        <v>5716</v>
      </c>
      <c r="AB154" s="57">
        <v>2078</v>
      </c>
      <c r="AC154" s="57">
        <v>886</v>
      </c>
      <c r="AD154" s="57">
        <v>849</v>
      </c>
      <c r="AE154" s="57">
        <v>153</v>
      </c>
      <c r="AF154" s="57">
        <v>444</v>
      </c>
      <c r="AG154" s="57">
        <v>851</v>
      </c>
      <c r="AH154" s="57">
        <v>455</v>
      </c>
    </row>
    <row r="155" spans="1:34" hidden="1" x14ac:dyDescent="0.25">
      <c r="B155" s="57" t="s">
        <v>40</v>
      </c>
      <c r="C155" s="57" t="s">
        <v>71</v>
      </c>
      <c r="D155" s="57" t="s">
        <v>72</v>
      </c>
      <c r="E155" s="57">
        <v>8074</v>
      </c>
      <c r="F155" s="57">
        <v>1940</v>
      </c>
      <c r="G155" s="57">
        <v>1227</v>
      </c>
      <c r="H155" s="57">
        <v>1290</v>
      </c>
      <c r="I155" s="57">
        <v>194</v>
      </c>
      <c r="J155" s="57">
        <v>880</v>
      </c>
      <c r="K155" s="57">
        <v>1805</v>
      </c>
      <c r="L155" s="57">
        <v>738</v>
      </c>
      <c r="AA155" s="57">
        <v>6648</v>
      </c>
      <c r="AB155" s="57">
        <v>1963</v>
      </c>
      <c r="AC155" s="57">
        <v>1017</v>
      </c>
      <c r="AD155" s="57">
        <v>1017</v>
      </c>
      <c r="AE155" s="57">
        <v>228</v>
      </c>
      <c r="AF155" s="57">
        <v>656</v>
      </c>
      <c r="AG155" s="57">
        <v>1134</v>
      </c>
      <c r="AH155" s="57">
        <v>633</v>
      </c>
    </row>
    <row r="156" spans="1:34" hidden="1" x14ac:dyDescent="0.25">
      <c r="A156" s="57" t="s">
        <v>75</v>
      </c>
      <c r="B156" s="57" t="s">
        <v>75</v>
      </c>
      <c r="C156" s="57" t="s">
        <v>73</v>
      </c>
      <c r="D156" s="57" t="s">
        <v>74</v>
      </c>
      <c r="E156" s="57">
        <v>13013</v>
      </c>
      <c r="F156" s="57">
        <v>2270</v>
      </c>
      <c r="G156" s="57">
        <v>1493</v>
      </c>
      <c r="H156" s="57">
        <v>1879</v>
      </c>
      <c r="I156" s="57">
        <v>279</v>
      </c>
      <c r="J156" s="57">
        <v>1524</v>
      </c>
      <c r="K156" s="57">
        <v>4474</v>
      </c>
      <c r="L156" s="57">
        <v>1094</v>
      </c>
      <c r="AA156" s="57">
        <v>10529</v>
      </c>
      <c r="AB156" s="57">
        <v>2126</v>
      </c>
      <c r="AC156" s="57">
        <v>1184</v>
      </c>
      <c r="AD156" s="57">
        <v>1467</v>
      </c>
      <c r="AE156" s="57">
        <v>239</v>
      </c>
      <c r="AF156" s="57">
        <v>1170</v>
      </c>
      <c r="AG156" s="57">
        <v>3422</v>
      </c>
      <c r="AH156" s="57">
        <v>921</v>
      </c>
    </row>
    <row r="157" spans="1:34" hidden="1" x14ac:dyDescent="0.25">
      <c r="B157" s="57" t="s">
        <v>75</v>
      </c>
      <c r="C157" s="57" t="s">
        <v>76</v>
      </c>
      <c r="D157" s="57" t="s">
        <v>77</v>
      </c>
      <c r="E157" s="57">
        <v>13739</v>
      </c>
      <c r="F157" s="57">
        <v>3236</v>
      </c>
      <c r="G157" s="57">
        <v>1792</v>
      </c>
      <c r="H157" s="57">
        <v>1793</v>
      </c>
      <c r="I157" s="57">
        <v>212</v>
      </c>
      <c r="J157" s="57">
        <v>1287</v>
      </c>
      <c r="K157" s="57">
        <v>3396</v>
      </c>
      <c r="L157" s="57">
        <v>2023</v>
      </c>
      <c r="AA157" s="57">
        <v>10329</v>
      </c>
      <c r="AB157" s="57">
        <v>2750</v>
      </c>
      <c r="AC157" s="57">
        <v>1295</v>
      </c>
      <c r="AD157" s="57">
        <v>1328</v>
      </c>
      <c r="AE157" s="57">
        <v>178</v>
      </c>
      <c r="AF157" s="57">
        <v>854</v>
      </c>
      <c r="AG157" s="57">
        <v>2509</v>
      </c>
      <c r="AH157" s="57">
        <v>1415</v>
      </c>
    </row>
    <row r="158" spans="1:34" hidden="1" x14ac:dyDescent="0.25">
      <c r="B158" s="57" t="s">
        <v>75</v>
      </c>
      <c r="C158" s="57" t="s">
        <v>78</v>
      </c>
      <c r="D158" s="57" t="s">
        <v>79</v>
      </c>
      <c r="E158" s="57">
        <v>16205</v>
      </c>
      <c r="F158" s="57">
        <v>2226</v>
      </c>
      <c r="G158" s="57">
        <v>1293</v>
      </c>
      <c r="H158" s="57">
        <v>1527</v>
      </c>
      <c r="I158" s="57">
        <v>127</v>
      </c>
      <c r="J158" s="57">
        <v>1585</v>
      </c>
      <c r="K158" s="57">
        <v>7075</v>
      </c>
      <c r="L158" s="57">
        <v>2372</v>
      </c>
      <c r="AA158" s="57">
        <v>13142</v>
      </c>
      <c r="AB158" s="57">
        <v>2210</v>
      </c>
      <c r="AC158" s="57">
        <v>1319</v>
      </c>
      <c r="AD158" s="57">
        <v>1451</v>
      </c>
      <c r="AE158" s="57">
        <v>127</v>
      </c>
      <c r="AF158" s="57">
        <v>1392</v>
      </c>
      <c r="AG158" s="57">
        <v>4621</v>
      </c>
      <c r="AH158" s="57">
        <v>2022</v>
      </c>
    </row>
    <row r="159" spans="1:34" hidden="1" x14ac:dyDescent="0.25">
      <c r="B159" s="57" t="s">
        <v>75</v>
      </c>
      <c r="C159" s="57" t="s">
        <v>80</v>
      </c>
      <c r="D159" s="57" t="s">
        <v>81</v>
      </c>
      <c r="E159" s="57">
        <v>13297</v>
      </c>
      <c r="F159" s="57">
        <v>2387</v>
      </c>
      <c r="G159" s="57">
        <v>1496</v>
      </c>
      <c r="H159" s="57">
        <v>1707</v>
      </c>
      <c r="I159" s="57">
        <v>171</v>
      </c>
      <c r="J159" s="57">
        <v>1370</v>
      </c>
      <c r="K159" s="57">
        <v>4102</v>
      </c>
      <c r="L159" s="57">
        <v>2064</v>
      </c>
      <c r="AA159" s="57">
        <v>15835</v>
      </c>
      <c r="AB159" s="57">
        <v>2357</v>
      </c>
      <c r="AC159" s="57">
        <v>1961</v>
      </c>
      <c r="AD159" s="57">
        <v>2185</v>
      </c>
      <c r="AE159" s="57">
        <v>241</v>
      </c>
      <c r="AF159" s="57">
        <v>1876</v>
      </c>
      <c r="AG159" s="57">
        <v>5360</v>
      </c>
      <c r="AH159" s="57">
        <v>1855</v>
      </c>
    </row>
    <row r="160" spans="1:34" hidden="1" x14ac:dyDescent="0.25">
      <c r="B160" s="57" t="s">
        <v>75</v>
      </c>
      <c r="C160" s="57" t="s">
        <v>82</v>
      </c>
      <c r="D160" s="57" t="s">
        <v>83</v>
      </c>
      <c r="E160" s="57">
        <v>13850</v>
      </c>
      <c r="F160" s="57">
        <v>2081</v>
      </c>
      <c r="G160" s="57">
        <v>1421</v>
      </c>
      <c r="H160" s="57">
        <v>1599</v>
      </c>
      <c r="I160" s="57">
        <v>214</v>
      </c>
      <c r="J160" s="57">
        <v>1580</v>
      </c>
      <c r="K160" s="57">
        <v>5626</v>
      </c>
      <c r="L160" s="57">
        <v>1329</v>
      </c>
      <c r="AA160" s="57">
        <v>9405</v>
      </c>
      <c r="AB160" s="57">
        <v>1909</v>
      </c>
      <c r="AC160" s="57">
        <v>1145</v>
      </c>
      <c r="AD160" s="57">
        <v>1196</v>
      </c>
      <c r="AE160" s="57">
        <v>176</v>
      </c>
      <c r="AF160" s="57">
        <v>1067</v>
      </c>
      <c r="AG160" s="57">
        <v>2916</v>
      </c>
      <c r="AH160" s="57">
        <v>996</v>
      </c>
    </row>
    <row r="161" spans="2:34" hidden="1" x14ac:dyDescent="0.25">
      <c r="B161" s="57" t="s">
        <v>75</v>
      </c>
      <c r="C161" s="57" t="s">
        <v>84</v>
      </c>
      <c r="D161" s="57" t="s">
        <v>85</v>
      </c>
      <c r="E161" s="57">
        <v>12793</v>
      </c>
      <c r="F161" s="57">
        <v>2185</v>
      </c>
      <c r="G161" s="57">
        <v>1571</v>
      </c>
      <c r="H161" s="57">
        <v>1858</v>
      </c>
      <c r="I161" s="57">
        <v>313</v>
      </c>
      <c r="J161" s="57">
        <v>1321</v>
      </c>
      <c r="K161" s="57">
        <v>4667</v>
      </c>
      <c r="L161" s="57">
        <v>878</v>
      </c>
      <c r="AA161" s="57">
        <v>8952</v>
      </c>
      <c r="AB161" s="57">
        <v>1985</v>
      </c>
      <c r="AC161" s="57">
        <v>1095</v>
      </c>
      <c r="AD161" s="57">
        <v>1390</v>
      </c>
      <c r="AE161" s="57">
        <v>253</v>
      </c>
      <c r="AF161" s="57">
        <v>909</v>
      </c>
      <c r="AG161" s="57">
        <v>2597</v>
      </c>
      <c r="AH161" s="57">
        <v>723</v>
      </c>
    </row>
    <row r="162" spans="2:34" hidden="1" x14ac:dyDescent="0.25">
      <c r="B162" s="57" t="s">
        <v>75</v>
      </c>
      <c r="C162" s="57" t="s">
        <v>86</v>
      </c>
      <c r="D162" s="57" t="s">
        <v>87</v>
      </c>
      <c r="E162" s="57">
        <v>12972</v>
      </c>
      <c r="F162" s="57">
        <v>1827</v>
      </c>
      <c r="G162" s="57">
        <v>982</v>
      </c>
      <c r="H162" s="57">
        <v>1232</v>
      </c>
      <c r="I162" s="57">
        <v>153</v>
      </c>
      <c r="J162" s="57">
        <v>1175</v>
      </c>
      <c r="K162" s="57">
        <v>6435</v>
      </c>
      <c r="L162" s="57">
        <v>1168</v>
      </c>
      <c r="AA162" s="57">
        <v>9321</v>
      </c>
      <c r="AB162" s="57">
        <v>1788</v>
      </c>
      <c r="AC162" s="57">
        <v>897</v>
      </c>
      <c r="AD162" s="57">
        <v>1154</v>
      </c>
      <c r="AE162" s="57">
        <v>125</v>
      </c>
      <c r="AF162" s="57">
        <v>961</v>
      </c>
      <c r="AG162" s="57">
        <v>3448</v>
      </c>
      <c r="AH162" s="57">
        <v>948</v>
      </c>
    </row>
    <row r="163" spans="2:34" hidden="1" x14ac:dyDescent="0.25">
      <c r="B163" s="57" t="s">
        <v>75</v>
      </c>
      <c r="C163" s="57" t="s">
        <v>88</v>
      </c>
      <c r="D163" s="57" t="s">
        <v>89</v>
      </c>
      <c r="E163" s="57">
        <v>12827</v>
      </c>
      <c r="F163" s="57">
        <v>2183</v>
      </c>
      <c r="G163" s="57">
        <v>1425</v>
      </c>
      <c r="H163" s="57">
        <v>1770</v>
      </c>
      <c r="I163" s="57">
        <v>156</v>
      </c>
      <c r="J163" s="57">
        <v>1365</v>
      </c>
      <c r="K163" s="57">
        <v>4621</v>
      </c>
      <c r="L163" s="57">
        <v>1307</v>
      </c>
      <c r="AA163" s="57">
        <v>11583</v>
      </c>
      <c r="AB163" s="57">
        <v>2239</v>
      </c>
      <c r="AC163" s="57">
        <v>1481</v>
      </c>
      <c r="AD163" s="57">
        <v>1715</v>
      </c>
      <c r="AE163" s="57">
        <v>149</v>
      </c>
      <c r="AF163" s="57">
        <v>1293</v>
      </c>
      <c r="AG163" s="57">
        <v>3407</v>
      </c>
      <c r="AH163" s="57">
        <v>1299</v>
      </c>
    </row>
    <row r="164" spans="2:34" hidden="1" x14ac:dyDescent="0.25">
      <c r="B164" s="57" t="s">
        <v>75</v>
      </c>
      <c r="C164" s="57" t="s">
        <v>90</v>
      </c>
      <c r="D164" s="57" t="s">
        <v>91</v>
      </c>
      <c r="E164" s="57">
        <v>12768</v>
      </c>
      <c r="F164" s="57">
        <v>1571</v>
      </c>
      <c r="G164" s="57">
        <v>952</v>
      </c>
      <c r="H164" s="57">
        <v>1351</v>
      </c>
      <c r="I164" s="57">
        <v>99</v>
      </c>
      <c r="J164" s="57">
        <v>1230</v>
      </c>
      <c r="K164" s="57">
        <v>6209</v>
      </c>
      <c r="L164" s="57">
        <v>1356</v>
      </c>
      <c r="AA164" s="57">
        <v>11423</v>
      </c>
      <c r="AB164" s="57">
        <v>1586</v>
      </c>
      <c r="AC164" s="57">
        <v>1017</v>
      </c>
      <c r="AD164" s="57">
        <v>1416</v>
      </c>
      <c r="AE164" s="57">
        <v>98</v>
      </c>
      <c r="AF164" s="57">
        <v>1213</v>
      </c>
      <c r="AG164" s="57">
        <v>4925</v>
      </c>
      <c r="AH164" s="57">
        <v>1168</v>
      </c>
    </row>
    <row r="165" spans="2:34" hidden="1" x14ac:dyDescent="0.25">
      <c r="B165" s="57" t="s">
        <v>75</v>
      </c>
      <c r="C165" s="57" t="s">
        <v>92</v>
      </c>
      <c r="D165" s="57" t="s">
        <v>93</v>
      </c>
      <c r="E165" s="57">
        <v>12685</v>
      </c>
      <c r="F165" s="57">
        <v>1041</v>
      </c>
      <c r="G165" s="57">
        <v>675</v>
      </c>
      <c r="H165" s="57">
        <v>1259</v>
      </c>
      <c r="I165" s="57">
        <v>77</v>
      </c>
      <c r="J165" s="57">
        <v>1177</v>
      </c>
      <c r="K165" s="57">
        <v>7270</v>
      </c>
      <c r="L165" s="57">
        <v>1186</v>
      </c>
      <c r="AA165" s="57">
        <v>10559</v>
      </c>
      <c r="AB165" s="57">
        <v>1209</v>
      </c>
      <c r="AC165" s="57">
        <v>912</v>
      </c>
      <c r="AD165" s="57">
        <v>1286</v>
      </c>
      <c r="AE165" s="57">
        <v>127</v>
      </c>
      <c r="AF165" s="57">
        <v>1119</v>
      </c>
      <c r="AG165" s="57">
        <v>4728</v>
      </c>
      <c r="AH165" s="57">
        <v>1178</v>
      </c>
    </row>
    <row r="166" spans="2:34" hidden="1" x14ac:dyDescent="0.25">
      <c r="B166" s="57" t="s">
        <v>75</v>
      </c>
      <c r="C166" s="57" t="s">
        <v>94</v>
      </c>
      <c r="D166" s="57" t="s">
        <v>95</v>
      </c>
      <c r="E166" s="57">
        <v>13702</v>
      </c>
      <c r="F166" s="57">
        <v>2247</v>
      </c>
      <c r="G166" s="57">
        <v>1245</v>
      </c>
      <c r="H166" s="57">
        <v>1633</v>
      </c>
      <c r="I166" s="57">
        <v>89</v>
      </c>
      <c r="J166" s="57">
        <v>1367</v>
      </c>
      <c r="K166" s="57">
        <v>5131</v>
      </c>
      <c r="L166" s="57">
        <v>1990</v>
      </c>
      <c r="AA166" s="57">
        <v>11653</v>
      </c>
      <c r="AB166" s="57">
        <v>2175</v>
      </c>
      <c r="AC166" s="57">
        <v>1269</v>
      </c>
      <c r="AD166" s="57">
        <v>1547</v>
      </c>
      <c r="AE166" s="57">
        <v>103</v>
      </c>
      <c r="AF166" s="57">
        <v>1252</v>
      </c>
      <c r="AG166" s="57">
        <v>3638</v>
      </c>
      <c r="AH166" s="57">
        <v>1669</v>
      </c>
    </row>
    <row r="167" spans="2:34" hidden="1" x14ac:dyDescent="0.25">
      <c r="B167" s="57" t="s">
        <v>75</v>
      </c>
      <c r="C167" s="57" t="s">
        <v>96</v>
      </c>
      <c r="D167" s="57" t="s">
        <v>97</v>
      </c>
      <c r="E167" s="57">
        <v>13408</v>
      </c>
      <c r="F167" s="57">
        <v>2391</v>
      </c>
      <c r="G167" s="57">
        <v>1523</v>
      </c>
      <c r="H167" s="57">
        <v>1774</v>
      </c>
      <c r="I167" s="57">
        <v>208</v>
      </c>
      <c r="J167" s="57">
        <v>1375</v>
      </c>
      <c r="K167" s="57">
        <v>4889</v>
      </c>
      <c r="L167" s="57">
        <v>1248</v>
      </c>
      <c r="AA167" s="57">
        <v>9074</v>
      </c>
      <c r="AB167" s="57">
        <v>2055</v>
      </c>
      <c r="AC167" s="57">
        <v>1078</v>
      </c>
      <c r="AD167" s="57">
        <v>1276</v>
      </c>
      <c r="AE167" s="57">
        <v>154</v>
      </c>
      <c r="AF167" s="57">
        <v>912</v>
      </c>
      <c r="AG167" s="57">
        <v>2644</v>
      </c>
      <c r="AH167" s="57">
        <v>955</v>
      </c>
    </row>
    <row r="168" spans="2:34" hidden="1" x14ac:dyDescent="0.25">
      <c r="B168" s="57" t="s">
        <v>75</v>
      </c>
      <c r="C168" s="57" t="s">
        <v>98</v>
      </c>
      <c r="D168" s="57" t="s">
        <v>99</v>
      </c>
      <c r="E168" s="57">
        <v>14762</v>
      </c>
      <c r="F168" s="57">
        <v>1992</v>
      </c>
      <c r="G168" s="57">
        <v>1152</v>
      </c>
      <c r="H168" s="57">
        <v>1594</v>
      </c>
      <c r="I168" s="57">
        <v>138</v>
      </c>
      <c r="J168" s="57">
        <v>1605</v>
      </c>
      <c r="K168" s="57">
        <v>6094</v>
      </c>
      <c r="L168" s="57">
        <v>2187</v>
      </c>
      <c r="AA168" s="57">
        <v>14115</v>
      </c>
      <c r="AB168" s="57">
        <v>1980</v>
      </c>
      <c r="AC168" s="57">
        <v>1223</v>
      </c>
      <c r="AD168" s="57">
        <v>1601</v>
      </c>
      <c r="AE168" s="57">
        <v>135</v>
      </c>
      <c r="AF168" s="57">
        <v>1553</v>
      </c>
      <c r="AG168" s="57">
        <v>5712</v>
      </c>
      <c r="AH168" s="57">
        <v>1911</v>
      </c>
    </row>
    <row r="169" spans="2:34" hidden="1" x14ac:dyDescent="0.25">
      <c r="B169" s="57" t="s">
        <v>75</v>
      </c>
      <c r="C169" s="57" t="s">
        <v>100</v>
      </c>
      <c r="D169" s="57" t="s">
        <v>101</v>
      </c>
      <c r="E169" s="57">
        <v>12482</v>
      </c>
      <c r="F169" s="57">
        <v>1636</v>
      </c>
      <c r="G169" s="57">
        <v>1252</v>
      </c>
      <c r="H169" s="57">
        <v>1751</v>
      </c>
      <c r="I169" s="57">
        <v>210</v>
      </c>
      <c r="J169" s="57">
        <v>1329</v>
      </c>
      <c r="K169" s="57">
        <v>5532</v>
      </c>
      <c r="L169" s="57">
        <v>772</v>
      </c>
      <c r="AA169" s="57">
        <v>11222</v>
      </c>
      <c r="AB169" s="57">
        <v>1827</v>
      </c>
      <c r="AC169" s="57">
        <v>1337</v>
      </c>
      <c r="AD169" s="57">
        <v>1771</v>
      </c>
      <c r="AE169" s="57">
        <v>258</v>
      </c>
      <c r="AF169" s="57">
        <v>1357</v>
      </c>
      <c r="AG169" s="57">
        <v>3863</v>
      </c>
      <c r="AH169" s="57">
        <v>809</v>
      </c>
    </row>
    <row r="170" spans="2:34" hidden="1" x14ac:dyDescent="0.25">
      <c r="B170" s="57" t="s">
        <v>75</v>
      </c>
      <c r="C170" s="57" t="s">
        <v>102</v>
      </c>
      <c r="D170" s="57" t="s">
        <v>103</v>
      </c>
      <c r="E170" s="57">
        <v>14241</v>
      </c>
      <c r="F170" s="57">
        <v>2000</v>
      </c>
      <c r="G170" s="57">
        <v>1425</v>
      </c>
      <c r="H170" s="57">
        <v>1840</v>
      </c>
      <c r="I170" s="57">
        <v>222</v>
      </c>
      <c r="J170" s="57">
        <v>1495</v>
      </c>
      <c r="K170" s="57">
        <v>5927</v>
      </c>
      <c r="L170" s="57">
        <v>1332</v>
      </c>
      <c r="AA170" s="57">
        <v>13467</v>
      </c>
      <c r="AB170" s="57">
        <v>2168</v>
      </c>
      <c r="AC170" s="57">
        <v>1479</v>
      </c>
      <c r="AD170" s="57">
        <v>1948</v>
      </c>
      <c r="AE170" s="57">
        <v>283</v>
      </c>
      <c r="AF170" s="57">
        <v>1532</v>
      </c>
      <c r="AG170" s="57">
        <v>4710</v>
      </c>
      <c r="AH170" s="57">
        <v>1347</v>
      </c>
    </row>
    <row r="171" spans="2:34" hidden="1" x14ac:dyDescent="0.25">
      <c r="B171" s="57" t="s">
        <v>75</v>
      </c>
      <c r="C171" s="57" t="s">
        <v>104</v>
      </c>
      <c r="D171" s="57" t="s">
        <v>105</v>
      </c>
      <c r="E171" s="57">
        <v>12791</v>
      </c>
      <c r="F171" s="57">
        <v>1874</v>
      </c>
      <c r="G171" s="57">
        <v>1342</v>
      </c>
      <c r="H171" s="57">
        <v>1774</v>
      </c>
      <c r="I171" s="57">
        <v>218</v>
      </c>
      <c r="J171" s="57">
        <v>1415</v>
      </c>
      <c r="K171" s="57">
        <v>5209</v>
      </c>
      <c r="L171" s="57">
        <v>959</v>
      </c>
      <c r="AA171" s="57">
        <v>9627</v>
      </c>
      <c r="AB171" s="57">
        <v>1827</v>
      </c>
      <c r="AC171" s="57">
        <v>1163</v>
      </c>
      <c r="AD171" s="57">
        <v>1414</v>
      </c>
      <c r="AE171" s="57">
        <v>202</v>
      </c>
      <c r="AF171" s="57">
        <v>1164</v>
      </c>
      <c r="AG171" s="57">
        <v>3056</v>
      </c>
      <c r="AH171" s="57">
        <v>801</v>
      </c>
    </row>
    <row r="172" spans="2:34" hidden="1" x14ac:dyDescent="0.25">
      <c r="B172" s="57" t="s">
        <v>75</v>
      </c>
      <c r="C172" s="57" t="s">
        <v>106</v>
      </c>
      <c r="D172" s="57" t="s">
        <v>107</v>
      </c>
      <c r="E172" s="57">
        <v>12111</v>
      </c>
      <c r="F172" s="57">
        <v>1571</v>
      </c>
      <c r="G172" s="57">
        <v>976</v>
      </c>
      <c r="H172" s="57">
        <v>1461</v>
      </c>
      <c r="I172" s="57">
        <v>143</v>
      </c>
      <c r="J172" s="57">
        <v>1192</v>
      </c>
      <c r="K172" s="57">
        <v>5692</v>
      </c>
      <c r="L172" s="57">
        <v>1076</v>
      </c>
      <c r="AA172" s="57">
        <v>10130</v>
      </c>
      <c r="AB172" s="57">
        <v>1586</v>
      </c>
      <c r="AC172" s="57">
        <v>1006</v>
      </c>
      <c r="AD172" s="57">
        <v>1368</v>
      </c>
      <c r="AE172" s="57">
        <v>131</v>
      </c>
      <c r="AF172" s="57">
        <v>1125</v>
      </c>
      <c r="AG172" s="57">
        <v>3981</v>
      </c>
      <c r="AH172" s="57">
        <v>933</v>
      </c>
    </row>
    <row r="173" spans="2:34" hidden="1" x14ac:dyDescent="0.25">
      <c r="B173" s="57" t="s">
        <v>75</v>
      </c>
      <c r="C173" s="57" t="s">
        <v>108</v>
      </c>
      <c r="D173" s="57" t="s">
        <v>109</v>
      </c>
      <c r="E173" s="57">
        <v>12641</v>
      </c>
      <c r="F173" s="57">
        <v>2730</v>
      </c>
      <c r="G173" s="57">
        <v>1605</v>
      </c>
      <c r="H173" s="57">
        <v>1796</v>
      </c>
      <c r="I173" s="57">
        <v>286</v>
      </c>
      <c r="J173" s="57">
        <v>1289</v>
      </c>
      <c r="K173" s="57">
        <v>4017</v>
      </c>
      <c r="L173" s="57">
        <v>918</v>
      </c>
      <c r="AA173" s="57">
        <v>11443</v>
      </c>
      <c r="AB173" s="57">
        <v>2452</v>
      </c>
      <c r="AC173" s="57">
        <v>1339</v>
      </c>
      <c r="AD173" s="57">
        <v>1441</v>
      </c>
      <c r="AE173" s="57">
        <v>205</v>
      </c>
      <c r="AF173" s="57">
        <v>1042</v>
      </c>
      <c r="AG173" s="57">
        <v>4156</v>
      </c>
      <c r="AH173" s="57">
        <v>808</v>
      </c>
    </row>
    <row r="174" spans="2:34" hidden="1" x14ac:dyDescent="0.25">
      <c r="B174" s="57" t="s">
        <v>75</v>
      </c>
      <c r="C174" s="57" t="s">
        <v>110</v>
      </c>
      <c r="D174" s="57" t="s">
        <v>111</v>
      </c>
      <c r="E174" s="57">
        <v>13630</v>
      </c>
      <c r="F174" s="57">
        <v>1658</v>
      </c>
      <c r="G174" s="57">
        <v>996</v>
      </c>
      <c r="H174" s="57">
        <v>1265</v>
      </c>
      <c r="I174" s="57">
        <v>147</v>
      </c>
      <c r="J174" s="57">
        <v>1266</v>
      </c>
      <c r="K174" s="57">
        <v>6742</v>
      </c>
      <c r="L174" s="57">
        <v>1556</v>
      </c>
      <c r="AA174" s="57">
        <v>12087</v>
      </c>
      <c r="AB174" s="57">
        <v>1829</v>
      </c>
      <c r="AC174" s="57">
        <v>1179</v>
      </c>
      <c r="AD174" s="57">
        <v>1447</v>
      </c>
      <c r="AE174" s="57">
        <v>156</v>
      </c>
      <c r="AF174" s="57">
        <v>1274</v>
      </c>
      <c r="AG174" s="57">
        <v>4833</v>
      </c>
      <c r="AH174" s="57">
        <v>1369</v>
      </c>
    </row>
    <row r="175" spans="2:34" hidden="1" x14ac:dyDescent="0.25">
      <c r="B175" s="57" t="s">
        <v>75</v>
      </c>
      <c r="C175" s="57" t="s">
        <v>112</v>
      </c>
      <c r="D175" s="57" t="s">
        <v>113</v>
      </c>
      <c r="E175" s="57">
        <v>13955</v>
      </c>
      <c r="F175" s="57">
        <v>2483</v>
      </c>
      <c r="G175" s="57">
        <v>1326</v>
      </c>
      <c r="H175" s="57">
        <v>1512</v>
      </c>
      <c r="I175" s="57">
        <v>144</v>
      </c>
      <c r="J175" s="57">
        <v>1404</v>
      </c>
      <c r="K175" s="57">
        <v>4806</v>
      </c>
      <c r="L175" s="57">
        <v>2280</v>
      </c>
      <c r="AA175" s="57">
        <v>14783</v>
      </c>
      <c r="AB175" s="57">
        <v>2624</v>
      </c>
      <c r="AC175" s="57">
        <v>1743</v>
      </c>
      <c r="AD175" s="57">
        <v>2032</v>
      </c>
      <c r="AE175" s="57">
        <v>171</v>
      </c>
      <c r="AF175" s="57">
        <v>1961</v>
      </c>
      <c r="AG175" s="57">
        <v>4107</v>
      </c>
      <c r="AH175" s="57">
        <v>2145</v>
      </c>
    </row>
    <row r="176" spans="2:34" hidden="1" x14ac:dyDescent="0.25">
      <c r="B176" s="57" t="s">
        <v>75</v>
      </c>
      <c r="C176" s="57" t="s">
        <v>114</v>
      </c>
      <c r="D176" s="57" t="s">
        <v>115</v>
      </c>
      <c r="E176" s="57">
        <v>14280</v>
      </c>
      <c r="F176" s="57">
        <v>2244</v>
      </c>
      <c r="G176" s="57">
        <v>1298</v>
      </c>
      <c r="H176" s="57">
        <v>1653</v>
      </c>
      <c r="I176" s="57">
        <v>172</v>
      </c>
      <c r="J176" s="57">
        <v>1391</v>
      </c>
      <c r="K176" s="57">
        <v>5901</v>
      </c>
      <c r="L176" s="57">
        <v>1621</v>
      </c>
      <c r="AA176" s="57">
        <v>11579</v>
      </c>
      <c r="AB176" s="57">
        <v>2136</v>
      </c>
      <c r="AC176" s="57">
        <v>1185</v>
      </c>
      <c r="AD176" s="57">
        <v>1494</v>
      </c>
      <c r="AE176" s="57">
        <v>160</v>
      </c>
      <c r="AF176" s="57">
        <v>1201</v>
      </c>
      <c r="AG176" s="57">
        <v>4087</v>
      </c>
      <c r="AH176" s="57">
        <v>1316</v>
      </c>
    </row>
    <row r="177" spans="1:34" hidden="1" x14ac:dyDescent="0.25">
      <c r="A177" s="57" t="s">
        <v>118</v>
      </c>
      <c r="B177" s="57" t="s">
        <v>118</v>
      </c>
      <c r="C177" s="57" t="s">
        <v>116</v>
      </c>
      <c r="D177" s="57" t="s">
        <v>117</v>
      </c>
      <c r="E177" s="57">
        <v>8442</v>
      </c>
      <c r="F177" s="57">
        <v>1953</v>
      </c>
      <c r="G177" s="57">
        <v>1486</v>
      </c>
      <c r="H177" s="57">
        <v>1519</v>
      </c>
      <c r="I177" s="57">
        <v>384</v>
      </c>
      <c r="J177" s="57">
        <v>1015</v>
      </c>
      <c r="K177" s="57">
        <v>1696</v>
      </c>
      <c r="L177" s="57">
        <v>389</v>
      </c>
      <c r="AA177" s="57">
        <v>6323</v>
      </c>
      <c r="AB177" s="57">
        <v>1742</v>
      </c>
      <c r="AC177" s="57">
        <v>1041</v>
      </c>
      <c r="AD177" s="57">
        <v>1059</v>
      </c>
      <c r="AE177" s="57">
        <v>299</v>
      </c>
      <c r="AF177" s="57">
        <v>646</v>
      </c>
      <c r="AG177" s="57">
        <v>1207</v>
      </c>
      <c r="AH177" s="57">
        <v>329</v>
      </c>
    </row>
    <row r="178" spans="1:34" hidden="1" x14ac:dyDescent="0.25">
      <c r="B178" s="57" t="s">
        <v>118</v>
      </c>
      <c r="C178" s="57" t="s">
        <v>119</v>
      </c>
      <c r="D178" s="57" t="s">
        <v>120</v>
      </c>
      <c r="E178" s="57">
        <v>9232</v>
      </c>
      <c r="F178" s="57">
        <v>2192</v>
      </c>
      <c r="G178" s="57">
        <v>1506</v>
      </c>
      <c r="H178" s="57">
        <v>1601</v>
      </c>
      <c r="I178" s="57">
        <v>306</v>
      </c>
      <c r="J178" s="57">
        <v>1008</v>
      </c>
      <c r="K178" s="57">
        <v>2024</v>
      </c>
      <c r="L178" s="57">
        <v>595</v>
      </c>
      <c r="AA178" s="57">
        <v>7352</v>
      </c>
      <c r="AB178" s="57">
        <v>2149</v>
      </c>
      <c r="AC178" s="57">
        <v>1223</v>
      </c>
      <c r="AD178" s="57">
        <v>1220</v>
      </c>
      <c r="AE178" s="57">
        <v>289</v>
      </c>
      <c r="AF178" s="57">
        <v>667</v>
      </c>
      <c r="AG178" s="57">
        <v>1203</v>
      </c>
      <c r="AH178" s="57">
        <v>601</v>
      </c>
    </row>
    <row r="179" spans="1:34" hidden="1" x14ac:dyDescent="0.25">
      <c r="B179" s="57" t="s">
        <v>118</v>
      </c>
      <c r="C179" s="57" t="s">
        <v>121</v>
      </c>
      <c r="D179" s="57" t="s">
        <v>122</v>
      </c>
      <c r="E179" s="57">
        <v>8529</v>
      </c>
      <c r="F179" s="57">
        <v>1912</v>
      </c>
      <c r="G179" s="57">
        <v>1619</v>
      </c>
      <c r="H179" s="57">
        <v>1600</v>
      </c>
      <c r="I179" s="57">
        <v>386</v>
      </c>
      <c r="J179" s="57">
        <v>1022</v>
      </c>
      <c r="K179" s="57">
        <v>1644</v>
      </c>
      <c r="L179" s="57">
        <v>346</v>
      </c>
      <c r="AA179" s="57">
        <v>4980</v>
      </c>
      <c r="AB179" s="57">
        <v>1605</v>
      </c>
      <c r="AC179" s="57">
        <v>844</v>
      </c>
      <c r="AD179" s="57">
        <v>847</v>
      </c>
      <c r="AE179" s="57">
        <v>291</v>
      </c>
      <c r="AF179" s="57">
        <v>451</v>
      </c>
      <c r="AG179" s="57">
        <v>680</v>
      </c>
      <c r="AH179" s="57">
        <v>262</v>
      </c>
    </row>
    <row r="180" spans="1:34" hidden="1" x14ac:dyDescent="0.25">
      <c r="B180" s="57" t="s">
        <v>118</v>
      </c>
      <c r="C180" s="57" t="s">
        <v>123</v>
      </c>
      <c r="D180" s="57" t="s">
        <v>124</v>
      </c>
      <c r="E180" s="57">
        <v>8779</v>
      </c>
      <c r="F180" s="57">
        <v>1888</v>
      </c>
      <c r="G180" s="57">
        <v>1609</v>
      </c>
      <c r="H180" s="57">
        <v>1756</v>
      </c>
      <c r="I180" s="57">
        <v>369</v>
      </c>
      <c r="J180" s="57">
        <v>1078</v>
      </c>
      <c r="K180" s="57">
        <v>1725</v>
      </c>
      <c r="L180" s="57">
        <v>354</v>
      </c>
      <c r="AA180" s="57">
        <v>5407</v>
      </c>
      <c r="AB180" s="57">
        <v>1576</v>
      </c>
      <c r="AC180" s="57">
        <v>890</v>
      </c>
      <c r="AD180" s="57">
        <v>951</v>
      </c>
      <c r="AE180" s="57">
        <v>253</v>
      </c>
      <c r="AF180" s="57">
        <v>501</v>
      </c>
      <c r="AG180" s="57">
        <v>940</v>
      </c>
      <c r="AH180" s="57">
        <v>296</v>
      </c>
    </row>
    <row r="181" spans="1:34" hidden="1" x14ac:dyDescent="0.25">
      <c r="B181" s="57" t="s">
        <v>118</v>
      </c>
      <c r="C181" s="57" t="s">
        <v>125</v>
      </c>
      <c r="D181" s="57" t="s">
        <v>126</v>
      </c>
      <c r="E181" s="57">
        <v>8727</v>
      </c>
      <c r="F181" s="57">
        <v>2001</v>
      </c>
      <c r="G181" s="57">
        <v>1468</v>
      </c>
      <c r="H181" s="57">
        <v>1556</v>
      </c>
      <c r="I181" s="57">
        <v>477</v>
      </c>
      <c r="J181" s="57">
        <v>1016</v>
      </c>
      <c r="K181" s="57">
        <v>1807</v>
      </c>
      <c r="L181" s="57">
        <v>402</v>
      </c>
      <c r="AA181" s="57">
        <v>5494</v>
      </c>
      <c r="AB181" s="57">
        <v>1734</v>
      </c>
      <c r="AC181" s="57">
        <v>795</v>
      </c>
      <c r="AD181" s="57">
        <v>865</v>
      </c>
      <c r="AE181" s="57">
        <v>345</v>
      </c>
      <c r="AF181" s="57">
        <v>536</v>
      </c>
      <c r="AG181" s="57">
        <v>904</v>
      </c>
      <c r="AH181" s="57">
        <v>315</v>
      </c>
    </row>
    <row r="182" spans="1:34" hidden="1" x14ac:dyDescent="0.25">
      <c r="B182" s="57" t="s">
        <v>118</v>
      </c>
      <c r="C182" s="57" t="s">
        <v>127</v>
      </c>
      <c r="D182" s="57" t="s">
        <v>128</v>
      </c>
      <c r="E182" s="57">
        <v>8980</v>
      </c>
      <c r="F182" s="57">
        <v>1886</v>
      </c>
      <c r="G182" s="57">
        <v>1401</v>
      </c>
      <c r="H182" s="57">
        <v>1633</v>
      </c>
      <c r="I182" s="57">
        <v>351</v>
      </c>
      <c r="J182" s="57">
        <v>1037</v>
      </c>
      <c r="K182" s="57">
        <v>2236</v>
      </c>
      <c r="L182" s="57">
        <v>436</v>
      </c>
      <c r="AA182" s="57">
        <v>12200</v>
      </c>
      <c r="AB182" s="57">
        <v>2391</v>
      </c>
      <c r="AC182" s="57">
        <v>2104</v>
      </c>
      <c r="AD182" s="57">
        <v>2338</v>
      </c>
      <c r="AE182" s="57">
        <v>472</v>
      </c>
      <c r="AF182" s="57">
        <v>1547</v>
      </c>
      <c r="AG182" s="57">
        <v>2729</v>
      </c>
      <c r="AH182" s="57">
        <v>619</v>
      </c>
    </row>
    <row r="183" spans="1:34" hidden="1" x14ac:dyDescent="0.25">
      <c r="B183" s="57" t="s">
        <v>118</v>
      </c>
      <c r="C183" s="57" t="s">
        <v>129</v>
      </c>
      <c r="D183" s="57" t="s">
        <v>130</v>
      </c>
      <c r="E183" s="57">
        <v>8659</v>
      </c>
      <c r="F183" s="57">
        <v>2174</v>
      </c>
      <c r="G183" s="57">
        <v>1621</v>
      </c>
      <c r="H183" s="57">
        <v>1532</v>
      </c>
      <c r="I183" s="57">
        <v>328</v>
      </c>
      <c r="J183" s="57">
        <v>964</v>
      </c>
      <c r="K183" s="57">
        <v>1568</v>
      </c>
      <c r="L183" s="57">
        <v>472</v>
      </c>
      <c r="AA183" s="57">
        <v>5019</v>
      </c>
      <c r="AB183" s="57">
        <v>1779</v>
      </c>
      <c r="AC183" s="57">
        <v>843</v>
      </c>
      <c r="AD183" s="57">
        <v>777</v>
      </c>
      <c r="AE183" s="57">
        <v>204</v>
      </c>
      <c r="AF183" s="57">
        <v>444</v>
      </c>
      <c r="AG183" s="57">
        <v>676</v>
      </c>
      <c r="AH183" s="57">
        <v>296</v>
      </c>
    </row>
    <row r="184" spans="1:34" hidden="1" x14ac:dyDescent="0.25">
      <c r="B184" s="57" t="s">
        <v>118</v>
      </c>
      <c r="C184" s="57" t="s">
        <v>131</v>
      </c>
      <c r="D184" s="57" t="s">
        <v>132</v>
      </c>
      <c r="E184" s="57">
        <v>8791</v>
      </c>
      <c r="F184" s="57">
        <v>2220</v>
      </c>
      <c r="G184" s="57">
        <v>1608</v>
      </c>
      <c r="H184" s="57">
        <v>1601</v>
      </c>
      <c r="I184" s="57">
        <v>328</v>
      </c>
      <c r="J184" s="57">
        <v>972</v>
      </c>
      <c r="K184" s="57">
        <v>1636</v>
      </c>
      <c r="L184" s="57">
        <v>426</v>
      </c>
      <c r="AA184" s="57">
        <v>10239</v>
      </c>
      <c r="AB184" s="57">
        <v>2703</v>
      </c>
      <c r="AC184" s="57">
        <v>2105</v>
      </c>
      <c r="AD184" s="57">
        <v>1882</v>
      </c>
      <c r="AE184" s="57">
        <v>470</v>
      </c>
      <c r="AF184" s="57">
        <v>1129</v>
      </c>
      <c r="AG184" s="57">
        <v>1392</v>
      </c>
      <c r="AH184" s="57">
        <v>558</v>
      </c>
    </row>
    <row r="185" spans="1:34" hidden="1" x14ac:dyDescent="0.25">
      <c r="B185" s="57" t="s">
        <v>118</v>
      </c>
      <c r="C185" s="57" t="s">
        <v>133</v>
      </c>
      <c r="D185" s="57" t="s">
        <v>134</v>
      </c>
      <c r="E185" s="57">
        <v>8908</v>
      </c>
      <c r="F185" s="57">
        <v>2240</v>
      </c>
      <c r="G185" s="57">
        <v>1438</v>
      </c>
      <c r="H185" s="57">
        <v>1545</v>
      </c>
      <c r="I185" s="57">
        <v>323</v>
      </c>
      <c r="J185" s="57">
        <v>961</v>
      </c>
      <c r="K185" s="57">
        <v>1977</v>
      </c>
      <c r="L185" s="57">
        <v>424</v>
      </c>
      <c r="AA185" s="57">
        <v>9179</v>
      </c>
      <c r="AB185" s="57">
        <v>2306</v>
      </c>
      <c r="AC185" s="57">
        <v>1497</v>
      </c>
      <c r="AD185" s="57">
        <v>1618</v>
      </c>
      <c r="AE185" s="57">
        <v>390</v>
      </c>
      <c r="AF185" s="57">
        <v>1075</v>
      </c>
      <c r="AG185" s="57">
        <v>1826</v>
      </c>
      <c r="AH185" s="57">
        <v>467</v>
      </c>
    </row>
    <row r="186" spans="1:34" hidden="1" x14ac:dyDescent="0.25">
      <c r="B186" s="57" t="s">
        <v>118</v>
      </c>
      <c r="C186" s="57" t="s">
        <v>135</v>
      </c>
      <c r="D186" s="57" t="s">
        <v>136</v>
      </c>
      <c r="E186" s="57">
        <v>8854</v>
      </c>
      <c r="F186" s="57">
        <v>2032</v>
      </c>
      <c r="G186" s="57">
        <v>1471</v>
      </c>
      <c r="H186" s="57">
        <v>1608</v>
      </c>
      <c r="I186" s="57">
        <v>357</v>
      </c>
      <c r="J186" s="57">
        <v>1020</v>
      </c>
      <c r="K186" s="57">
        <v>1912</v>
      </c>
      <c r="L186" s="57">
        <v>454</v>
      </c>
      <c r="AA186" s="57">
        <v>6959</v>
      </c>
      <c r="AB186" s="57">
        <v>1908</v>
      </c>
      <c r="AC186" s="57">
        <v>1152</v>
      </c>
      <c r="AD186" s="57">
        <v>1215</v>
      </c>
      <c r="AE186" s="57">
        <v>277</v>
      </c>
      <c r="AF186" s="57">
        <v>742</v>
      </c>
      <c r="AG186" s="57">
        <v>1276</v>
      </c>
      <c r="AH186" s="57">
        <v>389</v>
      </c>
    </row>
    <row r="187" spans="1:34" hidden="1" x14ac:dyDescent="0.25">
      <c r="B187" s="57" t="s">
        <v>118</v>
      </c>
      <c r="C187" s="57" t="s">
        <v>137</v>
      </c>
      <c r="D187" s="57" t="s">
        <v>138</v>
      </c>
      <c r="E187" s="57">
        <v>8804</v>
      </c>
      <c r="F187" s="57">
        <v>2324</v>
      </c>
      <c r="G187" s="57">
        <v>1560</v>
      </c>
      <c r="H187" s="57">
        <v>1525</v>
      </c>
      <c r="I187" s="57">
        <v>339</v>
      </c>
      <c r="J187" s="57">
        <v>919</v>
      </c>
      <c r="K187" s="57">
        <v>1652</v>
      </c>
      <c r="L187" s="57">
        <v>485</v>
      </c>
      <c r="AA187" s="57">
        <v>5696</v>
      </c>
      <c r="AB187" s="57">
        <v>1923</v>
      </c>
      <c r="AC187" s="57">
        <v>904</v>
      </c>
      <c r="AD187" s="57">
        <v>855</v>
      </c>
      <c r="AE187" s="57">
        <v>211</v>
      </c>
      <c r="AF187" s="57">
        <v>474</v>
      </c>
      <c r="AG187" s="57">
        <v>1009</v>
      </c>
      <c r="AH187" s="57">
        <v>320</v>
      </c>
    </row>
    <row r="188" spans="1:34" hidden="1" x14ac:dyDescent="0.25">
      <c r="B188" s="57" t="s">
        <v>118</v>
      </c>
      <c r="C188" s="57" t="s">
        <v>139</v>
      </c>
      <c r="D188" s="57" t="s">
        <v>140</v>
      </c>
      <c r="E188" s="57">
        <v>9204</v>
      </c>
      <c r="F188" s="57">
        <v>2170</v>
      </c>
      <c r="G188" s="57">
        <v>1398</v>
      </c>
      <c r="H188" s="57">
        <v>1578</v>
      </c>
      <c r="I188" s="57">
        <v>265</v>
      </c>
      <c r="J188" s="57">
        <v>1005</v>
      </c>
      <c r="K188" s="57">
        <v>2083</v>
      </c>
      <c r="L188" s="57">
        <v>705</v>
      </c>
      <c r="AA188" s="57">
        <v>9819</v>
      </c>
      <c r="AB188" s="57">
        <v>2501</v>
      </c>
      <c r="AC188" s="57">
        <v>1681</v>
      </c>
      <c r="AD188" s="57">
        <v>1611</v>
      </c>
      <c r="AE188" s="57">
        <v>329</v>
      </c>
      <c r="AF188" s="57">
        <v>970</v>
      </c>
      <c r="AG188" s="57">
        <v>1996</v>
      </c>
      <c r="AH188" s="57">
        <v>731</v>
      </c>
    </row>
    <row r="189" spans="1:34" hidden="1" x14ac:dyDescent="0.25">
      <c r="B189" s="57" t="s">
        <v>118</v>
      </c>
      <c r="C189" s="57" t="s">
        <v>141</v>
      </c>
      <c r="D189" s="57" t="s">
        <v>142</v>
      </c>
      <c r="E189" s="57">
        <v>8736</v>
      </c>
      <c r="F189" s="57">
        <v>1927</v>
      </c>
      <c r="G189" s="57">
        <v>1588</v>
      </c>
      <c r="H189" s="57">
        <v>1632</v>
      </c>
      <c r="I189" s="57">
        <v>359</v>
      </c>
      <c r="J189" s="57">
        <v>1053</v>
      </c>
      <c r="K189" s="57">
        <v>1708</v>
      </c>
      <c r="L189" s="57">
        <v>469</v>
      </c>
      <c r="AA189" s="57">
        <v>5610</v>
      </c>
      <c r="AB189" s="57">
        <v>1691</v>
      </c>
      <c r="AC189" s="57">
        <v>890</v>
      </c>
      <c r="AD189" s="57">
        <v>963</v>
      </c>
      <c r="AE189" s="57">
        <v>233</v>
      </c>
      <c r="AF189" s="57">
        <v>551</v>
      </c>
      <c r="AG189" s="57">
        <v>945</v>
      </c>
      <c r="AH189" s="57">
        <v>337</v>
      </c>
    </row>
    <row r="190" spans="1:34" hidden="1" x14ac:dyDescent="0.25">
      <c r="B190" s="57" t="s">
        <v>118</v>
      </c>
      <c r="C190" s="57" t="s">
        <v>143</v>
      </c>
      <c r="D190" s="57" t="s">
        <v>144</v>
      </c>
      <c r="E190" s="57">
        <v>8972</v>
      </c>
      <c r="F190" s="57">
        <v>2139</v>
      </c>
      <c r="G190" s="57">
        <v>1369</v>
      </c>
      <c r="H190" s="57">
        <v>1529</v>
      </c>
      <c r="I190" s="57">
        <v>330</v>
      </c>
      <c r="J190" s="57">
        <v>970</v>
      </c>
      <c r="K190" s="57">
        <v>2015</v>
      </c>
      <c r="L190" s="57">
        <v>620</v>
      </c>
      <c r="AA190" s="57">
        <v>5239</v>
      </c>
      <c r="AB190" s="57">
        <v>1752</v>
      </c>
      <c r="AC190" s="57">
        <v>720</v>
      </c>
      <c r="AD190" s="57">
        <v>792</v>
      </c>
      <c r="AE190" s="57">
        <v>216</v>
      </c>
      <c r="AF190" s="57">
        <v>479</v>
      </c>
      <c r="AG190" s="57">
        <v>898</v>
      </c>
      <c r="AH190" s="57">
        <v>382</v>
      </c>
    </row>
    <row r="191" spans="1:34" hidden="1" x14ac:dyDescent="0.25">
      <c r="B191" s="57" t="s">
        <v>118</v>
      </c>
      <c r="C191" s="57" t="s">
        <v>145</v>
      </c>
      <c r="D191" s="57" t="s">
        <v>146</v>
      </c>
      <c r="E191" s="57">
        <v>8740</v>
      </c>
      <c r="F191" s="57">
        <v>1824</v>
      </c>
      <c r="G191" s="57">
        <v>1241</v>
      </c>
      <c r="H191" s="57">
        <v>1490</v>
      </c>
      <c r="I191" s="57">
        <v>282</v>
      </c>
      <c r="J191" s="57">
        <v>1154</v>
      </c>
      <c r="K191" s="57">
        <v>2370</v>
      </c>
      <c r="L191" s="57">
        <v>379</v>
      </c>
      <c r="AA191" s="57">
        <v>7742</v>
      </c>
      <c r="AB191" s="57">
        <v>1822</v>
      </c>
      <c r="AC191" s="57">
        <v>1008</v>
      </c>
      <c r="AD191" s="57">
        <v>1137</v>
      </c>
      <c r="AE191" s="57">
        <v>248</v>
      </c>
      <c r="AF191" s="57">
        <v>878</v>
      </c>
      <c r="AG191" s="57">
        <v>2247</v>
      </c>
      <c r="AH191" s="57">
        <v>402</v>
      </c>
    </row>
    <row r="192" spans="1:34" hidden="1" x14ac:dyDescent="0.25">
      <c r="B192" s="57" t="s">
        <v>118</v>
      </c>
      <c r="C192" s="57" t="s">
        <v>147</v>
      </c>
      <c r="D192" s="57" t="s">
        <v>148</v>
      </c>
      <c r="E192" s="57">
        <v>8466</v>
      </c>
      <c r="F192" s="57">
        <v>2438</v>
      </c>
      <c r="G192" s="57">
        <v>1517</v>
      </c>
      <c r="H192" s="57">
        <v>1333</v>
      </c>
      <c r="I192" s="57">
        <v>225</v>
      </c>
      <c r="J192" s="57">
        <v>784</v>
      </c>
      <c r="K192" s="57">
        <v>1647</v>
      </c>
      <c r="L192" s="57">
        <v>522</v>
      </c>
      <c r="AA192" s="57">
        <v>7329</v>
      </c>
      <c r="AB192" s="57">
        <v>2402</v>
      </c>
      <c r="AC192" s="57">
        <v>1340</v>
      </c>
      <c r="AD192" s="57">
        <v>1127</v>
      </c>
      <c r="AE192" s="57">
        <v>269</v>
      </c>
      <c r="AF192" s="57">
        <v>664</v>
      </c>
      <c r="AG192" s="57">
        <v>1051</v>
      </c>
      <c r="AH192" s="57">
        <v>476</v>
      </c>
    </row>
    <row r="193" spans="1:34" hidden="1" x14ac:dyDescent="0.25">
      <c r="B193" s="57" t="s">
        <v>118</v>
      </c>
      <c r="C193" s="57" t="s">
        <v>149</v>
      </c>
      <c r="D193" s="57" t="s">
        <v>150</v>
      </c>
      <c r="E193" s="57">
        <v>8413</v>
      </c>
      <c r="F193" s="57">
        <v>1958</v>
      </c>
      <c r="G193" s="57">
        <v>1581</v>
      </c>
      <c r="H193" s="57">
        <v>1490</v>
      </c>
      <c r="I193" s="57">
        <v>386</v>
      </c>
      <c r="J193" s="57">
        <v>1036</v>
      </c>
      <c r="K193" s="57">
        <v>1500</v>
      </c>
      <c r="L193" s="57">
        <v>462</v>
      </c>
      <c r="AA193" s="57">
        <v>5691</v>
      </c>
      <c r="AB193" s="57">
        <v>1797</v>
      </c>
      <c r="AC193" s="57">
        <v>922</v>
      </c>
      <c r="AD193" s="57">
        <v>886</v>
      </c>
      <c r="AE193" s="57">
        <v>278</v>
      </c>
      <c r="AF193" s="57">
        <v>573</v>
      </c>
      <c r="AG193" s="57">
        <v>886</v>
      </c>
      <c r="AH193" s="57">
        <v>349</v>
      </c>
    </row>
    <row r="194" spans="1:34" hidden="1" x14ac:dyDescent="0.25">
      <c r="B194" s="57" t="s">
        <v>118</v>
      </c>
      <c r="C194" s="57" t="s">
        <v>151</v>
      </c>
      <c r="D194" s="57" t="s">
        <v>152</v>
      </c>
      <c r="E194" s="57">
        <v>8588</v>
      </c>
      <c r="F194" s="57">
        <v>1620</v>
      </c>
      <c r="G194" s="57">
        <v>1285</v>
      </c>
      <c r="H194" s="57">
        <v>1596</v>
      </c>
      <c r="I194" s="57">
        <v>322</v>
      </c>
      <c r="J194" s="57">
        <v>1110</v>
      </c>
      <c r="K194" s="57">
        <v>2322</v>
      </c>
      <c r="L194" s="57">
        <v>333</v>
      </c>
      <c r="AA194" s="57">
        <v>6116</v>
      </c>
      <c r="AB194" s="57">
        <v>1525</v>
      </c>
      <c r="AC194" s="57">
        <v>919</v>
      </c>
      <c r="AD194" s="57">
        <v>1004</v>
      </c>
      <c r="AE194" s="57">
        <v>276</v>
      </c>
      <c r="AF194" s="57">
        <v>643</v>
      </c>
      <c r="AG194" s="57">
        <v>1416</v>
      </c>
      <c r="AH194" s="57">
        <v>333</v>
      </c>
    </row>
    <row r="195" spans="1:34" hidden="1" x14ac:dyDescent="0.25">
      <c r="B195" s="57" t="s">
        <v>118</v>
      </c>
      <c r="C195" s="57" t="s">
        <v>153</v>
      </c>
      <c r="D195" s="57" t="s">
        <v>154</v>
      </c>
      <c r="E195" s="57">
        <v>8669</v>
      </c>
      <c r="F195" s="57">
        <v>1892</v>
      </c>
      <c r="G195" s="57">
        <v>1680</v>
      </c>
      <c r="H195" s="57">
        <v>1617</v>
      </c>
      <c r="I195" s="57">
        <v>366</v>
      </c>
      <c r="J195" s="57">
        <v>1029</v>
      </c>
      <c r="K195" s="57">
        <v>1655</v>
      </c>
      <c r="L195" s="57">
        <v>430</v>
      </c>
      <c r="AA195" s="57">
        <v>4638</v>
      </c>
      <c r="AB195" s="57">
        <v>1486</v>
      </c>
      <c r="AC195" s="57">
        <v>789</v>
      </c>
      <c r="AD195" s="57">
        <v>723</v>
      </c>
      <c r="AE195" s="57">
        <v>202</v>
      </c>
      <c r="AF195" s="57">
        <v>405</v>
      </c>
      <c r="AG195" s="57">
        <v>779</v>
      </c>
      <c r="AH195" s="57">
        <v>254</v>
      </c>
    </row>
    <row r="196" spans="1:34" hidden="1" x14ac:dyDescent="0.25">
      <c r="B196" s="57" t="s">
        <v>118</v>
      </c>
      <c r="C196" s="57" t="s">
        <v>155</v>
      </c>
      <c r="D196" s="57" t="s">
        <v>156</v>
      </c>
      <c r="E196" s="57">
        <v>9129</v>
      </c>
      <c r="F196" s="57">
        <v>1746</v>
      </c>
      <c r="G196" s="57">
        <v>1304</v>
      </c>
      <c r="H196" s="57">
        <v>1584</v>
      </c>
      <c r="I196" s="57">
        <v>305</v>
      </c>
      <c r="J196" s="57">
        <v>1302</v>
      </c>
      <c r="K196" s="57">
        <v>2487</v>
      </c>
      <c r="L196" s="57">
        <v>401</v>
      </c>
      <c r="AA196" s="57">
        <v>10235</v>
      </c>
      <c r="AB196" s="57">
        <v>2056</v>
      </c>
      <c r="AC196" s="57">
        <v>1658</v>
      </c>
      <c r="AD196" s="57">
        <v>1940</v>
      </c>
      <c r="AE196" s="57">
        <v>309</v>
      </c>
      <c r="AF196" s="57">
        <v>1356</v>
      </c>
      <c r="AG196" s="57">
        <v>2418</v>
      </c>
      <c r="AH196" s="57">
        <v>498</v>
      </c>
    </row>
    <row r="197" spans="1:34" hidden="1" x14ac:dyDescent="0.25">
      <c r="B197" s="57" t="s">
        <v>118</v>
      </c>
      <c r="C197" s="57" t="s">
        <v>157</v>
      </c>
      <c r="D197" s="57" t="s">
        <v>158</v>
      </c>
      <c r="E197" s="57">
        <v>8809</v>
      </c>
      <c r="F197" s="57">
        <v>1830</v>
      </c>
      <c r="G197" s="57">
        <v>1299</v>
      </c>
      <c r="H197" s="57">
        <v>1369</v>
      </c>
      <c r="I197" s="57">
        <v>163</v>
      </c>
      <c r="J197" s="57">
        <v>879</v>
      </c>
      <c r="K197" s="57">
        <v>2482</v>
      </c>
      <c r="L197" s="57">
        <v>787</v>
      </c>
      <c r="AA197" s="57">
        <v>7686</v>
      </c>
      <c r="AB197" s="57">
        <v>1764</v>
      </c>
      <c r="AC197" s="57">
        <v>1231</v>
      </c>
      <c r="AD197" s="57">
        <v>1230</v>
      </c>
      <c r="AE197" s="57">
        <v>200</v>
      </c>
      <c r="AF197" s="57">
        <v>781</v>
      </c>
      <c r="AG197" s="57">
        <v>1714</v>
      </c>
      <c r="AH197" s="57">
        <v>766</v>
      </c>
    </row>
    <row r="198" spans="1:34" hidden="1" x14ac:dyDescent="0.25">
      <c r="A198" s="57" t="s">
        <v>161</v>
      </c>
      <c r="B198" s="57" t="s">
        <v>161</v>
      </c>
      <c r="C198" s="57" t="s">
        <v>159</v>
      </c>
      <c r="D198" s="57" t="s">
        <v>160</v>
      </c>
      <c r="E198" s="57">
        <v>11353</v>
      </c>
      <c r="F198" s="57">
        <v>2514</v>
      </c>
      <c r="G198" s="57">
        <v>1271</v>
      </c>
      <c r="H198" s="57">
        <v>1206</v>
      </c>
      <c r="I198" s="57">
        <v>116</v>
      </c>
      <c r="J198" s="57">
        <v>910</v>
      </c>
      <c r="K198" s="57">
        <v>2970</v>
      </c>
      <c r="L198" s="57">
        <v>2366</v>
      </c>
      <c r="AA198" s="57">
        <v>11598</v>
      </c>
      <c r="AB198" s="57">
        <v>2472</v>
      </c>
      <c r="AC198" s="57">
        <v>1444</v>
      </c>
      <c r="AD198" s="57">
        <v>1320</v>
      </c>
      <c r="AE198" s="57">
        <v>202</v>
      </c>
      <c r="AF198" s="57">
        <v>1008</v>
      </c>
      <c r="AG198" s="57">
        <v>2953</v>
      </c>
      <c r="AH198" s="57">
        <v>2199</v>
      </c>
    </row>
    <row r="199" spans="1:34" hidden="1" x14ac:dyDescent="0.25">
      <c r="B199" s="57" t="s">
        <v>161</v>
      </c>
      <c r="C199" s="57" t="s">
        <v>162</v>
      </c>
      <c r="D199" s="57" t="s">
        <v>163</v>
      </c>
      <c r="E199" s="57">
        <v>12479</v>
      </c>
      <c r="F199" s="57">
        <v>2264</v>
      </c>
      <c r="G199" s="57">
        <v>1240</v>
      </c>
      <c r="H199" s="57">
        <v>1391</v>
      </c>
      <c r="I199" s="57">
        <v>165</v>
      </c>
      <c r="J199" s="57">
        <v>1212</v>
      </c>
      <c r="K199" s="57">
        <v>4329</v>
      </c>
      <c r="L199" s="57">
        <v>1878</v>
      </c>
      <c r="AA199" s="57">
        <v>10118</v>
      </c>
      <c r="AB199" s="57">
        <v>2072</v>
      </c>
      <c r="AC199" s="57">
        <v>1088</v>
      </c>
      <c r="AD199" s="57">
        <v>1198</v>
      </c>
      <c r="AE199" s="57">
        <v>113</v>
      </c>
      <c r="AF199" s="57">
        <v>1031</v>
      </c>
      <c r="AG199" s="57">
        <v>3108</v>
      </c>
      <c r="AH199" s="57">
        <v>1508</v>
      </c>
    </row>
    <row r="200" spans="1:34" hidden="1" x14ac:dyDescent="0.25">
      <c r="B200" s="57" t="s">
        <v>161</v>
      </c>
      <c r="C200" s="57" t="s">
        <v>164</v>
      </c>
      <c r="D200" s="57" t="s">
        <v>165</v>
      </c>
      <c r="E200" s="57">
        <v>10836</v>
      </c>
      <c r="F200" s="57">
        <v>1728</v>
      </c>
      <c r="G200" s="57">
        <v>788</v>
      </c>
      <c r="H200" s="57">
        <v>997</v>
      </c>
      <c r="I200" s="57">
        <v>117</v>
      </c>
      <c r="J200" s="57">
        <v>1005</v>
      </c>
      <c r="K200" s="57">
        <v>4873</v>
      </c>
      <c r="L200" s="57">
        <v>1328</v>
      </c>
      <c r="AA200" s="57">
        <v>6651</v>
      </c>
      <c r="AB200" s="57">
        <v>1491</v>
      </c>
      <c r="AC200" s="57">
        <v>569</v>
      </c>
      <c r="AD200" s="57">
        <v>717</v>
      </c>
      <c r="AE200" s="57">
        <v>73</v>
      </c>
      <c r="AF200" s="57">
        <v>661</v>
      </c>
      <c r="AG200" s="57">
        <v>2250</v>
      </c>
      <c r="AH200" s="57">
        <v>890</v>
      </c>
    </row>
    <row r="201" spans="1:34" hidden="1" x14ac:dyDescent="0.25">
      <c r="B201" s="57" t="s">
        <v>161</v>
      </c>
      <c r="C201" s="57" t="s">
        <v>166</v>
      </c>
      <c r="D201" s="57" t="s">
        <v>167</v>
      </c>
      <c r="E201" s="57">
        <v>10060</v>
      </c>
      <c r="F201" s="57">
        <v>2452</v>
      </c>
      <c r="G201" s="57">
        <v>1200</v>
      </c>
      <c r="H201" s="57">
        <v>1202</v>
      </c>
      <c r="I201" s="57">
        <v>157</v>
      </c>
      <c r="J201" s="57">
        <v>982</v>
      </c>
      <c r="K201" s="57">
        <v>2522</v>
      </c>
      <c r="L201" s="57">
        <v>1545</v>
      </c>
      <c r="AA201" s="57">
        <v>10733</v>
      </c>
      <c r="AB201" s="57">
        <v>2582</v>
      </c>
      <c r="AC201" s="57">
        <v>1326</v>
      </c>
      <c r="AD201" s="57">
        <v>1302</v>
      </c>
      <c r="AE201" s="57">
        <v>193</v>
      </c>
      <c r="AF201" s="57">
        <v>1044</v>
      </c>
      <c r="AG201" s="57">
        <v>2629</v>
      </c>
      <c r="AH201" s="57">
        <v>1657</v>
      </c>
    </row>
    <row r="202" spans="1:34" hidden="1" x14ac:dyDescent="0.25">
      <c r="B202" s="57" t="s">
        <v>161</v>
      </c>
      <c r="C202" s="57" t="s">
        <v>168</v>
      </c>
      <c r="D202" s="57" t="s">
        <v>169</v>
      </c>
      <c r="E202" s="57">
        <v>11987</v>
      </c>
      <c r="F202" s="57">
        <v>2375</v>
      </c>
      <c r="G202" s="57">
        <v>1188</v>
      </c>
      <c r="H202" s="57">
        <v>1292</v>
      </c>
      <c r="I202" s="57">
        <v>207</v>
      </c>
      <c r="J202" s="57">
        <v>1138</v>
      </c>
      <c r="K202" s="57">
        <v>3800</v>
      </c>
      <c r="L202" s="57">
        <v>1987</v>
      </c>
      <c r="AA202" s="57">
        <v>9758</v>
      </c>
      <c r="AB202" s="57">
        <v>2182</v>
      </c>
      <c r="AC202" s="57">
        <v>1020</v>
      </c>
      <c r="AD202" s="57">
        <v>1090</v>
      </c>
      <c r="AE202" s="57">
        <v>163</v>
      </c>
      <c r="AF202" s="57">
        <v>921</v>
      </c>
      <c r="AG202" s="57">
        <v>2801</v>
      </c>
      <c r="AH202" s="57">
        <v>1581</v>
      </c>
    </row>
    <row r="203" spans="1:34" hidden="1" x14ac:dyDescent="0.25">
      <c r="B203" s="57" t="s">
        <v>161</v>
      </c>
      <c r="C203" s="57" t="s">
        <v>170</v>
      </c>
      <c r="D203" s="57" t="s">
        <v>171</v>
      </c>
      <c r="E203" s="57">
        <v>10640</v>
      </c>
      <c r="F203" s="57">
        <v>2160</v>
      </c>
      <c r="G203" s="57">
        <v>1153</v>
      </c>
      <c r="H203" s="57">
        <v>1210</v>
      </c>
      <c r="I203" s="57">
        <v>165</v>
      </c>
      <c r="J203" s="57">
        <v>1129</v>
      </c>
      <c r="K203" s="57">
        <v>3084</v>
      </c>
      <c r="L203" s="57">
        <v>1739</v>
      </c>
      <c r="AA203" s="57">
        <v>9049</v>
      </c>
      <c r="AB203" s="57">
        <v>2029</v>
      </c>
      <c r="AC203" s="57">
        <v>1059</v>
      </c>
      <c r="AD203" s="57">
        <v>1122</v>
      </c>
      <c r="AE203" s="57">
        <v>159</v>
      </c>
      <c r="AF203" s="57">
        <v>1013</v>
      </c>
      <c r="AG203" s="57">
        <v>2205</v>
      </c>
      <c r="AH203" s="57">
        <v>1462</v>
      </c>
    </row>
    <row r="204" spans="1:34" hidden="1" x14ac:dyDescent="0.25">
      <c r="B204" s="57" t="s">
        <v>161</v>
      </c>
      <c r="C204" s="57" t="s">
        <v>172</v>
      </c>
      <c r="D204" s="57" t="s">
        <v>173</v>
      </c>
      <c r="E204" s="57">
        <v>12723</v>
      </c>
      <c r="F204" s="57">
        <v>3070</v>
      </c>
      <c r="G204" s="57">
        <v>1695</v>
      </c>
      <c r="H204" s="57">
        <v>1667</v>
      </c>
      <c r="I204" s="57">
        <v>152</v>
      </c>
      <c r="J204" s="57">
        <v>1267</v>
      </c>
      <c r="K204" s="57">
        <v>2729</v>
      </c>
      <c r="L204" s="57">
        <v>2143</v>
      </c>
      <c r="AA204" s="57">
        <v>9427</v>
      </c>
      <c r="AB204" s="57">
        <v>2630</v>
      </c>
      <c r="AC204" s="57">
        <v>1291</v>
      </c>
      <c r="AD204" s="57">
        <v>1157</v>
      </c>
      <c r="AE204" s="57">
        <v>117</v>
      </c>
      <c r="AF204" s="57">
        <v>939</v>
      </c>
      <c r="AG204" s="57">
        <v>1813</v>
      </c>
      <c r="AH204" s="57">
        <v>1480</v>
      </c>
    </row>
    <row r="205" spans="1:34" hidden="1" x14ac:dyDescent="0.25">
      <c r="B205" s="57" t="s">
        <v>161</v>
      </c>
      <c r="C205" s="57" t="s">
        <v>174</v>
      </c>
      <c r="D205" s="57" t="s">
        <v>175</v>
      </c>
      <c r="E205" s="57">
        <v>11999</v>
      </c>
      <c r="F205" s="57">
        <v>2360</v>
      </c>
      <c r="G205" s="57">
        <v>1249</v>
      </c>
      <c r="H205" s="57">
        <v>1292</v>
      </c>
      <c r="I205" s="57">
        <v>147</v>
      </c>
      <c r="J205" s="57">
        <v>1127</v>
      </c>
      <c r="K205" s="57">
        <v>4052</v>
      </c>
      <c r="L205" s="57">
        <v>1772</v>
      </c>
      <c r="AA205" s="57">
        <v>8163</v>
      </c>
      <c r="AB205" s="57">
        <v>2029</v>
      </c>
      <c r="AC205" s="57">
        <v>896</v>
      </c>
      <c r="AD205" s="57">
        <v>933</v>
      </c>
      <c r="AE205" s="57">
        <v>136</v>
      </c>
      <c r="AF205" s="57">
        <v>718</v>
      </c>
      <c r="AG205" s="57">
        <v>2202</v>
      </c>
      <c r="AH205" s="57">
        <v>1249</v>
      </c>
    </row>
    <row r="206" spans="1:34" hidden="1" x14ac:dyDescent="0.25">
      <c r="B206" s="57" t="s">
        <v>161</v>
      </c>
      <c r="C206" s="57" t="s">
        <v>176</v>
      </c>
      <c r="D206" s="57" t="s">
        <v>177</v>
      </c>
      <c r="E206" s="57">
        <v>10104</v>
      </c>
      <c r="F206" s="57">
        <v>1747</v>
      </c>
      <c r="G206" s="57">
        <v>909</v>
      </c>
      <c r="H206" s="57">
        <v>1127</v>
      </c>
      <c r="I206" s="57">
        <v>116</v>
      </c>
      <c r="J206" s="57">
        <v>1014</v>
      </c>
      <c r="K206" s="57">
        <v>4021</v>
      </c>
      <c r="L206" s="57">
        <v>1170</v>
      </c>
      <c r="AA206" s="57">
        <v>7237</v>
      </c>
      <c r="AB206" s="57">
        <v>1617</v>
      </c>
      <c r="AC206" s="57">
        <v>685</v>
      </c>
      <c r="AD206" s="57">
        <v>846</v>
      </c>
      <c r="AE206" s="57">
        <v>83</v>
      </c>
      <c r="AF206" s="57">
        <v>699</v>
      </c>
      <c r="AG206" s="57">
        <v>2424</v>
      </c>
      <c r="AH206" s="57">
        <v>883</v>
      </c>
    </row>
    <row r="207" spans="1:34" hidden="1" x14ac:dyDescent="0.25">
      <c r="B207" s="57" t="s">
        <v>161</v>
      </c>
      <c r="C207" s="57" t="s">
        <v>178</v>
      </c>
      <c r="D207" s="57" t="s">
        <v>179</v>
      </c>
      <c r="E207" s="57">
        <v>13829</v>
      </c>
      <c r="F207" s="57">
        <v>2359</v>
      </c>
      <c r="G207" s="57">
        <v>1286</v>
      </c>
      <c r="H207" s="57">
        <v>1370</v>
      </c>
      <c r="I207" s="57">
        <v>164</v>
      </c>
      <c r="J207" s="57">
        <v>1333</v>
      </c>
      <c r="K207" s="57">
        <v>5522</v>
      </c>
      <c r="L207" s="57">
        <v>1795</v>
      </c>
      <c r="AA207" s="57">
        <v>9565</v>
      </c>
      <c r="AB207" s="57">
        <v>2167</v>
      </c>
      <c r="AC207" s="57">
        <v>1028</v>
      </c>
      <c r="AD207" s="57">
        <v>1098</v>
      </c>
      <c r="AE207" s="57">
        <v>136</v>
      </c>
      <c r="AF207" s="57">
        <v>974</v>
      </c>
      <c r="AG207" s="57">
        <v>2800</v>
      </c>
      <c r="AH207" s="57">
        <v>1362</v>
      </c>
    </row>
    <row r="208" spans="1:34" hidden="1" x14ac:dyDescent="0.25">
      <c r="B208" s="57" t="s">
        <v>161</v>
      </c>
      <c r="C208" s="57" t="s">
        <v>180</v>
      </c>
      <c r="D208" s="57" t="s">
        <v>181</v>
      </c>
      <c r="E208" s="57">
        <v>13034</v>
      </c>
      <c r="F208" s="57">
        <v>1887</v>
      </c>
      <c r="G208" s="57">
        <v>1084</v>
      </c>
      <c r="H208" s="57">
        <v>1128</v>
      </c>
      <c r="I208" s="57">
        <v>148</v>
      </c>
      <c r="J208" s="57">
        <v>1311</v>
      </c>
      <c r="K208" s="57">
        <v>5698</v>
      </c>
      <c r="L208" s="57">
        <v>1778</v>
      </c>
      <c r="AA208" s="57">
        <v>8141</v>
      </c>
      <c r="AB208" s="57">
        <v>1627</v>
      </c>
      <c r="AC208" s="57">
        <v>849</v>
      </c>
      <c r="AD208" s="57">
        <v>831</v>
      </c>
      <c r="AE208" s="57">
        <v>119</v>
      </c>
      <c r="AF208" s="57">
        <v>889</v>
      </c>
      <c r="AG208" s="57">
        <v>2656</v>
      </c>
      <c r="AH208" s="57">
        <v>1170</v>
      </c>
    </row>
    <row r="209" spans="1:34" hidden="1" x14ac:dyDescent="0.25">
      <c r="B209" s="57" t="s">
        <v>161</v>
      </c>
      <c r="C209" s="57" t="s">
        <v>182</v>
      </c>
      <c r="D209" s="57" t="s">
        <v>183</v>
      </c>
      <c r="E209" s="57">
        <v>10673</v>
      </c>
      <c r="F209" s="57">
        <v>1425</v>
      </c>
      <c r="G209" s="57">
        <v>957</v>
      </c>
      <c r="H209" s="57">
        <v>1213</v>
      </c>
      <c r="I209" s="57">
        <v>114</v>
      </c>
      <c r="J209" s="57">
        <v>1325</v>
      </c>
      <c r="K209" s="57">
        <v>4296</v>
      </c>
      <c r="L209" s="57">
        <v>1343</v>
      </c>
      <c r="AA209" s="57">
        <v>11740</v>
      </c>
      <c r="AB209" s="57">
        <v>1431</v>
      </c>
      <c r="AC209" s="57">
        <v>955</v>
      </c>
      <c r="AD209" s="57">
        <v>1202</v>
      </c>
      <c r="AE209" s="57">
        <v>106</v>
      </c>
      <c r="AF209" s="57">
        <v>1273</v>
      </c>
      <c r="AG209" s="57">
        <v>5525</v>
      </c>
      <c r="AH209" s="57">
        <v>1248</v>
      </c>
    </row>
    <row r="210" spans="1:34" hidden="1" x14ac:dyDescent="0.25">
      <c r="B210" s="57" t="s">
        <v>161</v>
      </c>
      <c r="C210" s="57" t="s">
        <v>184</v>
      </c>
      <c r="D210" s="57" t="s">
        <v>185</v>
      </c>
      <c r="E210" s="57">
        <v>12313</v>
      </c>
      <c r="F210" s="57">
        <v>2151</v>
      </c>
      <c r="G210" s="57">
        <v>1216</v>
      </c>
      <c r="H210" s="57">
        <v>1334</v>
      </c>
      <c r="I210" s="57">
        <v>136</v>
      </c>
      <c r="J210" s="57">
        <v>1197</v>
      </c>
      <c r="K210" s="57">
        <v>4355</v>
      </c>
      <c r="L210" s="57">
        <v>1924</v>
      </c>
      <c r="AA210" s="57">
        <v>9731</v>
      </c>
      <c r="AB210" s="57">
        <v>2018</v>
      </c>
      <c r="AC210" s="57">
        <v>1031</v>
      </c>
      <c r="AD210" s="57">
        <v>1154</v>
      </c>
      <c r="AE210" s="57">
        <v>125</v>
      </c>
      <c r="AF210" s="57">
        <v>1000</v>
      </c>
      <c r="AG210" s="57">
        <v>2823</v>
      </c>
      <c r="AH210" s="57">
        <v>1580</v>
      </c>
    </row>
    <row r="211" spans="1:34" hidden="1" x14ac:dyDescent="0.25">
      <c r="B211" s="57" t="s">
        <v>161</v>
      </c>
      <c r="C211" s="57" t="s">
        <v>186</v>
      </c>
      <c r="D211" s="57" t="s">
        <v>187</v>
      </c>
      <c r="E211" s="57">
        <v>12533</v>
      </c>
      <c r="F211" s="57">
        <v>1671</v>
      </c>
      <c r="G211" s="57">
        <v>932</v>
      </c>
      <c r="H211" s="57">
        <v>1144</v>
      </c>
      <c r="I211" s="57">
        <v>124</v>
      </c>
      <c r="J211" s="57">
        <v>1221</v>
      </c>
      <c r="K211" s="57">
        <v>6035</v>
      </c>
      <c r="L211" s="57">
        <v>1406</v>
      </c>
      <c r="AA211" s="57">
        <v>9444</v>
      </c>
      <c r="AB211" s="57">
        <v>1525</v>
      </c>
      <c r="AC211" s="57">
        <v>815</v>
      </c>
      <c r="AD211" s="57">
        <v>998</v>
      </c>
      <c r="AE211" s="57">
        <v>130</v>
      </c>
      <c r="AF211" s="57">
        <v>993</v>
      </c>
      <c r="AG211" s="57">
        <v>3864</v>
      </c>
      <c r="AH211" s="57">
        <v>1119</v>
      </c>
    </row>
    <row r="212" spans="1:34" hidden="1" x14ac:dyDescent="0.25">
      <c r="B212" s="57" t="s">
        <v>161</v>
      </c>
      <c r="C212" s="57" t="s">
        <v>188</v>
      </c>
      <c r="D212" s="57" t="s">
        <v>189</v>
      </c>
      <c r="E212" s="57">
        <v>12111</v>
      </c>
      <c r="F212" s="57">
        <v>2591</v>
      </c>
      <c r="G212" s="57">
        <v>1371</v>
      </c>
      <c r="H212" s="57">
        <v>1428</v>
      </c>
      <c r="I212" s="57">
        <v>182</v>
      </c>
      <c r="J212" s="57">
        <v>1090</v>
      </c>
      <c r="K212" s="57">
        <v>3728</v>
      </c>
      <c r="L212" s="57">
        <v>1721</v>
      </c>
      <c r="AA212" s="57">
        <v>10424</v>
      </c>
      <c r="AB212" s="57">
        <v>2458</v>
      </c>
      <c r="AC212" s="57">
        <v>1341</v>
      </c>
      <c r="AD212" s="57">
        <v>1299</v>
      </c>
      <c r="AE212" s="57">
        <v>187</v>
      </c>
      <c r="AF212" s="57">
        <v>1002</v>
      </c>
      <c r="AG212" s="57">
        <v>2647</v>
      </c>
      <c r="AH212" s="57">
        <v>1490</v>
      </c>
    </row>
    <row r="213" spans="1:34" hidden="1" x14ac:dyDescent="0.25">
      <c r="B213" s="57" t="s">
        <v>161</v>
      </c>
      <c r="C213" s="57" t="s">
        <v>190</v>
      </c>
      <c r="D213" s="57" t="s">
        <v>191</v>
      </c>
      <c r="E213" s="57">
        <v>12138</v>
      </c>
      <c r="F213" s="57">
        <v>3144</v>
      </c>
      <c r="G213" s="57">
        <v>1818</v>
      </c>
      <c r="H213" s="57">
        <v>1642</v>
      </c>
      <c r="I213" s="57">
        <v>163</v>
      </c>
      <c r="J213" s="57">
        <v>1340</v>
      </c>
      <c r="K213" s="57">
        <v>2487</v>
      </c>
      <c r="L213" s="57">
        <v>1544</v>
      </c>
      <c r="AA213" s="57">
        <v>21746</v>
      </c>
      <c r="AB213" s="57">
        <v>4193</v>
      </c>
      <c r="AC213" s="57">
        <v>2838</v>
      </c>
      <c r="AD213" s="57">
        <v>2603</v>
      </c>
      <c r="AE213" s="57">
        <v>327</v>
      </c>
      <c r="AF213" s="57">
        <v>2036</v>
      </c>
      <c r="AG213" s="57">
        <v>6231</v>
      </c>
      <c r="AH213" s="57">
        <v>3518</v>
      </c>
    </row>
    <row r="214" spans="1:34" hidden="1" x14ac:dyDescent="0.25">
      <c r="B214" s="57" t="s">
        <v>161</v>
      </c>
      <c r="C214" s="57" t="s">
        <v>192</v>
      </c>
      <c r="D214" s="57" t="s">
        <v>193</v>
      </c>
      <c r="E214" s="57">
        <v>11861</v>
      </c>
      <c r="F214" s="57">
        <v>2151</v>
      </c>
      <c r="G214" s="57">
        <v>1279</v>
      </c>
      <c r="H214" s="57">
        <v>1248</v>
      </c>
      <c r="I214" s="57">
        <v>126</v>
      </c>
      <c r="J214" s="57">
        <v>1068</v>
      </c>
      <c r="K214" s="57">
        <v>3834</v>
      </c>
      <c r="L214" s="57">
        <v>2155</v>
      </c>
      <c r="AA214" s="57">
        <v>7795</v>
      </c>
      <c r="AB214" s="57">
        <v>1755</v>
      </c>
      <c r="AC214" s="57">
        <v>869</v>
      </c>
      <c r="AD214" s="57">
        <v>873</v>
      </c>
      <c r="AE214" s="57">
        <v>103</v>
      </c>
      <c r="AF214" s="57">
        <v>680</v>
      </c>
      <c r="AG214" s="57">
        <v>2219</v>
      </c>
      <c r="AH214" s="57">
        <v>1296</v>
      </c>
    </row>
    <row r="215" spans="1:34" hidden="1" x14ac:dyDescent="0.25">
      <c r="B215" s="57" t="s">
        <v>161</v>
      </c>
      <c r="C215" s="57" t="s">
        <v>194</v>
      </c>
      <c r="D215" s="57" t="s">
        <v>195</v>
      </c>
      <c r="E215" s="57">
        <v>12323</v>
      </c>
      <c r="F215" s="57">
        <v>2394</v>
      </c>
      <c r="G215" s="57">
        <v>1290</v>
      </c>
      <c r="H215" s="57">
        <v>1278</v>
      </c>
      <c r="I215" s="57">
        <v>150</v>
      </c>
      <c r="J215" s="57">
        <v>1095</v>
      </c>
      <c r="K215" s="57">
        <v>3928</v>
      </c>
      <c r="L215" s="57">
        <v>2188</v>
      </c>
      <c r="AA215" s="57">
        <v>15742</v>
      </c>
      <c r="AB215" s="57">
        <v>2637</v>
      </c>
      <c r="AC215" s="57">
        <v>1803</v>
      </c>
      <c r="AD215" s="57">
        <v>1866</v>
      </c>
      <c r="AE215" s="57">
        <v>289</v>
      </c>
      <c r="AF215" s="57">
        <v>1683</v>
      </c>
      <c r="AG215" s="57">
        <v>5164</v>
      </c>
      <c r="AH215" s="57">
        <v>2300</v>
      </c>
    </row>
    <row r="216" spans="1:34" hidden="1" x14ac:dyDescent="0.25">
      <c r="B216" s="57" t="s">
        <v>161</v>
      </c>
      <c r="C216" s="57" t="s">
        <v>196</v>
      </c>
      <c r="D216" s="57" t="s">
        <v>197</v>
      </c>
      <c r="E216" s="57">
        <v>10817</v>
      </c>
      <c r="F216" s="57">
        <v>2448</v>
      </c>
      <c r="G216" s="57">
        <v>1313</v>
      </c>
      <c r="H216" s="57">
        <v>1328</v>
      </c>
      <c r="I216" s="57">
        <v>173</v>
      </c>
      <c r="J216" s="57">
        <v>1098</v>
      </c>
      <c r="K216" s="57">
        <v>2668</v>
      </c>
      <c r="L216" s="57">
        <v>1789</v>
      </c>
      <c r="AA216" s="57">
        <v>7601</v>
      </c>
      <c r="AB216" s="57">
        <v>2110</v>
      </c>
      <c r="AC216" s="57">
        <v>924</v>
      </c>
      <c r="AD216" s="57">
        <v>945</v>
      </c>
      <c r="AE216" s="57">
        <v>161</v>
      </c>
      <c r="AF216" s="57">
        <v>746</v>
      </c>
      <c r="AG216" s="57">
        <v>1476</v>
      </c>
      <c r="AH216" s="57">
        <v>1239</v>
      </c>
    </row>
    <row r="217" spans="1:34" hidden="1" x14ac:dyDescent="0.25">
      <c r="B217" s="57" t="s">
        <v>161</v>
      </c>
      <c r="C217" s="57" t="s">
        <v>198</v>
      </c>
      <c r="D217" s="57" t="s">
        <v>199</v>
      </c>
      <c r="E217" s="57">
        <v>12045</v>
      </c>
      <c r="F217" s="57">
        <v>2497</v>
      </c>
      <c r="G217" s="57">
        <v>1285</v>
      </c>
      <c r="H217" s="57">
        <v>1210</v>
      </c>
      <c r="I217" s="57">
        <v>104</v>
      </c>
      <c r="J217" s="57">
        <v>1049</v>
      </c>
      <c r="K217" s="57">
        <v>3489</v>
      </c>
      <c r="L217" s="57">
        <v>2411</v>
      </c>
      <c r="AA217" s="57">
        <v>11638</v>
      </c>
      <c r="AB217" s="57">
        <v>2280</v>
      </c>
      <c r="AC217" s="57">
        <v>1327</v>
      </c>
      <c r="AD217" s="57">
        <v>1315</v>
      </c>
      <c r="AE217" s="57">
        <v>123</v>
      </c>
      <c r="AF217" s="57">
        <v>1093</v>
      </c>
      <c r="AG217" s="57">
        <v>3629</v>
      </c>
      <c r="AH217" s="57">
        <v>1871</v>
      </c>
    </row>
    <row r="218" spans="1:34" hidden="1" x14ac:dyDescent="0.25">
      <c r="B218" s="57" t="s">
        <v>161</v>
      </c>
      <c r="C218" s="57" t="s">
        <v>200</v>
      </c>
      <c r="D218" s="57" t="s">
        <v>201</v>
      </c>
      <c r="E218" s="57">
        <v>12600</v>
      </c>
      <c r="F218" s="57">
        <v>2333</v>
      </c>
      <c r="G218" s="57">
        <v>1194</v>
      </c>
      <c r="H218" s="57">
        <v>1260</v>
      </c>
      <c r="I218" s="57">
        <v>133</v>
      </c>
      <c r="J218" s="57">
        <v>1252</v>
      </c>
      <c r="K218" s="57">
        <v>4199</v>
      </c>
      <c r="L218" s="57">
        <v>2229</v>
      </c>
      <c r="AA218" s="57">
        <v>9816</v>
      </c>
      <c r="AB218" s="57">
        <v>2173</v>
      </c>
      <c r="AC218" s="57">
        <v>1090</v>
      </c>
      <c r="AD218" s="57">
        <v>1117</v>
      </c>
      <c r="AE218" s="57">
        <v>134</v>
      </c>
      <c r="AF218" s="57">
        <v>955</v>
      </c>
      <c r="AG218" s="57">
        <v>2757</v>
      </c>
      <c r="AH218" s="57">
        <v>1590</v>
      </c>
    </row>
    <row r="219" spans="1:34" hidden="1" x14ac:dyDescent="0.25">
      <c r="A219" s="57" t="s">
        <v>204</v>
      </c>
      <c r="B219" s="57" t="s">
        <v>204</v>
      </c>
      <c r="C219" s="57" t="s">
        <v>202</v>
      </c>
      <c r="D219" s="57" t="s">
        <v>203</v>
      </c>
      <c r="E219" s="57">
        <v>12196</v>
      </c>
      <c r="F219" s="57">
        <v>1764</v>
      </c>
      <c r="G219" s="57">
        <v>1311</v>
      </c>
      <c r="H219" s="57">
        <v>1850</v>
      </c>
      <c r="I219" s="57">
        <v>229</v>
      </c>
      <c r="J219" s="57">
        <v>1408</v>
      </c>
      <c r="K219" s="57">
        <v>4967</v>
      </c>
      <c r="L219" s="57">
        <v>667</v>
      </c>
      <c r="AA219" s="57">
        <v>9627</v>
      </c>
      <c r="AB219" s="57">
        <v>1818</v>
      </c>
      <c r="AC219" s="57">
        <v>1167</v>
      </c>
      <c r="AD219" s="57">
        <v>1671</v>
      </c>
      <c r="AE219" s="57">
        <v>236</v>
      </c>
      <c r="AF219" s="57">
        <v>1137</v>
      </c>
      <c r="AG219" s="57">
        <v>2976</v>
      </c>
      <c r="AH219" s="57">
        <v>622</v>
      </c>
    </row>
    <row r="220" spans="1:34" hidden="1" x14ac:dyDescent="0.25">
      <c r="B220" s="57" t="s">
        <v>204</v>
      </c>
      <c r="C220" s="57" t="s">
        <v>205</v>
      </c>
      <c r="D220" s="57" t="s">
        <v>206</v>
      </c>
      <c r="E220" s="57">
        <v>8065</v>
      </c>
      <c r="F220" s="57">
        <v>1479</v>
      </c>
      <c r="G220" s="57">
        <v>1430</v>
      </c>
      <c r="H220" s="57">
        <v>1523</v>
      </c>
      <c r="I220" s="57">
        <v>362</v>
      </c>
      <c r="J220" s="57">
        <v>1102</v>
      </c>
      <c r="K220" s="57">
        <v>1851</v>
      </c>
      <c r="L220" s="57">
        <v>318</v>
      </c>
      <c r="AA220" s="57">
        <v>5993</v>
      </c>
      <c r="AB220" s="57">
        <v>1332</v>
      </c>
      <c r="AC220" s="57">
        <v>999</v>
      </c>
      <c r="AD220" s="57">
        <v>1096</v>
      </c>
      <c r="AE220" s="57">
        <v>277</v>
      </c>
      <c r="AF220" s="57">
        <v>712</v>
      </c>
      <c r="AG220" s="57">
        <v>1290</v>
      </c>
      <c r="AH220" s="57">
        <v>287</v>
      </c>
    </row>
    <row r="221" spans="1:34" hidden="1" x14ac:dyDescent="0.25">
      <c r="B221" s="57" t="s">
        <v>204</v>
      </c>
      <c r="C221" s="57" t="s">
        <v>207</v>
      </c>
      <c r="D221" s="57" t="s">
        <v>208</v>
      </c>
      <c r="E221" s="57">
        <v>11978</v>
      </c>
      <c r="F221" s="57">
        <v>2451</v>
      </c>
      <c r="G221" s="57">
        <v>1782</v>
      </c>
      <c r="H221" s="57">
        <v>2023</v>
      </c>
      <c r="I221" s="57">
        <v>414</v>
      </c>
      <c r="J221" s="57">
        <v>1341</v>
      </c>
      <c r="K221" s="57">
        <v>3385</v>
      </c>
      <c r="L221" s="57">
        <v>582</v>
      </c>
      <c r="AA221" s="57">
        <v>10103</v>
      </c>
      <c r="AB221" s="57">
        <v>2382</v>
      </c>
      <c r="AC221" s="57">
        <v>1486</v>
      </c>
      <c r="AD221" s="57">
        <v>1694</v>
      </c>
      <c r="AE221" s="57">
        <v>345</v>
      </c>
      <c r="AF221" s="57">
        <v>1049</v>
      </c>
      <c r="AG221" s="57">
        <v>2555</v>
      </c>
      <c r="AH221" s="57">
        <v>592</v>
      </c>
    </row>
    <row r="222" spans="1:34" hidden="1" x14ac:dyDescent="0.25">
      <c r="B222" s="57" t="s">
        <v>204</v>
      </c>
      <c r="C222" s="57" t="s">
        <v>209</v>
      </c>
      <c r="D222" s="57" t="s">
        <v>210</v>
      </c>
      <c r="E222" s="57">
        <v>13570</v>
      </c>
      <c r="F222" s="57">
        <v>1780</v>
      </c>
      <c r="G222" s="57">
        <v>1557</v>
      </c>
      <c r="H222" s="57">
        <v>2023</v>
      </c>
      <c r="I222" s="57">
        <v>247</v>
      </c>
      <c r="J222" s="57">
        <v>1622</v>
      </c>
      <c r="K222" s="57">
        <v>5562</v>
      </c>
      <c r="L222" s="57">
        <v>779</v>
      </c>
      <c r="AA222" s="57">
        <v>25946</v>
      </c>
      <c r="AB222" s="57">
        <v>2798</v>
      </c>
      <c r="AC222" s="57">
        <v>4002</v>
      </c>
      <c r="AD222" s="57">
        <v>5009</v>
      </c>
      <c r="AE222" s="57">
        <v>490</v>
      </c>
      <c r="AF222" s="57">
        <v>3903</v>
      </c>
      <c r="AG222" s="57">
        <v>8536</v>
      </c>
      <c r="AH222" s="57">
        <v>1208</v>
      </c>
    </row>
    <row r="223" spans="1:34" hidden="1" x14ac:dyDescent="0.25">
      <c r="B223" s="57" t="s">
        <v>204</v>
      </c>
      <c r="C223" s="57" t="s">
        <v>211</v>
      </c>
      <c r="D223" s="57" t="s">
        <v>212</v>
      </c>
      <c r="E223" s="57">
        <v>11708</v>
      </c>
      <c r="F223" s="57">
        <v>1924</v>
      </c>
      <c r="G223" s="57">
        <v>1586</v>
      </c>
      <c r="H223" s="57">
        <v>2007</v>
      </c>
      <c r="I223" s="57">
        <v>367</v>
      </c>
      <c r="J223" s="57">
        <v>1468</v>
      </c>
      <c r="K223" s="57">
        <v>3884</v>
      </c>
      <c r="L223" s="57">
        <v>472</v>
      </c>
      <c r="AA223" s="57">
        <v>8413</v>
      </c>
      <c r="AB223" s="57">
        <v>1860</v>
      </c>
      <c r="AC223" s="57">
        <v>1134</v>
      </c>
      <c r="AD223" s="57">
        <v>1542</v>
      </c>
      <c r="AE223" s="57">
        <v>317</v>
      </c>
      <c r="AF223" s="57">
        <v>940</v>
      </c>
      <c r="AG223" s="57">
        <v>2159</v>
      </c>
      <c r="AH223" s="57">
        <v>461</v>
      </c>
    </row>
    <row r="224" spans="1:34" hidden="1" x14ac:dyDescent="0.25">
      <c r="B224" s="57" t="s">
        <v>204</v>
      </c>
      <c r="C224" s="57" t="s">
        <v>213</v>
      </c>
      <c r="D224" s="57" t="s">
        <v>214</v>
      </c>
      <c r="E224" s="57">
        <v>12164</v>
      </c>
      <c r="F224" s="57">
        <v>1920</v>
      </c>
      <c r="G224" s="57">
        <v>1432</v>
      </c>
      <c r="H224" s="57">
        <v>1908</v>
      </c>
      <c r="I224" s="57">
        <v>337</v>
      </c>
      <c r="J224" s="57">
        <v>1318</v>
      </c>
      <c r="K224" s="57">
        <v>4626</v>
      </c>
      <c r="L224" s="57">
        <v>623</v>
      </c>
      <c r="AA224" s="57">
        <v>9932</v>
      </c>
      <c r="AB224" s="57">
        <v>1925</v>
      </c>
      <c r="AC224" s="57">
        <v>1248</v>
      </c>
      <c r="AD224" s="57">
        <v>1703</v>
      </c>
      <c r="AE224" s="57">
        <v>276</v>
      </c>
      <c r="AF224" s="57">
        <v>1064</v>
      </c>
      <c r="AG224" s="57">
        <v>3030</v>
      </c>
      <c r="AH224" s="57">
        <v>686</v>
      </c>
    </row>
    <row r="225" spans="2:34" hidden="1" x14ac:dyDescent="0.25">
      <c r="B225" s="57" t="s">
        <v>204</v>
      </c>
      <c r="C225" s="57" t="s">
        <v>215</v>
      </c>
      <c r="D225" s="57" t="s">
        <v>216</v>
      </c>
      <c r="E225" s="57">
        <v>12481</v>
      </c>
      <c r="F225" s="57">
        <v>1902</v>
      </c>
      <c r="G225" s="57">
        <v>1596</v>
      </c>
      <c r="H225" s="57">
        <v>1807</v>
      </c>
      <c r="I225" s="57">
        <v>266</v>
      </c>
      <c r="J225" s="57">
        <v>1458</v>
      </c>
      <c r="K225" s="57">
        <v>4784</v>
      </c>
      <c r="L225" s="57">
        <v>668</v>
      </c>
      <c r="AA225" s="57">
        <v>8304</v>
      </c>
      <c r="AB225" s="57">
        <v>1793</v>
      </c>
      <c r="AC225" s="57">
        <v>1228</v>
      </c>
      <c r="AD225" s="57">
        <v>1291</v>
      </c>
      <c r="AE225" s="57">
        <v>211</v>
      </c>
      <c r="AF225" s="57">
        <v>950</v>
      </c>
      <c r="AG225" s="57">
        <v>2308</v>
      </c>
      <c r="AH225" s="57">
        <v>523</v>
      </c>
    </row>
    <row r="226" spans="2:34" hidden="1" x14ac:dyDescent="0.25">
      <c r="B226" s="57" t="s">
        <v>204</v>
      </c>
      <c r="C226" s="57" t="s">
        <v>217</v>
      </c>
      <c r="D226" s="57" t="s">
        <v>218</v>
      </c>
      <c r="E226" s="57">
        <v>13365</v>
      </c>
      <c r="F226" s="57">
        <v>1613</v>
      </c>
      <c r="G226" s="57">
        <v>1441</v>
      </c>
      <c r="H226" s="57">
        <v>1813</v>
      </c>
      <c r="I226" s="57">
        <v>219</v>
      </c>
      <c r="J226" s="57">
        <v>1546</v>
      </c>
      <c r="K226" s="57">
        <v>6015</v>
      </c>
      <c r="L226" s="57">
        <v>718</v>
      </c>
      <c r="AA226" s="57">
        <v>9352</v>
      </c>
      <c r="AB226" s="57">
        <v>1631</v>
      </c>
      <c r="AC226" s="57">
        <v>1262</v>
      </c>
      <c r="AD226" s="57">
        <v>1511</v>
      </c>
      <c r="AE226" s="57">
        <v>199</v>
      </c>
      <c r="AF226" s="57">
        <v>1065</v>
      </c>
      <c r="AG226" s="57">
        <v>3083</v>
      </c>
      <c r="AH226" s="57">
        <v>601</v>
      </c>
    </row>
    <row r="227" spans="2:34" hidden="1" x14ac:dyDescent="0.25">
      <c r="B227" s="57" t="s">
        <v>204</v>
      </c>
      <c r="C227" s="57" t="s">
        <v>219</v>
      </c>
      <c r="D227" s="57" t="s">
        <v>220</v>
      </c>
      <c r="E227" s="57">
        <v>12019</v>
      </c>
      <c r="F227" s="57">
        <v>3348</v>
      </c>
      <c r="G227" s="57">
        <v>2081</v>
      </c>
      <c r="H227" s="57">
        <v>1890</v>
      </c>
      <c r="I227" s="57">
        <v>422</v>
      </c>
      <c r="J227" s="57">
        <v>1278</v>
      </c>
      <c r="K227" s="57">
        <v>2354</v>
      </c>
      <c r="L227" s="57">
        <v>646</v>
      </c>
      <c r="AA227" s="57">
        <v>12282</v>
      </c>
      <c r="AB227" s="57">
        <v>3571</v>
      </c>
      <c r="AC227" s="57">
        <v>2150</v>
      </c>
      <c r="AD227" s="57">
        <v>2053</v>
      </c>
      <c r="AE227" s="57">
        <v>510</v>
      </c>
      <c r="AF227" s="57">
        <v>1329</v>
      </c>
      <c r="AG227" s="57">
        <v>1982</v>
      </c>
      <c r="AH227" s="57">
        <v>687</v>
      </c>
    </row>
    <row r="228" spans="2:34" hidden="1" x14ac:dyDescent="0.25">
      <c r="B228" s="57" t="s">
        <v>204</v>
      </c>
      <c r="C228" s="57" t="s">
        <v>221</v>
      </c>
      <c r="D228" s="57" t="s">
        <v>222</v>
      </c>
      <c r="E228" s="57">
        <v>12807</v>
      </c>
      <c r="F228" s="57">
        <v>3656</v>
      </c>
      <c r="G228" s="57">
        <v>2243</v>
      </c>
      <c r="H228" s="57">
        <v>2131</v>
      </c>
      <c r="I228" s="57">
        <v>410</v>
      </c>
      <c r="J228" s="57">
        <v>1345</v>
      </c>
      <c r="K228" s="57">
        <v>2389</v>
      </c>
      <c r="L228" s="57">
        <v>633</v>
      </c>
      <c r="AA228" s="57">
        <v>9865</v>
      </c>
      <c r="AB228" s="57">
        <v>3257</v>
      </c>
      <c r="AC228" s="57">
        <v>1639</v>
      </c>
      <c r="AD228" s="57">
        <v>1533</v>
      </c>
      <c r="AE228" s="57">
        <v>394</v>
      </c>
      <c r="AF228" s="57">
        <v>950</v>
      </c>
      <c r="AG228" s="57">
        <v>1603</v>
      </c>
      <c r="AH228" s="57">
        <v>489</v>
      </c>
    </row>
    <row r="229" spans="2:34" hidden="1" x14ac:dyDescent="0.25">
      <c r="B229" s="57" t="s">
        <v>204</v>
      </c>
      <c r="C229" s="57" t="s">
        <v>223</v>
      </c>
      <c r="D229" s="57" t="s">
        <v>224</v>
      </c>
      <c r="E229" s="57">
        <v>9900</v>
      </c>
      <c r="F229" s="57">
        <v>1670</v>
      </c>
      <c r="G229" s="57">
        <v>1165</v>
      </c>
      <c r="H229" s="57">
        <v>1300</v>
      </c>
      <c r="I229" s="57">
        <v>128</v>
      </c>
      <c r="J229" s="57">
        <v>1008</v>
      </c>
      <c r="K229" s="57">
        <v>3772</v>
      </c>
      <c r="L229" s="57">
        <v>857</v>
      </c>
      <c r="AA229" s="57">
        <v>6381</v>
      </c>
      <c r="AB229" s="57">
        <v>1479</v>
      </c>
      <c r="AC229" s="57">
        <v>792</v>
      </c>
      <c r="AD229" s="57">
        <v>881</v>
      </c>
      <c r="AE229" s="57">
        <v>102</v>
      </c>
      <c r="AF229" s="57">
        <v>668</v>
      </c>
      <c r="AG229" s="57">
        <v>1843</v>
      </c>
      <c r="AH229" s="57">
        <v>616</v>
      </c>
    </row>
    <row r="230" spans="2:34" hidden="1" x14ac:dyDescent="0.25">
      <c r="B230" s="57" t="s">
        <v>204</v>
      </c>
      <c r="C230" s="57" t="s">
        <v>225</v>
      </c>
      <c r="D230" s="57" t="s">
        <v>226</v>
      </c>
      <c r="E230" s="57">
        <v>4174</v>
      </c>
      <c r="F230" s="57">
        <v>916</v>
      </c>
      <c r="G230" s="57">
        <v>588</v>
      </c>
      <c r="H230" s="57">
        <v>728</v>
      </c>
      <c r="I230" s="57">
        <v>183</v>
      </c>
      <c r="J230" s="57">
        <v>462</v>
      </c>
      <c r="K230" s="57">
        <v>1123</v>
      </c>
      <c r="L230" s="57">
        <v>174</v>
      </c>
      <c r="AA230" s="57">
        <v>3611</v>
      </c>
      <c r="AB230" s="57">
        <v>890</v>
      </c>
      <c r="AC230" s="57">
        <v>518</v>
      </c>
      <c r="AD230" s="57">
        <v>609</v>
      </c>
      <c r="AE230" s="57">
        <v>158</v>
      </c>
      <c r="AF230" s="57">
        <v>415</v>
      </c>
      <c r="AG230" s="57">
        <v>862</v>
      </c>
      <c r="AH230" s="57">
        <v>159</v>
      </c>
    </row>
    <row r="231" spans="2:34" hidden="1" x14ac:dyDescent="0.25">
      <c r="B231" s="57" t="s">
        <v>204</v>
      </c>
      <c r="C231" s="57" t="s">
        <v>227</v>
      </c>
      <c r="D231" s="57" t="s">
        <v>228</v>
      </c>
      <c r="E231" s="57">
        <v>11906</v>
      </c>
      <c r="F231" s="57">
        <v>2154</v>
      </c>
      <c r="G231" s="57">
        <v>1610</v>
      </c>
      <c r="H231" s="57">
        <v>2167</v>
      </c>
      <c r="I231" s="57">
        <v>363</v>
      </c>
      <c r="J231" s="57">
        <v>1372</v>
      </c>
      <c r="K231" s="57">
        <v>3692</v>
      </c>
      <c r="L231" s="57">
        <v>548</v>
      </c>
      <c r="AA231" s="57">
        <v>11667</v>
      </c>
      <c r="AB231" s="57">
        <v>2223</v>
      </c>
      <c r="AC231" s="57">
        <v>1412</v>
      </c>
      <c r="AD231" s="57">
        <v>1856</v>
      </c>
      <c r="AE231" s="57">
        <v>309</v>
      </c>
      <c r="AF231" s="57">
        <v>1172</v>
      </c>
      <c r="AG231" s="57">
        <v>4094</v>
      </c>
      <c r="AH231" s="57">
        <v>601</v>
      </c>
    </row>
    <row r="232" spans="2:34" hidden="1" x14ac:dyDescent="0.25">
      <c r="B232" s="57" t="s">
        <v>204</v>
      </c>
      <c r="C232" s="57" t="s">
        <v>229</v>
      </c>
      <c r="D232" s="57" t="s">
        <v>230</v>
      </c>
      <c r="E232" s="57">
        <v>12718</v>
      </c>
      <c r="F232" s="57">
        <v>1996</v>
      </c>
      <c r="G232" s="57">
        <v>1814</v>
      </c>
      <c r="H232" s="57">
        <v>2350</v>
      </c>
      <c r="I232" s="57">
        <v>396</v>
      </c>
      <c r="J232" s="57">
        <v>1594</v>
      </c>
      <c r="K232" s="57">
        <v>4044</v>
      </c>
      <c r="L232" s="57">
        <v>524</v>
      </c>
      <c r="AA232" s="57">
        <v>9074</v>
      </c>
      <c r="AB232" s="57">
        <v>1879</v>
      </c>
      <c r="AC232" s="57">
        <v>1266</v>
      </c>
      <c r="AD232" s="57">
        <v>1625</v>
      </c>
      <c r="AE232" s="57">
        <v>281</v>
      </c>
      <c r="AF232" s="57">
        <v>1030</v>
      </c>
      <c r="AG232" s="57">
        <v>2524</v>
      </c>
      <c r="AH232" s="57">
        <v>469</v>
      </c>
    </row>
    <row r="233" spans="2:34" hidden="1" x14ac:dyDescent="0.25">
      <c r="B233" s="57" t="s">
        <v>204</v>
      </c>
      <c r="C233" s="57" t="s">
        <v>231</v>
      </c>
      <c r="D233" s="57" t="s">
        <v>232</v>
      </c>
      <c r="E233" s="57">
        <v>12673</v>
      </c>
      <c r="F233" s="57">
        <v>2161</v>
      </c>
      <c r="G233" s="57">
        <v>1694</v>
      </c>
      <c r="H233" s="57">
        <v>2075</v>
      </c>
      <c r="I233" s="57">
        <v>370</v>
      </c>
      <c r="J233" s="57">
        <v>1514</v>
      </c>
      <c r="K233" s="57">
        <v>4288</v>
      </c>
      <c r="L233" s="57">
        <v>571</v>
      </c>
      <c r="AA233" s="57">
        <v>10956</v>
      </c>
      <c r="AB233" s="57">
        <v>2152</v>
      </c>
      <c r="AC233" s="57">
        <v>1466</v>
      </c>
      <c r="AD233" s="57">
        <v>1752</v>
      </c>
      <c r="AE233" s="57">
        <v>323</v>
      </c>
      <c r="AF233" s="57">
        <v>1136</v>
      </c>
      <c r="AG233" s="57">
        <v>3523</v>
      </c>
      <c r="AH233" s="57">
        <v>604</v>
      </c>
    </row>
    <row r="234" spans="2:34" hidden="1" x14ac:dyDescent="0.25">
      <c r="B234" s="57" t="s">
        <v>204</v>
      </c>
      <c r="C234" s="57" t="s">
        <v>233</v>
      </c>
      <c r="D234" s="57" t="s">
        <v>234</v>
      </c>
      <c r="E234" s="57">
        <v>7749</v>
      </c>
      <c r="F234" s="57">
        <v>2011</v>
      </c>
      <c r="G234" s="57">
        <v>1343</v>
      </c>
      <c r="H234" s="57">
        <v>1189</v>
      </c>
      <c r="I234" s="57">
        <v>241</v>
      </c>
      <c r="J234" s="57">
        <v>797</v>
      </c>
      <c r="K234" s="57">
        <v>1715</v>
      </c>
      <c r="L234" s="57">
        <v>453</v>
      </c>
      <c r="AA234" s="57">
        <v>4868</v>
      </c>
      <c r="AB234" s="57">
        <v>1676</v>
      </c>
      <c r="AC234" s="57">
        <v>768</v>
      </c>
      <c r="AD234" s="57">
        <v>698</v>
      </c>
      <c r="AE234" s="57">
        <v>160</v>
      </c>
      <c r="AF234" s="57">
        <v>418</v>
      </c>
      <c r="AG234" s="57">
        <v>850</v>
      </c>
      <c r="AH234" s="57">
        <v>298</v>
      </c>
    </row>
    <row r="235" spans="2:34" hidden="1" x14ac:dyDescent="0.25">
      <c r="B235" s="57" t="s">
        <v>204</v>
      </c>
      <c r="C235" s="57" t="s">
        <v>235</v>
      </c>
      <c r="D235" s="57" t="s">
        <v>236</v>
      </c>
      <c r="E235" s="57">
        <v>12377</v>
      </c>
      <c r="F235" s="57">
        <v>2761</v>
      </c>
      <c r="G235" s="57">
        <v>1835</v>
      </c>
      <c r="H235" s="57">
        <v>2035</v>
      </c>
      <c r="I235" s="57">
        <v>421</v>
      </c>
      <c r="J235" s="57">
        <v>1372</v>
      </c>
      <c r="K235" s="57">
        <v>3350</v>
      </c>
      <c r="L235" s="57">
        <v>603</v>
      </c>
      <c r="AA235" s="57">
        <v>11853</v>
      </c>
      <c r="AB235" s="57">
        <v>2860</v>
      </c>
      <c r="AC235" s="57">
        <v>1860</v>
      </c>
      <c r="AD235" s="57">
        <v>1944</v>
      </c>
      <c r="AE235" s="57">
        <v>380</v>
      </c>
      <c r="AF235" s="57">
        <v>1245</v>
      </c>
      <c r="AG235" s="57">
        <v>2953</v>
      </c>
      <c r="AH235" s="57">
        <v>611</v>
      </c>
    </row>
    <row r="236" spans="2:34" hidden="1" x14ac:dyDescent="0.25">
      <c r="B236" s="57" t="s">
        <v>204</v>
      </c>
      <c r="C236" s="57" t="s">
        <v>237</v>
      </c>
      <c r="D236" s="57" t="s">
        <v>238</v>
      </c>
      <c r="E236" s="57">
        <v>13722</v>
      </c>
      <c r="F236" s="57">
        <v>2326</v>
      </c>
      <c r="G236" s="57">
        <v>1796</v>
      </c>
      <c r="H236" s="57">
        <v>1948</v>
      </c>
      <c r="I236" s="57">
        <v>259</v>
      </c>
      <c r="J236" s="57">
        <v>1466</v>
      </c>
      <c r="K236" s="57">
        <v>5009</v>
      </c>
      <c r="L236" s="57">
        <v>918</v>
      </c>
      <c r="AA236" s="57">
        <v>11194</v>
      </c>
      <c r="AB236" s="57">
        <v>2421</v>
      </c>
      <c r="AC236" s="57">
        <v>1634</v>
      </c>
      <c r="AD236" s="57">
        <v>1780</v>
      </c>
      <c r="AE236" s="57">
        <v>303</v>
      </c>
      <c r="AF236" s="57">
        <v>1237</v>
      </c>
      <c r="AG236" s="57">
        <v>2986</v>
      </c>
      <c r="AH236" s="57">
        <v>833</v>
      </c>
    </row>
    <row r="237" spans="2:34" hidden="1" x14ac:dyDescent="0.25">
      <c r="B237" s="57" t="s">
        <v>204</v>
      </c>
      <c r="C237" s="57" t="s">
        <v>239</v>
      </c>
      <c r="D237" s="57" t="s">
        <v>240</v>
      </c>
      <c r="E237" s="57">
        <v>11147</v>
      </c>
      <c r="F237" s="57">
        <v>1695</v>
      </c>
      <c r="G237" s="57">
        <v>1454</v>
      </c>
      <c r="H237" s="57">
        <v>1907</v>
      </c>
      <c r="I237" s="57">
        <v>328</v>
      </c>
      <c r="J237" s="57">
        <v>1315</v>
      </c>
      <c r="K237" s="57">
        <v>4008</v>
      </c>
      <c r="L237" s="57">
        <v>440</v>
      </c>
      <c r="AA237" s="57">
        <v>7626</v>
      </c>
      <c r="AB237" s="57">
        <v>1600</v>
      </c>
      <c r="AC237" s="57">
        <v>1059</v>
      </c>
      <c r="AD237" s="57">
        <v>1406</v>
      </c>
      <c r="AE237" s="57">
        <v>273</v>
      </c>
      <c r="AF237" s="57">
        <v>823</v>
      </c>
      <c r="AG237" s="57">
        <v>2093</v>
      </c>
      <c r="AH237" s="57">
        <v>372</v>
      </c>
    </row>
    <row r="238" spans="2:34" hidden="1" x14ac:dyDescent="0.25">
      <c r="B238" s="57" t="s">
        <v>204</v>
      </c>
      <c r="C238" s="57" t="s">
        <v>241</v>
      </c>
      <c r="D238" s="57" t="s">
        <v>242</v>
      </c>
      <c r="E238" s="57">
        <v>12154</v>
      </c>
      <c r="F238" s="57">
        <v>2263</v>
      </c>
      <c r="G238" s="57">
        <v>1546</v>
      </c>
      <c r="H238" s="57">
        <v>1891</v>
      </c>
      <c r="I238" s="57">
        <v>284</v>
      </c>
      <c r="J238" s="57">
        <v>1393</v>
      </c>
      <c r="K238" s="57">
        <v>4139</v>
      </c>
      <c r="L238" s="57">
        <v>638</v>
      </c>
      <c r="AA238" s="57">
        <v>8145</v>
      </c>
      <c r="AB238" s="57">
        <v>2079</v>
      </c>
      <c r="AC238" s="57">
        <v>1137</v>
      </c>
      <c r="AD238" s="57">
        <v>1313</v>
      </c>
      <c r="AE238" s="57">
        <v>240</v>
      </c>
      <c r="AF238" s="57">
        <v>894</v>
      </c>
      <c r="AG238" s="57">
        <v>1986</v>
      </c>
      <c r="AH238" s="57">
        <v>496</v>
      </c>
    </row>
    <row r="239" spans="2:34" hidden="1" x14ac:dyDescent="0.25">
      <c r="B239" s="57" t="s">
        <v>204</v>
      </c>
      <c r="C239" s="57" t="s">
        <v>243</v>
      </c>
      <c r="D239" s="57" t="s">
        <v>244</v>
      </c>
      <c r="E239" s="57">
        <v>8004</v>
      </c>
      <c r="F239" s="57">
        <v>965</v>
      </c>
      <c r="G239" s="57">
        <v>895</v>
      </c>
      <c r="H239" s="57">
        <v>1245</v>
      </c>
      <c r="I239" s="57">
        <v>166</v>
      </c>
      <c r="J239" s="57">
        <v>915</v>
      </c>
      <c r="K239" s="57">
        <v>3468</v>
      </c>
      <c r="L239" s="57">
        <v>350</v>
      </c>
      <c r="AA239" s="57">
        <v>4701</v>
      </c>
      <c r="AB239" s="57">
        <v>863</v>
      </c>
      <c r="AC239" s="57">
        <v>584</v>
      </c>
      <c r="AD239" s="57">
        <v>806</v>
      </c>
      <c r="AE239" s="57">
        <v>118</v>
      </c>
      <c r="AF239" s="57">
        <v>518</v>
      </c>
      <c r="AG239" s="57">
        <v>1566</v>
      </c>
      <c r="AH239" s="57">
        <v>246</v>
      </c>
    </row>
    <row r="240" spans="2:34" hidden="1" x14ac:dyDescent="0.25">
      <c r="B240" s="57" t="s">
        <v>204</v>
      </c>
      <c r="C240" s="57" t="s">
        <v>245</v>
      </c>
      <c r="D240" s="57" t="s">
        <v>246</v>
      </c>
      <c r="E240" s="57">
        <v>11929</v>
      </c>
      <c r="F240" s="57">
        <v>1817</v>
      </c>
      <c r="G240" s="57">
        <v>1659</v>
      </c>
      <c r="H240" s="57">
        <v>2215</v>
      </c>
      <c r="I240" s="57">
        <v>361</v>
      </c>
      <c r="J240" s="57">
        <v>1550</v>
      </c>
      <c r="K240" s="57">
        <v>3879</v>
      </c>
      <c r="L240" s="57">
        <v>448</v>
      </c>
      <c r="AA240" s="57">
        <v>8811</v>
      </c>
      <c r="AB240" s="57">
        <v>1777</v>
      </c>
      <c r="AC240" s="57">
        <v>1308</v>
      </c>
      <c r="AD240" s="57">
        <v>1705</v>
      </c>
      <c r="AE240" s="57">
        <v>276</v>
      </c>
      <c r="AF240" s="57">
        <v>1042</v>
      </c>
      <c r="AG240" s="57">
        <v>2266</v>
      </c>
      <c r="AH240" s="57">
        <v>437</v>
      </c>
    </row>
    <row r="241" spans="1:34" hidden="1" x14ac:dyDescent="0.25">
      <c r="A241" s="57" t="s">
        <v>249</v>
      </c>
      <c r="B241" s="57" t="s">
        <v>249</v>
      </c>
      <c r="C241" s="57" t="s">
        <v>247</v>
      </c>
      <c r="D241" s="57" t="s">
        <v>248</v>
      </c>
      <c r="E241" s="57">
        <v>10486</v>
      </c>
      <c r="F241" s="57">
        <v>876</v>
      </c>
      <c r="G241" s="57">
        <v>528</v>
      </c>
      <c r="H241" s="57">
        <v>723</v>
      </c>
      <c r="I241" s="57">
        <v>75</v>
      </c>
      <c r="J241" s="57">
        <v>777</v>
      </c>
      <c r="K241" s="57">
        <v>6518</v>
      </c>
      <c r="L241" s="57">
        <v>989</v>
      </c>
      <c r="AA241" s="57">
        <v>7013</v>
      </c>
      <c r="AB241" s="57">
        <v>854</v>
      </c>
      <c r="AC241" s="57">
        <v>470</v>
      </c>
      <c r="AD241" s="57">
        <v>679</v>
      </c>
      <c r="AE241" s="57">
        <v>70</v>
      </c>
      <c r="AF241" s="57">
        <v>713</v>
      </c>
      <c r="AG241" s="57">
        <v>3443</v>
      </c>
      <c r="AH241" s="57">
        <v>784</v>
      </c>
    </row>
    <row r="242" spans="1:34" hidden="1" x14ac:dyDescent="0.25">
      <c r="B242" s="57" t="s">
        <v>249</v>
      </c>
      <c r="C242" s="57" t="s">
        <v>250</v>
      </c>
      <c r="D242" s="57" t="s">
        <v>251</v>
      </c>
      <c r="E242" s="57">
        <v>10115</v>
      </c>
      <c r="F242" s="57">
        <v>791</v>
      </c>
      <c r="G242" s="57">
        <v>455</v>
      </c>
      <c r="H242" s="57">
        <v>569</v>
      </c>
      <c r="I242" s="57">
        <v>48</v>
      </c>
      <c r="J242" s="57">
        <v>2533</v>
      </c>
      <c r="K242" s="57">
        <v>4701</v>
      </c>
      <c r="L242" s="57">
        <v>1018</v>
      </c>
      <c r="AA242" s="57">
        <v>60781</v>
      </c>
      <c r="AB242" s="57">
        <v>2160</v>
      </c>
      <c r="AC242" s="57">
        <v>3143</v>
      </c>
      <c r="AD242" s="57">
        <v>3953</v>
      </c>
      <c r="AE242" s="57">
        <v>394</v>
      </c>
      <c r="AF242" s="57">
        <v>6786</v>
      </c>
      <c r="AG242" s="57">
        <v>40505</v>
      </c>
      <c r="AH242" s="57">
        <v>3840</v>
      </c>
    </row>
    <row r="243" spans="1:34" hidden="1" x14ac:dyDescent="0.25">
      <c r="B243" s="57" t="s">
        <v>249</v>
      </c>
      <c r="C243" s="57" t="s">
        <v>252</v>
      </c>
      <c r="D243" s="57" t="s">
        <v>253</v>
      </c>
      <c r="E243" s="57">
        <v>10674</v>
      </c>
      <c r="F243" s="57">
        <v>1253</v>
      </c>
      <c r="G243" s="57">
        <v>715</v>
      </c>
      <c r="H243" s="57">
        <v>852</v>
      </c>
      <c r="I243" s="57">
        <v>89</v>
      </c>
      <c r="J243" s="57">
        <v>1114</v>
      </c>
      <c r="K243" s="57">
        <v>5754</v>
      </c>
      <c r="L243" s="57">
        <v>897</v>
      </c>
      <c r="AA243" s="57">
        <v>18912</v>
      </c>
      <c r="AB243" s="57">
        <v>1736</v>
      </c>
      <c r="AC243" s="57">
        <v>1412</v>
      </c>
      <c r="AD243" s="57">
        <v>1780</v>
      </c>
      <c r="AE243" s="57">
        <v>200</v>
      </c>
      <c r="AF243" s="57">
        <v>2101</v>
      </c>
      <c r="AG243" s="57">
        <v>10056</v>
      </c>
      <c r="AH243" s="57">
        <v>1627</v>
      </c>
    </row>
    <row r="244" spans="1:34" hidden="1" x14ac:dyDescent="0.25">
      <c r="B244" s="57" t="s">
        <v>249</v>
      </c>
      <c r="C244" s="57" t="s">
        <v>254</v>
      </c>
      <c r="D244" s="57" t="s">
        <v>255</v>
      </c>
      <c r="E244" s="57">
        <v>9995</v>
      </c>
      <c r="F244" s="57">
        <v>1387</v>
      </c>
      <c r="G244" s="57">
        <v>745</v>
      </c>
      <c r="H244" s="57">
        <v>831</v>
      </c>
      <c r="I244" s="57">
        <v>80</v>
      </c>
      <c r="J244" s="57">
        <v>1413</v>
      </c>
      <c r="K244" s="57">
        <v>4811</v>
      </c>
      <c r="L244" s="57">
        <v>728</v>
      </c>
      <c r="AA244" s="57">
        <v>7933</v>
      </c>
      <c r="AB244" s="57">
        <v>1371</v>
      </c>
      <c r="AC244" s="57">
        <v>671</v>
      </c>
      <c r="AD244" s="57">
        <v>741</v>
      </c>
      <c r="AE244" s="57">
        <v>69</v>
      </c>
      <c r="AF244" s="57">
        <v>1206</v>
      </c>
      <c r="AG244" s="57">
        <v>3267</v>
      </c>
      <c r="AH244" s="57">
        <v>608</v>
      </c>
    </row>
    <row r="245" spans="1:34" hidden="1" x14ac:dyDescent="0.25">
      <c r="B245" s="57" t="s">
        <v>249</v>
      </c>
      <c r="C245" s="57" t="s">
        <v>256</v>
      </c>
      <c r="D245" s="57" t="s">
        <v>257</v>
      </c>
      <c r="E245" s="57">
        <v>9974</v>
      </c>
      <c r="F245" s="57">
        <v>922</v>
      </c>
      <c r="G245" s="57">
        <v>574</v>
      </c>
      <c r="H245" s="57">
        <v>733</v>
      </c>
      <c r="I245" s="57">
        <v>93</v>
      </c>
      <c r="J245" s="57">
        <v>890</v>
      </c>
      <c r="K245" s="57">
        <v>5768</v>
      </c>
      <c r="L245" s="57">
        <v>994</v>
      </c>
      <c r="AA245" s="57">
        <v>6052</v>
      </c>
      <c r="AB245" s="57">
        <v>854</v>
      </c>
      <c r="AC245" s="57">
        <v>518</v>
      </c>
      <c r="AD245" s="57">
        <v>625</v>
      </c>
      <c r="AE245" s="57">
        <v>62</v>
      </c>
      <c r="AF245" s="57">
        <v>662</v>
      </c>
      <c r="AG245" s="57">
        <v>2632</v>
      </c>
      <c r="AH245" s="57">
        <v>699</v>
      </c>
    </row>
    <row r="246" spans="1:34" hidden="1" x14ac:dyDescent="0.25">
      <c r="B246" s="57" t="s">
        <v>249</v>
      </c>
      <c r="C246" s="57" t="s">
        <v>258</v>
      </c>
      <c r="D246" s="57" t="s">
        <v>259</v>
      </c>
      <c r="E246" s="57">
        <v>9839</v>
      </c>
      <c r="F246" s="57">
        <v>597</v>
      </c>
      <c r="G246" s="57">
        <v>379</v>
      </c>
      <c r="H246" s="57">
        <v>687</v>
      </c>
      <c r="I246" s="57">
        <v>49</v>
      </c>
      <c r="J246" s="57">
        <v>1024</v>
      </c>
      <c r="K246" s="57">
        <v>6045</v>
      </c>
      <c r="L246" s="57">
        <v>1058</v>
      </c>
      <c r="AA246" s="57">
        <v>8772</v>
      </c>
      <c r="AB246" s="57">
        <v>693</v>
      </c>
      <c r="AC246" s="57">
        <v>492</v>
      </c>
      <c r="AD246" s="57">
        <v>757</v>
      </c>
      <c r="AE246" s="57">
        <v>53</v>
      </c>
      <c r="AF246" s="57">
        <v>1104</v>
      </c>
      <c r="AG246" s="57">
        <v>4690</v>
      </c>
      <c r="AH246" s="57">
        <v>983</v>
      </c>
    </row>
    <row r="247" spans="1:34" hidden="1" x14ac:dyDescent="0.25">
      <c r="B247" s="57" t="s">
        <v>249</v>
      </c>
      <c r="C247" s="57" t="s">
        <v>260</v>
      </c>
      <c r="D247" s="57" t="s">
        <v>261</v>
      </c>
      <c r="E247" s="57">
        <v>9056</v>
      </c>
      <c r="F247" s="57">
        <v>1615</v>
      </c>
      <c r="G247" s="57">
        <v>800</v>
      </c>
      <c r="H247" s="57">
        <v>817</v>
      </c>
      <c r="I247" s="57">
        <v>99</v>
      </c>
      <c r="J247" s="57">
        <v>838</v>
      </c>
      <c r="K247" s="57">
        <v>4130</v>
      </c>
      <c r="L247" s="57">
        <v>757</v>
      </c>
      <c r="AA247" s="57">
        <v>6962</v>
      </c>
      <c r="AB247" s="57">
        <v>1456</v>
      </c>
      <c r="AC247" s="57">
        <v>684</v>
      </c>
      <c r="AD247" s="57">
        <v>724</v>
      </c>
      <c r="AE247" s="57">
        <v>90</v>
      </c>
      <c r="AF247" s="57">
        <v>696</v>
      </c>
      <c r="AG247" s="57">
        <v>2721</v>
      </c>
      <c r="AH247" s="57">
        <v>591</v>
      </c>
    </row>
    <row r="248" spans="1:34" hidden="1" x14ac:dyDescent="0.25">
      <c r="B248" s="57" t="s">
        <v>249</v>
      </c>
      <c r="C248" s="57" t="s">
        <v>262</v>
      </c>
      <c r="D248" s="57" t="s">
        <v>263</v>
      </c>
      <c r="E248" s="57">
        <v>9298</v>
      </c>
      <c r="F248" s="57">
        <v>567</v>
      </c>
      <c r="G248" s="57">
        <v>355</v>
      </c>
      <c r="H248" s="57">
        <v>614</v>
      </c>
      <c r="I248" s="57">
        <v>44</v>
      </c>
      <c r="J248" s="57">
        <v>678</v>
      </c>
      <c r="K248" s="57">
        <v>6349</v>
      </c>
      <c r="L248" s="57">
        <v>691</v>
      </c>
      <c r="AA248" s="57">
        <v>14852</v>
      </c>
      <c r="AB248" s="57">
        <v>902</v>
      </c>
      <c r="AC248" s="57">
        <v>863</v>
      </c>
      <c r="AD248" s="57">
        <v>1292</v>
      </c>
      <c r="AE248" s="57">
        <v>88</v>
      </c>
      <c r="AF248" s="57">
        <v>1237</v>
      </c>
      <c r="AG248" s="57">
        <v>9300</v>
      </c>
      <c r="AH248" s="57">
        <v>1170</v>
      </c>
    </row>
    <row r="249" spans="1:34" hidden="1" x14ac:dyDescent="0.25">
      <c r="B249" s="57" t="s">
        <v>249</v>
      </c>
      <c r="C249" s="57" t="s">
        <v>264</v>
      </c>
      <c r="D249" s="57" t="s">
        <v>265</v>
      </c>
      <c r="E249" s="57">
        <v>9954</v>
      </c>
      <c r="F249" s="57">
        <v>1855</v>
      </c>
      <c r="G249" s="57">
        <v>940</v>
      </c>
      <c r="H249" s="57">
        <v>876</v>
      </c>
      <c r="I249" s="57">
        <v>114</v>
      </c>
      <c r="J249" s="57">
        <v>1009</v>
      </c>
      <c r="K249" s="57">
        <v>4288</v>
      </c>
      <c r="L249" s="57">
        <v>872</v>
      </c>
      <c r="AA249" s="57">
        <v>7461</v>
      </c>
      <c r="AB249" s="57">
        <v>1727</v>
      </c>
      <c r="AC249" s="57">
        <v>769</v>
      </c>
      <c r="AD249" s="57">
        <v>733</v>
      </c>
      <c r="AE249" s="57">
        <v>80</v>
      </c>
      <c r="AF249" s="57">
        <v>828</v>
      </c>
      <c r="AG249" s="57">
        <v>2547</v>
      </c>
      <c r="AH249" s="57">
        <v>777</v>
      </c>
    </row>
    <row r="250" spans="1:34" hidden="1" x14ac:dyDescent="0.25">
      <c r="B250" s="57" t="s">
        <v>249</v>
      </c>
      <c r="C250" s="57" t="s">
        <v>266</v>
      </c>
      <c r="D250" s="57" t="s">
        <v>267</v>
      </c>
      <c r="E250" s="57">
        <v>9003</v>
      </c>
      <c r="F250" s="57">
        <v>1137</v>
      </c>
      <c r="G250" s="57">
        <v>611</v>
      </c>
      <c r="H250" s="57">
        <v>814</v>
      </c>
      <c r="I250" s="57">
        <v>81</v>
      </c>
      <c r="J250" s="57">
        <v>816</v>
      </c>
      <c r="K250" s="57">
        <v>5023</v>
      </c>
      <c r="L250" s="57">
        <v>521</v>
      </c>
      <c r="AA250" s="57">
        <v>7341</v>
      </c>
      <c r="AB250" s="57">
        <v>1105</v>
      </c>
      <c r="AC250" s="57">
        <v>591</v>
      </c>
      <c r="AD250" s="57">
        <v>741</v>
      </c>
      <c r="AE250" s="57">
        <v>90</v>
      </c>
      <c r="AF250" s="57">
        <v>758</v>
      </c>
      <c r="AG250" s="57">
        <v>3521</v>
      </c>
      <c r="AH250" s="57">
        <v>535</v>
      </c>
    </row>
    <row r="251" spans="1:34" hidden="1" x14ac:dyDescent="0.25">
      <c r="B251" s="57" t="s">
        <v>249</v>
      </c>
      <c r="C251" s="57" t="s">
        <v>268</v>
      </c>
      <c r="D251" s="57" t="s">
        <v>269</v>
      </c>
      <c r="E251" s="57">
        <v>11348</v>
      </c>
      <c r="F251" s="57">
        <v>1468</v>
      </c>
      <c r="G251" s="57">
        <v>829</v>
      </c>
      <c r="H251" s="57">
        <v>892</v>
      </c>
      <c r="I251" s="57">
        <v>111</v>
      </c>
      <c r="J251" s="57">
        <v>1606</v>
      </c>
      <c r="K251" s="57">
        <v>5248</v>
      </c>
      <c r="L251" s="57">
        <v>1194</v>
      </c>
      <c r="AA251" s="57">
        <v>91561</v>
      </c>
      <c r="AB251" s="57">
        <v>3870</v>
      </c>
      <c r="AC251" s="57">
        <v>6080</v>
      </c>
      <c r="AD251" s="57">
        <v>7440</v>
      </c>
      <c r="AE251" s="57">
        <v>912</v>
      </c>
      <c r="AF251" s="57">
        <v>8753</v>
      </c>
      <c r="AG251" s="57">
        <v>58927</v>
      </c>
      <c r="AH251" s="57">
        <v>5579</v>
      </c>
    </row>
    <row r="252" spans="1:34" hidden="1" x14ac:dyDescent="0.25">
      <c r="B252" s="57" t="s">
        <v>249</v>
      </c>
      <c r="C252" s="57" t="s">
        <v>270</v>
      </c>
      <c r="D252" s="57" t="s">
        <v>271</v>
      </c>
      <c r="E252" s="57">
        <v>11297</v>
      </c>
      <c r="F252" s="57">
        <v>1535</v>
      </c>
      <c r="G252" s="57">
        <v>753</v>
      </c>
      <c r="H252" s="57">
        <v>895</v>
      </c>
      <c r="I252" s="57">
        <v>98</v>
      </c>
      <c r="J252" s="57">
        <v>1134</v>
      </c>
      <c r="K252" s="57">
        <v>6173</v>
      </c>
      <c r="L252" s="57">
        <v>709</v>
      </c>
      <c r="AA252" s="57">
        <v>13579</v>
      </c>
      <c r="AB252" s="57">
        <v>1866</v>
      </c>
      <c r="AC252" s="57">
        <v>1248</v>
      </c>
      <c r="AD252" s="57">
        <v>1437</v>
      </c>
      <c r="AE252" s="57">
        <v>200</v>
      </c>
      <c r="AF252" s="57">
        <v>1686</v>
      </c>
      <c r="AG252" s="57">
        <v>6096</v>
      </c>
      <c r="AH252" s="57">
        <v>1046</v>
      </c>
    </row>
    <row r="253" spans="1:34" hidden="1" x14ac:dyDescent="0.25">
      <c r="B253" s="57" t="s">
        <v>249</v>
      </c>
      <c r="C253" s="57" t="s">
        <v>272</v>
      </c>
      <c r="D253" s="57" t="s">
        <v>179</v>
      </c>
      <c r="E253" s="57">
        <v>9954</v>
      </c>
      <c r="F253" s="57">
        <v>1735</v>
      </c>
      <c r="G253" s="57">
        <v>847</v>
      </c>
      <c r="H253" s="57">
        <v>902</v>
      </c>
      <c r="I253" s="57">
        <v>108</v>
      </c>
      <c r="J253" s="57">
        <v>771</v>
      </c>
      <c r="K253" s="57">
        <v>4358</v>
      </c>
      <c r="L253" s="57">
        <v>1233</v>
      </c>
      <c r="AA253" s="57">
        <v>7707</v>
      </c>
      <c r="AB253" s="57">
        <v>1711</v>
      </c>
      <c r="AC253" s="57">
        <v>800</v>
      </c>
      <c r="AD253" s="57">
        <v>855</v>
      </c>
      <c r="AE253" s="57">
        <v>93</v>
      </c>
      <c r="AF253" s="57">
        <v>679</v>
      </c>
      <c r="AG253" s="57">
        <v>2513</v>
      </c>
      <c r="AH253" s="57">
        <v>1056</v>
      </c>
    </row>
    <row r="254" spans="1:34" hidden="1" x14ac:dyDescent="0.25">
      <c r="B254" s="57" t="s">
        <v>249</v>
      </c>
      <c r="C254" s="57" t="s">
        <v>273</v>
      </c>
      <c r="D254" s="57" t="s">
        <v>274</v>
      </c>
      <c r="E254" s="57">
        <v>10125</v>
      </c>
      <c r="F254" s="57">
        <v>1230</v>
      </c>
      <c r="G254" s="57">
        <v>680</v>
      </c>
      <c r="H254" s="57">
        <v>833</v>
      </c>
      <c r="I254" s="57">
        <v>56</v>
      </c>
      <c r="J254" s="57">
        <v>2313</v>
      </c>
      <c r="K254" s="57">
        <v>4017</v>
      </c>
      <c r="L254" s="57">
        <v>996</v>
      </c>
      <c r="AA254" s="57">
        <v>19989</v>
      </c>
      <c r="AB254" s="57">
        <v>1581</v>
      </c>
      <c r="AC254" s="57">
        <v>1400</v>
      </c>
      <c r="AD254" s="57">
        <v>1667</v>
      </c>
      <c r="AE254" s="57">
        <v>149</v>
      </c>
      <c r="AF254" s="57">
        <v>3056</v>
      </c>
      <c r="AG254" s="57">
        <v>10468</v>
      </c>
      <c r="AH254" s="57">
        <v>1668</v>
      </c>
    </row>
    <row r="255" spans="1:34" hidden="1" x14ac:dyDescent="0.25">
      <c r="B255" s="57" t="s">
        <v>249</v>
      </c>
      <c r="C255" s="57" t="s">
        <v>275</v>
      </c>
      <c r="D255" s="57" t="s">
        <v>276</v>
      </c>
      <c r="E255" s="57">
        <v>11375</v>
      </c>
      <c r="F255" s="57">
        <v>1992</v>
      </c>
      <c r="G255" s="57">
        <v>971</v>
      </c>
      <c r="H255" s="57">
        <v>937</v>
      </c>
      <c r="I255" s="57">
        <v>106</v>
      </c>
      <c r="J255" s="57">
        <v>2189</v>
      </c>
      <c r="K255" s="57">
        <v>4101</v>
      </c>
      <c r="L255" s="57">
        <v>1079</v>
      </c>
      <c r="AA255" s="57">
        <v>33595</v>
      </c>
      <c r="AB255" s="57">
        <v>2674</v>
      </c>
      <c r="AC255" s="57">
        <v>2638</v>
      </c>
      <c r="AD255" s="57">
        <v>2985</v>
      </c>
      <c r="AE255" s="57">
        <v>299</v>
      </c>
      <c r="AF255" s="57">
        <v>4213</v>
      </c>
      <c r="AG255" s="57">
        <v>18581</v>
      </c>
      <c r="AH255" s="57">
        <v>2205</v>
      </c>
    </row>
    <row r="256" spans="1:34" hidden="1" x14ac:dyDescent="0.25">
      <c r="B256" s="57" t="s">
        <v>249</v>
      </c>
      <c r="C256" s="57" t="s">
        <v>277</v>
      </c>
      <c r="D256" s="57" t="s">
        <v>278</v>
      </c>
      <c r="E256" s="57">
        <v>11060</v>
      </c>
      <c r="F256" s="57">
        <v>2512</v>
      </c>
      <c r="G256" s="57">
        <v>1223</v>
      </c>
      <c r="H256" s="57">
        <v>1123</v>
      </c>
      <c r="I256" s="57">
        <v>121</v>
      </c>
      <c r="J256" s="57">
        <v>1674</v>
      </c>
      <c r="K256" s="57">
        <v>3266</v>
      </c>
      <c r="L256" s="57">
        <v>1141</v>
      </c>
      <c r="AA256" s="57">
        <v>19908</v>
      </c>
      <c r="AB256" s="57">
        <v>2832</v>
      </c>
      <c r="AC256" s="57">
        <v>2003</v>
      </c>
      <c r="AD256" s="57">
        <v>2111</v>
      </c>
      <c r="AE256" s="57">
        <v>249</v>
      </c>
      <c r="AF256" s="57">
        <v>2602</v>
      </c>
      <c r="AG256" s="57">
        <v>8390</v>
      </c>
      <c r="AH256" s="57">
        <v>1721</v>
      </c>
    </row>
    <row r="257" spans="1:34" hidden="1" x14ac:dyDescent="0.25">
      <c r="B257" s="57" t="s">
        <v>249</v>
      </c>
      <c r="C257" s="57" t="s">
        <v>279</v>
      </c>
      <c r="D257" s="57" t="s">
        <v>280</v>
      </c>
      <c r="E257" s="57">
        <v>10773</v>
      </c>
      <c r="F257" s="57">
        <v>973</v>
      </c>
      <c r="G257" s="57">
        <v>552</v>
      </c>
      <c r="H257" s="57">
        <v>656</v>
      </c>
      <c r="I257" s="57">
        <v>78</v>
      </c>
      <c r="J257" s="57">
        <v>748</v>
      </c>
      <c r="K257" s="57">
        <v>6510</v>
      </c>
      <c r="L257" s="57">
        <v>1256</v>
      </c>
      <c r="AA257" s="57">
        <v>8486</v>
      </c>
      <c r="AB257" s="57">
        <v>1030</v>
      </c>
      <c r="AC257" s="57">
        <v>744</v>
      </c>
      <c r="AD257" s="57">
        <v>865</v>
      </c>
      <c r="AE257" s="57">
        <v>86</v>
      </c>
      <c r="AF257" s="57">
        <v>922</v>
      </c>
      <c r="AG257" s="57">
        <v>3837</v>
      </c>
      <c r="AH257" s="57">
        <v>1002</v>
      </c>
    </row>
    <row r="258" spans="1:34" hidden="1" x14ac:dyDescent="0.25">
      <c r="B258" s="57" t="s">
        <v>249</v>
      </c>
      <c r="C258" s="57" t="s">
        <v>281</v>
      </c>
      <c r="D258" s="57" t="s">
        <v>282</v>
      </c>
      <c r="E258" s="57">
        <v>10547</v>
      </c>
      <c r="F258" s="57">
        <v>1006</v>
      </c>
      <c r="G258" s="57">
        <v>599</v>
      </c>
      <c r="H258" s="57">
        <v>700</v>
      </c>
      <c r="I258" s="57">
        <v>108</v>
      </c>
      <c r="J258" s="57">
        <v>813</v>
      </c>
      <c r="K258" s="57">
        <v>6393</v>
      </c>
      <c r="L258" s="57">
        <v>928</v>
      </c>
      <c r="AA258" s="57">
        <v>7738</v>
      </c>
      <c r="AB258" s="57">
        <v>1160</v>
      </c>
      <c r="AC258" s="57">
        <v>794</v>
      </c>
      <c r="AD258" s="57">
        <v>880</v>
      </c>
      <c r="AE258" s="57">
        <v>153</v>
      </c>
      <c r="AF258" s="57">
        <v>853</v>
      </c>
      <c r="AG258" s="57">
        <v>2994</v>
      </c>
      <c r="AH258" s="57">
        <v>904</v>
      </c>
    </row>
    <row r="259" spans="1:34" hidden="1" x14ac:dyDescent="0.25">
      <c r="A259" s="57" t="s">
        <v>285</v>
      </c>
      <c r="B259" s="57" t="s">
        <v>285</v>
      </c>
      <c r="C259" s="57" t="s">
        <v>283</v>
      </c>
      <c r="D259" s="57" t="s">
        <v>284</v>
      </c>
      <c r="E259" s="57">
        <v>13729</v>
      </c>
      <c r="F259" s="57">
        <v>2105</v>
      </c>
      <c r="G259" s="57">
        <v>1602</v>
      </c>
      <c r="H259" s="57">
        <v>1802</v>
      </c>
      <c r="I259" s="57">
        <v>250</v>
      </c>
      <c r="J259" s="57">
        <v>1540</v>
      </c>
      <c r="K259" s="57">
        <v>5220</v>
      </c>
      <c r="L259" s="57">
        <v>1210</v>
      </c>
      <c r="AA259" s="57">
        <v>9349</v>
      </c>
      <c r="AB259" s="57">
        <v>1972</v>
      </c>
      <c r="AC259" s="57">
        <v>1183</v>
      </c>
      <c r="AD259" s="57">
        <v>1309</v>
      </c>
      <c r="AE259" s="57">
        <v>172</v>
      </c>
      <c r="AF259" s="57">
        <v>959</v>
      </c>
      <c r="AG259" s="57">
        <v>2938</v>
      </c>
      <c r="AH259" s="57">
        <v>816</v>
      </c>
    </row>
    <row r="260" spans="1:34" hidden="1" x14ac:dyDescent="0.25">
      <c r="B260" s="57" t="s">
        <v>285</v>
      </c>
      <c r="C260" s="57" t="s">
        <v>286</v>
      </c>
      <c r="D260" s="57" t="s">
        <v>287</v>
      </c>
      <c r="E260" s="57">
        <v>11515</v>
      </c>
      <c r="F260" s="57">
        <v>2247</v>
      </c>
      <c r="G260" s="57">
        <v>1822</v>
      </c>
      <c r="H260" s="57">
        <v>1883</v>
      </c>
      <c r="I260" s="57">
        <v>364</v>
      </c>
      <c r="J260" s="57">
        <v>1350</v>
      </c>
      <c r="K260" s="57">
        <v>3141</v>
      </c>
      <c r="L260" s="57">
        <v>708</v>
      </c>
      <c r="AA260" s="57">
        <v>7458</v>
      </c>
      <c r="AB260" s="57">
        <v>1890</v>
      </c>
      <c r="AC260" s="57">
        <v>1143</v>
      </c>
      <c r="AD260" s="57">
        <v>1224</v>
      </c>
      <c r="AE260" s="57">
        <v>256</v>
      </c>
      <c r="AF260" s="57">
        <v>753</v>
      </c>
      <c r="AG260" s="57">
        <v>1693</v>
      </c>
      <c r="AH260" s="57">
        <v>499</v>
      </c>
    </row>
    <row r="261" spans="1:34" hidden="1" x14ac:dyDescent="0.25">
      <c r="B261" s="57" t="s">
        <v>285</v>
      </c>
      <c r="C261" s="57" t="s">
        <v>288</v>
      </c>
      <c r="D261" s="57" t="s">
        <v>289</v>
      </c>
      <c r="E261" s="57">
        <v>12465</v>
      </c>
      <c r="F261" s="57">
        <v>2232</v>
      </c>
      <c r="G261" s="57">
        <v>1706</v>
      </c>
      <c r="H261" s="57">
        <v>1839</v>
      </c>
      <c r="I261" s="57">
        <v>188</v>
      </c>
      <c r="J261" s="57">
        <v>1392</v>
      </c>
      <c r="K261" s="57">
        <v>3666</v>
      </c>
      <c r="L261" s="57">
        <v>1442</v>
      </c>
      <c r="AA261" s="57">
        <v>8249</v>
      </c>
      <c r="AB261" s="57">
        <v>1959</v>
      </c>
      <c r="AC261" s="57">
        <v>1158</v>
      </c>
      <c r="AD261" s="57">
        <v>1199</v>
      </c>
      <c r="AE261" s="57">
        <v>124</v>
      </c>
      <c r="AF261" s="57">
        <v>846</v>
      </c>
      <c r="AG261" s="57">
        <v>1983</v>
      </c>
      <c r="AH261" s="57">
        <v>980</v>
      </c>
    </row>
    <row r="262" spans="1:34" hidden="1" x14ac:dyDescent="0.25">
      <c r="B262" s="57" t="s">
        <v>285</v>
      </c>
      <c r="C262" s="57" t="s">
        <v>290</v>
      </c>
      <c r="D262" s="57" t="s">
        <v>291</v>
      </c>
      <c r="E262" s="57">
        <v>13847</v>
      </c>
      <c r="F262" s="57">
        <v>2799</v>
      </c>
      <c r="G262" s="57">
        <v>2000</v>
      </c>
      <c r="H262" s="57">
        <v>1975</v>
      </c>
      <c r="I262" s="57">
        <v>199</v>
      </c>
      <c r="J262" s="57">
        <v>1464</v>
      </c>
      <c r="K262" s="57">
        <v>3726</v>
      </c>
      <c r="L262" s="57">
        <v>1684</v>
      </c>
      <c r="AA262" s="57">
        <v>17321</v>
      </c>
      <c r="AB262" s="57">
        <v>3312</v>
      </c>
      <c r="AC262" s="57">
        <v>2923</v>
      </c>
      <c r="AD262" s="57">
        <v>2786</v>
      </c>
      <c r="AE262" s="57">
        <v>332</v>
      </c>
      <c r="AF262" s="57">
        <v>2159</v>
      </c>
      <c r="AG262" s="57">
        <v>3857</v>
      </c>
      <c r="AH262" s="57">
        <v>1952</v>
      </c>
    </row>
    <row r="263" spans="1:34" hidden="1" x14ac:dyDescent="0.25">
      <c r="B263" s="57" t="s">
        <v>285</v>
      </c>
      <c r="C263" s="57" t="s">
        <v>292</v>
      </c>
      <c r="D263" s="57" t="s">
        <v>293</v>
      </c>
      <c r="E263" s="57">
        <v>9895</v>
      </c>
      <c r="F263" s="57">
        <v>1805</v>
      </c>
      <c r="G263" s="57">
        <v>1479</v>
      </c>
      <c r="H263" s="57">
        <v>1701</v>
      </c>
      <c r="I263" s="57">
        <v>298</v>
      </c>
      <c r="J263" s="57">
        <v>1182</v>
      </c>
      <c r="K263" s="57">
        <v>2995</v>
      </c>
      <c r="L263" s="57">
        <v>435</v>
      </c>
      <c r="AA263" s="57">
        <v>7510</v>
      </c>
      <c r="AB263" s="57">
        <v>1644</v>
      </c>
      <c r="AC263" s="57">
        <v>1123</v>
      </c>
      <c r="AD263" s="57">
        <v>1280</v>
      </c>
      <c r="AE263" s="57">
        <v>263</v>
      </c>
      <c r="AF263" s="57">
        <v>845</v>
      </c>
      <c r="AG263" s="57">
        <v>1979</v>
      </c>
      <c r="AH263" s="57">
        <v>376</v>
      </c>
    </row>
    <row r="264" spans="1:34" hidden="1" x14ac:dyDescent="0.25">
      <c r="B264" s="57" t="s">
        <v>285</v>
      </c>
      <c r="C264" s="57" t="s">
        <v>294</v>
      </c>
      <c r="D264" s="57" t="s">
        <v>295</v>
      </c>
      <c r="E264" s="57">
        <v>10745</v>
      </c>
      <c r="F264" s="57">
        <v>1620</v>
      </c>
      <c r="G264" s="57">
        <v>1426</v>
      </c>
      <c r="H264" s="57">
        <v>1833</v>
      </c>
      <c r="I264" s="57">
        <v>286</v>
      </c>
      <c r="J264" s="57">
        <v>1317</v>
      </c>
      <c r="K264" s="57">
        <v>3755</v>
      </c>
      <c r="L264" s="57">
        <v>508</v>
      </c>
      <c r="AA264" s="57">
        <v>8305</v>
      </c>
      <c r="AB264" s="57">
        <v>1558</v>
      </c>
      <c r="AC264" s="57">
        <v>1189</v>
      </c>
      <c r="AD264" s="57">
        <v>1476</v>
      </c>
      <c r="AE264" s="57">
        <v>255</v>
      </c>
      <c r="AF264" s="57">
        <v>934</v>
      </c>
      <c r="AG264" s="57">
        <v>2422</v>
      </c>
      <c r="AH264" s="57">
        <v>471</v>
      </c>
    </row>
    <row r="265" spans="1:34" hidden="1" x14ac:dyDescent="0.25">
      <c r="B265" s="57" t="s">
        <v>285</v>
      </c>
      <c r="C265" s="57" t="s">
        <v>296</v>
      </c>
      <c r="D265" s="57" t="s">
        <v>297</v>
      </c>
      <c r="E265" s="57">
        <v>12909</v>
      </c>
      <c r="F265" s="57">
        <v>1543</v>
      </c>
      <c r="G265" s="57">
        <v>1474</v>
      </c>
      <c r="H265" s="57">
        <v>1885</v>
      </c>
      <c r="I265" s="57">
        <v>223</v>
      </c>
      <c r="J265" s="57">
        <v>1544</v>
      </c>
      <c r="K265" s="57">
        <v>5432</v>
      </c>
      <c r="L265" s="57">
        <v>808</v>
      </c>
      <c r="AA265" s="57">
        <v>9427</v>
      </c>
      <c r="AB265" s="57">
        <v>1598</v>
      </c>
      <c r="AC265" s="57">
        <v>1213</v>
      </c>
      <c r="AD265" s="57">
        <v>1536</v>
      </c>
      <c r="AE265" s="57">
        <v>239</v>
      </c>
      <c r="AF265" s="57">
        <v>1177</v>
      </c>
      <c r="AG265" s="57">
        <v>2915</v>
      </c>
      <c r="AH265" s="57">
        <v>749</v>
      </c>
    </row>
    <row r="266" spans="1:34" hidden="1" x14ac:dyDescent="0.25">
      <c r="B266" s="57" t="s">
        <v>285</v>
      </c>
      <c r="C266" s="57" t="s">
        <v>298</v>
      </c>
      <c r="D266" s="57" t="s">
        <v>299</v>
      </c>
      <c r="E266" s="57">
        <v>13655</v>
      </c>
      <c r="F266" s="57">
        <v>1676</v>
      </c>
      <c r="G266" s="57">
        <v>1402</v>
      </c>
      <c r="H266" s="57">
        <v>1501</v>
      </c>
      <c r="I266" s="57">
        <v>159</v>
      </c>
      <c r="J266" s="57">
        <v>1303</v>
      </c>
      <c r="K266" s="57">
        <v>6263</v>
      </c>
      <c r="L266" s="57">
        <v>1351</v>
      </c>
      <c r="AA266" s="57">
        <v>27369</v>
      </c>
      <c r="AB266" s="57">
        <v>2501</v>
      </c>
      <c r="AC266" s="57">
        <v>3610</v>
      </c>
      <c r="AD266" s="57">
        <v>4200</v>
      </c>
      <c r="AE266" s="57">
        <v>361</v>
      </c>
      <c r="AF266" s="57">
        <v>3554</v>
      </c>
      <c r="AG266" s="57">
        <v>11390</v>
      </c>
      <c r="AH266" s="57">
        <v>1753</v>
      </c>
    </row>
    <row r="267" spans="1:34" hidden="1" x14ac:dyDescent="0.25">
      <c r="B267" s="57" t="s">
        <v>285</v>
      </c>
      <c r="C267" s="57" t="s">
        <v>300</v>
      </c>
      <c r="D267" s="57" t="s">
        <v>301</v>
      </c>
      <c r="E267" s="57">
        <v>7908</v>
      </c>
      <c r="F267" s="57">
        <v>2721</v>
      </c>
      <c r="G267" s="57">
        <v>1403</v>
      </c>
      <c r="H267" s="57">
        <v>1314</v>
      </c>
      <c r="I267" s="57">
        <v>167</v>
      </c>
      <c r="J267" s="57">
        <v>741</v>
      </c>
      <c r="K267" s="57">
        <v>991</v>
      </c>
      <c r="L267" s="57">
        <v>571</v>
      </c>
      <c r="AA267" s="57">
        <v>5234</v>
      </c>
      <c r="AB267" s="57">
        <v>2100</v>
      </c>
      <c r="AC267" s="57">
        <v>881</v>
      </c>
      <c r="AD267" s="57">
        <v>766</v>
      </c>
      <c r="AE267" s="57">
        <v>106</v>
      </c>
      <c r="AF267" s="57">
        <v>449</v>
      </c>
      <c r="AG267" s="57">
        <v>596</v>
      </c>
      <c r="AH267" s="57">
        <v>336</v>
      </c>
    </row>
    <row r="268" spans="1:34" hidden="1" x14ac:dyDescent="0.25">
      <c r="B268" s="57" t="s">
        <v>285</v>
      </c>
      <c r="C268" s="57" t="s">
        <v>302</v>
      </c>
      <c r="D268" s="57" t="s">
        <v>303</v>
      </c>
      <c r="E268" s="57">
        <v>10696</v>
      </c>
      <c r="F268" s="57">
        <v>1842</v>
      </c>
      <c r="G268" s="57">
        <v>1652</v>
      </c>
      <c r="H268" s="57">
        <v>1885</v>
      </c>
      <c r="I268" s="57">
        <v>300</v>
      </c>
      <c r="J268" s="57">
        <v>1326</v>
      </c>
      <c r="K268" s="57">
        <v>3134</v>
      </c>
      <c r="L268" s="57">
        <v>557</v>
      </c>
      <c r="AA268" s="57">
        <v>7237</v>
      </c>
      <c r="AB268" s="57">
        <v>1581</v>
      </c>
      <c r="AC268" s="57">
        <v>1069</v>
      </c>
      <c r="AD268" s="57">
        <v>1250</v>
      </c>
      <c r="AE268" s="57">
        <v>210</v>
      </c>
      <c r="AF268" s="57">
        <v>805</v>
      </c>
      <c r="AG268" s="57">
        <v>1909</v>
      </c>
      <c r="AH268" s="57">
        <v>413</v>
      </c>
    </row>
    <row r="269" spans="1:34" hidden="1" x14ac:dyDescent="0.25">
      <c r="B269" s="57" t="s">
        <v>285</v>
      </c>
      <c r="C269" s="57" t="s">
        <v>304</v>
      </c>
      <c r="D269" s="57" t="s">
        <v>305</v>
      </c>
      <c r="E269" s="57">
        <v>11859</v>
      </c>
      <c r="F269" s="57">
        <v>1732</v>
      </c>
      <c r="G269" s="57">
        <v>1556</v>
      </c>
      <c r="H269" s="57">
        <v>1972</v>
      </c>
      <c r="I269" s="57">
        <v>289</v>
      </c>
      <c r="J269" s="57">
        <v>1444</v>
      </c>
      <c r="K269" s="57">
        <v>4284</v>
      </c>
      <c r="L269" s="57">
        <v>582</v>
      </c>
      <c r="AA269" s="57">
        <v>7658</v>
      </c>
      <c r="AB269" s="57">
        <v>1519</v>
      </c>
      <c r="AC269" s="57">
        <v>1078</v>
      </c>
      <c r="AD269" s="57">
        <v>1299</v>
      </c>
      <c r="AE269" s="57">
        <v>258</v>
      </c>
      <c r="AF269" s="57">
        <v>883</v>
      </c>
      <c r="AG269" s="57">
        <v>2170</v>
      </c>
      <c r="AH269" s="57">
        <v>451</v>
      </c>
    </row>
    <row r="270" spans="1:34" hidden="1" x14ac:dyDescent="0.25">
      <c r="B270" s="57" t="s">
        <v>285</v>
      </c>
      <c r="C270" s="57" t="s">
        <v>306</v>
      </c>
      <c r="D270" s="57" t="s">
        <v>307</v>
      </c>
      <c r="E270" s="57">
        <v>8014</v>
      </c>
      <c r="F270" s="57">
        <v>2788</v>
      </c>
      <c r="G270" s="57">
        <v>1439</v>
      </c>
      <c r="H270" s="57">
        <v>1238</v>
      </c>
      <c r="I270" s="57">
        <v>240</v>
      </c>
      <c r="J270" s="57">
        <v>808</v>
      </c>
      <c r="K270" s="57">
        <v>1028</v>
      </c>
      <c r="L270" s="57">
        <v>473</v>
      </c>
      <c r="AA270" s="57">
        <v>6177</v>
      </c>
      <c r="AB270" s="57">
        <v>2419</v>
      </c>
      <c r="AC270" s="57">
        <v>1049</v>
      </c>
      <c r="AD270" s="57">
        <v>844</v>
      </c>
      <c r="AE270" s="57">
        <v>168</v>
      </c>
      <c r="AF270" s="57">
        <v>536</v>
      </c>
      <c r="AG270" s="57">
        <v>806</v>
      </c>
      <c r="AH270" s="57">
        <v>355</v>
      </c>
    </row>
    <row r="271" spans="1:34" hidden="1" x14ac:dyDescent="0.25">
      <c r="B271" s="57" t="s">
        <v>285</v>
      </c>
      <c r="C271" s="57" t="s">
        <v>308</v>
      </c>
      <c r="D271" s="57" t="s">
        <v>309</v>
      </c>
      <c r="E271" s="57">
        <v>13013</v>
      </c>
      <c r="F271" s="57">
        <v>2112</v>
      </c>
      <c r="G271" s="57">
        <v>1534</v>
      </c>
      <c r="H271" s="57">
        <v>1695</v>
      </c>
      <c r="I271" s="57">
        <v>211</v>
      </c>
      <c r="J271" s="57">
        <v>1494</v>
      </c>
      <c r="K271" s="57">
        <v>4441</v>
      </c>
      <c r="L271" s="57">
        <v>1526</v>
      </c>
      <c r="AA271" s="57">
        <v>8928</v>
      </c>
      <c r="AB271" s="57">
        <v>1899</v>
      </c>
      <c r="AC271" s="57">
        <v>1068</v>
      </c>
      <c r="AD271" s="57">
        <v>1171</v>
      </c>
      <c r="AE271" s="57">
        <v>162</v>
      </c>
      <c r="AF271" s="57">
        <v>931</v>
      </c>
      <c r="AG271" s="57">
        <v>2536</v>
      </c>
      <c r="AH271" s="57">
        <v>1161</v>
      </c>
    </row>
    <row r="272" spans="1:34" hidden="1" x14ac:dyDescent="0.25">
      <c r="B272" s="57" t="s">
        <v>285</v>
      </c>
      <c r="C272" s="57" t="s">
        <v>310</v>
      </c>
      <c r="D272" s="57" t="s">
        <v>311</v>
      </c>
      <c r="E272" s="57">
        <v>11764</v>
      </c>
      <c r="F272" s="57">
        <v>1512</v>
      </c>
      <c r="G272" s="57">
        <v>1290</v>
      </c>
      <c r="H272" s="57">
        <v>1804</v>
      </c>
      <c r="I272" s="57">
        <v>228</v>
      </c>
      <c r="J272" s="57">
        <v>1413</v>
      </c>
      <c r="K272" s="57">
        <v>4770</v>
      </c>
      <c r="L272" s="57">
        <v>747</v>
      </c>
      <c r="AA272" s="57">
        <v>10032</v>
      </c>
      <c r="AB272" s="57">
        <v>1660</v>
      </c>
      <c r="AC272" s="57">
        <v>1271</v>
      </c>
      <c r="AD272" s="57">
        <v>1683</v>
      </c>
      <c r="AE272" s="57">
        <v>227</v>
      </c>
      <c r="AF272" s="57">
        <v>1224</v>
      </c>
      <c r="AG272" s="57">
        <v>3239</v>
      </c>
      <c r="AH272" s="57">
        <v>728</v>
      </c>
    </row>
    <row r="273" spans="1:34" hidden="1" x14ac:dyDescent="0.25">
      <c r="B273" s="57" t="s">
        <v>285</v>
      </c>
      <c r="C273" s="57" t="s">
        <v>312</v>
      </c>
      <c r="D273" s="57" t="s">
        <v>313</v>
      </c>
      <c r="E273" s="57">
        <v>10278</v>
      </c>
      <c r="F273" s="57">
        <v>1554</v>
      </c>
      <c r="G273" s="57">
        <v>1343</v>
      </c>
      <c r="H273" s="57">
        <v>1766</v>
      </c>
      <c r="I273" s="57">
        <v>328</v>
      </c>
      <c r="J273" s="57">
        <v>1251</v>
      </c>
      <c r="K273" s="57">
        <v>3597</v>
      </c>
      <c r="L273" s="57">
        <v>439</v>
      </c>
      <c r="AA273" s="57">
        <v>7011</v>
      </c>
      <c r="AB273" s="57">
        <v>1425</v>
      </c>
      <c r="AC273" s="57">
        <v>934</v>
      </c>
      <c r="AD273" s="57">
        <v>1166</v>
      </c>
      <c r="AE273" s="57">
        <v>236</v>
      </c>
      <c r="AF273" s="57">
        <v>782</v>
      </c>
      <c r="AG273" s="57">
        <v>2082</v>
      </c>
      <c r="AH273" s="57">
        <v>386</v>
      </c>
    </row>
    <row r="274" spans="1:34" hidden="1" x14ac:dyDescent="0.25">
      <c r="B274" s="57" t="s">
        <v>285</v>
      </c>
      <c r="C274" s="57" t="s">
        <v>314</v>
      </c>
      <c r="D274" s="57" t="s">
        <v>315</v>
      </c>
      <c r="E274" s="57">
        <v>13646</v>
      </c>
      <c r="F274" s="57">
        <v>2584</v>
      </c>
      <c r="G274" s="57">
        <v>2074</v>
      </c>
      <c r="H274" s="57">
        <v>1950</v>
      </c>
      <c r="I274" s="57">
        <v>234</v>
      </c>
      <c r="J274" s="57">
        <v>1516</v>
      </c>
      <c r="K274" s="57">
        <v>3882</v>
      </c>
      <c r="L274" s="57">
        <v>1406</v>
      </c>
      <c r="AA274" s="57">
        <v>11756</v>
      </c>
      <c r="AB274" s="57">
        <v>2596</v>
      </c>
      <c r="AC274" s="57">
        <v>1931</v>
      </c>
      <c r="AD274" s="57">
        <v>1657</v>
      </c>
      <c r="AE274" s="57">
        <v>296</v>
      </c>
      <c r="AF274" s="57">
        <v>1321</v>
      </c>
      <c r="AG274" s="57">
        <v>2787</v>
      </c>
      <c r="AH274" s="57">
        <v>1168</v>
      </c>
    </row>
    <row r="275" spans="1:34" hidden="1" x14ac:dyDescent="0.25">
      <c r="B275" s="57" t="s">
        <v>285</v>
      </c>
      <c r="C275" s="57" t="s">
        <v>316</v>
      </c>
      <c r="D275" s="57" t="s">
        <v>317</v>
      </c>
      <c r="E275" s="57">
        <v>9836</v>
      </c>
      <c r="F275" s="57">
        <v>1494</v>
      </c>
      <c r="G275" s="57">
        <v>1446</v>
      </c>
      <c r="H275" s="57">
        <v>1717</v>
      </c>
      <c r="I275" s="57">
        <v>342</v>
      </c>
      <c r="J275" s="57">
        <v>1229</v>
      </c>
      <c r="K275" s="57">
        <v>3150</v>
      </c>
      <c r="L275" s="57">
        <v>458</v>
      </c>
      <c r="AA275" s="57">
        <v>6601</v>
      </c>
      <c r="AB275" s="57">
        <v>1320</v>
      </c>
      <c r="AC275" s="57">
        <v>987</v>
      </c>
      <c r="AD275" s="57">
        <v>1124</v>
      </c>
      <c r="AE275" s="57">
        <v>229</v>
      </c>
      <c r="AF275" s="57">
        <v>753</v>
      </c>
      <c r="AG275" s="57">
        <v>1820</v>
      </c>
      <c r="AH275" s="57">
        <v>368</v>
      </c>
    </row>
    <row r="276" spans="1:34" hidden="1" x14ac:dyDescent="0.25">
      <c r="B276" s="57" t="s">
        <v>285</v>
      </c>
      <c r="C276" s="57" t="s">
        <v>318</v>
      </c>
      <c r="D276" s="57" t="s">
        <v>319</v>
      </c>
      <c r="E276" s="57">
        <v>11347</v>
      </c>
      <c r="F276" s="57">
        <v>2169</v>
      </c>
      <c r="G276" s="57">
        <v>1749</v>
      </c>
      <c r="H276" s="57">
        <v>2030</v>
      </c>
      <c r="I276" s="57">
        <v>367</v>
      </c>
      <c r="J276" s="57">
        <v>1349</v>
      </c>
      <c r="K276" s="57">
        <v>3073</v>
      </c>
      <c r="L276" s="57">
        <v>610</v>
      </c>
      <c r="AA276" s="57">
        <v>6995</v>
      </c>
      <c r="AB276" s="57">
        <v>1792</v>
      </c>
      <c r="AC276" s="57">
        <v>1035</v>
      </c>
      <c r="AD276" s="57">
        <v>1186</v>
      </c>
      <c r="AE276" s="57">
        <v>247</v>
      </c>
      <c r="AF276" s="57">
        <v>692</v>
      </c>
      <c r="AG276" s="57">
        <v>1599</v>
      </c>
      <c r="AH276" s="57">
        <v>444</v>
      </c>
    </row>
    <row r="277" spans="1:34" hidden="1" x14ac:dyDescent="0.25">
      <c r="B277" s="57" t="s">
        <v>285</v>
      </c>
      <c r="C277" s="57" t="s">
        <v>320</v>
      </c>
      <c r="D277" s="57" t="s">
        <v>321</v>
      </c>
      <c r="E277" s="57">
        <v>13000</v>
      </c>
      <c r="F277" s="57">
        <v>2063</v>
      </c>
      <c r="G277" s="57">
        <v>1731</v>
      </c>
      <c r="H277" s="57">
        <v>1916</v>
      </c>
      <c r="I277" s="57">
        <v>251</v>
      </c>
      <c r="J277" s="57">
        <v>1443</v>
      </c>
      <c r="K277" s="57">
        <v>4548</v>
      </c>
      <c r="L277" s="57">
        <v>1048</v>
      </c>
      <c r="AA277" s="57">
        <v>9308</v>
      </c>
      <c r="AB277" s="57">
        <v>1924</v>
      </c>
      <c r="AC277" s="57">
        <v>1372</v>
      </c>
      <c r="AD277" s="57">
        <v>1454</v>
      </c>
      <c r="AE277" s="57">
        <v>227</v>
      </c>
      <c r="AF277" s="57">
        <v>955</v>
      </c>
      <c r="AG277" s="57">
        <v>2578</v>
      </c>
      <c r="AH277" s="57">
        <v>798</v>
      </c>
    </row>
    <row r="278" spans="1:34" hidden="1" x14ac:dyDescent="0.25">
      <c r="B278" s="57" t="s">
        <v>285</v>
      </c>
      <c r="C278" s="57" t="s">
        <v>322</v>
      </c>
      <c r="D278" s="57" t="s">
        <v>323</v>
      </c>
      <c r="E278" s="57">
        <v>12400</v>
      </c>
      <c r="F278" s="57">
        <v>2322</v>
      </c>
      <c r="G278" s="57">
        <v>1796</v>
      </c>
      <c r="H278" s="57">
        <v>1899</v>
      </c>
      <c r="I278" s="57">
        <v>223</v>
      </c>
      <c r="J278" s="57">
        <v>1453</v>
      </c>
      <c r="K278" s="57">
        <v>3510</v>
      </c>
      <c r="L278" s="57">
        <v>1197</v>
      </c>
      <c r="AA278" s="57">
        <v>8497</v>
      </c>
      <c r="AB278" s="57">
        <v>2071</v>
      </c>
      <c r="AC278" s="57">
        <v>1194</v>
      </c>
      <c r="AD278" s="57">
        <v>1363</v>
      </c>
      <c r="AE278" s="57">
        <v>154</v>
      </c>
      <c r="AF278" s="57">
        <v>918</v>
      </c>
      <c r="AG278" s="57">
        <v>1951</v>
      </c>
      <c r="AH278" s="57">
        <v>846</v>
      </c>
    </row>
    <row r="279" spans="1:34" hidden="1" x14ac:dyDescent="0.25">
      <c r="B279" s="57" t="s">
        <v>285</v>
      </c>
      <c r="C279" s="57" t="s">
        <v>324</v>
      </c>
      <c r="D279" s="57" t="s">
        <v>325</v>
      </c>
      <c r="E279" s="57">
        <v>12706</v>
      </c>
      <c r="F279" s="57">
        <v>2114</v>
      </c>
      <c r="G279" s="57">
        <v>1554</v>
      </c>
      <c r="H279" s="57">
        <v>1793</v>
      </c>
      <c r="I279" s="57">
        <v>203</v>
      </c>
      <c r="J279" s="57">
        <v>1376</v>
      </c>
      <c r="K279" s="57">
        <v>4467</v>
      </c>
      <c r="L279" s="57">
        <v>1199</v>
      </c>
      <c r="AA279" s="57">
        <v>8664</v>
      </c>
      <c r="AB279" s="57">
        <v>1882</v>
      </c>
      <c r="AC279" s="57">
        <v>1137</v>
      </c>
      <c r="AD279" s="57">
        <v>1280</v>
      </c>
      <c r="AE279" s="57">
        <v>141</v>
      </c>
      <c r="AF279" s="57">
        <v>864</v>
      </c>
      <c r="AG279" s="57">
        <v>2485</v>
      </c>
      <c r="AH279" s="57">
        <v>875</v>
      </c>
    </row>
    <row r="280" spans="1:34" hidden="1" x14ac:dyDescent="0.25">
      <c r="B280" s="57" t="s">
        <v>285</v>
      </c>
      <c r="C280" s="57" t="s">
        <v>326</v>
      </c>
      <c r="D280" s="57" t="s">
        <v>327</v>
      </c>
      <c r="E280" s="57">
        <v>13273</v>
      </c>
      <c r="F280" s="57">
        <v>2536</v>
      </c>
      <c r="G280" s="57">
        <v>1843</v>
      </c>
      <c r="H280" s="57">
        <v>1909</v>
      </c>
      <c r="I280" s="57">
        <v>228</v>
      </c>
      <c r="J280" s="57">
        <v>1545</v>
      </c>
      <c r="K280" s="57">
        <v>3999</v>
      </c>
      <c r="L280" s="57">
        <v>1213</v>
      </c>
      <c r="AA280" s="57">
        <v>12746</v>
      </c>
      <c r="AB280" s="57">
        <v>2631</v>
      </c>
      <c r="AC280" s="57">
        <v>1869</v>
      </c>
      <c r="AD280" s="57">
        <v>2064</v>
      </c>
      <c r="AE280" s="57">
        <v>307</v>
      </c>
      <c r="AF280" s="57">
        <v>1591</v>
      </c>
      <c r="AG280" s="57">
        <v>3219</v>
      </c>
      <c r="AH280" s="57">
        <v>1065</v>
      </c>
    </row>
    <row r="281" spans="1:34" hidden="1" x14ac:dyDescent="0.25">
      <c r="B281" s="57" t="s">
        <v>285</v>
      </c>
      <c r="C281" s="57" t="s">
        <v>328</v>
      </c>
      <c r="D281" s="57" t="s">
        <v>329</v>
      </c>
      <c r="E281" s="57">
        <v>13108</v>
      </c>
      <c r="F281" s="57">
        <v>2352</v>
      </c>
      <c r="G281" s="57">
        <v>2020</v>
      </c>
      <c r="H281" s="57">
        <v>1897</v>
      </c>
      <c r="I281" s="57">
        <v>191</v>
      </c>
      <c r="J281" s="57">
        <v>1415</v>
      </c>
      <c r="K281" s="57">
        <v>3576</v>
      </c>
      <c r="L281" s="57">
        <v>1657</v>
      </c>
      <c r="AA281" s="57">
        <v>11947</v>
      </c>
      <c r="AB281" s="57">
        <v>2256</v>
      </c>
      <c r="AC281" s="57">
        <v>1781</v>
      </c>
      <c r="AD281" s="57">
        <v>1626</v>
      </c>
      <c r="AE281" s="57">
        <v>162</v>
      </c>
      <c r="AF281" s="57">
        <v>1069</v>
      </c>
      <c r="AG281" s="57">
        <v>3747</v>
      </c>
      <c r="AH281" s="57">
        <v>1306</v>
      </c>
    </row>
    <row r="282" spans="1:34" hidden="1" x14ac:dyDescent="0.25">
      <c r="B282" s="57" t="s">
        <v>285</v>
      </c>
      <c r="C282" s="57" t="s">
        <v>330</v>
      </c>
      <c r="D282" s="57" t="s">
        <v>331</v>
      </c>
      <c r="E282" s="57">
        <v>12660</v>
      </c>
      <c r="F282" s="57">
        <v>2159</v>
      </c>
      <c r="G282" s="57">
        <v>1944</v>
      </c>
      <c r="H282" s="57">
        <v>2095</v>
      </c>
      <c r="I282" s="57">
        <v>249</v>
      </c>
      <c r="J282" s="57">
        <v>1603</v>
      </c>
      <c r="K282" s="57">
        <v>3673</v>
      </c>
      <c r="L282" s="57">
        <v>937</v>
      </c>
      <c r="AA282" s="57">
        <v>7752</v>
      </c>
      <c r="AB282" s="57">
        <v>1769</v>
      </c>
      <c r="AC282" s="57">
        <v>1256</v>
      </c>
      <c r="AD282" s="57">
        <v>1270</v>
      </c>
      <c r="AE282" s="57">
        <v>174</v>
      </c>
      <c r="AF282" s="57">
        <v>894</v>
      </c>
      <c r="AG282" s="57">
        <v>1743</v>
      </c>
      <c r="AH282" s="57">
        <v>646</v>
      </c>
    </row>
    <row r="283" spans="1:34" hidden="1" x14ac:dyDescent="0.25">
      <c r="A283" s="57" t="s">
        <v>334</v>
      </c>
      <c r="B283" s="57" t="s">
        <v>334</v>
      </c>
      <c r="C283" s="57" t="s">
        <v>332</v>
      </c>
      <c r="D283" s="57" t="s">
        <v>333</v>
      </c>
      <c r="E283" s="57">
        <v>12394</v>
      </c>
      <c r="F283" s="57">
        <v>1773</v>
      </c>
      <c r="G283" s="57">
        <v>1023</v>
      </c>
      <c r="H283" s="57">
        <v>1298</v>
      </c>
      <c r="I283" s="57">
        <v>154</v>
      </c>
      <c r="J283" s="57">
        <v>1269</v>
      </c>
      <c r="K283" s="57">
        <v>5004</v>
      </c>
      <c r="L283" s="57">
        <v>1873</v>
      </c>
      <c r="AA283" s="57">
        <v>8359</v>
      </c>
      <c r="AB283" s="57">
        <v>1660</v>
      </c>
      <c r="AC283" s="57">
        <v>900</v>
      </c>
      <c r="AD283" s="57">
        <v>966</v>
      </c>
      <c r="AE283" s="57">
        <v>112</v>
      </c>
      <c r="AF283" s="57">
        <v>907</v>
      </c>
      <c r="AG283" s="57">
        <v>2521</v>
      </c>
      <c r="AH283" s="57">
        <v>1293</v>
      </c>
    </row>
    <row r="284" spans="1:34" hidden="1" x14ac:dyDescent="0.25">
      <c r="B284" s="57" t="s">
        <v>334</v>
      </c>
      <c r="C284" s="57" t="s">
        <v>335</v>
      </c>
      <c r="D284" s="57" t="s">
        <v>336</v>
      </c>
      <c r="E284" s="57">
        <v>11398</v>
      </c>
      <c r="F284" s="57">
        <v>1493</v>
      </c>
      <c r="G284" s="57">
        <v>936</v>
      </c>
      <c r="H284" s="57">
        <v>1165</v>
      </c>
      <c r="I284" s="57">
        <v>146</v>
      </c>
      <c r="J284" s="57">
        <v>1169</v>
      </c>
      <c r="K284" s="57">
        <v>5265</v>
      </c>
      <c r="L284" s="57">
        <v>1224</v>
      </c>
      <c r="AA284" s="57">
        <v>7506</v>
      </c>
      <c r="AB284" s="57">
        <v>1372</v>
      </c>
      <c r="AC284" s="57">
        <v>716</v>
      </c>
      <c r="AD284" s="57">
        <v>922</v>
      </c>
      <c r="AE284" s="57">
        <v>136</v>
      </c>
      <c r="AF284" s="57">
        <v>837</v>
      </c>
      <c r="AG284" s="57">
        <v>2613</v>
      </c>
      <c r="AH284" s="57">
        <v>910</v>
      </c>
    </row>
    <row r="285" spans="1:34" hidden="1" x14ac:dyDescent="0.25">
      <c r="B285" s="57" t="s">
        <v>334</v>
      </c>
      <c r="C285" s="57" t="s">
        <v>337</v>
      </c>
      <c r="D285" s="57" t="s">
        <v>338</v>
      </c>
      <c r="E285" s="57">
        <v>10795</v>
      </c>
      <c r="F285" s="57">
        <v>2533</v>
      </c>
      <c r="G285" s="57">
        <v>1326</v>
      </c>
      <c r="H285" s="57">
        <v>1256</v>
      </c>
      <c r="I285" s="57">
        <v>133</v>
      </c>
      <c r="J285" s="57">
        <v>1039</v>
      </c>
      <c r="K285" s="57">
        <v>2630</v>
      </c>
      <c r="L285" s="57">
        <v>1878</v>
      </c>
      <c r="AA285" s="57">
        <v>7597</v>
      </c>
      <c r="AB285" s="57">
        <v>2068</v>
      </c>
      <c r="AC285" s="57">
        <v>918</v>
      </c>
      <c r="AD285" s="57">
        <v>920</v>
      </c>
      <c r="AE285" s="57">
        <v>108</v>
      </c>
      <c r="AF285" s="57">
        <v>714</v>
      </c>
      <c r="AG285" s="57">
        <v>1606</v>
      </c>
      <c r="AH285" s="57">
        <v>1263</v>
      </c>
    </row>
    <row r="286" spans="1:34" hidden="1" x14ac:dyDescent="0.25">
      <c r="B286" s="57" t="s">
        <v>334</v>
      </c>
      <c r="C286" s="57" t="s">
        <v>339</v>
      </c>
      <c r="D286" s="57" t="s">
        <v>340</v>
      </c>
      <c r="E286" s="57">
        <v>11988</v>
      </c>
      <c r="F286" s="57">
        <v>870</v>
      </c>
      <c r="G286" s="57">
        <v>612</v>
      </c>
      <c r="H286" s="57">
        <v>959</v>
      </c>
      <c r="I286" s="57">
        <v>112</v>
      </c>
      <c r="J286" s="57">
        <v>1158</v>
      </c>
      <c r="K286" s="57">
        <v>6922</v>
      </c>
      <c r="L286" s="57">
        <v>1355</v>
      </c>
      <c r="AA286" s="57">
        <v>16036</v>
      </c>
      <c r="AB286" s="57">
        <v>1272</v>
      </c>
      <c r="AC286" s="57">
        <v>1415</v>
      </c>
      <c r="AD286" s="57">
        <v>1894</v>
      </c>
      <c r="AE286" s="57">
        <v>193</v>
      </c>
      <c r="AF286" s="57">
        <v>1946</v>
      </c>
      <c r="AG286" s="57">
        <v>7728</v>
      </c>
      <c r="AH286" s="57">
        <v>1588</v>
      </c>
    </row>
    <row r="287" spans="1:34" hidden="1" x14ac:dyDescent="0.25">
      <c r="B287" s="57" t="s">
        <v>334</v>
      </c>
      <c r="C287" s="57" t="s">
        <v>341</v>
      </c>
      <c r="D287" s="57" t="s">
        <v>342</v>
      </c>
      <c r="E287" s="57">
        <v>11885</v>
      </c>
      <c r="F287" s="57">
        <v>1286</v>
      </c>
      <c r="G287" s="57">
        <v>781</v>
      </c>
      <c r="H287" s="57">
        <v>990</v>
      </c>
      <c r="I287" s="57">
        <v>148</v>
      </c>
      <c r="J287" s="57">
        <v>1057</v>
      </c>
      <c r="K287" s="57">
        <v>6248</v>
      </c>
      <c r="L287" s="57">
        <v>1375</v>
      </c>
      <c r="AA287" s="57">
        <v>8107</v>
      </c>
      <c r="AB287" s="57">
        <v>1221</v>
      </c>
      <c r="AC287" s="57">
        <v>683</v>
      </c>
      <c r="AD287" s="57">
        <v>809</v>
      </c>
      <c r="AE287" s="57">
        <v>103</v>
      </c>
      <c r="AF287" s="57">
        <v>799</v>
      </c>
      <c r="AG287" s="57">
        <v>3460</v>
      </c>
      <c r="AH287" s="57">
        <v>1032</v>
      </c>
    </row>
    <row r="288" spans="1:34" hidden="1" x14ac:dyDescent="0.25">
      <c r="B288" s="57" t="s">
        <v>334</v>
      </c>
      <c r="C288" s="57" t="s">
        <v>343</v>
      </c>
      <c r="D288" s="57" t="s">
        <v>344</v>
      </c>
      <c r="E288" s="57">
        <v>15105</v>
      </c>
      <c r="F288" s="57">
        <v>2273</v>
      </c>
      <c r="G288" s="57">
        <v>1346</v>
      </c>
      <c r="H288" s="57">
        <v>1405</v>
      </c>
      <c r="I288" s="57">
        <v>263</v>
      </c>
      <c r="J288" s="57">
        <v>1448</v>
      </c>
      <c r="K288" s="57">
        <v>5785</v>
      </c>
      <c r="L288" s="57">
        <v>2585</v>
      </c>
      <c r="AA288" s="57">
        <v>25565</v>
      </c>
      <c r="AB288" s="57">
        <v>3801</v>
      </c>
      <c r="AC288" s="57">
        <v>2963</v>
      </c>
      <c r="AD288" s="57">
        <v>2709</v>
      </c>
      <c r="AE288" s="57">
        <v>579</v>
      </c>
      <c r="AF288" s="57">
        <v>2664</v>
      </c>
      <c r="AG288" s="57">
        <v>8712</v>
      </c>
      <c r="AH288" s="57">
        <v>4137</v>
      </c>
    </row>
    <row r="289" spans="2:34" hidden="1" x14ac:dyDescent="0.25">
      <c r="B289" s="57" t="s">
        <v>334</v>
      </c>
      <c r="C289" s="57" t="s">
        <v>345</v>
      </c>
      <c r="D289" s="57" t="s">
        <v>346</v>
      </c>
      <c r="E289" s="57">
        <v>11675</v>
      </c>
      <c r="F289" s="57">
        <v>1768</v>
      </c>
      <c r="G289" s="57">
        <v>1083</v>
      </c>
      <c r="H289" s="57">
        <v>1238</v>
      </c>
      <c r="I289" s="57">
        <v>162</v>
      </c>
      <c r="J289" s="57">
        <v>1193</v>
      </c>
      <c r="K289" s="57">
        <v>4739</v>
      </c>
      <c r="L289" s="57">
        <v>1492</v>
      </c>
      <c r="AA289" s="57">
        <v>9605</v>
      </c>
      <c r="AB289" s="57">
        <v>1830</v>
      </c>
      <c r="AC289" s="57">
        <v>1026</v>
      </c>
      <c r="AD289" s="57">
        <v>1099</v>
      </c>
      <c r="AE289" s="57">
        <v>205</v>
      </c>
      <c r="AF289" s="57">
        <v>1053</v>
      </c>
      <c r="AG289" s="57">
        <v>3107</v>
      </c>
      <c r="AH289" s="57">
        <v>1285</v>
      </c>
    </row>
    <row r="290" spans="2:34" hidden="1" x14ac:dyDescent="0.25">
      <c r="B290" s="57" t="s">
        <v>334</v>
      </c>
      <c r="C290" s="57" t="s">
        <v>347</v>
      </c>
      <c r="D290" s="57" t="s">
        <v>348</v>
      </c>
      <c r="E290" s="57">
        <v>13493</v>
      </c>
      <c r="F290" s="57">
        <v>2950</v>
      </c>
      <c r="G290" s="57">
        <v>1692</v>
      </c>
      <c r="H290" s="57">
        <v>1606</v>
      </c>
      <c r="I290" s="57">
        <v>250</v>
      </c>
      <c r="J290" s="57">
        <v>1323</v>
      </c>
      <c r="K290" s="57">
        <v>3479</v>
      </c>
      <c r="L290" s="57">
        <v>2193</v>
      </c>
      <c r="AA290" s="57">
        <v>10680</v>
      </c>
      <c r="AB290" s="57">
        <v>2742</v>
      </c>
      <c r="AC290" s="57">
        <v>1352</v>
      </c>
      <c r="AD290" s="57">
        <v>1237</v>
      </c>
      <c r="AE290" s="57">
        <v>203</v>
      </c>
      <c r="AF290" s="57">
        <v>965</v>
      </c>
      <c r="AG290" s="57">
        <v>2431</v>
      </c>
      <c r="AH290" s="57">
        <v>1750</v>
      </c>
    </row>
    <row r="291" spans="2:34" hidden="1" x14ac:dyDescent="0.25">
      <c r="B291" s="57" t="s">
        <v>334</v>
      </c>
      <c r="C291" s="57" t="s">
        <v>349</v>
      </c>
      <c r="D291" s="57" t="s">
        <v>350</v>
      </c>
      <c r="E291" s="57">
        <v>11341</v>
      </c>
      <c r="F291" s="57">
        <v>2019</v>
      </c>
      <c r="G291" s="57">
        <v>1275</v>
      </c>
      <c r="H291" s="57">
        <v>1348</v>
      </c>
      <c r="I291" s="57">
        <v>206</v>
      </c>
      <c r="J291" s="57">
        <v>1093</v>
      </c>
      <c r="K291" s="57">
        <v>3425</v>
      </c>
      <c r="L291" s="57">
        <v>1975</v>
      </c>
      <c r="AA291" s="57">
        <v>11999</v>
      </c>
      <c r="AB291" s="57">
        <v>2333</v>
      </c>
      <c r="AC291" s="57">
        <v>1615</v>
      </c>
      <c r="AD291" s="57">
        <v>1464</v>
      </c>
      <c r="AE291" s="57">
        <v>311</v>
      </c>
      <c r="AF291" s="57">
        <v>1177</v>
      </c>
      <c r="AG291" s="57">
        <v>3012</v>
      </c>
      <c r="AH291" s="57">
        <v>2087</v>
      </c>
    </row>
    <row r="292" spans="2:34" hidden="1" x14ac:dyDescent="0.25">
      <c r="B292" s="57" t="s">
        <v>334</v>
      </c>
      <c r="C292" s="57" t="s">
        <v>351</v>
      </c>
      <c r="D292" s="57" t="s">
        <v>352</v>
      </c>
      <c r="E292" s="57">
        <v>12609</v>
      </c>
      <c r="F292" s="57">
        <v>1166</v>
      </c>
      <c r="G292" s="57">
        <v>780</v>
      </c>
      <c r="H292" s="57">
        <v>1062</v>
      </c>
      <c r="I292" s="57">
        <v>122</v>
      </c>
      <c r="J292" s="57">
        <v>1083</v>
      </c>
      <c r="K292" s="57">
        <v>6404</v>
      </c>
      <c r="L292" s="57">
        <v>1992</v>
      </c>
      <c r="AA292" s="57">
        <v>12201</v>
      </c>
      <c r="AB292" s="57">
        <v>1354</v>
      </c>
      <c r="AC292" s="57">
        <v>987</v>
      </c>
      <c r="AD292" s="57">
        <v>1221</v>
      </c>
      <c r="AE292" s="57">
        <v>137</v>
      </c>
      <c r="AF292" s="57">
        <v>1223</v>
      </c>
      <c r="AG292" s="57">
        <v>5408</v>
      </c>
      <c r="AH292" s="57">
        <v>1871</v>
      </c>
    </row>
    <row r="293" spans="2:34" hidden="1" x14ac:dyDescent="0.25">
      <c r="B293" s="57" t="s">
        <v>334</v>
      </c>
      <c r="C293" s="57" t="s">
        <v>353</v>
      </c>
      <c r="D293" s="57" t="s">
        <v>354</v>
      </c>
      <c r="E293" s="57">
        <v>11013</v>
      </c>
      <c r="F293" s="57">
        <v>2002</v>
      </c>
      <c r="G293" s="57">
        <v>1116</v>
      </c>
      <c r="H293" s="57">
        <v>1350</v>
      </c>
      <c r="I293" s="57">
        <v>202</v>
      </c>
      <c r="J293" s="57">
        <v>1098</v>
      </c>
      <c r="K293" s="57">
        <v>3666</v>
      </c>
      <c r="L293" s="57">
        <v>1579</v>
      </c>
      <c r="AA293" s="57">
        <v>7058</v>
      </c>
      <c r="AB293" s="57">
        <v>1715</v>
      </c>
      <c r="AC293" s="57">
        <v>761</v>
      </c>
      <c r="AD293" s="57">
        <v>869</v>
      </c>
      <c r="AE293" s="57">
        <v>153</v>
      </c>
      <c r="AF293" s="57">
        <v>607</v>
      </c>
      <c r="AG293" s="57">
        <v>1896</v>
      </c>
      <c r="AH293" s="57">
        <v>1057</v>
      </c>
    </row>
    <row r="294" spans="2:34" hidden="1" x14ac:dyDescent="0.25">
      <c r="B294" s="57" t="s">
        <v>334</v>
      </c>
      <c r="C294" s="57" t="s">
        <v>355</v>
      </c>
      <c r="D294" s="57" t="s">
        <v>356</v>
      </c>
      <c r="E294" s="57">
        <v>11090</v>
      </c>
      <c r="F294" s="57">
        <v>2196</v>
      </c>
      <c r="G294" s="57">
        <v>1411</v>
      </c>
      <c r="H294" s="57">
        <v>1305</v>
      </c>
      <c r="I294" s="57">
        <v>139</v>
      </c>
      <c r="J294" s="57">
        <v>1131</v>
      </c>
      <c r="K294" s="57">
        <v>2816</v>
      </c>
      <c r="L294" s="57">
        <v>2092</v>
      </c>
      <c r="AA294" s="57">
        <v>6442</v>
      </c>
      <c r="AB294" s="57">
        <v>1692</v>
      </c>
      <c r="AC294" s="57">
        <v>765</v>
      </c>
      <c r="AD294" s="57">
        <v>737</v>
      </c>
      <c r="AE294" s="57">
        <v>73</v>
      </c>
      <c r="AF294" s="57">
        <v>595</v>
      </c>
      <c r="AG294" s="57">
        <v>1308</v>
      </c>
      <c r="AH294" s="57">
        <v>1272</v>
      </c>
    </row>
    <row r="295" spans="2:34" hidden="1" x14ac:dyDescent="0.25">
      <c r="B295" s="57" t="s">
        <v>334</v>
      </c>
      <c r="C295" s="57" t="s">
        <v>357</v>
      </c>
      <c r="D295" s="57" t="s">
        <v>358</v>
      </c>
      <c r="E295" s="57">
        <v>10972</v>
      </c>
      <c r="F295" s="57">
        <v>960</v>
      </c>
      <c r="G295" s="57">
        <v>750</v>
      </c>
      <c r="H295" s="57">
        <v>961</v>
      </c>
      <c r="I295" s="57">
        <v>157</v>
      </c>
      <c r="J295" s="57">
        <v>1038</v>
      </c>
      <c r="K295" s="57">
        <v>6010</v>
      </c>
      <c r="L295" s="57">
        <v>1096</v>
      </c>
      <c r="AA295" s="57">
        <v>6664</v>
      </c>
      <c r="AB295" s="57">
        <v>936</v>
      </c>
      <c r="AC295" s="57">
        <v>581</v>
      </c>
      <c r="AD295" s="57">
        <v>777</v>
      </c>
      <c r="AE295" s="57">
        <v>155</v>
      </c>
      <c r="AF295" s="57">
        <v>628</v>
      </c>
      <c r="AG295" s="57">
        <v>2780</v>
      </c>
      <c r="AH295" s="57">
        <v>807</v>
      </c>
    </row>
    <row r="296" spans="2:34" hidden="1" x14ac:dyDescent="0.25">
      <c r="B296" s="57" t="s">
        <v>334</v>
      </c>
      <c r="C296" s="57" t="s">
        <v>359</v>
      </c>
      <c r="D296" s="57" t="s">
        <v>360</v>
      </c>
      <c r="E296" s="57">
        <v>11728</v>
      </c>
      <c r="F296" s="57">
        <v>1981</v>
      </c>
      <c r="G296" s="57">
        <v>1349</v>
      </c>
      <c r="H296" s="57">
        <v>1344</v>
      </c>
      <c r="I296" s="57">
        <v>233</v>
      </c>
      <c r="J296" s="57">
        <v>1185</v>
      </c>
      <c r="K296" s="57">
        <v>3532</v>
      </c>
      <c r="L296" s="57">
        <v>2104</v>
      </c>
      <c r="AA296" s="57">
        <v>8003</v>
      </c>
      <c r="AB296" s="57">
        <v>1606</v>
      </c>
      <c r="AC296" s="57">
        <v>831</v>
      </c>
      <c r="AD296" s="57">
        <v>891</v>
      </c>
      <c r="AE296" s="57">
        <v>176</v>
      </c>
      <c r="AF296" s="57">
        <v>766</v>
      </c>
      <c r="AG296" s="57">
        <v>2383</v>
      </c>
      <c r="AH296" s="57">
        <v>1350</v>
      </c>
    </row>
    <row r="297" spans="2:34" hidden="1" x14ac:dyDescent="0.25">
      <c r="B297" s="57" t="s">
        <v>334</v>
      </c>
      <c r="C297" s="57" t="s">
        <v>361</v>
      </c>
      <c r="D297" s="57" t="s">
        <v>362</v>
      </c>
      <c r="E297" s="57">
        <v>11614</v>
      </c>
      <c r="F297" s="57">
        <v>2494</v>
      </c>
      <c r="G297" s="57">
        <v>1574</v>
      </c>
      <c r="H297" s="57">
        <v>1517</v>
      </c>
      <c r="I297" s="57">
        <v>242</v>
      </c>
      <c r="J297" s="57">
        <v>1100</v>
      </c>
      <c r="K297" s="57">
        <v>2985</v>
      </c>
      <c r="L297" s="57">
        <v>1702</v>
      </c>
      <c r="AA297" s="57">
        <v>8272</v>
      </c>
      <c r="AB297" s="57">
        <v>2139</v>
      </c>
      <c r="AC297" s="57">
        <v>1154</v>
      </c>
      <c r="AD297" s="57">
        <v>1087</v>
      </c>
      <c r="AE297" s="57">
        <v>178</v>
      </c>
      <c r="AF297" s="57">
        <v>776</v>
      </c>
      <c r="AG297" s="57">
        <v>1768</v>
      </c>
      <c r="AH297" s="57">
        <v>1170</v>
      </c>
    </row>
    <row r="298" spans="2:34" hidden="1" x14ac:dyDescent="0.25">
      <c r="B298" s="57" t="s">
        <v>334</v>
      </c>
      <c r="C298" s="57" t="s">
        <v>363</v>
      </c>
      <c r="D298" s="57" t="s">
        <v>364</v>
      </c>
      <c r="E298" s="57">
        <v>11257</v>
      </c>
      <c r="F298" s="57">
        <v>2825</v>
      </c>
      <c r="G298" s="57">
        <v>1674</v>
      </c>
      <c r="H298" s="57">
        <v>1528</v>
      </c>
      <c r="I298" s="57">
        <v>220</v>
      </c>
      <c r="J298" s="57">
        <v>1071</v>
      </c>
      <c r="K298" s="57">
        <v>2438</v>
      </c>
      <c r="L298" s="57">
        <v>1501</v>
      </c>
      <c r="AA298" s="57">
        <v>7266</v>
      </c>
      <c r="AB298" s="57">
        <v>2263</v>
      </c>
      <c r="AC298" s="57">
        <v>1012</v>
      </c>
      <c r="AD298" s="57">
        <v>933</v>
      </c>
      <c r="AE298" s="57">
        <v>127</v>
      </c>
      <c r="AF298" s="57">
        <v>653</v>
      </c>
      <c r="AG298" s="57">
        <v>1315</v>
      </c>
      <c r="AH298" s="57">
        <v>963</v>
      </c>
    </row>
    <row r="299" spans="2:34" hidden="1" x14ac:dyDescent="0.25">
      <c r="B299" s="57" t="s">
        <v>334</v>
      </c>
      <c r="C299" s="57" t="s">
        <v>365</v>
      </c>
      <c r="D299" s="57" t="s">
        <v>366</v>
      </c>
      <c r="E299" s="57">
        <v>11138</v>
      </c>
      <c r="F299" s="57">
        <v>2423</v>
      </c>
      <c r="G299" s="57">
        <v>1447</v>
      </c>
      <c r="H299" s="57">
        <v>1382</v>
      </c>
      <c r="I299" s="57">
        <v>155</v>
      </c>
      <c r="J299" s="57">
        <v>1107</v>
      </c>
      <c r="K299" s="57">
        <v>2969</v>
      </c>
      <c r="L299" s="57">
        <v>1655</v>
      </c>
      <c r="AA299" s="57">
        <v>15488</v>
      </c>
      <c r="AB299" s="57">
        <v>2903</v>
      </c>
      <c r="AC299" s="57">
        <v>1752</v>
      </c>
      <c r="AD299" s="57">
        <v>1631</v>
      </c>
      <c r="AE299" s="57">
        <v>184</v>
      </c>
      <c r="AF299" s="57">
        <v>1355</v>
      </c>
      <c r="AG299" s="57">
        <v>5237</v>
      </c>
      <c r="AH299" s="57">
        <v>2426</v>
      </c>
    </row>
    <row r="300" spans="2:34" hidden="1" x14ac:dyDescent="0.25">
      <c r="B300" s="57" t="s">
        <v>334</v>
      </c>
      <c r="C300" s="57" t="s">
        <v>367</v>
      </c>
      <c r="D300" s="57" t="s">
        <v>368</v>
      </c>
      <c r="E300" s="57">
        <v>12252</v>
      </c>
      <c r="F300" s="57">
        <v>2126</v>
      </c>
      <c r="G300" s="57">
        <v>1289</v>
      </c>
      <c r="H300" s="57">
        <v>1339</v>
      </c>
      <c r="I300" s="57">
        <v>233</v>
      </c>
      <c r="J300" s="57">
        <v>1051</v>
      </c>
      <c r="K300" s="57">
        <v>3775</v>
      </c>
      <c r="L300" s="57">
        <v>2439</v>
      </c>
      <c r="AA300" s="57">
        <v>11687</v>
      </c>
      <c r="AB300" s="57">
        <v>2179</v>
      </c>
      <c r="AC300" s="57">
        <v>1413</v>
      </c>
      <c r="AD300" s="57">
        <v>1425</v>
      </c>
      <c r="AE300" s="57">
        <v>296</v>
      </c>
      <c r="AF300" s="57">
        <v>1119</v>
      </c>
      <c r="AG300" s="57">
        <v>3084</v>
      </c>
      <c r="AH300" s="57">
        <v>2171</v>
      </c>
    </row>
    <row r="301" spans="2:34" hidden="1" x14ac:dyDescent="0.25">
      <c r="B301" s="57" t="s">
        <v>334</v>
      </c>
      <c r="C301" s="57" t="s">
        <v>369</v>
      </c>
      <c r="D301" s="57" t="s">
        <v>370</v>
      </c>
      <c r="E301" s="57">
        <v>11831</v>
      </c>
      <c r="F301" s="57">
        <v>1914</v>
      </c>
      <c r="G301" s="57">
        <v>1031</v>
      </c>
      <c r="H301" s="57">
        <v>1102</v>
      </c>
      <c r="I301" s="57">
        <v>144</v>
      </c>
      <c r="J301" s="57">
        <v>1194</v>
      </c>
      <c r="K301" s="57">
        <v>4660</v>
      </c>
      <c r="L301" s="57">
        <v>1786</v>
      </c>
      <c r="AA301" s="57">
        <v>11977</v>
      </c>
      <c r="AB301" s="57">
        <v>2056</v>
      </c>
      <c r="AC301" s="57">
        <v>1271</v>
      </c>
      <c r="AD301" s="57">
        <v>1375</v>
      </c>
      <c r="AE301" s="57">
        <v>287</v>
      </c>
      <c r="AF301" s="57">
        <v>1414</v>
      </c>
      <c r="AG301" s="57">
        <v>4000</v>
      </c>
      <c r="AH301" s="57">
        <v>1574</v>
      </c>
    </row>
    <row r="302" spans="2:34" hidden="1" x14ac:dyDescent="0.25">
      <c r="B302" s="57" t="s">
        <v>334</v>
      </c>
      <c r="C302" s="57" t="s">
        <v>371</v>
      </c>
      <c r="D302" s="57" t="s">
        <v>372</v>
      </c>
      <c r="E302" s="57">
        <v>10592</v>
      </c>
      <c r="F302" s="57">
        <v>2519</v>
      </c>
      <c r="G302" s="57">
        <v>1376</v>
      </c>
      <c r="H302" s="57">
        <v>1111</v>
      </c>
      <c r="I302" s="57">
        <v>80</v>
      </c>
      <c r="J302" s="57">
        <v>958</v>
      </c>
      <c r="K302" s="57">
        <v>2322</v>
      </c>
      <c r="L302" s="57">
        <v>2226</v>
      </c>
      <c r="AA302" s="57">
        <v>9365</v>
      </c>
      <c r="AB302" s="57">
        <v>2386</v>
      </c>
      <c r="AC302" s="57">
        <v>1206</v>
      </c>
      <c r="AD302" s="57">
        <v>963</v>
      </c>
      <c r="AE302" s="57">
        <v>77</v>
      </c>
      <c r="AF302" s="57">
        <v>780</v>
      </c>
      <c r="AG302" s="57">
        <v>2110</v>
      </c>
      <c r="AH302" s="57">
        <v>1843</v>
      </c>
    </row>
    <row r="303" spans="2:34" hidden="1" x14ac:dyDescent="0.25">
      <c r="B303" s="57" t="s">
        <v>334</v>
      </c>
      <c r="C303" s="57" t="s">
        <v>373</v>
      </c>
      <c r="D303" s="57" t="s">
        <v>374</v>
      </c>
      <c r="E303" s="57">
        <v>11324</v>
      </c>
      <c r="F303" s="57">
        <v>2678</v>
      </c>
      <c r="G303" s="57">
        <v>1418</v>
      </c>
      <c r="H303" s="57">
        <v>1136</v>
      </c>
      <c r="I303" s="57">
        <v>116</v>
      </c>
      <c r="J303" s="57">
        <v>1045</v>
      </c>
      <c r="K303" s="57">
        <v>2448</v>
      </c>
      <c r="L303" s="57">
        <v>2483</v>
      </c>
      <c r="AA303" s="57">
        <v>9461</v>
      </c>
      <c r="AB303" s="57">
        <v>2402</v>
      </c>
      <c r="AC303" s="57">
        <v>1160</v>
      </c>
      <c r="AD303" s="57">
        <v>934</v>
      </c>
      <c r="AE303" s="57">
        <v>125</v>
      </c>
      <c r="AF303" s="57">
        <v>831</v>
      </c>
      <c r="AG303" s="57">
        <v>1998</v>
      </c>
      <c r="AH303" s="57">
        <v>2011</v>
      </c>
    </row>
    <row r="304" spans="2:34" hidden="1" x14ac:dyDescent="0.25">
      <c r="B304" s="57" t="s">
        <v>334</v>
      </c>
      <c r="C304" s="57" t="s">
        <v>375</v>
      </c>
      <c r="D304" s="57" t="s">
        <v>376</v>
      </c>
      <c r="E304" s="57">
        <v>11142</v>
      </c>
      <c r="F304" s="57">
        <v>1004</v>
      </c>
      <c r="G304" s="57">
        <v>630</v>
      </c>
      <c r="H304" s="57">
        <v>874</v>
      </c>
      <c r="I304" s="57">
        <v>128</v>
      </c>
      <c r="J304" s="57">
        <v>1074</v>
      </c>
      <c r="K304" s="57">
        <v>6443</v>
      </c>
      <c r="L304" s="57">
        <v>989</v>
      </c>
      <c r="AA304" s="57">
        <v>8177</v>
      </c>
      <c r="AB304" s="57">
        <v>1099</v>
      </c>
      <c r="AC304" s="57">
        <v>635</v>
      </c>
      <c r="AD304" s="57">
        <v>829</v>
      </c>
      <c r="AE304" s="57">
        <v>136</v>
      </c>
      <c r="AF304" s="57">
        <v>933</v>
      </c>
      <c r="AG304" s="57">
        <v>3625</v>
      </c>
      <c r="AH304" s="57">
        <v>920</v>
      </c>
    </row>
    <row r="305" spans="1:34" hidden="1" x14ac:dyDescent="0.25">
      <c r="B305" s="57" t="s">
        <v>334</v>
      </c>
      <c r="C305" s="57" t="s">
        <v>377</v>
      </c>
      <c r="D305" s="57" t="s">
        <v>378</v>
      </c>
      <c r="E305" s="57">
        <v>10936</v>
      </c>
      <c r="F305" s="57">
        <v>1113</v>
      </c>
      <c r="G305" s="57">
        <v>673</v>
      </c>
      <c r="H305" s="57">
        <v>961</v>
      </c>
      <c r="I305" s="57">
        <v>160</v>
      </c>
      <c r="J305" s="57">
        <v>1003</v>
      </c>
      <c r="K305" s="57">
        <v>5871</v>
      </c>
      <c r="L305" s="57">
        <v>1155</v>
      </c>
      <c r="AA305" s="57">
        <v>9615</v>
      </c>
      <c r="AB305" s="57">
        <v>1168</v>
      </c>
      <c r="AC305" s="57">
        <v>807</v>
      </c>
      <c r="AD305" s="57">
        <v>1031</v>
      </c>
      <c r="AE305" s="57">
        <v>168</v>
      </c>
      <c r="AF305" s="57">
        <v>961</v>
      </c>
      <c r="AG305" s="57">
        <v>4456</v>
      </c>
      <c r="AH305" s="57">
        <v>1024</v>
      </c>
    </row>
    <row r="306" spans="1:34" hidden="1" x14ac:dyDescent="0.25">
      <c r="A306" s="57" t="s">
        <v>381</v>
      </c>
      <c r="B306" s="57" t="s">
        <v>381</v>
      </c>
      <c r="C306" s="57" t="s">
        <v>379</v>
      </c>
      <c r="D306" s="57" t="s">
        <v>380</v>
      </c>
      <c r="E306" s="57">
        <v>11628</v>
      </c>
      <c r="F306" s="57">
        <v>1943</v>
      </c>
      <c r="G306" s="57">
        <v>1150</v>
      </c>
      <c r="H306" s="57">
        <v>1314</v>
      </c>
      <c r="I306" s="57">
        <v>157</v>
      </c>
      <c r="J306" s="57">
        <v>1172</v>
      </c>
      <c r="K306" s="57">
        <v>4217</v>
      </c>
      <c r="L306" s="57">
        <v>1675</v>
      </c>
      <c r="AA306" s="57">
        <v>7006</v>
      </c>
      <c r="AB306" s="57">
        <v>1719</v>
      </c>
      <c r="AC306" s="57">
        <v>750</v>
      </c>
      <c r="AD306" s="57">
        <v>878</v>
      </c>
      <c r="AE306" s="57">
        <v>105</v>
      </c>
      <c r="AF306" s="57">
        <v>675</v>
      </c>
      <c r="AG306" s="57">
        <v>1748</v>
      </c>
      <c r="AH306" s="57">
        <v>1131</v>
      </c>
    </row>
    <row r="307" spans="1:34" hidden="1" x14ac:dyDescent="0.25">
      <c r="B307" s="57" t="s">
        <v>381</v>
      </c>
      <c r="C307" s="57" t="s">
        <v>382</v>
      </c>
      <c r="D307" s="57" t="s">
        <v>383</v>
      </c>
      <c r="E307" s="57">
        <v>11414</v>
      </c>
      <c r="F307" s="57">
        <v>2325</v>
      </c>
      <c r="G307" s="57">
        <v>1376</v>
      </c>
      <c r="H307" s="57">
        <v>1620</v>
      </c>
      <c r="I307" s="57">
        <v>286</v>
      </c>
      <c r="J307" s="57">
        <v>1297</v>
      </c>
      <c r="K307" s="57">
        <v>3722</v>
      </c>
      <c r="L307" s="57">
        <v>788</v>
      </c>
      <c r="AA307" s="57">
        <v>7740</v>
      </c>
      <c r="AB307" s="57">
        <v>2115</v>
      </c>
      <c r="AC307" s="57">
        <v>978</v>
      </c>
      <c r="AD307" s="57">
        <v>1151</v>
      </c>
      <c r="AE307" s="57">
        <v>213</v>
      </c>
      <c r="AF307" s="57">
        <v>828</v>
      </c>
      <c r="AG307" s="57">
        <v>1789</v>
      </c>
      <c r="AH307" s="57">
        <v>666</v>
      </c>
    </row>
    <row r="308" spans="1:34" hidden="1" x14ac:dyDescent="0.25">
      <c r="B308" s="57" t="s">
        <v>381</v>
      </c>
      <c r="C308" s="57" t="s">
        <v>384</v>
      </c>
      <c r="D308" s="57" t="s">
        <v>385</v>
      </c>
      <c r="E308" s="57">
        <v>10708</v>
      </c>
      <c r="F308" s="57">
        <v>2402</v>
      </c>
      <c r="G308" s="57">
        <v>1522</v>
      </c>
      <c r="H308" s="57">
        <v>1586</v>
      </c>
      <c r="I308" s="57">
        <v>331</v>
      </c>
      <c r="J308" s="57">
        <v>1190</v>
      </c>
      <c r="K308" s="57">
        <v>3005</v>
      </c>
      <c r="L308" s="57">
        <v>672</v>
      </c>
      <c r="AA308" s="57">
        <v>8840</v>
      </c>
      <c r="AB308" s="57">
        <v>2241</v>
      </c>
      <c r="AC308" s="57">
        <v>1305</v>
      </c>
      <c r="AD308" s="57">
        <v>1295</v>
      </c>
      <c r="AE308" s="57">
        <v>315</v>
      </c>
      <c r="AF308" s="57">
        <v>979</v>
      </c>
      <c r="AG308" s="57">
        <v>2119</v>
      </c>
      <c r="AH308" s="57">
        <v>586</v>
      </c>
    </row>
    <row r="309" spans="1:34" hidden="1" x14ac:dyDescent="0.25">
      <c r="B309" s="57" t="s">
        <v>381</v>
      </c>
      <c r="C309" s="57" t="s">
        <v>386</v>
      </c>
      <c r="D309" s="57" t="s">
        <v>387</v>
      </c>
      <c r="E309" s="57">
        <v>11413</v>
      </c>
      <c r="F309" s="57">
        <v>2166</v>
      </c>
      <c r="G309" s="57">
        <v>1162</v>
      </c>
      <c r="H309" s="57">
        <v>1616</v>
      </c>
      <c r="I309" s="57">
        <v>185</v>
      </c>
      <c r="J309" s="57">
        <v>1421</v>
      </c>
      <c r="K309" s="57">
        <v>3998</v>
      </c>
      <c r="L309" s="57">
        <v>865</v>
      </c>
      <c r="AA309" s="57">
        <v>9741</v>
      </c>
      <c r="AB309" s="57">
        <v>2040</v>
      </c>
      <c r="AC309" s="57">
        <v>1063</v>
      </c>
      <c r="AD309" s="57">
        <v>1364</v>
      </c>
      <c r="AE309" s="57">
        <v>177</v>
      </c>
      <c r="AF309" s="57">
        <v>1242</v>
      </c>
      <c r="AG309" s="57">
        <v>3098</v>
      </c>
      <c r="AH309" s="57">
        <v>757</v>
      </c>
    </row>
    <row r="310" spans="1:34" hidden="1" x14ac:dyDescent="0.25">
      <c r="B310" s="57" t="s">
        <v>381</v>
      </c>
      <c r="C310" s="57" t="s">
        <v>388</v>
      </c>
      <c r="D310" s="57" t="s">
        <v>389</v>
      </c>
      <c r="E310" s="57">
        <v>12928</v>
      </c>
      <c r="F310" s="57">
        <v>3942</v>
      </c>
      <c r="G310" s="57">
        <v>1902</v>
      </c>
      <c r="H310" s="57">
        <v>1777</v>
      </c>
      <c r="I310" s="57">
        <v>172</v>
      </c>
      <c r="J310" s="57">
        <v>1167</v>
      </c>
      <c r="K310" s="57">
        <v>2526</v>
      </c>
      <c r="L310" s="57">
        <v>1442</v>
      </c>
      <c r="AA310" s="57">
        <v>13577</v>
      </c>
      <c r="AB310" s="57">
        <v>3972</v>
      </c>
      <c r="AC310" s="57">
        <v>1947</v>
      </c>
      <c r="AD310" s="57">
        <v>1939</v>
      </c>
      <c r="AE310" s="57">
        <v>257</v>
      </c>
      <c r="AF310" s="57">
        <v>1316</v>
      </c>
      <c r="AG310" s="57">
        <v>2629</v>
      </c>
      <c r="AH310" s="57">
        <v>1517</v>
      </c>
    </row>
    <row r="311" spans="1:34" hidden="1" x14ac:dyDescent="0.25">
      <c r="B311" s="57" t="s">
        <v>381</v>
      </c>
      <c r="C311" s="57" t="s">
        <v>390</v>
      </c>
      <c r="D311" s="57" t="s">
        <v>391</v>
      </c>
      <c r="E311" s="57">
        <v>11819</v>
      </c>
      <c r="F311" s="57">
        <v>3554</v>
      </c>
      <c r="G311" s="57">
        <v>1864</v>
      </c>
      <c r="H311" s="57">
        <v>1753</v>
      </c>
      <c r="I311" s="57">
        <v>274</v>
      </c>
      <c r="J311" s="57">
        <v>1117</v>
      </c>
      <c r="K311" s="57">
        <v>2195</v>
      </c>
      <c r="L311" s="57">
        <v>1062</v>
      </c>
      <c r="AA311" s="57">
        <v>14101</v>
      </c>
      <c r="AB311" s="57">
        <v>3961</v>
      </c>
      <c r="AC311" s="57">
        <v>2353</v>
      </c>
      <c r="AD311" s="57">
        <v>2068</v>
      </c>
      <c r="AE311" s="57">
        <v>471</v>
      </c>
      <c r="AF311" s="57">
        <v>1328</v>
      </c>
      <c r="AG311" s="57">
        <v>2429</v>
      </c>
      <c r="AH311" s="57">
        <v>1491</v>
      </c>
    </row>
    <row r="312" spans="1:34" hidden="1" x14ac:dyDescent="0.25">
      <c r="B312" s="57" t="s">
        <v>381</v>
      </c>
      <c r="C312" s="57" t="s">
        <v>392</v>
      </c>
      <c r="D312" s="57" t="s">
        <v>393</v>
      </c>
      <c r="E312" s="57">
        <v>11975</v>
      </c>
      <c r="F312" s="57">
        <v>3170</v>
      </c>
      <c r="G312" s="57">
        <v>1786</v>
      </c>
      <c r="H312" s="57">
        <v>1717</v>
      </c>
      <c r="I312" s="57">
        <v>248</v>
      </c>
      <c r="J312" s="57">
        <v>1163</v>
      </c>
      <c r="K312" s="57">
        <v>2810</v>
      </c>
      <c r="L312" s="57">
        <v>1081</v>
      </c>
      <c r="AA312" s="57">
        <v>9661</v>
      </c>
      <c r="AB312" s="57">
        <v>2911</v>
      </c>
      <c r="AC312" s="57">
        <v>1461</v>
      </c>
      <c r="AD312" s="57">
        <v>1295</v>
      </c>
      <c r="AE312" s="57">
        <v>205</v>
      </c>
      <c r="AF312" s="57">
        <v>875</v>
      </c>
      <c r="AG312" s="57">
        <v>1901</v>
      </c>
      <c r="AH312" s="57">
        <v>1013</v>
      </c>
    </row>
    <row r="313" spans="1:34" hidden="1" x14ac:dyDescent="0.25">
      <c r="B313" s="57" t="s">
        <v>381</v>
      </c>
      <c r="C313" s="57" t="s">
        <v>394</v>
      </c>
      <c r="D313" s="57" t="s">
        <v>395</v>
      </c>
      <c r="E313" s="57">
        <v>10471</v>
      </c>
      <c r="F313" s="57">
        <v>1682</v>
      </c>
      <c r="G313" s="57">
        <v>1115</v>
      </c>
      <c r="H313" s="57">
        <v>1523</v>
      </c>
      <c r="I313" s="57">
        <v>265</v>
      </c>
      <c r="J313" s="57">
        <v>1186</v>
      </c>
      <c r="K313" s="57">
        <v>4092</v>
      </c>
      <c r="L313" s="57">
        <v>608</v>
      </c>
      <c r="AA313" s="57">
        <v>9241</v>
      </c>
      <c r="AB313" s="57">
        <v>1726</v>
      </c>
      <c r="AC313" s="57">
        <v>1210</v>
      </c>
      <c r="AD313" s="57">
        <v>1573</v>
      </c>
      <c r="AE313" s="57">
        <v>212</v>
      </c>
      <c r="AF313" s="57">
        <v>1198</v>
      </c>
      <c r="AG313" s="57">
        <v>2744</v>
      </c>
      <c r="AH313" s="57">
        <v>578</v>
      </c>
    </row>
    <row r="314" spans="1:34" hidden="1" x14ac:dyDescent="0.25">
      <c r="B314" s="57" t="s">
        <v>381</v>
      </c>
      <c r="C314" s="57" t="s">
        <v>396</v>
      </c>
      <c r="D314" s="57" t="s">
        <v>397</v>
      </c>
      <c r="E314" s="57">
        <v>12129</v>
      </c>
      <c r="F314" s="57">
        <v>3302</v>
      </c>
      <c r="G314" s="57">
        <v>1761</v>
      </c>
      <c r="H314" s="57">
        <v>1720</v>
      </c>
      <c r="I314" s="57">
        <v>178</v>
      </c>
      <c r="J314" s="57">
        <v>1199</v>
      </c>
      <c r="K314" s="57">
        <v>2599</v>
      </c>
      <c r="L314" s="57">
        <v>1370</v>
      </c>
      <c r="AA314" s="57">
        <v>8657</v>
      </c>
      <c r="AB314" s="57">
        <v>2724</v>
      </c>
      <c r="AC314" s="57">
        <v>1220</v>
      </c>
      <c r="AD314" s="57">
        <v>1114</v>
      </c>
      <c r="AE314" s="57">
        <v>126</v>
      </c>
      <c r="AF314" s="57">
        <v>766</v>
      </c>
      <c r="AG314" s="57">
        <v>1763</v>
      </c>
      <c r="AH314" s="57">
        <v>944</v>
      </c>
    </row>
    <row r="315" spans="1:34" hidden="1" x14ac:dyDescent="0.25">
      <c r="B315" s="57" t="s">
        <v>381</v>
      </c>
      <c r="C315" s="57" t="s">
        <v>398</v>
      </c>
      <c r="D315" s="57" t="s">
        <v>399</v>
      </c>
      <c r="E315" s="57">
        <v>10807</v>
      </c>
      <c r="F315" s="57">
        <v>2022</v>
      </c>
      <c r="G315" s="57">
        <v>1317</v>
      </c>
      <c r="H315" s="57">
        <v>1558</v>
      </c>
      <c r="I315" s="57">
        <v>239</v>
      </c>
      <c r="J315" s="57">
        <v>1216</v>
      </c>
      <c r="K315" s="57">
        <v>3798</v>
      </c>
      <c r="L315" s="57">
        <v>657</v>
      </c>
      <c r="AA315" s="57">
        <v>10656</v>
      </c>
      <c r="AB315" s="57">
        <v>2009</v>
      </c>
      <c r="AC315" s="57">
        <v>1218</v>
      </c>
      <c r="AD315" s="57">
        <v>1352</v>
      </c>
      <c r="AE315" s="57">
        <v>188</v>
      </c>
      <c r="AF315" s="57">
        <v>1075</v>
      </c>
      <c r="AG315" s="57">
        <v>4133</v>
      </c>
      <c r="AH315" s="57">
        <v>681</v>
      </c>
    </row>
    <row r="316" spans="1:34" hidden="1" x14ac:dyDescent="0.25">
      <c r="B316" s="57" t="s">
        <v>381</v>
      </c>
      <c r="C316" s="57" t="s">
        <v>400</v>
      </c>
      <c r="D316" s="57" t="s">
        <v>401</v>
      </c>
      <c r="E316" s="57">
        <v>10939</v>
      </c>
      <c r="F316" s="57">
        <v>3115</v>
      </c>
      <c r="G316" s="57">
        <v>1551</v>
      </c>
      <c r="H316" s="57">
        <v>1544</v>
      </c>
      <c r="I316" s="57">
        <v>222</v>
      </c>
      <c r="J316" s="57">
        <v>1161</v>
      </c>
      <c r="K316" s="57">
        <v>2283</v>
      </c>
      <c r="L316" s="57">
        <v>1063</v>
      </c>
      <c r="AA316" s="57">
        <v>7946</v>
      </c>
      <c r="AB316" s="57">
        <v>2647</v>
      </c>
      <c r="AC316" s="57">
        <v>1087</v>
      </c>
      <c r="AD316" s="57">
        <v>1098</v>
      </c>
      <c r="AE316" s="57">
        <v>185</v>
      </c>
      <c r="AF316" s="57">
        <v>755</v>
      </c>
      <c r="AG316" s="57">
        <v>1418</v>
      </c>
      <c r="AH316" s="57">
        <v>756</v>
      </c>
    </row>
    <row r="317" spans="1:34" hidden="1" x14ac:dyDescent="0.25">
      <c r="B317" s="57" t="s">
        <v>381</v>
      </c>
      <c r="C317" s="57" t="s">
        <v>402</v>
      </c>
      <c r="D317" s="57" t="s">
        <v>403</v>
      </c>
      <c r="E317" s="57">
        <v>11993</v>
      </c>
      <c r="F317" s="57">
        <v>3419</v>
      </c>
      <c r="G317" s="57">
        <v>1681</v>
      </c>
      <c r="H317" s="57">
        <v>1791</v>
      </c>
      <c r="I317" s="57">
        <v>172</v>
      </c>
      <c r="J317" s="57">
        <v>1219</v>
      </c>
      <c r="K317" s="57">
        <v>2398</v>
      </c>
      <c r="L317" s="57">
        <v>1313</v>
      </c>
      <c r="AA317" s="57">
        <v>9168</v>
      </c>
      <c r="AB317" s="57">
        <v>2989</v>
      </c>
      <c r="AC317" s="57">
        <v>1287</v>
      </c>
      <c r="AD317" s="57">
        <v>1287</v>
      </c>
      <c r="AE317" s="57">
        <v>160</v>
      </c>
      <c r="AF317" s="57">
        <v>856</v>
      </c>
      <c r="AG317" s="57">
        <v>1610</v>
      </c>
      <c r="AH317" s="57">
        <v>979</v>
      </c>
    </row>
    <row r="318" spans="1:34" hidden="1" x14ac:dyDescent="0.25">
      <c r="B318" s="57" t="s">
        <v>381</v>
      </c>
      <c r="C318" s="57" t="s">
        <v>404</v>
      </c>
      <c r="D318" s="57" t="s">
        <v>405</v>
      </c>
      <c r="E318" s="57">
        <v>12305</v>
      </c>
      <c r="F318" s="57">
        <v>2532</v>
      </c>
      <c r="G318" s="57">
        <v>1340</v>
      </c>
      <c r="H318" s="57">
        <v>1465</v>
      </c>
      <c r="I318" s="57">
        <v>212</v>
      </c>
      <c r="J318" s="57">
        <v>1317</v>
      </c>
      <c r="K318" s="57">
        <v>4124</v>
      </c>
      <c r="L318" s="57">
        <v>1315</v>
      </c>
      <c r="AA318" s="57">
        <v>9045</v>
      </c>
      <c r="AB318" s="57">
        <v>2307</v>
      </c>
      <c r="AC318" s="57">
        <v>1069</v>
      </c>
      <c r="AD318" s="57">
        <v>1195</v>
      </c>
      <c r="AE318" s="57">
        <v>161</v>
      </c>
      <c r="AF318" s="57">
        <v>966</v>
      </c>
      <c r="AG318" s="57">
        <v>2307</v>
      </c>
      <c r="AH318" s="57">
        <v>1040</v>
      </c>
    </row>
    <row r="319" spans="1:34" hidden="1" x14ac:dyDescent="0.25">
      <c r="B319" s="57" t="s">
        <v>381</v>
      </c>
      <c r="C319" s="57" t="s">
        <v>406</v>
      </c>
      <c r="D319" s="57" t="s">
        <v>407</v>
      </c>
      <c r="E319" s="57">
        <v>11607</v>
      </c>
      <c r="F319" s="57">
        <v>3119</v>
      </c>
      <c r="G319" s="57">
        <v>1682</v>
      </c>
      <c r="H319" s="57">
        <v>1629</v>
      </c>
      <c r="I319" s="57">
        <v>187</v>
      </c>
      <c r="J319" s="57">
        <v>1290</v>
      </c>
      <c r="K319" s="57">
        <v>2432</v>
      </c>
      <c r="L319" s="57">
        <v>1268</v>
      </c>
      <c r="AA319" s="57">
        <v>10972</v>
      </c>
      <c r="AB319" s="57">
        <v>3222</v>
      </c>
      <c r="AC319" s="57">
        <v>1703</v>
      </c>
      <c r="AD319" s="57">
        <v>1642</v>
      </c>
      <c r="AE319" s="57">
        <v>250</v>
      </c>
      <c r="AF319" s="57">
        <v>1153</v>
      </c>
      <c r="AG319" s="57">
        <v>1825</v>
      </c>
      <c r="AH319" s="57">
        <v>1177</v>
      </c>
    </row>
    <row r="320" spans="1:34" hidden="1" x14ac:dyDescent="0.25">
      <c r="B320" s="57" t="s">
        <v>381</v>
      </c>
      <c r="C320" s="57" t="s">
        <v>408</v>
      </c>
      <c r="D320" s="57" t="s">
        <v>409</v>
      </c>
      <c r="E320" s="57">
        <v>10882</v>
      </c>
      <c r="F320" s="57">
        <v>2677</v>
      </c>
      <c r="G320" s="57">
        <v>1533</v>
      </c>
      <c r="H320" s="57">
        <v>1532</v>
      </c>
      <c r="I320" s="57">
        <v>206</v>
      </c>
      <c r="J320" s="57">
        <v>1214</v>
      </c>
      <c r="K320" s="57">
        <v>2767</v>
      </c>
      <c r="L320" s="57">
        <v>953</v>
      </c>
      <c r="AA320" s="57">
        <v>12669</v>
      </c>
      <c r="AB320" s="57">
        <v>2973</v>
      </c>
      <c r="AC320" s="57">
        <v>2088</v>
      </c>
      <c r="AD320" s="57">
        <v>2092</v>
      </c>
      <c r="AE320" s="57">
        <v>281</v>
      </c>
      <c r="AF320" s="57">
        <v>1537</v>
      </c>
      <c r="AG320" s="57">
        <v>2653</v>
      </c>
      <c r="AH320" s="57">
        <v>1045</v>
      </c>
    </row>
    <row r="321" spans="1:34" hidden="1" x14ac:dyDescent="0.25">
      <c r="B321" s="57" t="s">
        <v>381</v>
      </c>
      <c r="C321" s="57" t="s">
        <v>410</v>
      </c>
      <c r="D321" s="57" t="s">
        <v>411</v>
      </c>
      <c r="E321" s="57">
        <v>11731</v>
      </c>
      <c r="F321" s="57">
        <v>1883</v>
      </c>
      <c r="G321" s="57">
        <v>1160</v>
      </c>
      <c r="H321" s="57">
        <v>1419</v>
      </c>
      <c r="I321" s="57">
        <v>185</v>
      </c>
      <c r="J321" s="57">
        <v>1263</v>
      </c>
      <c r="K321" s="57">
        <v>4833</v>
      </c>
      <c r="L321" s="57">
        <v>988</v>
      </c>
      <c r="AA321" s="57">
        <v>11884</v>
      </c>
      <c r="AB321" s="57">
        <v>1998</v>
      </c>
      <c r="AC321" s="57">
        <v>1393</v>
      </c>
      <c r="AD321" s="57">
        <v>1676</v>
      </c>
      <c r="AE321" s="57">
        <v>198</v>
      </c>
      <c r="AF321" s="57">
        <v>1422</v>
      </c>
      <c r="AG321" s="57">
        <v>4103</v>
      </c>
      <c r="AH321" s="57">
        <v>1094</v>
      </c>
    </row>
    <row r="322" spans="1:34" hidden="1" x14ac:dyDescent="0.25">
      <c r="B322" s="57" t="s">
        <v>381</v>
      </c>
      <c r="C322" s="57" t="s">
        <v>412</v>
      </c>
      <c r="D322" s="57" t="s">
        <v>413</v>
      </c>
      <c r="E322" s="57">
        <v>11290</v>
      </c>
      <c r="F322" s="57">
        <v>1839</v>
      </c>
      <c r="G322" s="57">
        <v>1074</v>
      </c>
      <c r="H322" s="57">
        <v>1380</v>
      </c>
      <c r="I322" s="57">
        <v>184</v>
      </c>
      <c r="J322" s="57">
        <v>1195</v>
      </c>
      <c r="K322" s="57">
        <v>4521</v>
      </c>
      <c r="L322" s="57">
        <v>1097</v>
      </c>
      <c r="AA322" s="57">
        <v>8302</v>
      </c>
      <c r="AB322" s="57">
        <v>1732</v>
      </c>
      <c r="AC322" s="57">
        <v>963</v>
      </c>
      <c r="AD322" s="57">
        <v>1103</v>
      </c>
      <c r="AE322" s="57">
        <v>165</v>
      </c>
      <c r="AF322" s="57">
        <v>872</v>
      </c>
      <c r="AG322" s="57">
        <v>2568</v>
      </c>
      <c r="AH322" s="57">
        <v>899</v>
      </c>
    </row>
    <row r="323" spans="1:34" hidden="1" x14ac:dyDescent="0.25">
      <c r="B323" s="57" t="s">
        <v>381</v>
      </c>
      <c r="C323" s="57" t="s">
        <v>414</v>
      </c>
      <c r="D323" s="57" t="s">
        <v>415</v>
      </c>
      <c r="E323" s="57">
        <v>11899</v>
      </c>
      <c r="F323" s="57">
        <v>2068</v>
      </c>
      <c r="G323" s="57">
        <v>1713</v>
      </c>
      <c r="H323" s="57">
        <v>1792</v>
      </c>
      <c r="I323" s="57">
        <v>377</v>
      </c>
      <c r="J323" s="57">
        <v>1333</v>
      </c>
      <c r="K323" s="57">
        <v>3930</v>
      </c>
      <c r="L323" s="57">
        <v>686</v>
      </c>
      <c r="AA323" s="57">
        <v>11463</v>
      </c>
      <c r="AB323" s="57">
        <v>2100</v>
      </c>
      <c r="AC323" s="57">
        <v>1617</v>
      </c>
      <c r="AD323" s="57">
        <v>1721</v>
      </c>
      <c r="AE323" s="57">
        <v>321</v>
      </c>
      <c r="AF323" s="57">
        <v>1306</v>
      </c>
      <c r="AG323" s="57">
        <v>3722</v>
      </c>
      <c r="AH323" s="57">
        <v>676</v>
      </c>
    </row>
    <row r="324" spans="1:34" hidden="1" x14ac:dyDescent="0.25">
      <c r="B324" s="57" t="s">
        <v>381</v>
      </c>
      <c r="C324" s="57" t="s">
        <v>416</v>
      </c>
      <c r="D324" s="57" t="s">
        <v>417</v>
      </c>
      <c r="E324" s="57">
        <v>10709</v>
      </c>
      <c r="F324" s="57">
        <v>3236</v>
      </c>
      <c r="G324" s="57">
        <v>1653</v>
      </c>
      <c r="H324" s="57">
        <v>1584</v>
      </c>
      <c r="I324" s="57">
        <v>255</v>
      </c>
      <c r="J324" s="57">
        <v>1129</v>
      </c>
      <c r="K324" s="57">
        <v>1916</v>
      </c>
      <c r="L324" s="57">
        <v>936</v>
      </c>
      <c r="AA324" s="57">
        <v>7274</v>
      </c>
      <c r="AB324" s="57">
        <v>2699</v>
      </c>
      <c r="AC324" s="57">
        <v>1078</v>
      </c>
      <c r="AD324" s="57">
        <v>980</v>
      </c>
      <c r="AE324" s="57">
        <v>176</v>
      </c>
      <c r="AF324" s="57">
        <v>656</v>
      </c>
      <c r="AG324" s="57">
        <v>1038</v>
      </c>
      <c r="AH324" s="57">
        <v>647</v>
      </c>
    </row>
    <row r="325" spans="1:34" hidden="1" x14ac:dyDescent="0.25">
      <c r="B325" s="57" t="s">
        <v>381</v>
      </c>
      <c r="C325" s="57" t="s">
        <v>418</v>
      </c>
      <c r="D325" s="57" t="s">
        <v>419</v>
      </c>
      <c r="E325" s="57">
        <v>12884</v>
      </c>
      <c r="F325" s="57">
        <v>3651</v>
      </c>
      <c r="G325" s="57">
        <v>1761</v>
      </c>
      <c r="H325" s="57">
        <v>1720</v>
      </c>
      <c r="I325" s="57">
        <v>179</v>
      </c>
      <c r="J325" s="57">
        <v>1174</v>
      </c>
      <c r="K325" s="57">
        <v>2772</v>
      </c>
      <c r="L325" s="57">
        <v>1627</v>
      </c>
      <c r="AA325" s="57">
        <v>14338</v>
      </c>
      <c r="AB325" s="57">
        <v>3641</v>
      </c>
      <c r="AC325" s="57">
        <v>1858</v>
      </c>
      <c r="AD325" s="57">
        <v>1895</v>
      </c>
      <c r="AE325" s="57">
        <v>209</v>
      </c>
      <c r="AF325" s="57">
        <v>1266</v>
      </c>
      <c r="AG325" s="57">
        <v>3884</v>
      </c>
      <c r="AH325" s="57">
        <v>1585</v>
      </c>
    </row>
    <row r="326" spans="1:34" hidden="1" x14ac:dyDescent="0.25">
      <c r="B326" s="57" t="s">
        <v>381</v>
      </c>
      <c r="C326" s="57" t="s">
        <v>420</v>
      </c>
      <c r="D326" s="57" t="s">
        <v>421</v>
      </c>
      <c r="E326" s="57">
        <v>10934</v>
      </c>
      <c r="F326" s="57">
        <v>1689</v>
      </c>
      <c r="G326" s="57">
        <v>1055</v>
      </c>
      <c r="H326" s="57">
        <v>1349</v>
      </c>
      <c r="I326" s="57">
        <v>201</v>
      </c>
      <c r="J326" s="57">
        <v>1134</v>
      </c>
      <c r="K326" s="57">
        <v>4689</v>
      </c>
      <c r="L326" s="57">
        <v>817</v>
      </c>
      <c r="AA326" s="57">
        <v>7942</v>
      </c>
      <c r="AB326" s="57">
        <v>1658</v>
      </c>
      <c r="AC326" s="57">
        <v>874</v>
      </c>
      <c r="AD326" s="57">
        <v>1095</v>
      </c>
      <c r="AE326" s="57">
        <v>160</v>
      </c>
      <c r="AF326" s="57">
        <v>891</v>
      </c>
      <c r="AG326" s="57">
        <v>2576</v>
      </c>
      <c r="AH326" s="57">
        <v>688</v>
      </c>
    </row>
    <row r="327" spans="1:34" hidden="1" x14ac:dyDescent="0.25">
      <c r="A327" s="57" t="s">
        <v>424</v>
      </c>
      <c r="B327" s="57" t="s">
        <v>424</v>
      </c>
      <c r="C327" s="57" t="s">
        <v>422</v>
      </c>
      <c r="D327" s="57" t="s">
        <v>423</v>
      </c>
      <c r="E327" s="57">
        <v>11487</v>
      </c>
      <c r="F327" s="57">
        <v>2903</v>
      </c>
      <c r="G327" s="57">
        <v>1690</v>
      </c>
      <c r="H327" s="57">
        <v>1725</v>
      </c>
      <c r="I327" s="57">
        <v>236</v>
      </c>
      <c r="J327" s="57">
        <v>1158</v>
      </c>
      <c r="K327" s="57">
        <v>2776</v>
      </c>
      <c r="L327" s="57">
        <v>999</v>
      </c>
      <c r="AA327" s="57">
        <v>7799</v>
      </c>
      <c r="AB327" s="57">
        <v>2428</v>
      </c>
      <c r="AC327" s="57">
        <v>1077</v>
      </c>
      <c r="AD327" s="57">
        <v>1126</v>
      </c>
      <c r="AE327" s="57">
        <v>161</v>
      </c>
      <c r="AF327" s="57">
        <v>743</v>
      </c>
      <c r="AG327" s="57">
        <v>1626</v>
      </c>
      <c r="AH327" s="57">
        <v>638</v>
      </c>
    </row>
    <row r="328" spans="1:34" hidden="1" x14ac:dyDescent="0.25">
      <c r="B328" s="57" t="s">
        <v>424</v>
      </c>
      <c r="C328" s="57" t="s">
        <v>425</v>
      </c>
      <c r="D328" s="57" t="s">
        <v>426</v>
      </c>
      <c r="E328" s="57">
        <v>10779</v>
      </c>
      <c r="F328" s="57">
        <v>1305</v>
      </c>
      <c r="G328" s="57">
        <v>668</v>
      </c>
      <c r="H328" s="57">
        <v>994</v>
      </c>
      <c r="I328" s="57">
        <v>101</v>
      </c>
      <c r="J328" s="57">
        <v>974</v>
      </c>
      <c r="K328" s="57">
        <v>6195</v>
      </c>
      <c r="L328" s="57">
        <v>542</v>
      </c>
      <c r="AA328" s="57">
        <v>7142</v>
      </c>
      <c r="AB328" s="57">
        <v>1304</v>
      </c>
      <c r="AC328" s="57">
        <v>699</v>
      </c>
      <c r="AD328" s="57">
        <v>841</v>
      </c>
      <c r="AE328" s="57">
        <v>107</v>
      </c>
      <c r="AF328" s="57">
        <v>675</v>
      </c>
      <c r="AG328" s="57">
        <v>3068</v>
      </c>
      <c r="AH328" s="57">
        <v>448</v>
      </c>
    </row>
    <row r="329" spans="1:34" hidden="1" x14ac:dyDescent="0.25">
      <c r="B329" s="57" t="s">
        <v>424</v>
      </c>
      <c r="C329" s="57" t="s">
        <v>427</v>
      </c>
      <c r="D329" s="57" t="s">
        <v>428</v>
      </c>
      <c r="E329" s="57">
        <v>11247</v>
      </c>
      <c r="F329" s="57">
        <v>2339</v>
      </c>
      <c r="G329" s="57">
        <v>1205</v>
      </c>
      <c r="H329" s="57">
        <v>1305</v>
      </c>
      <c r="I329" s="57">
        <v>183</v>
      </c>
      <c r="J329" s="57">
        <v>1118</v>
      </c>
      <c r="K329" s="57">
        <v>4183</v>
      </c>
      <c r="L329" s="57">
        <v>914</v>
      </c>
      <c r="AA329" s="57">
        <v>7426</v>
      </c>
      <c r="AB329" s="57">
        <v>2062</v>
      </c>
      <c r="AC329" s="57">
        <v>933</v>
      </c>
      <c r="AD329" s="57">
        <v>949</v>
      </c>
      <c r="AE329" s="57">
        <v>139</v>
      </c>
      <c r="AF329" s="57">
        <v>737</v>
      </c>
      <c r="AG329" s="57">
        <v>2005</v>
      </c>
      <c r="AH329" s="57">
        <v>601</v>
      </c>
    </row>
    <row r="330" spans="1:34" hidden="1" x14ac:dyDescent="0.25">
      <c r="B330" s="57" t="s">
        <v>424</v>
      </c>
      <c r="C330" s="57" t="s">
        <v>429</v>
      </c>
      <c r="D330" s="57" t="s">
        <v>430</v>
      </c>
      <c r="E330" s="57">
        <v>10631</v>
      </c>
      <c r="F330" s="57">
        <v>2699</v>
      </c>
      <c r="G330" s="57">
        <v>1568</v>
      </c>
      <c r="H330" s="57">
        <v>1624</v>
      </c>
      <c r="I330" s="57">
        <v>402</v>
      </c>
      <c r="J330" s="57">
        <v>1250</v>
      </c>
      <c r="K330" s="57">
        <v>2484</v>
      </c>
      <c r="L330" s="57">
        <v>604</v>
      </c>
      <c r="AA330" s="57">
        <v>7603</v>
      </c>
      <c r="AB330" s="57">
        <v>2358</v>
      </c>
      <c r="AC330" s="57">
        <v>1070</v>
      </c>
      <c r="AD330" s="57">
        <v>1059</v>
      </c>
      <c r="AE330" s="57">
        <v>280</v>
      </c>
      <c r="AF330" s="57">
        <v>797</v>
      </c>
      <c r="AG330" s="57">
        <v>1516</v>
      </c>
      <c r="AH330" s="57">
        <v>523</v>
      </c>
    </row>
    <row r="331" spans="1:34" hidden="1" x14ac:dyDescent="0.25">
      <c r="B331" s="57" t="s">
        <v>424</v>
      </c>
      <c r="C331" s="57" t="s">
        <v>431</v>
      </c>
      <c r="D331" s="57" t="s">
        <v>432</v>
      </c>
      <c r="E331" s="57">
        <v>10189</v>
      </c>
      <c r="F331" s="57">
        <v>2036</v>
      </c>
      <c r="G331" s="57">
        <v>1352</v>
      </c>
      <c r="H331" s="57">
        <v>1587</v>
      </c>
      <c r="I331" s="57">
        <v>333</v>
      </c>
      <c r="J331" s="57">
        <v>1101</v>
      </c>
      <c r="K331" s="57">
        <v>3237</v>
      </c>
      <c r="L331" s="57">
        <v>543</v>
      </c>
      <c r="AA331" s="57">
        <v>7526</v>
      </c>
      <c r="AB331" s="57">
        <v>1970</v>
      </c>
      <c r="AC331" s="57">
        <v>1050</v>
      </c>
      <c r="AD331" s="57">
        <v>1205</v>
      </c>
      <c r="AE331" s="57">
        <v>297</v>
      </c>
      <c r="AF331" s="57">
        <v>780</v>
      </c>
      <c r="AG331" s="57">
        <v>1740</v>
      </c>
      <c r="AH331" s="57">
        <v>484</v>
      </c>
    </row>
    <row r="332" spans="1:34" hidden="1" x14ac:dyDescent="0.25">
      <c r="B332" s="57" t="s">
        <v>424</v>
      </c>
      <c r="C332" s="57" t="s">
        <v>433</v>
      </c>
      <c r="D332" s="57" t="s">
        <v>434</v>
      </c>
      <c r="E332" s="57">
        <v>10502</v>
      </c>
      <c r="F332" s="57">
        <v>2254</v>
      </c>
      <c r="G332" s="57">
        <v>1336</v>
      </c>
      <c r="H332" s="57">
        <v>1556</v>
      </c>
      <c r="I332" s="57">
        <v>321</v>
      </c>
      <c r="J332" s="57">
        <v>1759</v>
      </c>
      <c r="K332" s="57">
        <v>2632</v>
      </c>
      <c r="L332" s="57">
        <v>644</v>
      </c>
      <c r="AA332" s="57">
        <v>10081</v>
      </c>
      <c r="AB332" s="57">
        <v>2322</v>
      </c>
      <c r="AC332" s="57">
        <v>1291</v>
      </c>
      <c r="AD332" s="57">
        <v>1387</v>
      </c>
      <c r="AE332" s="57">
        <v>309</v>
      </c>
      <c r="AF332" s="57">
        <v>1572</v>
      </c>
      <c r="AG332" s="57">
        <v>2597</v>
      </c>
      <c r="AH332" s="57">
        <v>603</v>
      </c>
    </row>
    <row r="333" spans="1:34" hidden="1" x14ac:dyDescent="0.25">
      <c r="B333" s="57" t="s">
        <v>424</v>
      </c>
      <c r="C333" s="57" t="s">
        <v>435</v>
      </c>
      <c r="D333" s="57" t="s">
        <v>436</v>
      </c>
      <c r="E333" s="57">
        <v>8112</v>
      </c>
      <c r="F333" s="57">
        <v>2500</v>
      </c>
      <c r="G333" s="57">
        <v>1164</v>
      </c>
      <c r="H333" s="57">
        <v>1165</v>
      </c>
      <c r="I333" s="57">
        <v>175</v>
      </c>
      <c r="J333" s="57">
        <v>786</v>
      </c>
      <c r="K333" s="57">
        <v>1717</v>
      </c>
      <c r="L333" s="57">
        <v>605</v>
      </c>
      <c r="AA333" s="57">
        <v>5899</v>
      </c>
      <c r="AB333" s="57">
        <v>2088</v>
      </c>
      <c r="AC333" s="57">
        <v>789</v>
      </c>
      <c r="AD333" s="57">
        <v>771</v>
      </c>
      <c r="AE333" s="57">
        <v>112</v>
      </c>
      <c r="AF333" s="57">
        <v>538</v>
      </c>
      <c r="AG333" s="57">
        <v>1186</v>
      </c>
      <c r="AH333" s="57">
        <v>415</v>
      </c>
    </row>
    <row r="334" spans="1:34" hidden="1" x14ac:dyDescent="0.25">
      <c r="B334" s="57" t="s">
        <v>424</v>
      </c>
      <c r="C334" s="57" t="s">
        <v>437</v>
      </c>
      <c r="D334" s="57" t="s">
        <v>438</v>
      </c>
      <c r="E334" s="57">
        <v>14017</v>
      </c>
      <c r="F334" s="57">
        <v>2994</v>
      </c>
      <c r="G334" s="57">
        <v>1826</v>
      </c>
      <c r="H334" s="57">
        <v>1831</v>
      </c>
      <c r="I334" s="57">
        <v>231</v>
      </c>
      <c r="J334" s="57">
        <v>1472</v>
      </c>
      <c r="K334" s="57">
        <v>4012</v>
      </c>
      <c r="L334" s="57">
        <v>1651</v>
      </c>
      <c r="AA334" s="57">
        <v>10132</v>
      </c>
      <c r="AB334" s="57">
        <v>2587</v>
      </c>
      <c r="AC334" s="57">
        <v>1378</v>
      </c>
      <c r="AD334" s="57">
        <v>1375</v>
      </c>
      <c r="AE334" s="57">
        <v>171</v>
      </c>
      <c r="AF334" s="57">
        <v>1031</v>
      </c>
      <c r="AG334" s="57">
        <v>2427</v>
      </c>
      <c r="AH334" s="57">
        <v>1163</v>
      </c>
    </row>
    <row r="335" spans="1:34" hidden="1" x14ac:dyDescent="0.25">
      <c r="B335" s="57" t="s">
        <v>424</v>
      </c>
      <c r="C335" s="57" t="s">
        <v>439</v>
      </c>
      <c r="D335" s="57" t="s">
        <v>440</v>
      </c>
      <c r="E335" s="57">
        <v>13646</v>
      </c>
      <c r="F335" s="57">
        <v>1750</v>
      </c>
      <c r="G335" s="57">
        <v>935</v>
      </c>
      <c r="H335" s="57">
        <v>1309</v>
      </c>
      <c r="I335" s="57">
        <v>110</v>
      </c>
      <c r="J335" s="57">
        <v>1680</v>
      </c>
      <c r="K335" s="57">
        <v>6803</v>
      </c>
      <c r="L335" s="57">
        <v>1059</v>
      </c>
      <c r="AA335" s="57">
        <v>12754</v>
      </c>
      <c r="AB335" s="57">
        <v>1935</v>
      </c>
      <c r="AC335" s="57">
        <v>1208</v>
      </c>
      <c r="AD335" s="57">
        <v>1622</v>
      </c>
      <c r="AE335" s="57">
        <v>172</v>
      </c>
      <c r="AF335" s="57">
        <v>1825</v>
      </c>
      <c r="AG335" s="57">
        <v>4922</v>
      </c>
      <c r="AH335" s="57">
        <v>1070</v>
      </c>
    </row>
    <row r="336" spans="1:34" hidden="1" x14ac:dyDescent="0.25">
      <c r="B336" s="57" t="s">
        <v>424</v>
      </c>
      <c r="C336" s="57" t="s">
        <v>441</v>
      </c>
      <c r="D336" s="57" t="s">
        <v>442</v>
      </c>
      <c r="E336" s="57">
        <v>11394</v>
      </c>
      <c r="F336" s="57">
        <v>2702</v>
      </c>
      <c r="G336" s="57">
        <v>1382</v>
      </c>
      <c r="H336" s="57">
        <v>1519</v>
      </c>
      <c r="I336" s="57">
        <v>256</v>
      </c>
      <c r="J336" s="57">
        <v>1147</v>
      </c>
      <c r="K336" s="57">
        <v>3512</v>
      </c>
      <c r="L336" s="57">
        <v>876</v>
      </c>
      <c r="AA336" s="57">
        <v>7140</v>
      </c>
      <c r="AB336" s="57">
        <v>2242</v>
      </c>
      <c r="AC336" s="57">
        <v>939</v>
      </c>
      <c r="AD336" s="57">
        <v>966</v>
      </c>
      <c r="AE336" s="57">
        <v>183</v>
      </c>
      <c r="AF336" s="57">
        <v>657</v>
      </c>
      <c r="AG336" s="57">
        <v>1605</v>
      </c>
      <c r="AH336" s="57">
        <v>548</v>
      </c>
    </row>
    <row r="337" spans="1:34" hidden="1" x14ac:dyDescent="0.25">
      <c r="B337" s="57" t="s">
        <v>424</v>
      </c>
      <c r="C337" s="57" t="s">
        <v>443</v>
      </c>
      <c r="D337" s="57" t="s">
        <v>444</v>
      </c>
      <c r="E337" s="57">
        <v>10543</v>
      </c>
      <c r="F337" s="57">
        <v>2684</v>
      </c>
      <c r="G337" s="57">
        <v>1381</v>
      </c>
      <c r="H337" s="57">
        <v>1449</v>
      </c>
      <c r="I337" s="57">
        <v>210</v>
      </c>
      <c r="J337" s="57">
        <v>1011</v>
      </c>
      <c r="K337" s="57">
        <v>3119</v>
      </c>
      <c r="L337" s="57">
        <v>689</v>
      </c>
      <c r="AA337" s="57">
        <v>7734</v>
      </c>
      <c r="AB337" s="57">
        <v>2281</v>
      </c>
      <c r="AC337" s="57">
        <v>970</v>
      </c>
      <c r="AD337" s="57">
        <v>1027</v>
      </c>
      <c r="AE337" s="57">
        <v>151</v>
      </c>
      <c r="AF337" s="57">
        <v>683</v>
      </c>
      <c r="AG337" s="57">
        <v>2161</v>
      </c>
      <c r="AH337" s="57">
        <v>461</v>
      </c>
    </row>
    <row r="338" spans="1:34" hidden="1" x14ac:dyDescent="0.25">
      <c r="B338" s="57" t="s">
        <v>424</v>
      </c>
      <c r="C338" s="57" t="s">
        <v>445</v>
      </c>
      <c r="D338" s="57" t="s">
        <v>446</v>
      </c>
      <c r="E338" s="57">
        <v>11673</v>
      </c>
      <c r="F338" s="57">
        <v>1752</v>
      </c>
      <c r="G338" s="57">
        <v>927</v>
      </c>
      <c r="H338" s="57">
        <v>998</v>
      </c>
      <c r="I338" s="57">
        <v>136</v>
      </c>
      <c r="J338" s="57">
        <v>1140</v>
      </c>
      <c r="K338" s="57">
        <v>5774</v>
      </c>
      <c r="L338" s="57">
        <v>946</v>
      </c>
      <c r="AA338" s="57">
        <v>14537</v>
      </c>
      <c r="AB338" s="57">
        <v>2332</v>
      </c>
      <c r="AC338" s="57">
        <v>1784</v>
      </c>
      <c r="AD338" s="57">
        <v>1901</v>
      </c>
      <c r="AE338" s="57">
        <v>316</v>
      </c>
      <c r="AF338" s="57">
        <v>1770</v>
      </c>
      <c r="AG338" s="57">
        <v>5185</v>
      </c>
      <c r="AH338" s="57">
        <v>1249</v>
      </c>
    </row>
    <row r="339" spans="1:34" hidden="1" x14ac:dyDescent="0.25">
      <c r="B339" s="57" t="s">
        <v>424</v>
      </c>
      <c r="C339" s="57" t="s">
        <v>447</v>
      </c>
      <c r="D339" s="57" t="s">
        <v>448</v>
      </c>
      <c r="E339" s="57">
        <v>12827</v>
      </c>
      <c r="F339" s="57">
        <v>2777</v>
      </c>
      <c r="G339" s="57">
        <v>1816</v>
      </c>
      <c r="H339" s="57">
        <v>1786</v>
      </c>
      <c r="I339" s="57">
        <v>244</v>
      </c>
      <c r="J339" s="57">
        <v>1395</v>
      </c>
      <c r="K339" s="57">
        <v>3235</v>
      </c>
      <c r="L339" s="57">
        <v>1574</v>
      </c>
      <c r="AA339" s="57">
        <v>9111</v>
      </c>
      <c r="AB339" s="57">
        <v>2450</v>
      </c>
      <c r="AC339" s="57">
        <v>1255</v>
      </c>
      <c r="AD339" s="57">
        <v>1271</v>
      </c>
      <c r="AE339" s="57">
        <v>192</v>
      </c>
      <c r="AF339" s="57">
        <v>944</v>
      </c>
      <c r="AG339" s="57">
        <v>1928</v>
      </c>
      <c r="AH339" s="57">
        <v>1071</v>
      </c>
    </row>
    <row r="340" spans="1:34" hidden="1" x14ac:dyDescent="0.25">
      <c r="B340" s="57" t="s">
        <v>424</v>
      </c>
      <c r="C340" s="57" t="s">
        <v>449</v>
      </c>
      <c r="D340" s="57" t="s">
        <v>450</v>
      </c>
      <c r="E340" s="57">
        <v>10646</v>
      </c>
      <c r="F340" s="57">
        <v>2070</v>
      </c>
      <c r="G340" s="57">
        <v>1398</v>
      </c>
      <c r="H340" s="57">
        <v>1546</v>
      </c>
      <c r="I340" s="57">
        <v>292</v>
      </c>
      <c r="J340" s="57">
        <v>1109</v>
      </c>
      <c r="K340" s="57">
        <v>3327</v>
      </c>
      <c r="L340" s="57">
        <v>904</v>
      </c>
      <c r="AA340" s="57">
        <v>7062</v>
      </c>
      <c r="AB340" s="57">
        <v>1750</v>
      </c>
      <c r="AC340" s="57">
        <v>852</v>
      </c>
      <c r="AD340" s="57">
        <v>939</v>
      </c>
      <c r="AE340" s="57">
        <v>173</v>
      </c>
      <c r="AF340" s="57">
        <v>715</v>
      </c>
      <c r="AG340" s="57">
        <v>1957</v>
      </c>
      <c r="AH340" s="57">
        <v>676</v>
      </c>
    </row>
    <row r="341" spans="1:34" hidden="1" x14ac:dyDescent="0.25">
      <c r="B341" s="57" t="s">
        <v>424</v>
      </c>
      <c r="C341" s="57" t="s">
        <v>451</v>
      </c>
      <c r="D341" s="57" t="s">
        <v>452</v>
      </c>
      <c r="E341" s="57">
        <v>14078</v>
      </c>
      <c r="F341" s="57">
        <v>2627</v>
      </c>
      <c r="G341" s="57">
        <v>1901</v>
      </c>
      <c r="H341" s="57">
        <v>1983</v>
      </c>
      <c r="I341" s="57">
        <v>203</v>
      </c>
      <c r="J341" s="57">
        <v>1273</v>
      </c>
      <c r="K341" s="57">
        <v>4558</v>
      </c>
      <c r="L341" s="57">
        <v>1533</v>
      </c>
      <c r="AA341" s="57">
        <v>12537</v>
      </c>
      <c r="AB341" s="57">
        <v>2771</v>
      </c>
      <c r="AC341" s="57">
        <v>2027</v>
      </c>
      <c r="AD341" s="57">
        <v>2056</v>
      </c>
      <c r="AE341" s="57">
        <v>296</v>
      </c>
      <c r="AF341" s="57">
        <v>1305</v>
      </c>
      <c r="AG341" s="57">
        <v>2931</v>
      </c>
      <c r="AH341" s="57">
        <v>1151</v>
      </c>
    </row>
    <row r="342" spans="1:34" hidden="1" x14ac:dyDescent="0.25">
      <c r="B342" s="57" t="s">
        <v>424</v>
      </c>
      <c r="C342" s="57" t="s">
        <v>453</v>
      </c>
      <c r="D342" s="57" t="s">
        <v>454</v>
      </c>
      <c r="E342" s="57">
        <v>12790</v>
      </c>
      <c r="F342" s="57">
        <v>2786</v>
      </c>
      <c r="G342" s="57">
        <v>1714</v>
      </c>
      <c r="H342" s="57">
        <v>1938</v>
      </c>
      <c r="I342" s="57">
        <v>157</v>
      </c>
      <c r="J342" s="57">
        <v>1427</v>
      </c>
      <c r="K342" s="57">
        <v>3418</v>
      </c>
      <c r="L342" s="57">
        <v>1350</v>
      </c>
      <c r="AA342" s="57">
        <v>14406</v>
      </c>
      <c r="AB342" s="57">
        <v>2864</v>
      </c>
      <c r="AC342" s="57">
        <v>2065</v>
      </c>
      <c r="AD342" s="57">
        <v>2080</v>
      </c>
      <c r="AE342" s="57">
        <v>203</v>
      </c>
      <c r="AF342" s="57">
        <v>1420</v>
      </c>
      <c r="AG342" s="57">
        <v>4564</v>
      </c>
      <c r="AH342" s="57">
        <v>1210</v>
      </c>
    </row>
    <row r="343" spans="1:34" hidden="1" x14ac:dyDescent="0.25">
      <c r="B343" s="57" t="s">
        <v>424</v>
      </c>
      <c r="C343" s="57" t="s">
        <v>455</v>
      </c>
      <c r="D343" s="57" t="s">
        <v>456</v>
      </c>
      <c r="E343" s="57">
        <v>14602</v>
      </c>
      <c r="F343" s="57">
        <v>2904</v>
      </c>
      <c r="G343" s="57">
        <v>1633</v>
      </c>
      <c r="H343" s="57">
        <v>1874</v>
      </c>
      <c r="I343" s="57">
        <v>176</v>
      </c>
      <c r="J343" s="57">
        <v>1450</v>
      </c>
      <c r="K343" s="57">
        <v>5138</v>
      </c>
      <c r="L343" s="57">
        <v>1427</v>
      </c>
      <c r="AA343" s="57">
        <v>18639</v>
      </c>
      <c r="AB343" s="57">
        <v>3656</v>
      </c>
      <c r="AC343" s="57">
        <v>2617</v>
      </c>
      <c r="AD343" s="57">
        <v>2713</v>
      </c>
      <c r="AE343" s="57">
        <v>482</v>
      </c>
      <c r="AF343" s="57">
        <v>2129</v>
      </c>
      <c r="AG343" s="57">
        <v>5409</v>
      </c>
      <c r="AH343" s="57">
        <v>1633</v>
      </c>
    </row>
    <row r="344" spans="1:34" hidden="1" x14ac:dyDescent="0.25">
      <c r="A344" s="57" t="s">
        <v>459</v>
      </c>
      <c r="B344" s="57" t="s">
        <v>459</v>
      </c>
      <c r="C344" s="57" t="s">
        <v>457</v>
      </c>
      <c r="D344" s="57" t="s">
        <v>458</v>
      </c>
      <c r="E344" s="57">
        <v>9490</v>
      </c>
      <c r="F344" s="57">
        <v>1334</v>
      </c>
      <c r="G344" s="57">
        <v>626</v>
      </c>
      <c r="H344" s="57">
        <v>770</v>
      </c>
      <c r="I344" s="57">
        <v>82</v>
      </c>
      <c r="J344" s="57">
        <v>835</v>
      </c>
      <c r="K344" s="57">
        <v>4911</v>
      </c>
      <c r="L344" s="57">
        <v>932</v>
      </c>
      <c r="AA344" s="57">
        <v>5241</v>
      </c>
      <c r="AB344" s="57">
        <v>1154</v>
      </c>
      <c r="AC344" s="57">
        <v>508</v>
      </c>
      <c r="AD344" s="57">
        <v>578</v>
      </c>
      <c r="AE344" s="57">
        <v>64</v>
      </c>
      <c r="AF344" s="57">
        <v>550</v>
      </c>
      <c r="AG344" s="57">
        <v>1774</v>
      </c>
      <c r="AH344" s="57">
        <v>613</v>
      </c>
    </row>
    <row r="345" spans="1:34" hidden="1" x14ac:dyDescent="0.25">
      <c r="B345" s="57" t="s">
        <v>459</v>
      </c>
      <c r="C345" s="57" t="s">
        <v>460</v>
      </c>
      <c r="D345" s="57" t="s">
        <v>461</v>
      </c>
      <c r="E345" s="57">
        <v>9592</v>
      </c>
      <c r="F345" s="57">
        <v>2258</v>
      </c>
      <c r="G345" s="57">
        <v>1013</v>
      </c>
      <c r="H345" s="57">
        <v>979</v>
      </c>
      <c r="I345" s="57">
        <v>80</v>
      </c>
      <c r="J345" s="57">
        <v>864</v>
      </c>
      <c r="K345" s="57">
        <v>3417</v>
      </c>
      <c r="L345" s="57">
        <v>981</v>
      </c>
      <c r="AA345" s="57">
        <v>6518</v>
      </c>
      <c r="AB345" s="57">
        <v>2076</v>
      </c>
      <c r="AC345" s="57">
        <v>766</v>
      </c>
      <c r="AD345" s="57">
        <v>718</v>
      </c>
      <c r="AE345" s="57">
        <v>55</v>
      </c>
      <c r="AF345" s="57">
        <v>619</v>
      </c>
      <c r="AG345" s="57">
        <v>1552</v>
      </c>
      <c r="AH345" s="57">
        <v>732</v>
      </c>
    </row>
    <row r="346" spans="1:34" hidden="1" x14ac:dyDescent="0.25">
      <c r="B346" s="57" t="s">
        <v>459</v>
      </c>
      <c r="C346" s="57" t="s">
        <v>462</v>
      </c>
      <c r="D346" s="57" t="s">
        <v>463</v>
      </c>
      <c r="E346" s="57">
        <v>10327</v>
      </c>
      <c r="F346" s="57">
        <v>2184</v>
      </c>
      <c r="G346" s="57">
        <v>1027</v>
      </c>
      <c r="H346" s="57">
        <v>1169</v>
      </c>
      <c r="I346" s="57">
        <v>102</v>
      </c>
      <c r="J346" s="57">
        <v>902</v>
      </c>
      <c r="K346" s="57">
        <v>3888</v>
      </c>
      <c r="L346" s="57">
        <v>1055</v>
      </c>
      <c r="AA346" s="57">
        <v>11102</v>
      </c>
      <c r="AB346" s="57">
        <v>2179</v>
      </c>
      <c r="AC346" s="57">
        <v>1109</v>
      </c>
      <c r="AD346" s="57">
        <v>1213</v>
      </c>
      <c r="AE346" s="57">
        <v>107</v>
      </c>
      <c r="AF346" s="57">
        <v>982</v>
      </c>
      <c r="AG346" s="57">
        <v>4519</v>
      </c>
      <c r="AH346" s="57">
        <v>993</v>
      </c>
    </row>
    <row r="347" spans="1:34" hidden="1" x14ac:dyDescent="0.25">
      <c r="B347" s="57" t="s">
        <v>459</v>
      </c>
      <c r="C347" s="57" t="s">
        <v>464</v>
      </c>
      <c r="D347" s="57" t="s">
        <v>465</v>
      </c>
      <c r="E347" s="57">
        <v>9927</v>
      </c>
      <c r="F347" s="57">
        <v>1417</v>
      </c>
      <c r="G347" s="57">
        <v>742</v>
      </c>
      <c r="H347" s="57">
        <v>869</v>
      </c>
      <c r="I347" s="57">
        <v>91</v>
      </c>
      <c r="J347" s="57">
        <v>837</v>
      </c>
      <c r="K347" s="57">
        <v>5307</v>
      </c>
      <c r="L347" s="57">
        <v>664</v>
      </c>
      <c r="AA347" s="57">
        <v>5909</v>
      </c>
      <c r="AB347" s="57">
        <v>1292</v>
      </c>
      <c r="AC347" s="57">
        <v>573</v>
      </c>
      <c r="AD347" s="57">
        <v>682</v>
      </c>
      <c r="AE347" s="57">
        <v>76</v>
      </c>
      <c r="AF347" s="57">
        <v>565</v>
      </c>
      <c r="AG347" s="57">
        <v>2222</v>
      </c>
      <c r="AH347" s="57">
        <v>499</v>
      </c>
    </row>
    <row r="348" spans="1:34" hidden="1" x14ac:dyDescent="0.25">
      <c r="B348" s="57" t="s">
        <v>459</v>
      </c>
      <c r="C348" s="57" t="s">
        <v>466</v>
      </c>
      <c r="D348" s="57" t="s">
        <v>467</v>
      </c>
      <c r="E348" s="57">
        <v>12303</v>
      </c>
      <c r="F348" s="57">
        <v>1954</v>
      </c>
      <c r="G348" s="57">
        <v>971</v>
      </c>
      <c r="H348" s="57">
        <v>1067</v>
      </c>
      <c r="I348" s="57">
        <v>103</v>
      </c>
      <c r="J348" s="57">
        <v>1123</v>
      </c>
      <c r="K348" s="57">
        <v>5975</v>
      </c>
      <c r="L348" s="57">
        <v>1110</v>
      </c>
      <c r="AA348" s="57">
        <v>9967</v>
      </c>
      <c r="AB348" s="57">
        <v>2099</v>
      </c>
      <c r="AC348" s="57">
        <v>982</v>
      </c>
      <c r="AD348" s="57">
        <v>1041</v>
      </c>
      <c r="AE348" s="57">
        <v>104</v>
      </c>
      <c r="AF348" s="57">
        <v>1015</v>
      </c>
      <c r="AG348" s="57">
        <v>3703</v>
      </c>
      <c r="AH348" s="57">
        <v>1023</v>
      </c>
    </row>
    <row r="349" spans="1:34" hidden="1" x14ac:dyDescent="0.25">
      <c r="B349" s="57" t="s">
        <v>459</v>
      </c>
      <c r="C349" s="57" t="s">
        <v>468</v>
      </c>
      <c r="D349" s="57" t="s">
        <v>469</v>
      </c>
      <c r="E349" s="57">
        <v>11446</v>
      </c>
      <c r="F349" s="57">
        <v>1787</v>
      </c>
      <c r="G349" s="57">
        <v>908</v>
      </c>
      <c r="H349" s="57">
        <v>997</v>
      </c>
      <c r="I349" s="57">
        <v>117</v>
      </c>
      <c r="J349" s="57">
        <v>1069</v>
      </c>
      <c r="K349" s="57">
        <v>5701</v>
      </c>
      <c r="L349" s="57">
        <v>867</v>
      </c>
      <c r="AA349" s="57">
        <v>8610</v>
      </c>
      <c r="AB349" s="57">
        <v>1737</v>
      </c>
      <c r="AC349" s="57">
        <v>853</v>
      </c>
      <c r="AD349" s="57">
        <v>926</v>
      </c>
      <c r="AE349" s="57">
        <v>103</v>
      </c>
      <c r="AF349" s="57">
        <v>848</v>
      </c>
      <c r="AG349" s="57">
        <v>3460</v>
      </c>
      <c r="AH349" s="57">
        <v>683</v>
      </c>
    </row>
    <row r="350" spans="1:34" hidden="1" x14ac:dyDescent="0.25">
      <c r="B350" s="57" t="s">
        <v>459</v>
      </c>
      <c r="C350" s="57" t="s">
        <v>470</v>
      </c>
      <c r="D350" s="57" t="s">
        <v>471</v>
      </c>
      <c r="E350" s="57">
        <v>10340</v>
      </c>
      <c r="F350" s="57">
        <v>1901</v>
      </c>
      <c r="G350" s="57">
        <v>1003</v>
      </c>
      <c r="H350" s="57">
        <v>1103</v>
      </c>
      <c r="I350" s="57">
        <v>109</v>
      </c>
      <c r="J350" s="57">
        <v>966</v>
      </c>
      <c r="K350" s="57">
        <v>4343</v>
      </c>
      <c r="L350" s="57">
        <v>915</v>
      </c>
      <c r="AA350" s="57">
        <v>10698</v>
      </c>
      <c r="AB350" s="57">
        <v>1995</v>
      </c>
      <c r="AC350" s="57">
        <v>1198</v>
      </c>
      <c r="AD350" s="57">
        <v>1290</v>
      </c>
      <c r="AE350" s="57">
        <v>147</v>
      </c>
      <c r="AF350" s="57">
        <v>1084</v>
      </c>
      <c r="AG350" s="57">
        <v>4160</v>
      </c>
      <c r="AH350" s="57">
        <v>824</v>
      </c>
    </row>
    <row r="351" spans="1:34" hidden="1" x14ac:dyDescent="0.25">
      <c r="B351" s="57" t="s">
        <v>459</v>
      </c>
      <c r="C351" s="57" t="s">
        <v>472</v>
      </c>
      <c r="D351" s="57" t="s">
        <v>473</v>
      </c>
      <c r="E351" s="57">
        <v>10481</v>
      </c>
      <c r="F351" s="57">
        <v>2022</v>
      </c>
      <c r="G351" s="57">
        <v>918</v>
      </c>
      <c r="H351" s="57">
        <v>1045</v>
      </c>
      <c r="I351" s="57">
        <v>103</v>
      </c>
      <c r="J351" s="57">
        <v>1027</v>
      </c>
      <c r="K351" s="57">
        <v>4422</v>
      </c>
      <c r="L351" s="57">
        <v>944</v>
      </c>
      <c r="AA351" s="57">
        <v>6955</v>
      </c>
      <c r="AB351" s="57">
        <v>1849</v>
      </c>
      <c r="AC351" s="57">
        <v>728</v>
      </c>
      <c r="AD351" s="57">
        <v>828</v>
      </c>
      <c r="AE351" s="57">
        <v>77</v>
      </c>
      <c r="AF351" s="57">
        <v>703</v>
      </c>
      <c r="AG351" s="57">
        <v>2088</v>
      </c>
      <c r="AH351" s="57">
        <v>682</v>
      </c>
    </row>
    <row r="352" spans="1:34" hidden="1" x14ac:dyDescent="0.25">
      <c r="B352" s="57" t="s">
        <v>459</v>
      </c>
      <c r="C352" s="57" t="s">
        <v>474</v>
      </c>
      <c r="D352" s="57" t="s">
        <v>475</v>
      </c>
      <c r="E352" s="57">
        <v>11681</v>
      </c>
      <c r="F352" s="57">
        <v>1876</v>
      </c>
      <c r="G352" s="57">
        <v>893</v>
      </c>
      <c r="H352" s="57">
        <v>1138</v>
      </c>
      <c r="I352" s="57">
        <v>86</v>
      </c>
      <c r="J352" s="57">
        <v>1094</v>
      </c>
      <c r="K352" s="57">
        <v>5351</v>
      </c>
      <c r="L352" s="57">
        <v>1243</v>
      </c>
      <c r="AA352" s="57">
        <v>34901</v>
      </c>
      <c r="AB352" s="57">
        <v>2603</v>
      </c>
      <c r="AC352" s="57">
        <v>2604</v>
      </c>
      <c r="AD352" s="57">
        <v>3222</v>
      </c>
      <c r="AE352" s="57">
        <v>396</v>
      </c>
      <c r="AF352" s="57">
        <v>3592</v>
      </c>
      <c r="AG352" s="57">
        <v>19970</v>
      </c>
      <c r="AH352" s="57">
        <v>2514</v>
      </c>
    </row>
    <row r="353" spans="1:34" hidden="1" x14ac:dyDescent="0.25">
      <c r="B353" s="57" t="s">
        <v>459</v>
      </c>
      <c r="C353" s="57" t="s">
        <v>476</v>
      </c>
      <c r="D353" s="57" t="s">
        <v>477</v>
      </c>
      <c r="E353" s="57">
        <v>12767</v>
      </c>
      <c r="F353" s="57">
        <v>2263</v>
      </c>
      <c r="G353" s="57">
        <v>1135</v>
      </c>
      <c r="H353" s="57">
        <v>1222</v>
      </c>
      <c r="I353" s="57">
        <v>133</v>
      </c>
      <c r="J353" s="57">
        <v>1422</v>
      </c>
      <c r="K353" s="57">
        <v>5320</v>
      </c>
      <c r="L353" s="57">
        <v>1272</v>
      </c>
      <c r="AA353" s="57">
        <v>15282</v>
      </c>
      <c r="AB353" s="57">
        <v>2341</v>
      </c>
      <c r="AC353" s="57">
        <v>1521</v>
      </c>
      <c r="AD353" s="57">
        <v>1637</v>
      </c>
      <c r="AE353" s="57">
        <v>155</v>
      </c>
      <c r="AF353" s="57">
        <v>1741</v>
      </c>
      <c r="AG353" s="57">
        <v>6545</v>
      </c>
      <c r="AH353" s="57">
        <v>1342</v>
      </c>
    </row>
    <row r="354" spans="1:34" hidden="1" x14ac:dyDescent="0.25">
      <c r="B354" s="57" t="s">
        <v>459</v>
      </c>
      <c r="C354" s="57" t="s">
        <v>478</v>
      </c>
      <c r="D354" s="57" t="s">
        <v>479</v>
      </c>
      <c r="E354" s="57">
        <v>8262</v>
      </c>
      <c r="F354" s="57">
        <v>2032</v>
      </c>
      <c r="G354" s="57">
        <v>925</v>
      </c>
      <c r="H354" s="57">
        <v>1040</v>
      </c>
      <c r="I354" s="57">
        <v>97</v>
      </c>
      <c r="J354" s="57">
        <v>815</v>
      </c>
      <c r="K354" s="57">
        <v>2529</v>
      </c>
      <c r="L354" s="57">
        <v>824</v>
      </c>
      <c r="AA354" s="57">
        <v>5598</v>
      </c>
      <c r="AB354" s="57">
        <v>1756</v>
      </c>
      <c r="AC354" s="57">
        <v>694</v>
      </c>
      <c r="AD354" s="57">
        <v>731</v>
      </c>
      <c r="AE354" s="57">
        <v>57</v>
      </c>
      <c r="AF354" s="57">
        <v>500</v>
      </c>
      <c r="AG354" s="57">
        <v>1255</v>
      </c>
      <c r="AH354" s="57">
        <v>605</v>
      </c>
    </row>
    <row r="355" spans="1:34" hidden="1" x14ac:dyDescent="0.25">
      <c r="B355" s="57" t="s">
        <v>459</v>
      </c>
      <c r="C355" s="57" t="s">
        <v>480</v>
      </c>
      <c r="D355" s="57" t="s">
        <v>481</v>
      </c>
      <c r="E355" s="57">
        <v>11078</v>
      </c>
      <c r="F355" s="57">
        <v>2053</v>
      </c>
      <c r="G355" s="57">
        <v>976</v>
      </c>
      <c r="H355" s="57">
        <v>1105</v>
      </c>
      <c r="I355" s="57">
        <v>91</v>
      </c>
      <c r="J355" s="57">
        <v>1064</v>
      </c>
      <c r="K355" s="57">
        <v>4602</v>
      </c>
      <c r="L355" s="57">
        <v>1187</v>
      </c>
      <c r="AA355" s="57">
        <v>7445</v>
      </c>
      <c r="AB355" s="57">
        <v>1935</v>
      </c>
      <c r="AC355" s="57">
        <v>750</v>
      </c>
      <c r="AD355" s="57">
        <v>857</v>
      </c>
      <c r="AE355" s="57">
        <v>75</v>
      </c>
      <c r="AF355" s="57">
        <v>714</v>
      </c>
      <c r="AG355" s="57">
        <v>2275</v>
      </c>
      <c r="AH355" s="57">
        <v>839</v>
      </c>
    </row>
    <row r="356" spans="1:34" hidden="1" x14ac:dyDescent="0.25">
      <c r="B356" s="57" t="s">
        <v>459</v>
      </c>
      <c r="C356" s="57" t="s">
        <v>482</v>
      </c>
      <c r="D356" s="57" t="s">
        <v>483</v>
      </c>
      <c r="E356" s="57">
        <v>8909</v>
      </c>
      <c r="F356" s="57">
        <v>2156</v>
      </c>
      <c r="G356" s="57">
        <v>733</v>
      </c>
      <c r="H356" s="57">
        <v>870</v>
      </c>
      <c r="I356" s="57">
        <v>82</v>
      </c>
      <c r="J356" s="57">
        <v>742</v>
      </c>
      <c r="K356" s="57">
        <v>3601</v>
      </c>
      <c r="L356" s="57">
        <v>725</v>
      </c>
      <c r="AA356" s="57">
        <v>6486</v>
      </c>
      <c r="AB356" s="57">
        <v>1965</v>
      </c>
      <c r="AC356" s="57">
        <v>696</v>
      </c>
      <c r="AD356" s="57">
        <v>713</v>
      </c>
      <c r="AE356" s="57">
        <v>63</v>
      </c>
      <c r="AF356" s="57">
        <v>579</v>
      </c>
      <c r="AG356" s="57">
        <v>1859</v>
      </c>
      <c r="AH356" s="57">
        <v>611</v>
      </c>
    </row>
    <row r="357" spans="1:34" hidden="1" x14ac:dyDescent="0.25">
      <c r="B357" s="57" t="s">
        <v>459</v>
      </c>
      <c r="C357" s="57" t="s">
        <v>484</v>
      </c>
      <c r="D357" s="57" t="s">
        <v>485</v>
      </c>
      <c r="E357" s="57">
        <v>8926</v>
      </c>
      <c r="F357" s="57">
        <v>2586</v>
      </c>
      <c r="G357" s="57">
        <v>1008</v>
      </c>
      <c r="H357" s="57">
        <v>1020</v>
      </c>
      <c r="I357" s="57">
        <v>93</v>
      </c>
      <c r="J357" s="57">
        <v>716</v>
      </c>
      <c r="K357" s="57">
        <v>2371</v>
      </c>
      <c r="L357" s="57">
        <v>1132</v>
      </c>
      <c r="AA357" s="57">
        <v>7965</v>
      </c>
      <c r="AB357" s="57">
        <v>2604</v>
      </c>
      <c r="AC357" s="57">
        <v>996</v>
      </c>
      <c r="AD357" s="57">
        <v>1002</v>
      </c>
      <c r="AE357" s="57">
        <v>83</v>
      </c>
      <c r="AF357" s="57">
        <v>578</v>
      </c>
      <c r="AG357" s="57">
        <v>1716</v>
      </c>
      <c r="AH357" s="57">
        <v>986</v>
      </c>
    </row>
    <row r="358" spans="1:34" hidden="1" x14ac:dyDescent="0.25">
      <c r="B358" s="57" t="s">
        <v>459</v>
      </c>
      <c r="C358" s="57" t="s">
        <v>486</v>
      </c>
      <c r="D358" s="57" t="s">
        <v>487</v>
      </c>
      <c r="E358" s="57">
        <v>11272</v>
      </c>
      <c r="F358" s="57">
        <v>2120</v>
      </c>
      <c r="G358" s="57">
        <v>879</v>
      </c>
      <c r="H358" s="57">
        <v>1171</v>
      </c>
      <c r="I358" s="57">
        <v>111</v>
      </c>
      <c r="J358" s="57">
        <v>1034</v>
      </c>
      <c r="K358" s="57">
        <v>5030</v>
      </c>
      <c r="L358" s="57">
        <v>927</v>
      </c>
      <c r="AA358" s="57">
        <v>9112</v>
      </c>
      <c r="AB358" s="57">
        <v>2209</v>
      </c>
      <c r="AC358" s="57">
        <v>844</v>
      </c>
      <c r="AD358" s="57">
        <v>965</v>
      </c>
      <c r="AE358" s="57">
        <v>89</v>
      </c>
      <c r="AF358" s="57">
        <v>861</v>
      </c>
      <c r="AG358" s="57">
        <v>3322</v>
      </c>
      <c r="AH358" s="57">
        <v>822</v>
      </c>
    </row>
    <row r="359" spans="1:34" hidden="1" x14ac:dyDescent="0.25">
      <c r="B359" s="57" t="s">
        <v>459</v>
      </c>
      <c r="C359" s="57" t="s">
        <v>488</v>
      </c>
      <c r="D359" s="57" t="s">
        <v>489</v>
      </c>
      <c r="E359" s="57">
        <v>8270</v>
      </c>
      <c r="F359" s="57">
        <v>2625</v>
      </c>
      <c r="G359" s="57">
        <v>1058</v>
      </c>
      <c r="H359" s="57">
        <v>1005</v>
      </c>
      <c r="I359" s="57">
        <v>78</v>
      </c>
      <c r="J359" s="57">
        <v>648</v>
      </c>
      <c r="K359" s="57">
        <v>1814</v>
      </c>
      <c r="L359" s="57">
        <v>1042</v>
      </c>
      <c r="AA359" s="57">
        <v>6489</v>
      </c>
      <c r="AB359" s="57">
        <v>2397</v>
      </c>
      <c r="AC359" s="57">
        <v>918</v>
      </c>
      <c r="AD359" s="57">
        <v>802</v>
      </c>
      <c r="AE359" s="57">
        <v>59</v>
      </c>
      <c r="AF359" s="57">
        <v>503</v>
      </c>
      <c r="AG359" s="57">
        <v>1019</v>
      </c>
      <c r="AH359" s="57">
        <v>791</v>
      </c>
    </row>
    <row r="360" spans="1:34" hidden="1" x14ac:dyDescent="0.25">
      <c r="B360" s="57" t="s">
        <v>459</v>
      </c>
      <c r="C360" s="57" t="s">
        <v>490</v>
      </c>
      <c r="D360" s="57" t="s">
        <v>491</v>
      </c>
      <c r="E360" s="57">
        <v>10459</v>
      </c>
      <c r="F360" s="57">
        <v>1485</v>
      </c>
      <c r="G360" s="57">
        <v>722</v>
      </c>
      <c r="H360" s="57">
        <v>871</v>
      </c>
      <c r="I360" s="57">
        <v>87</v>
      </c>
      <c r="J360" s="57">
        <v>941</v>
      </c>
      <c r="K360" s="57">
        <v>5481</v>
      </c>
      <c r="L360" s="57">
        <v>872</v>
      </c>
      <c r="AA360" s="57">
        <v>7348</v>
      </c>
      <c r="AB360" s="57">
        <v>1569</v>
      </c>
      <c r="AC360" s="57">
        <v>729</v>
      </c>
      <c r="AD360" s="57">
        <v>812</v>
      </c>
      <c r="AE360" s="57">
        <v>81</v>
      </c>
      <c r="AF360" s="57">
        <v>769</v>
      </c>
      <c r="AG360" s="57">
        <v>2655</v>
      </c>
      <c r="AH360" s="57">
        <v>733</v>
      </c>
    </row>
    <row r="361" spans="1:34" hidden="1" x14ac:dyDescent="0.25">
      <c r="B361" s="57" t="s">
        <v>459</v>
      </c>
      <c r="C361" s="57" t="s">
        <v>492</v>
      </c>
      <c r="D361" s="57" t="s">
        <v>493</v>
      </c>
      <c r="E361" s="57">
        <v>10500</v>
      </c>
      <c r="F361" s="57">
        <v>2045</v>
      </c>
      <c r="G361" s="57">
        <v>981</v>
      </c>
      <c r="H361" s="57">
        <v>1127</v>
      </c>
      <c r="I361" s="57">
        <v>99</v>
      </c>
      <c r="J361" s="57">
        <v>1060</v>
      </c>
      <c r="K361" s="57">
        <v>4394</v>
      </c>
      <c r="L361" s="57">
        <v>794</v>
      </c>
      <c r="AA361" s="57">
        <v>7101</v>
      </c>
      <c r="AB361" s="57">
        <v>1868</v>
      </c>
      <c r="AC361" s="57">
        <v>790</v>
      </c>
      <c r="AD361" s="57">
        <v>815</v>
      </c>
      <c r="AE361" s="57">
        <v>66</v>
      </c>
      <c r="AF361" s="57">
        <v>741</v>
      </c>
      <c r="AG361" s="57">
        <v>2223</v>
      </c>
      <c r="AH361" s="57">
        <v>598</v>
      </c>
    </row>
    <row r="362" spans="1:34" hidden="1" x14ac:dyDescent="0.25">
      <c r="B362" s="57" t="s">
        <v>459</v>
      </c>
      <c r="C362" s="57" t="s">
        <v>494</v>
      </c>
      <c r="D362" s="57" t="s">
        <v>495</v>
      </c>
      <c r="E362" s="57">
        <v>9115</v>
      </c>
      <c r="F362" s="57">
        <v>2074</v>
      </c>
      <c r="G362" s="57">
        <v>982</v>
      </c>
      <c r="H362" s="57">
        <v>1044</v>
      </c>
      <c r="I362" s="57">
        <v>118</v>
      </c>
      <c r="J362" s="57">
        <v>947</v>
      </c>
      <c r="K362" s="57">
        <v>3134</v>
      </c>
      <c r="L362" s="57">
        <v>816</v>
      </c>
      <c r="AA362" s="57">
        <v>7414</v>
      </c>
      <c r="AB362" s="57">
        <v>1939</v>
      </c>
      <c r="AC362" s="57">
        <v>881</v>
      </c>
      <c r="AD362" s="57">
        <v>903</v>
      </c>
      <c r="AE362" s="57">
        <v>105</v>
      </c>
      <c r="AF362" s="57">
        <v>772</v>
      </c>
      <c r="AG362" s="57">
        <v>2204</v>
      </c>
      <c r="AH362" s="57">
        <v>610</v>
      </c>
    </row>
    <row r="363" spans="1:34" hidden="1" x14ac:dyDescent="0.25">
      <c r="A363" s="57" t="s">
        <v>498</v>
      </c>
      <c r="B363" s="57" t="s">
        <v>498</v>
      </c>
      <c r="C363" s="57" t="s">
        <v>496</v>
      </c>
      <c r="D363" s="57" t="s">
        <v>497</v>
      </c>
      <c r="E363" s="57">
        <v>9841</v>
      </c>
      <c r="F363" s="57">
        <v>911</v>
      </c>
      <c r="G363" s="57">
        <v>604</v>
      </c>
      <c r="H363" s="57">
        <v>708</v>
      </c>
      <c r="I363" s="57">
        <v>112</v>
      </c>
      <c r="J363" s="57">
        <v>832</v>
      </c>
      <c r="K363" s="57">
        <v>5644</v>
      </c>
      <c r="L363" s="57">
        <v>1030</v>
      </c>
      <c r="AA363" s="57">
        <v>7779</v>
      </c>
      <c r="AB363" s="57">
        <v>914</v>
      </c>
      <c r="AC363" s="57">
        <v>667</v>
      </c>
      <c r="AD363" s="57">
        <v>724</v>
      </c>
      <c r="AE363" s="57">
        <v>114</v>
      </c>
      <c r="AF363" s="57">
        <v>824</v>
      </c>
      <c r="AG363" s="57">
        <v>3707</v>
      </c>
      <c r="AH363" s="57">
        <v>829</v>
      </c>
    </row>
    <row r="364" spans="1:34" hidden="1" x14ac:dyDescent="0.25">
      <c r="B364" s="57" t="s">
        <v>498</v>
      </c>
      <c r="C364" s="57" t="s">
        <v>499</v>
      </c>
      <c r="D364" s="57" t="s">
        <v>500</v>
      </c>
      <c r="E364" s="57">
        <v>11722</v>
      </c>
      <c r="F364" s="57">
        <v>1606</v>
      </c>
      <c r="G364" s="57">
        <v>878</v>
      </c>
      <c r="H364" s="57">
        <v>1092</v>
      </c>
      <c r="I364" s="57">
        <v>169</v>
      </c>
      <c r="J364" s="57">
        <v>1347</v>
      </c>
      <c r="K364" s="57">
        <v>5289</v>
      </c>
      <c r="L364" s="57">
        <v>1341</v>
      </c>
      <c r="AA364" s="57">
        <v>7217</v>
      </c>
      <c r="AB364" s="57">
        <v>1426</v>
      </c>
      <c r="AC364" s="57">
        <v>665</v>
      </c>
      <c r="AD364" s="57">
        <v>795</v>
      </c>
      <c r="AE364" s="57">
        <v>134</v>
      </c>
      <c r="AF364" s="57">
        <v>828</v>
      </c>
      <c r="AG364" s="57">
        <v>2532</v>
      </c>
      <c r="AH364" s="57">
        <v>837</v>
      </c>
    </row>
    <row r="365" spans="1:34" hidden="1" x14ac:dyDescent="0.25">
      <c r="B365" s="57" t="s">
        <v>498</v>
      </c>
      <c r="C365" s="57" t="s">
        <v>501</v>
      </c>
      <c r="D365" s="57" t="s">
        <v>502</v>
      </c>
      <c r="E365" s="57">
        <v>10707</v>
      </c>
      <c r="F365" s="57">
        <v>998</v>
      </c>
      <c r="G365" s="57">
        <v>644</v>
      </c>
      <c r="H365" s="57">
        <v>800</v>
      </c>
      <c r="I365" s="57">
        <v>85</v>
      </c>
      <c r="J365" s="57">
        <v>1092</v>
      </c>
      <c r="K365" s="57">
        <v>5836</v>
      </c>
      <c r="L365" s="57">
        <v>1252</v>
      </c>
      <c r="AA365" s="57">
        <v>13964</v>
      </c>
      <c r="AB365" s="57">
        <v>1089</v>
      </c>
      <c r="AC365" s="57">
        <v>905</v>
      </c>
      <c r="AD365" s="57">
        <v>1155</v>
      </c>
      <c r="AE365" s="57">
        <v>124</v>
      </c>
      <c r="AF365" s="57">
        <v>1472</v>
      </c>
      <c r="AG365" s="57">
        <v>7988</v>
      </c>
      <c r="AH365" s="57">
        <v>1231</v>
      </c>
    </row>
    <row r="366" spans="1:34" hidden="1" x14ac:dyDescent="0.25">
      <c r="B366" s="57" t="s">
        <v>498</v>
      </c>
      <c r="C366" s="57" t="s">
        <v>503</v>
      </c>
      <c r="D366" s="57" t="s">
        <v>504</v>
      </c>
      <c r="E366" s="57">
        <v>7307</v>
      </c>
      <c r="F366" s="57">
        <v>1681</v>
      </c>
      <c r="G366" s="57">
        <v>770</v>
      </c>
      <c r="H366" s="57">
        <v>818</v>
      </c>
      <c r="I366" s="57">
        <v>91</v>
      </c>
      <c r="J366" s="57">
        <v>695</v>
      </c>
      <c r="K366" s="57">
        <v>2329</v>
      </c>
      <c r="L366" s="57">
        <v>923</v>
      </c>
      <c r="AA366" s="57">
        <v>20399</v>
      </c>
      <c r="AB366" s="57">
        <v>2062</v>
      </c>
      <c r="AC366" s="57">
        <v>1536</v>
      </c>
      <c r="AD366" s="57">
        <v>1675</v>
      </c>
      <c r="AE366" s="57">
        <v>273</v>
      </c>
      <c r="AF366" s="57">
        <v>1855</v>
      </c>
      <c r="AG366" s="57">
        <v>11436</v>
      </c>
      <c r="AH366" s="57">
        <v>1562</v>
      </c>
    </row>
    <row r="367" spans="1:34" hidden="1" x14ac:dyDescent="0.25">
      <c r="B367" s="57" t="s">
        <v>498</v>
      </c>
      <c r="C367" s="57" t="s">
        <v>505</v>
      </c>
      <c r="D367" s="57" t="s">
        <v>506</v>
      </c>
      <c r="E367" s="57">
        <v>9511</v>
      </c>
      <c r="F367" s="57">
        <v>1409</v>
      </c>
      <c r="G367" s="57">
        <v>659</v>
      </c>
      <c r="H367" s="57">
        <v>782</v>
      </c>
      <c r="I367" s="57">
        <v>132</v>
      </c>
      <c r="J367" s="57">
        <v>1006</v>
      </c>
      <c r="K367" s="57">
        <v>4535</v>
      </c>
      <c r="L367" s="57">
        <v>988</v>
      </c>
      <c r="AA367" s="57">
        <v>7517</v>
      </c>
      <c r="AB367" s="57">
        <v>1378</v>
      </c>
      <c r="AC367" s="57">
        <v>674</v>
      </c>
      <c r="AD367" s="57">
        <v>748</v>
      </c>
      <c r="AE367" s="57">
        <v>130</v>
      </c>
      <c r="AF367" s="57">
        <v>962</v>
      </c>
      <c r="AG367" s="57">
        <v>2824</v>
      </c>
      <c r="AH367" s="57">
        <v>801</v>
      </c>
    </row>
    <row r="368" spans="1:34" hidden="1" x14ac:dyDescent="0.25">
      <c r="B368" s="57" t="s">
        <v>498</v>
      </c>
      <c r="C368" s="57" t="s">
        <v>507</v>
      </c>
      <c r="D368" s="57" t="s">
        <v>508</v>
      </c>
      <c r="E368" s="57">
        <v>9881</v>
      </c>
      <c r="F368" s="57">
        <v>1154</v>
      </c>
      <c r="G368" s="57">
        <v>611</v>
      </c>
      <c r="H368" s="57">
        <v>712</v>
      </c>
      <c r="I368" s="57">
        <v>118</v>
      </c>
      <c r="J368" s="57">
        <v>1283</v>
      </c>
      <c r="K368" s="57">
        <v>5095</v>
      </c>
      <c r="L368" s="57">
        <v>908</v>
      </c>
      <c r="AA368" s="57">
        <v>11945</v>
      </c>
      <c r="AB368" s="57">
        <v>1136</v>
      </c>
      <c r="AC368" s="57">
        <v>688</v>
      </c>
      <c r="AD368" s="57">
        <v>883</v>
      </c>
      <c r="AE368" s="57">
        <v>117</v>
      </c>
      <c r="AF368" s="57">
        <v>1459</v>
      </c>
      <c r="AG368" s="57">
        <v>6772</v>
      </c>
      <c r="AH368" s="57">
        <v>890</v>
      </c>
    </row>
    <row r="369" spans="1:34" hidden="1" x14ac:dyDescent="0.25">
      <c r="B369" s="57" t="s">
        <v>498</v>
      </c>
      <c r="C369" s="57" t="s">
        <v>509</v>
      </c>
      <c r="D369" s="57" t="s">
        <v>510</v>
      </c>
      <c r="E369" s="57">
        <v>10020</v>
      </c>
      <c r="F369" s="57">
        <v>1506</v>
      </c>
      <c r="G369" s="57">
        <v>732</v>
      </c>
      <c r="H369" s="57">
        <v>807</v>
      </c>
      <c r="I369" s="57">
        <v>125</v>
      </c>
      <c r="J369" s="57">
        <v>1292</v>
      </c>
      <c r="K369" s="57">
        <v>4535</v>
      </c>
      <c r="L369" s="57">
        <v>1023</v>
      </c>
      <c r="AA369" s="57">
        <v>26010</v>
      </c>
      <c r="AB369" s="57">
        <v>1955</v>
      </c>
      <c r="AC369" s="57">
        <v>1834</v>
      </c>
      <c r="AD369" s="57">
        <v>2353</v>
      </c>
      <c r="AE369" s="57">
        <v>273</v>
      </c>
      <c r="AF369" s="57">
        <v>3020</v>
      </c>
      <c r="AG369" s="57">
        <v>14357</v>
      </c>
      <c r="AH369" s="57">
        <v>2218</v>
      </c>
    </row>
    <row r="370" spans="1:34" hidden="1" x14ac:dyDescent="0.25">
      <c r="B370" s="57" t="s">
        <v>498</v>
      </c>
      <c r="C370" s="57" t="s">
        <v>511</v>
      </c>
      <c r="D370" s="57" t="s">
        <v>512</v>
      </c>
      <c r="E370" s="57">
        <v>9346</v>
      </c>
      <c r="F370" s="57">
        <v>909</v>
      </c>
      <c r="G370" s="57">
        <v>467</v>
      </c>
      <c r="H370" s="57">
        <v>659</v>
      </c>
      <c r="I370" s="57">
        <v>88</v>
      </c>
      <c r="J370" s="57">
        <v>1055</v>
      </c>
      <c r="K370" s="57">
        <v>5321</v>
      </c>
      <c r="L370" s="57">
        <v>847</v>
      </c>
      <c r="AA370" s="57">
        <v>5591</v>
      </c>
      <c r="AB370" s="57">
        <v>859</v>
      </c>
      <c r="AC370" s="57">
        <v>386</v>
      </c>
      <c r="AD370" s="57">
        <v>505</v>
      </c>
      <c r="AE370" s="57">
        <v>81</v>
      </c>
      <c r="AF370" s="57">
        <v>812</v>
      </c>
      <c r="AG370" s="57">
        <v>2342</v>
      </c>
      <c r="AH370" s="57">
        <v>606</v>
      </c>
    </row>
    <row r="371" spans="1:34" hidden="1" x14ac:dyDescent="0.25">
      <c r="B371" s="57" t="s">
        <v>498</v>
      </c>
      <c r="C371" s="57" t="s">
        <v>513</v>
      </c>
      <c r="D371" s="57" t="s">
        <v>148</v>
      </c>
      <c r="E371" s="57">
        <v>10132</v>
      </c>
      <c r="F371" s="57">
        <v>1130</v>
      </c>
      <c r="G371" s="57">
        <v>674</v>
      </c>
      <c r="H371" s="57">
        <v>701</v>
      </c>
      <c r="I371" s="57">
        <v>103</v>
      </c>
      <c r="J371" s="57">
        <v>1037</v>
      </c>
      <c r="K371" s="57">
        <v>5327</v>
      </c>
      <c r="L371" s="57">
        <v>1160</v>
      </c>
      <c r="AA371" s="57">
        <v>8594</v>
      </c>
      <c r="AB371" s="57">
        <v>1163</v>
      </c>
      <c r="AC371" s="57">
        <v>869</v>
      </c>
      <c r="AD371" s="57">
        <v>1029</v>
      </c>
      <c r="AE371" s="57">
        <v>141</v>
      </c>
      <c r="AF371" s="57">
        <v>1181</v>
      </c>
      <c r="AG371" s="57">
        <v>3347</v>
      </c>
      <c r="AH371" s="57">
        <v>864</v>
      </c>
    </row>
    <row r="372" spans="1:34" hidden="1" x14ac:dyDescent="0.25">
      <c r="B372" s="57" t="s">
        <v>498</v>
      </c>
      <c r="C372" s="57" t="s">
        <v>514</v>
      </c>
      <c r="D372" s="57" t="s">
        <v>515</v>
      </c>
      <c r="E372" s="57">
        <v>6111</v>
      </c>
      <c r="F372" s="57">
        <v>606</v>
      </c>
      <c r="G372" s="57">
        <v>315</v>
      </c>
      <c r="H372" s="57">
        <v>555</v>
      </c>
      <c r="I372" s="57">
        <v>66</v>
      </c>
      <c r="J372" s="57">
        <v>645</v>
      </c>
      <c r="K372" s="57">
        <v>3435</v>
      </c>
      <c r="L372" s="57">
        <v>489</v>
      </c>
      <c r="AA372" s="57">
        <v>5089</v>
      </c>
      <c r="AB372" s="57">
        <v>619</v>
      </c>
      <c r="AC372" s="57">
        <v>364</v>
      </c>
      <c r="AD372" s="57">
        <v>586</v>
      </c>
      <c r="AE372" s="57">
        <v>79</v>
      </c>
      <c r="AF372" s="57">
        <v>651</v>
      </c>
      <c r="AG372" s="57">
        <v>2334</v>
      </c>
      <c r="AH372" s="57">
        <v>456</v>
      </c>
    </row>
    <row r="373" spans="1:34" hidden="1" x14ac:dyDescent="0.25">
      <c r="B373" s="57" t="s">
        <v>498</v>
      </c>
      <c r="C373" s="57" t="s">
        <v>516</v>
      </c>
      <c r="D373" s="57" t="s">
        <v>517</v>
      </c>
      <c r="E373" s="57">
        <v>8862</v>
      </c>
      <c r="F373" s="57">
        <v>846</v>
      </c>
      <c r="G373" s="57">
        <v>490</v>
      </c>
      <c r="H373" s="57">
        <v>746</v>
      </c>
      <c r="I373" s="57">
        <v>69</v>
      </c>
      <c r="J373" s="57">
        <v>908</v>
      </c>
      <c r="K373" s="57">
        <v>4998</v>
      </c>
      <c r="L373" s="57">
        <v>805</v>
      </c>
      <c r="AA373" s="57">
        <v>8856</v>
      </c>
      <c r="AB373" s="57">
        <v>952</v>
      </c>
      <c r="AC373" s="57">
        <v>669</v>
      </c>
      <c r="AD373" s="57">
        <v>1026</v>
      </c>
      <c r="AE373" s="57">
        <v>121</v>
      </c>
      <c r="AF373" s="57">
        <v>1244</v>
      </c>
      <c r="AG373" s="57">
        <v>3990</v>
      </c>
      <c r="AH373" s="57">
        <v>854</v>
      </c>
    </row>
    <row r="374" spans="1:34" hidden="1" x14ac:dyDescent="0.25">
      <c r="B374" s="57" t="s">
        <v>498</v>
      </c>
      <c r="C374" s="57" t="s">
        <v>518</v>
      </c>
      <c r="D374" s="57" t="s">
        <v>519</v>
      </c>
      <c r="E374" s="57">
        <v>8884</v>
      </c>
      <c r="F374" s="57">
        <v>878</v>
      </c>
      <c r="G374" s="57">
        <v>562</v>
      </c>
      <c r="H374" s="57">
        <v>724</v>
      </c>
      <c r="I374" s="57">
        <v>90</v>
      </c>
      <c r="J374" s="57">
        <v>913</v>
      </c>
      <c r="K374" s="57">
        <v>4896</v>
      </c>
      <c r="L374" s="57">
        <v>821</v>
      </c>
      <c r="AA374" s="57">
        <v>8048</v>
      </c>
      <c r="AB374" s="57">
        <v>882</v>
      </c>
      <c r="AC374" s="57">
        <v>648</v>
      </c>
      <c r="AD374" s="57">
        <v>798</v>
      </c>
      <c r="AE374" s="57">
        <v>91</v>
      </c>
      <c r="AF374" s="57">
        <v>935</v>
      </c>
      <c r="AG374" s="57">
        <v>3844</v>
      </c>
      <c r="AH374" s="57">
        <v>850</v>
      </c>
    </row>
    <row r="375" spans="1:34" hidden="1" x14ac:dyDescent="0.25">
      <c r="B375" s="57" t="s">
        <v>498</v>
      </c>
      <c r="C375" s="57" t="s">
        <v>520</v>
      </c>
      <c r="D375" s="57" t="s">
        <v>521</v>
      </c>
      <c r="E375" s="57">
        <v>10474</v>
      </c>
      <c r="F375" s="57">
        <v>1341</v>
      </c>
      <c r="G375" s="57">
        <v>897</v>
      </c>
      <c r="H375" s="57">
        <v>966</v>
      </c>
      <c r="I375" s="57">
        <v>121</v>
      </c>
      <c r="J375" s="57">
        <v>1186</v>
      </c>
      <c r="K375" s="57">
        <v>4985</v>
      </c>
      <c r="L375" s="57">
        <v>978</v>
      </c>
      <c r="AA375" s="57">
        <v>10639</v>
      </c>
      <c r="AB375" s="57">
        <v>1468</v>
      </c>
      <c r="AC375" s="57">
        <v>1081</v>
      </c>
      <c r="AD375" s="57">
        <v>1159</v>
      </c>
      <c r="AE375" s="57">
        <v>153</v>
      </c>
      <c r="AF375" s="57">
        <v>1374</v>
      </c>
      <c r="AG375" s="57">
        <v>4327</v>
      </c>
      <c r="AH375" s="57">
        <v>1077</v>
      </c>
    </row>
    <row r="376" spans="1:34" hidden="1" x14ac:dyDescent="0.25">
      <c r="B376" s="57" t="s">
        <v>498</v>
      </c>
      <c r="C376" s="57" t="s">
        <v>522</v>
      </c>
      <c r="D376" s="57" t="s">
        <v>523</v>
      </c>
      <c r="E376" s="57">
        <v>10374</v>
      </c>
      <c r="F376" s="57">
        <v>1437</v>
      </c>
      <c r="G376" s="57">
        <v>774</v>
      </c>
      <c r="H376" s="57">
        <v>896</v>
      </c>
      <c r="I376" s="57">
        <v>156</v>
      </c>
      <c r="J376" s="57">
        <v>1033</v>
      </c>
      <c r="K376" s="57">
        <v>4826</v>
      </c>
      <c r="L376" s="57">
        <v>1252</v>
      </c>
      <c r="AA376" s="57">
        <v>20827</v>
      </c>
      <c r="AB376" s="57">
        <v>1910</v>
      </c>
      <c r="AC376" s="57">
        <v>1704</v>
      </c>
      <c r="AD376" s="57">
        <v>2284</v>
      </c>
      <c r="AE376" s="57">
        <v>281</v>
      </c>
      <c r="AF376" s="57">
        <v>2986</v>
      </c>
      <c r="AG376" s="57">
        <v>9733</v>
      </c>
      <c r="AH376" s="57">
        <v>1929</v>
      </c>
    </row>
    <row r="377" spans="1:34" hidden="1" x14ac:dyDescent="0.25">
      <c r="B377" s="57" t="s">
        <v>498</v>
      </c>
      <c r="C377" s="57" t="s">
        <v>524</v>
      </c>
      <c r="D377" s="57" t="s">
        <v>415</v>
      </c>
      <c r="E377" s="57">
        <v>9336</v>
      </c>
      <c r="F377" s="57">
        <v>881</v>
      </c>
      <c r="G377" s="57">
        <v>520</v>
      </c>
      <c r="H377" s="57">
        <v>632</v>
      </c>
      <c r="I377" s="57">
        <v>99</v>
      </c>
      <c r="J377" s="57">
        <v>884</v>
      </c>
      <c r="K377" s="57">
        <v>5401</v>
      </c>
      <c r="L377" s="57">
        <v>919</v>
      </c>
      <c r="AA377" s="57">
        <v>8710</v>
      </c>
      <c r="AB377" s="57">
        <v>997</v>
      </c>
      <c r="AC377" s="57">
        <v>716</v>
      </c>
      <c r="AD377" s="57">
        <v>888</v>
      </c>
      <c r="AE377" s="57">
        <v>133</v>
      </c>
      <c r="AF377" s="57">
        <v>1081</v>
      </c>
      <c r="AG377" s="57">
        <v>3926</v>
      </c>
      <c r="AH377" s="57">
        <v>969</v>
      </c>
    </row>
    <row r="378" spans="1:34" hidden="1" x14ac:dyDescent="0.25">
      <c r="B378" s="57" t="s">
        <v>498</v>
      </c>
      <c r="C378" s="57" t="s">
        <v>525</v>
      </c>
      <c r="D378" s="57" t="s">
        <v>526</v>
      </c>
      <c r="E378" s="57">
        <v>10355</v>
      </c>
      <c r="F378" s="57">
        <v>2222</v>
      </c>
      <c r="G378" s="57">
        <v>1128</v>
      </c>
      <c r="H378" s="57">
        <v>1140</v>
      </c>
      <c r="I378" s="57">
        <v>144</v>
      </c>
      <c r="J378" s="57">
        <v>1098</v>
      </c>
      <c r="K378" s="57">
        <v>3313</v>
      </c>
      <c r="L378" s="57">
        <v>1310</v>
      </c>
      <c r="AA378" s="57">
        <v>6649</v>
      </c>
      <c r="AB378" s="57">
        <v>1816</v>
      </c>
      <c r="AC378" s="57">
        <v>761</v>
      </c>
      <c r="AD378" s="57">
        <v>801</v>
      </c>
      <c r="AE378" s="57">
        <v>94</v>
      </c>
      <c r="AF378" s="57">
        <v>699</v>
      </c>
      <c r="AG378" s="57">
        <v>1655</v>
      </c>
      <c r="AH378" s="57">
        <v>823</v>
      </c>
    </row>
    <row r="379" spans="1:34" hidden="1" x14ac:dyDescent="0.25">
      <c r="A379" s="57" t="s">
        <v>529</v>
      </c>
      <c r="B379" s="57" t="s">
        <v>529</v>
      </c>
      <c r="C379" s="57" t="s">
        <v>527</v>
      </c>
      <c r="D379" s="57" t="s">
        <v>528</v>
      </c>
      <c r="E379" s="57">
        <v>9246</v>
      </c>
      <c r="F379" s="57">
        <v>743</v>
      </c>
      <c r="G379" s="57">
        <v>608</v>
      </c>
      <c r="H379" s="57">
        <v>917</v>
      </c>
      <c r="I379" s="57">
        <v>76</v>
      </c>
      <c r="J379" s="57">
        <v>909</v>
      </c>
      <c r="K379" s="57">
        <v>5407</v>
      </c>
      <c r="L379" s="57">
        <v>586</v>
      </c>
      <c r="AA379" s="57">
        <v>5495</v>
      </c>
      <c r="AB379" s="57">
        <v>709</v>
      </c>
      <c r="AC379" s="57">
        <v>445</v>
      </c>
      <c r="AD379" s="57">
        <v>703</v>
      </c>
      <c r="AE379" s="57">
        <v>62</v>
      </c>
      <c r="AF379" s="57">
        <v>658</v>
      </c>
      <c r="AG379" s="57">
        <v>2479</v>
      </c>
      <c r="AH379" s="57">
        <v>439</v>
      </c>
    </row>
    <row r="380" spans="1:34" hidden="1" x14ac:dyDescent="0.25">
      <c r="B380" s="57" t="s">
        <v>529</v>
      </c>
      <c r="C380" s="57" t="s">
        <v>530</v>
      </c>
      <c r="D380" s="57" t="s">
        <v>531</v>
      </c>
      <c r="E380" s="57">
        <v>11162</v>
      </c>
      <c r="F380" s="57">
        <v>1934</v>
      </c>
      <c r="G380" s="57">
        <v>1049</v>
      </c>
      <c r="H380" s="57">
        <v>1237</v>
      </c>
      <c r="I380" s="57">
        <v>116</v>
      </c>
      <c r="J380" s="57">
        <v>1094</v>
      </c>
      <c r="K380" s="57">
        <v>4169</v>
      </c>
      <c r="L380" s="57">
        <v>1563</v>
      </c>
      <c r="AA380" s="57">
        <v>7966</v>
      </c>
      <c r="AB380" s="57">
        <v>1820</v>
      </c>
      <c r="AC380" s="57">
        <v>897</v>
      </c>
      <c r="AD380" s="57">
        <v>946</v>
      </c>
      <c r="AE380" s="57">
        <v>144</v>
      </c>
      <c r="AF380" s="57">
        <v>783</v>
      </c>
      <c r="AG380" s="57">
        <v>2215</v>
      </c>
      <c r="AH380" s="57">
        <v>1161</v>
      </c>
    </row>
    <row r="381" spans="1:34" hidden="1" x14ac:dyDescent="0.25">
      <c r="B381" s="57" t="s">
        <v>529</v>
      </c>
      <c r="C381" s="57" t="s">
        <v>532</v>
      </c>
      <c r="D381" s="57" t="s">
        <v>533</v>
      </c>
      <c r="E381" s="57">
        <v>11230</v>
      </c>
      <c r="F381" s="57">
        <v>2529</v>
      </c>
      <c r="G381" s="57">
        <v>1247</v>
      </c>
      <c r="H381" s="57">
        <v>1269</v>
      </c>
      <c r="I381" s="57">
        <v>140</v>
      </c>
      <c r="J381" s="57">
        <v>1133</v>
      </c>
      <c r="K381" s="57">
        <v>3097</v>
      </c>
      <c r="L381" s="57">
        <v>1815</v>
      </c>
      <c r="AA381" s="57">
        <v>8319</v>
      </c>
      <c r="AB381" s="57">
        <v>2296</v>
      </c>
      <c r="AC381" s="57">
        <v>1014</v>
      </c>
      <c r="AD381" s="57">
        <v>1022</v>
      </c>
      <c r="AE381" s="57">
        <v>126</v>
      </c>
      <c r="AF381" s="57">
        <v>827</v>
      </c>
      <c r="AG381" s="57">
        <v>1658</v>
      </c>
      <c r="AH381" s="57">
        <v>1376</v>
      </c>
    </row>
    <row r="382" spans="1:34" hidden="1" x14ac:dyDescent="0.25">
      <c r="B382" s="57" t="s">
        <v>529</v>
      </c>
      <c r="C382" s="57" t="s">
        <v>534</v>
      </c>
      <c r="D382" s="57" t="s">
        <v>535</v>
      </c>
      <c r="E382" s="57">
        <v>10429</v>
      </c>
      <c r="F382" s="57">
        <v>666</v>
      </c>
      <c r="G382" s="57">
        <v>461</v>
      </c>
      <c r="H382" s="57">
        <v>731</v>
      </c>
      <c r="I382" s="57">
        <v>62</v>
      </c>
      <c r="J382" s="57">
        <v>891</v>
      </c>
      <c r="K382" s="57">
        <v>6989</v>
      </c>
      <c r="L382" s="57">
        <v>629</v>
      </c>
      <c r="AA382" s="57">
        <v>7183</v>
      </c>
      <c r="AB382" s="57">
        <v>737</v>
      </c>
      <c r="AC382" s="57">
        <v>546</v>
      </c>
      <c r="AD382" s="57">
        <v>808</v>
      </c>
      <c r="AE382" s="57">
        <v>72</v>
      </c>
      <c r="AF382" s="57">
        <v>880</v>
      </c>
      <c r="AG382" s="57">
        <v>3574</v>
      </c>
      <c r="AH382" s="57">
        <v>566</v>
      </c>
    </row>
    <row r="383" spans="1:34" hidden="1" x14ac:dyDescent="0.25">
      <c r="B383" s="57" t="s">
        <v>529</v>
      </c>
      <c r="C383" s="57" t="s">
        <v>536</v>
      </c>
      <c r="D383" s="57" t="s">
        <v>537</v>
      </c>
      <c r="E383" s="57">
        <v>9831</v>
      </c>
      <c r="F383" s="57">
        <v>901</v>
      </c>
      <c r="G383" s="57">
        <v>627</v>
      </c>
      <c r="H383" s="57">
        <v>945</v>
      </c>
      <c r="I383" s="57">
        <v>76</v>
      </c>
      <c r="J383" s="57">
        <v>941</v>
      </c>
      <c r="K383" s="57">
        <v>5745</v>
      </c>
      <c r="L383" s="57">
        <v>596</v>
      </c>
      <c r="AA383" s="57">
        <v>6716</v>
      </c>
      <c r="AB383" s="57">
        <v>905</v>
      </c>
      <c r="AC383" s="57">
        <v>571</v>
      </c>
      <c r="AD383" s="57">
        <v>810</v>
      </c>
      <c r="AE383" s="57">
        <v>86</v>
      </c>
      <c r="AF383" s="57">
        <v>799</v>
      </c>
      <c r="AG383" s="57">
        <v>3051</v>
      </c>
      <c r="AH383" s="57">
        <v>494</v>
      </c>
    </row>
    <row r="384" spans="1:34" hidden="1" x14ac:dyDescent="0.25">
      <c r="B384" s="57" t="s">
        <v>529</v>
      </c>
      <c r="C384" s="57" t="s">
        <v>538</v>
      </c>
      <c r="D384" s="57" t="s">
        <v>539</v>
      </c>
      <c r="E384" s="57">
        <v>11312</v>
      </c>
      <c r="F384" s="57">
        <v>1589</v>
      </c>
      <c r="G384" s="57">
        <v>770</v>
      </c>
      <c r="H384" s="57">
        <v>847</v>
      </c>
      <c r="I384" s="57">
        <v>95</v>
      </c>
      <c r="J384" s="57">
        <v>1194</v>
      </c>
      <c r="K384" s="57">
        <v>5270</v>
      </c>
      <c r="L384" s="57">
        <v>1547</v>
      </c>
      <c r="AA384" s="57">
        <v>7240</v>
      </c>
      <c r="AB384" s="57">
        <v>1598</v>
      </c>
      <c r="AC384" s="57">
        <v>678</v>
      </c>
      <c r="AD384" s="57">
        <v>646</v>
      </c>
      <c r="AE384" s="57">
        <v>95</v>
      </c>
      <c r="AF384" s="57">
        <v>863</v>
      </c>
      <c r="AG384" s="57">
        <v>2271</v>
      </c>
      <c r="AH384" s="57">
        <v>1089</v>
      </c>
    </row>
    <row r="385" spans="1:34" hidden="1" x14ac:dyDescent="0.25">
      <c r="B385" s="57" t="s">
        <v>529</v>
      </c>
      <c r="C385" s="57" t="s">
        <v>540</v>
      </c>
      <c r="D385" s="57" t="s">
        <v>267</v>
      </c>
      <c r="E385" s="57">
        <v>9845</v>
      </c>
      <c r="F385" s="57">
        <v>634</v>
      </c>
      <c r="G385" s="57">
        <v>424</v>
      </c>
      <c r="H385" s="57">
        <v>798</v>
      </c>
      <c r="I385" s="57">
        <v>68</v>
      </c>
      <c r="J385" s="57">
        <v>840</v>
      </c>
      <c r="K385" s="57">
        <v>6467</v>
      </c>
      <c r="L385" s="57">
        <v>614</v>
      </c>
      <c r="AA385" s="57">
        <v>6867</v>
      </c>
      <c r="AB385" s="57">
        <v>718</v>
      </c>
      <c r="AC385" s="57">
        <v>466</v>
      </c>
      <c r="AD385" s="57">
        <v>738</v>
      </c>
      <c r="AE385" s="57">
        <v>67</v>
      </c>
      <c r="AF385" s="57">
        <v>704</v>
      </c>
      <c r="AG385" s="57">
        <v>3624</v>
      </c>
      <c r="AH385" s="57">
        <v>550</v>
      </c>
    </row>
    <row r="386" spans="1:34" hidden="1" x14ac:dyDescent="0.25">
      <c r="B386" s="57" t="s">
        <v>529</v>
      </c>
      <c r="C386" s="57" t="s">
        <v>541</v>
      </c>
      <c r="D386" s="57" t="s">
        <v>542</v>
      </c>
      <c r="E386" s="57">
        <v>10364</v>
      </c>
      <c r="F386" s="57">
        <v>1429</v>
      </c>
      <c r="G386" s="57">
        <v>780</v>
      </c>
      <c r="H386" s="57">
        <v>970</v>
      </c>
      <c r="I386" s="57">
        <v>101</v>
      </c>
      <c r="J386" s="57">
        <v>994</v>
      </c>
      <c r="K386" s="57">
        <v>5335</v>
      </c>
      <c r="L386" s="57">
        <v>755</v>
      </c>
      <c r="AA386" s="57">
        <v>6788</v>
      </c>
      <c r="AB386" s="57">
        <v>1452</v>
      </c>
      <c r="AC386" s="57">
        <v>726</v>
      </c>
      <c r="AD386" s="57">
        <v>755</v>
      </c>
      <c r="AE386" s="57">
        <v>88</v>
      </c>
      <c r="AF386" s="57">
        <v>669</v>
      </c>
      <c r="AG386" s="57">
        <v>2411</v>
      </c>
      <c r="AH386" s="57">
        <v>687</v>
      </c>
    </row>
    <row r="387" spans="1:34" hidden="1" x14ac:dyDescent="0.25">
      <c r="B387" s="57" t="s">
        <v>529</v>
      </c>
      <c r="C387" s="57" t="s">
        <v>543</v>
      </c>
      <c r="D387" s="57" t="s">
        <v>544</v>
      </c>
      <c r="E387" s="57">
        <v>8856</v>
      </c>
      <c r="F387" s="57">
        <v>739</v>
      </c>
      <c r="G387" s="57">
        <v>511</v>
      </c>
      <c r="H387" s="57">
        <v>747</v>
      </c>
      <c r="I387" s="57">
        <v>67</v>
      </c>
      <c r="J387" s="57">
        <v>800</v>
      </c>
      <c r="K387" s="57">
        <v>5563</v>
      </c>
      <c r="L387" s="57">
        <v>429</v>
      </c>
      <c r="AA387" s="57">
        <v>6680</v>
      </c>
      <c r="AB387" s="57">
        <v>804</v>
      </c>
      <c r="AC387" s="57">
        <v>568</v>
      </c>
      <c r="AD387" s="57">
        <v>785</v>
      </c>
      <c r="AE387" s="57">
        <v>83</v>
      </c>
      <c r="AF387" s="57">
        <v>739</v>
      </c>
      <c r="AG387" s="57">
        <v>3276</v>
      </c>
      <c r="AH387" s="57">
        <v>425</v>
      </c>
    </row>
    <row r="388" spans="1:34" hidden="1" x14ac:dyDescent="0.25">
      <c r="B388" s="57" t="s">
        <v>529</v>
      </c>
      <c r="C388" s="57" t="s">
        <v>545</v>
      </c>
      <c r="D388" s="57" t="s">
        <v>546</v>
      </c>
      <c r="E388" s="57">
        <v>11277</v>
      </c>
      <c r="F388" s="57">
        <v>2341</v>
      </c>
      <c r="G388" s="57">
        <v>1063</v>
      </c>
      <c r="H388" s="57">
        <v>1175</v>
      </c>
      <c r="I388" s="57">
        <v>141</v>
      </c>
      <c r="J388" s="57">
        <v>1187</v>
      </c>
      <c r="K388" s="57">
        <v>3808</v>
      </c>
      <c r="L388" s="57">
        <v>1562</v>
      </c>
      <c r="AA388" s="57">
        <v>11700</v>
      </c>
      <c r="AB388" s="57">
        <v>2454</v>
      </c>
      <c r="AC388" s="57">
        <v>1372</v>
      </c>
      <c r="AD388" s="57">
        <v>1504</v>
      </c>
      <c r="AE388" s="57">
        <v>131</v>
      </c>
      <c r="AF388" s="57">
        <v>1480</v>
      </c>
      <c r="AG388" s="57">
        <v>3284</v>
      </c>
      <c r="AH388" s="57">
        <v>1475</v>
      </c>
    </row>
    <row r="389" spans="1:34" hidden="1" x14ac:dyDescent="0.25">
      <c r="B389" s="57" t="s">
        <v>529</v>
      </c>
      <c r="C389" s="57" t="s">
        <v>547</v>
      </c>
      <c r="D389" s="57" t="s">
        <v>548</v>
      </c>
      <c r="E389" s="57">
        <v>10527</v>
      </c>
      <c r="F389" s="57">
        <v>3072</v>
      </c>
      <c r="G389" s="57">
        <v>1440</v>
      </c>
      <c r="H389" s="57">
        <v>1406</v>
      </c>
      <c r="I389" s="57">
        <v>142</v>
      </c>
      <c r="J389" s="57">
        <v>927</v>
      </c>
      <c r="K389" s="57">
        <v>2126</v>
      </c>
      <c r="L389" s="57">
        <v>1414</v>
      </c>
      <c r="AA389" s="57">
        <v>11742</v>
      </c>
      <c r="AB389" s="57">
        <v>3336</v>
      </c>
      <c r="AC389" s="57">
        <v>1621</v>
      </c>
      <c r="AD389" s="57">
        <v>1597</v>
      </c>
      <c r="AE389" s="57">
        <v>185</v>
      </c>
      <c r="AF389" s="57">
        <v>1046</v>
      </c>
      <c r="AG389" s="57">
        <v>2453</v>
      </c>
      <c r="AH389" s="57">
        <v>1504</v>
      </c>
    </row>
    <row r="390" spans="1:34" hidden="1" x14ac:dyDescent="0.25">
      <c r="B390" s="57" t="s">
        <v>529</v>
      </c>
      <c r="C390" s="57" t="s">
        <v>549</v>
      </c>
      <c r="D390" s="57" t="s">
        <v>550</v>
      </c>
      <c r="E390" s="57">
        <v>11967</v>
      </c>
      <c r="F390" s="57">
        <v>2445</v>
      </c>
      <c r="G390" s="57">
        <v>981</v>
      </c>
      <c r="H390" s="57">
        <v>1194</v>
      </c>
      <c r="I390" s="57">
        <v>118</v>
      </c>
      <c r="J390" s="57">
        <v>1133</v>
      </c>
      <c r="K390" s="57">
        <v>4216</v>
      </c>
      <c r="L390" s="57">
        <v>1880</v>
      </c>
      <c r="AA390" s="57">
        <v>9309</v>
      </c>
      <c r="AB390" s="57">
        <v>2256</v>
      </c>
      <c r="AC390" s="57">
        <v>858</v>
      </c>
      <c r="AD390" s="57">
        <v>926</v>
      </c>
      <c r="AE390" s="57">
        <v>94</v>
      </c>
      <c r="AF390" s="57">
        <v>827</v>
      </c>
      <c r="AG390" s="57">
        <v>3081</v>
      </c>
      <c r="AH390" s="57">
        <v>1267</v>
      </c>
    </row>
    <row r="391" spans="1:34" hidden="1" x14ac:dyDescent="0.25">
      <c r="B391" s="57" t="s">
        <v>529</v>
      </c>
      <c r="C391" s="57" t="s">
        <v>551</v>
      </c>
      <c r="D391" s="57" t="s">
        <v>552</v>
      </c>
      <c r="E391" s="57">
        <v>11650</v>
      </c>
      <c r="F391" s="57">
        <v>2840</v>
      </c>
      <c r="G391" s="57">
        <v>1237</v>
      </c>
      <c r="H391" s="57">
        <v>1237</v>
      </c>
      <c r="I391" s="57">
        <v>98</v>
      </c>
      <c r="J391" s="57">
        <v>1043</v>
      </c>
      <c r="K391" s="57">
        <v>3374</v>
      </c>
      <c r="L391" s="57">
        <v>1821</v>
      </c>
      <c r="AA391" s="57">
        <v>9180</v>
      </c>
      <c r="AB391" s="57">
        <v>2656</v>
      </c>
      <c r="AC391" s="57">
        <v>1104</v>
      </c>
      <c r="AD391" s="57">
        <v>1013</v>
      </c>
      <c r="AE391" s="57">
        <v>99</v>
      </c>
      <c r="AF391" s="57">
        <v>826</v>
      </c>
      <c r="AG391" s="57">
        <v>1984</v>
      </c>
      <c r="AH391" s="57">
        <v>1498</v>
      </c>
    </row>
    <row r="392" spans="1:34" hidden="1" x14ac:dyDescent="0.25">
      <c r="B392" s="57" t="s">
        <v>529</v>
      </c>
      <c r="C392" s="57" t="s">
        <v>553</v>
      </c>
      <c r="D392" s="57" t="s">
        <v>554</v>
      </c>
      <c r="E392" s="57">
        <v>9844</v>
      </c>
      <c r="F392" s="57">
        <v>993</v>
      </c>
      <c r="G392" s="57">
        <v>578</v>
      </c>
      <c r="H392" s="57">
        <v>757</v>
      </c>
      <c r="I392" s="57">
        <v>71</v>
      </c>
      <c r="J392" s="57">
        <v>871</v>
      </c>
      <c r="K392" s="57">
        <v>5952</v>
      </c>
      <c r="L392" s="57">
        <v>622</v>
      </c>
      <c r="AA392" s="57">
        <v>5187</v>
      </c>
      <c r="AB392" s="57">
        <v>950</v>
      </c>
      <c r="AC392" s="57">
        <v>442</v>
      </c>
      <c r="AD392" s="57">
        <v>568</v>
      </c>
      <c r="AE392" s="57">
        <v>69</v>
      </c>
      <c r="AF392" s="57">
        <v>528</v>
      </c>
      <c r="AG392" s="57">
        <v>2179</v>
      </c>
      <c r="AH392" s="57">
        <v>451</v>
      </c>
    </row>
    <row r="393" spans="1:34" hidden="1" x14ac:dyDescent="0.25">
      <c r="B393" s="57" t="s">
        <v>529</v>
      </c>
      <c r="C393" s="57" t="s">
        <v>555</v>
      </c>
      <c r="D393" s="57" t="s">
        <v>556</v>
      </c>
      <c r="E393" s="57">
        <v>11603</v>
      </c>
      <c r="F393" s="57">
        <v>2631</v>
      </c>
      <c r="G393" s="57">
        <v>1131</v>
      </c>
      <c r="H393" s="57">
        <v>1243</v>
      </c>
      <c r="I393" s="57">
        <v>142</v>
      </c>
      <c r="J393" s="57">
        <v>1163</v>
      </c>
      <c r="K393" s="57">
        <v>3389</v>
      </c>
      <c r="L393" s="57">
        <v>1904</v>
      </c>
      <c r="AA393" s="57">
        <v>10628</v>
      </c>
      <c r="AB393" s="57">
        <v>2659</v>
      </c>
      <c r="AC393" s="57">
        <v>1185</v>
      </c>
      <c r="AD393" s="57">
        <v>1251</v>
      </c>
      <c r="AE393" s="57">
        <v>152</v>
      </c>
      <c r="AF393" s="57">
        <v>1072</v>
      </c>
      <c r="AG393" s="57">
        <v>2756</v>
      </c>
      <c r="AH393" s="57">
        <v>1553</v>
      </c>
    </row>
    <row r="394" spans="1:34" hidden="1" x14ac:dyDescent="0.25">
      <c r="B394" s="57" t="s">
        <v>529</v>
      </c>
      <c r="C394" s="57" t="s">
        <v>557</v>
      </c>
      <c r="D394" s="57" t="s">
        <v>558</v>
      </c>
      <c r="E394" s="57">
        <v>11502</v>
      </c>
      <c r="F394" s="57">
        <v>2842</v>
      </c>
      <c r="G394" s="57">
        <v>1381</v>
      </c>
      <c r="H394" s="57">
        <v>1364</v>
      </c>
      <c r="I394" s="57">
        <v>124</v>
      </c>
      <c r="J394" s="57">
        <v>1303</v>
      </c>
      <c r="K394" s="57">
        <v>2661</v>
      </c>
      <c r="L394" s="57">
        <v>1827</v>
      </c>
      <c r="AA394" s="57">
        <v>11368</v>
      </c>
      <c r="AB394" s="57">
        <v>2895</v>
      </c>
      <c r="AC394" s="57">
        <v>1425</v>
      </c>
      <c r="AD394" s="57">
        <v>1422</v>
      </c>
      <c r="AE394" s="57">
        <v>212</v>
      </c>
      <c r="AF394" s="57">
        <v>1306</v>
      </c>
      <c r="AG394" s="57">
        <v>2487</v>
      </c>
      <c r="AH394" s="57">
        <v>1621</v>
      </c>
    </row>
    <row r="395" spans="1:34" hidden="1" x14ac:dyDescent="0.25">
      <c r="B395" s="57" t="s">
        <v>529</v>
      </c>
      <c r="C395" s="57" t="s">
        <v>559</v>
      </c>
      <c r="D395" s="57" t="s">
        <v>560</v>
      </c>
      <c r="E395" s="57">
        <v>10732</v>
      </c>
      <c r="F395" s="57">
        <v>2565</v>
      </c>
      <c r="G395" s="57">
        <v>1060</v>
      </c>
      <c r="H395" s="57">
        <v>1133</v>
      </c>
      <c r="I395" s="57">
        <v>122</v>
      </c>
      <c r="J395" s="57">
        <v>1009</v>
      </c>
      <c r="K395" s="57">
        <v>3279</v>
      </c>
      <c r="L395" s="57">
        <v>1564</v>
      </c>
      <c r="AA395" s="57">
        <v>8034</v>
      </c>
      <c r="AB395" s="57">
        <v>2296</v>
      </c>
      <c r="AC395" s="57">
        <v>847</v>
      </c>
      <c r="AD395" s="57">
        <v>862</v>
      </c>
      <c r="AE395" s="57">
        <v>122</v>
      </c>
      <c r="AF395" s="57">
        <v>775</v>
      </c>
      <c r="AG395" s="57">
        <v>2030</v>
      </c>
      <c r="AH395" s="57">
        <v>1102</v>
      </c>
    </row>
    <row r="396" spans="1:34" hidden="1" x14ac:dyDescent="0.25">
      <c r="B396" s="57" t="s">
        <v>529</v>
      </c>
      <c r="C396" s="57" t="s">
        <v>561</v>
      </c>
      <c r="D396" s="57" t="s">
        <v>562</v>
      </c>
      <c r="E396" s="57">
        <v>9750</v>
      </c>
      <c r="F396" s="57">
        <v>2926</v>
      </c>
      <c r="G396" s="57">
        <v>1233</v>
      </c>
      <c r="H396" s="57">
        <v>1350</v>
      </c>
      <c r="I396" s="57">
        <v>104</v>
      </c>
      <c r="J396" s="57">
        <v>938</v>
      </c>
      <c r="K396" s="57">
        <v>2018</v>
      </c>
      <c r="L396" s="57">
        <v>1181</v>
      </c>
      <c r="AA396" s="57">
        <v>7129</v>
      </c>
      <c r="AB396" s="57">
        <v>2468</v>
      </c>
      <c r="AC396" s="57">
        <v>877</v>
      </c>
      <c r="AD396" s="57">
        <v>912</v>
      </c>
      <c r="AE396" s="57">
        <v>78</v>
      </c>
      <c r="AF396" s="57">
        <v>635</v>
      </c>
      <c r="AG396" s="57">
        <v>1276</v>
      </c>
      <c r="AH396" s="57">
        <v>883</v>
      </c>
    </row>
    <row r="397" spans="1:34" hidden="1" x14ac:dyDescent="0.25">
      <c r="B397" s="57" t="s">
        <v>529</v>
      </c>
      <c r="C397" s="57" t="s">
        <v>563</v>
      </c>
      <c r="D397" s="57" t="s">
        <v>331</v>
      </c>
      <c r="E397" s="57">
        <v>11729</v>
      </c>
      <c r="F397" s="57">
        <v>2344</v>
      </c>
      <c r="G397" s="57">
        <v>1104</v>
      </c>
      <c r="H397" s="57">
        <v>1243</v>
      </c>
      <c r="I397" s="57">
        <v>118</v>
      </c>
      <c r="J397" s="57">
        <v>1086</v>
      </c>
      <c r="K397" s="57">
        <v>3862</v>
      </c>
      <c r="L397" s="57">
        <v>1972</v>
      </c>
      <c r="AA397" s="57">
        <v>11977</v>
      </c>
      <c r="AB397" s="57">
        <v>2423</v>
      </c>
      <c r="AC397" s="57">
        <v>1432</v>
      </c>
      <c r="AD397" s="57">
        <v>1460</v>
      </c>
      <c r="AE397" s="57">
        <v>170</v>
      </c>
      <c r="AF397" s="57">
        <v>1148</v>
      </c>
      <c r="AG397" s="57">
        <v>3726</v>
      </c>
      <c r="AH397" s="57">
        <v>1618</v>
      </c>
    </row>
    <row r="398" spans="1:34" hidden="1" x14ac:dyDescent="0.25">
      <c r="A398" s="57" t="s">
        <v>566</v>
      </c>
      <c r="B398" s="57" t="s">
        <v>566</v>
      </c>
      <c r="C398" s="57" t="s">
        <v>564</v>
      </c>
      <c r="D398" s="57" t="s">
        <v>565</v>
      </c>
      <c r="E398" s="57">
        <v>8933</v>
      </c>
      <c r="F398" s="57">
        <v>1347</v>
      </c>
      <c r="G398" s="57">
        <v>1036</v>
      </c>
      <c r="H398" s="57">
        <v>1316</v>
      </c>
      <c r="I398" s="57">
        <v>178</v>
      </c>
      <c r="J398" s="57">
        <v>982</v>
      </c>
      <c r="K398" s="57">
        <v>3256</v>
      </c>
      <c r="L398" s="57">
        <v>818</v>
      </c>
      <c r="AA398" s="57">
        <v>5544</v>
      </c>
      <c r="AB398" s="57">
        <v>1167</v>
      </c>
      <c r="AC398" s="57">
        <v>674</v>
      </c>
      <c r="AD398" s="57">
        <v>839</v>
      </c>
      <c r="AE398" s="57">
        <v>115</v>
      </c>
      <c r="AF398" s="57">
        <v>554</v>
      </c>
      <c r="AG398" s="57">
        <v>1596</v>
      </c>
      <c r="AH398" s="57">
        <v>599</v>
      </c>
    </row>
    <row r="399" spans="1:34" hidden="1" x14ac:dyDescent="0.25">
      <c r="B399" s="57" t="s">
        <v>566</v>
      </c>
      <c r="C399" s="57" t="s">
        <v>567</v>
      </c>
      <c r="D399" s="57" t="s">
        <v>568</v>
      </c>
      <c r="E399" s="57">
        <v>10181</v>
      </c>
      <c r="F399" s="57">
        <v>1809</v>
      </c>
      <c r="G399" s="57">
        <v>998</v>
      </c>
      <c r="H399" s="57">
        <v>1241</v>
      </c>
      <c r="I399" s="57">
        <v>145</v>
      </c>
      <c r="J399" s="57">
        <v>899</v>
      </c>
      <c r="K399" s="57">
        <v>4156</v>
      </c>
      <c r="L399" s="57">
        <v>933</v>
      </c>
      <c r="AA399" s="57">
        <v>9429</v>
      </c>
      <c r="AB399" s="57">
        <v>1893</v>
      </c>
      <c r="AC399" s="57">
        <v>946</v>
      </c>
      <c r="AD399" s="57">
        <v>1240</v>
      </c>
      <c r="AE399" s="57">
        <v>161</v>
      </c>
      <c r="AF399" s="57">
        <v>904</v>
      </c>
      <c r="AG399" s="57">
        <v>3371</v>
      </c>
      <c r="AH399" s="57">
        <v>914</v>
      </c>
    </row>
    <row r="400" spans="1:34" hidden="1" x14ac:dyDescent="0.25">
      <c r="B400" s="57" t="s">
        <v>566</v>
      </c>
      <c r="C400" s="57" t="s">
        <v>569</v>
      </c>
      <c r="D400" s="57" t="s">
        <v>89</v>
      </c>
      <c r="E400" s="57">
        <v>9289</v>
      </c>
      <c r="F400" s="57">
        <v>2093</v>
      </c>
      <c r="G400" s="57">
        <v>1036</v>
      </c>
      <c r="H400" s="57">
        <v>1080</v>
      </c>
      <c r="I400" s="57">
        <v>141</v>
      </c>
      <c r="J400" s="57">
        <v>847</v>
      </c>
      <c r="K400" s="57">
        <v>2730</v>
      </c>
      <c r="L400" s="57">
        <v>1362</v>
      </c>
      <c r="AA400" s="57">
        <v>7099</v>
      </c>
      <c r="AB400" s="57">
        <v>1857</v>
      </c>
      <c r="AC400" s="57">
        <v>799</v>
      </c>
      <c r="AD400" s="57">
        <v>825</v>
      </c>
      <c r="AE400" s="57">
        <v>114</v>
      </c>
      <c r="AF400" s="57">
        <v>696</v>
      </c>
      <c r="AG400" s="57">
        <v>1761</v>
      </c>
      <c r="AH400" s="57">
        <v>1047</v>
      </c>
    </row>
    <row r="401" spans="2:34" hidden="1" x14ac:dyDescent="0.25">
      <c r="B401" s="57" t="s">
        <v>566</v>
      </c>
      <c r="C401" s="57" t="s">
        <v>570</v>
      </c>
      <c r="D401" s="57" t="s">
        <v>571</v>
      </c>
      <c r="E401" s="57">
        <v>10330</v>
      </c>
      <c r="F401" s="57">
        <v>1210</v>
      </c>
      <c r="G401" s="57">
        <v>863</v>
      </c>
      <c r="H401" s="57">
        <v>1132</v>
      </c>
      <c r="I401" s="57">
        <v>112</v>
      </c>
      <c r="J401" s="57">
        <v>1039</v>
      </c>
      <c r="K401" s="57">
        <v>4748</v>
      </c>
      <c r="L401" s="57">
        <v>1226</v>
      </c>
      <c r="AA401" s="57">
        <v>16102</v>
      </c>
      <c r="AB401" s="57">
        <v>1773</v>
      </c>
      <c r="AC401" s="57">
        <v>1860</v>
      </c>
      <c r="AD401" s="57">
        <v>2238</v>
      </c>
      <c r="AE401" s="57">
        <v>242</v>
      </c>
      <c r="AF401" s="57">
        <v>2064</v>
      </c>
      <c r="AG401" s="57">
        <v>6240</v>
      </c>
      <c r="AH401" s="57">
        <v>1685</v>
      </c>
    </row>
    <row r="402" spans="2:34" hidden="1" x14ac:dyDescent="0.25">
      <c r="B402" s="57" t="s">
        <v>566</v>
      </c>
      <c r="C402" s="57" t="s">
        <v>572</v>
      </c>
      <c r="D402" s="57" t="s">
        <v>573</v>
      </c>
      <c r="E402" s="57">
        <v>9716</v>
      </c>
      <c r="F402" s="57">
        <v>1292</v>
      </c>
      <c r="G402" s="57">
        <v>1000</v>
      </c>
      <c r="H402" s="57">
        <v>1164</v>
      </c>
      <c r="I402" s="57">
        <v>128</v>
      </c>
      <c r="J402" s="57">
        <v>1017</v>
      </c>
      <c r="K402" s="57">
        <v>4061</v>
      </c>
      <c r="L402" s="57">
        <v>1054</v>
      </c>
      <c r="AA402" s="57">
        <v>8791</v>
      </c>
      <c r="AB402" s="57">
        <v>1308</v>
      </c>
      <c r="AC402" s="57">
        <v>1020</v>
      </c>
      <c r="AD402" s="57">
        <v>1224</v>
      </c>
      <c r="AE402" s="57">
        <v>128</v>
      </c>
      <c r="AF402" s="57">
        <v>1012</v>
      </c>
      <c r="AG402" s="57">
        <v>3215</v>
      </c>
      <c r="AH402" s="57">
        <v>884</v>
      </c>
    </row>
    <row r="403" spans="2:34" hidden="1" x14ac:dyDescent="0.25">
      <c r="B403" s="57" t="s">
        <v>566</v>
      </c>
      <c r="C403" s="57" t="s">
        <v>574</v>
      </c>
      <c r="D403" s="57" t="s">
        <v>575</v>
      </c>
      <c r="E403" s="57">
        <v>9130</v>
      </c>
      <c r="F403" s="57">
        <v>1770</v>
      </c>
      <c r="G403" s="57">
        <v>1087</v>
      </c>
      <c r="H403" s="57">
        <v>1272</v>
      </c>
      <c r="I403" s="57">
        <v>233</v>
      </c>
      <c r="J403" s="57">
        <v>976</v>
      </c>
      <c r="K403" s="57">
        <v>2946</v>
      </c>
      <c r="L403" s="57">
        <v>846</v>
      </c>
      <c r="AA403" s="57">
        <v>6784</v>
      </c>
      <c r="AB403" s="57">
        <v>1661</v>
      </c>
      <c r="AC403" s="57">
        <v>849</v>
      </c>
      <c r="AD403" s="57">
        <v>927</v>
      </c>
      <c r="AE403" s="57">
        <v>184</v>
      </c>
      <c r="AF403" s="57">
        <v>714</v>
      </c>
      <c r="AG403" s="57">
        <v>1759</v>
      </c>
      <c r="AH403" s="57">
        <v>690</v>
      </c>
    </row>
    <row r="404" spans="2:34" hidden="1" x14ac:dyDescent="0.25">
      <c r="B404" s="57" t="s">
        <v>566</v>
      </c>
      <c r="C404" s="57" t="s">
        <v>576</v>
      </c>
      <c r="D404" s="57" t="s">
        <v>577</v>
      </c>
      <c r="E404" s="57">
        <v>8695</v>
      </c>
      <c r="F404" s="57">
        <v>1342</v>
      </c>
      <c r="G404" s="57">
        <v>899</v>
      </c>
      <c r="H404" s="57">
        <v>1108</v>
      </c>
      <c r="I404" s="57">
        <v>157</v>
      </c>
      <c r="J404" s="57">
        <v>886</v>
      </c>
      <c r="K404" s="57">
        <v>3633</v>
      </c>
      <c r="L404" s="57">
        <v>670</v>
      </c>
      <c r="AA404" s="57">
        <v>6544</v>
      </c>
      <c r="AB404" s="57">
        <v>1259</v>
      </c>
      <c r="AC404" s="57">
        <v>733</v>
      </c>
      <c r="AD404" s="57">
        <v>939</v>
      </c>
      <c r="AE404" s="57">
        <v>142</v>
      </c>
      <c r="AF404" s="57">
        <v>693</v>
      </c>
      <c r="AG404" s="57">
        <v>2150</v>
      </c>
      <c r="AH404" s="57">
        <v>628</v>
      </c>
    </row>
    <row r="405" spans="2:34" hidden="1" x14ac:dyDescent="0.25">
      <c r="B405" s="57" t="s">
        <v>566</v>
      </c>
      <c r="C405" s="57" t="s">
        <v>578</v>
      </c>
      <c r="D405" s="57" t="s">
        <v>579</v>
      </c>
      <c r="E405" s="57">
        <v>8258</v>
      </c>
      <c r="F405" s="57">
        <v>1063</v>
      </c>
      <c r="G405" s="57">
        <v>788</v>
      </c>
      <c r="H405" s="57">
        <v>1096</v>
      </c>
      <c r="I405" s="57">
        <v>185</v>
      </c>
      <c r="J405" s="57">
        <v>931</v>
      </c>
      <c r="K405" s="57">
        <v>3601</v>
      </c>
      <c r="L405" s="57">
        <v>594</v>
      </c>
      <c r="AA405" s="57">
        <v>5369</v>
      </c>
      <c r="AB405" s="57">
        <v>960</v>
      </c>
      <c r="AC405" s="57">
        <v>553</v>
      </c>
      <c r="AD405" s="57">
        <v>775</v>
      </c>
      <c r="AE405" s="57">
        <v>134</v>
      </c>
      <c r="AF405" s="57">
        <v>578</v>
      </c>
      <c r="AG405" s="57">
        <v>1907</v>
      </c>
      <c r="AH405" s="57">
        <v>462</v>
      </c>
    </row>
    <row r="406" spans="2:34" hidden="1" x14ac:dyDescent="0.25">
      <c r="B406" s="57" t="s">
        <v>566</v>
      </c>
      <c r="C406" s="57" t="s">
        <v>580</v>
      </c>
      <c r="D406" s="57" t="s">
        <v>581</v>
      </c>
      <c r="E406" s="57">
        <v>8867</v>
      </c>
      <c r="F406" s="57">
        <v>1164</v>
      </c>
      <c r="G406" s="57">
        <v>818</v>
      </c>
      <c r="H406" s="57">
        <v>1029</v>
      </c>
      <c r="I406" s="57">
        <v>151</v>
      </c>
      <c r="J406" s="57">
        <v>958</v>
      </c>
      <c r="K406" s="57">
        <v>3815</v>
      </c>
      <c r="L406" s="57">
        <v>932</v>
      </c>
      <c r="AA406" s="57">
        <v>5676</v>
      </c>
      <c r="AB406" s="57">
        <v>1048</v>
      </c>
      <c r="AC406" s="57">
        <v>616</v>
      </c>
      <c r="AD406" s="57">
        <v>740</v>
      </c>
      <c r="AE406" s="57">
        <v>122</v>
      </c>
      <c r="AF406" s="57">
        <v>590</v>
      </c>
      <c r="AG406" s="57">
        <v>1903</v>
      </c>
      <c r="AH406" s="57">
        <v>657</v>
      </c>
    </row>
    <row r="407" spans="2:34" hidden="1" x14ac:dyDescent="0.25">
      <c r="B407" s="57" t="s">
        <v>566</v>
      </c>
      <c r="C407" s="57" t="s">
        <v>582</v>
      </c>
      <c r="D407" s="57" t="s">
        <v>583</v>
      </c>
      <c r="E407" s="57">
        <v>9051</v>
      </c>
      <c r="F407" s="57">
        <v>2114</v>
      </c>
      <c r="G407" s="57">
        <v>1080</v>
      </c>
      <c r="H407" s="57">
        <v>1120</v>
      </c>
      <c r="I407" s="57">
        <v>120</v>
      </c>
      <c r="J407" s="57">
        <v>893</v>
      </c>
      <c r="K407" s="57">
        <v>2499</v>
      </c>
      <c r="L407" s="57">
        <v>1225</v>
      </c>
      <c r="AA407" s="57">
        <v>5827</v>
      </c>
      <c r="AB407" s="57">
        <v>1738</v>
      </c>
      <c r="AC407" s="57">
        <v>645</v>
      </c>
      <c r="AD407" s="57">
        <v>716</v>
      </c>
      <c r="AE407" s="57">
        <v>95</v>
      </c>
      <c r="AF407" s="57">
        <v>594</v>
      </c>
      <c r="AG407" s="57">
        <v>1258</v>
      </c>
      <c r="AH407" s="57">
        <v>781</v>
      </c>
    </row>
    <row r="408" spans="2:34" hidden="1" x14ac:dyDescent="0.25">
      <c r="B408" s="57" t="s">
        <v>566</v>
      </c>
      <c r="C408" s="57" t="s">
        <v>584</v>
      </c>
      <c r="D408" s="57" t="s">
        <v>585</v>
      </c>
      <c r="E408" s="57">
        <v>9172</v>
      </c>
      <c r="F408" s="57">
        <v>1646</v>
      </c>
      <c r="G408" s="57">
        <v>1080</v>
      </c>
      <c r="H408" s="57">
        <v>1164</v>
      </c>
      <c r="I408" s="57">
        <v>160</v>
      </c>
      <c r="J408" s="57">
        <v>964</v>
      </c>
      <c r="K408" s="57">
        <v>3126</v>
      </c>
      <c r="L408" s="57">
        <v>1032</v>
      </c>
      <c r="AA408" s="57">
        <v>7151</v>
      </c>
      <c r="AB408" s="57">
        <v>1706</v>
      </c>
      <c r="AC408" s="57">
        <v>886</v>
      </c>
      <c r="AD408" s="57">
        <v>925</v>
      </c>
      <c r="AE408" s="57">
        <v>140</v>
      </c>
      <c r="AF408" s="57">
        <v>669</v>
      </c>
      <c r="AG408" s="57">
        <v>1791</v>
      </c>
      <c r="AH408" s="57">
        <v>1034</v>
      </c>
    </row>
    <row r="409" spans="2:34" hidden="1" x14ac:dyDescent="0.25">
      <c r="B409" s="57" t="s">
        <v>566</v>
      </c>
      <c r="C409" s="57" t="s">
        <v>586</v>
      </c>
      <c r="D409" s="57" t="s">
        <v>587</v>
      </c>
      <c r="E409" s="57">
        <v>9722</v>
      </c>
      <c r="F409" s="57">
        <v>1666</v>
      </c>
      <c r="G409" s="57">
        <v>1072</v>
      </c>
      <c r="H409" s="57">
        <v>1144</v>
      </c>
      <c r="I409" s="57">
        <v>143</v>
      </c>
      <c r="J409" s="57">
        <v>1017</v>
      </c>
      <c r="K409" s="57">
        <v>3449</v>
      </c>
      <c r="L409" s="57">
        <v>1231</v>
      </c>
      <c r="AA409" s="57">
        <v>9242</v>
      </c>
      <c r="AB409" s="57">
        <v>1712</v>
      </c>
      <c r="AC409" s="57">
        <v>1221</v>
      </c>
      <c r="AD409" s="57">
        <v>1247</v>
      </c>
      <c r="AE409" s="57">
        <v>180</v>
      </c>
      <c r="AF409" s="57">
        <v>1018</v>
      </c>
      <c r="AG409" s="57">
        <v>2794</v>
      </c>
      <c r="AH409" s="57">
        <v>1070</v>
      </c>
    </row>
    <row r="410" spans="2:34" hidden="1" x14ac:dyDescent="0.25">
      <c r="B410" s="57" t="s">
        <v>566</v>
      </c>
      <c r="C410" s="57" t="s">
        <v>588</v>
      </c>
      <c r="D410" s="57" t="s">
        <v>589</v>
      </c>
      <c r="E410" s="57">
        <v>8210</v>
      </c>
      <c r="F410" s="57">
        <v>1203</v>
      </c>
      <c r="G410" s="57">
        <v>714</v>
      </c>
      <c r="H410" s="57">
        <v>1079</v>
      </c>
      <c r="I410" s="57">
        <v>157</v>
      </c>
      <c r="J410" s="57">
        <v>801</v>
      </c>
      <c r="K410" s="57">
        <v>3639</v>
      </c>
      <c r="L410" s="57">
        <v>617</v>
      </c>
      <c r="AA410" s="57">
        <v>6710</v>
      </c>
      <c r="AB410" s="57">
        <v>1168</v>
      </c>
      <c r="AC410" s="57">
        <v>781</v>
      </c>
      <c r="AD410" s="57">
        <v>1063</v>
      </c>
      <c r="AE410" s="57">
        <v>158</v>
      </c>
      <c r="AF410" s="57">
        <v>772</v>
      </c>
      <c r="AG410" s="57">
        <v>2198</v>
      </c>
      <c r="AH410" s="57">
        <v>570</v>
      </c>
    </row>
    <row r="411" spans="2:34" hidden="1" x14ac:dyDescent="0.25">
      <c r="B411" s="57" t="s">
        <v>566</v>
      </c>
      <c r="C411" s="57" t="s">
        <v>590</v>
      </c>
      <c r="D411" s="57" t="s">
        <v>591</v>
      </c>
      <c r="E411" s="57">
        <v>8208</v>
      </c>
      <c r="F411" s="57">
        <v>933</v>
      </c>
      <c r="G411" s="57">
        <v>733</v>
      </c>
      <c r="H411" s="57">
        <v>1132</v>
      </c>
      <c r="I411" s="57">
        <v>166</v>
      </c>
      <c r="J411" s="57">
        <v>843</v>
      </c>
      <c r="K411" s="57">
        <v>3897</v>
      </c>
      <c r="L411" s="57">
        <v>504</v>
      </c>
      <c r="AA411" s="57">
        <v>5368</v>
      </c>
      <c r="AB411" s="57">
        <v>838</v>
      </c>
      <c r="AC411" s="57">
        <v>531</v>
      </c>
      <c r="AD411" s="57">
        <v>865</v>
      </c>
      <c r="AE411" s="57">
        <v>132</v>
      </c>
      <c r="AF411" s="57">
        <v>553</v>
      </c>
      <c r="AG411" s="57">
        <v>2056</v>
      </c>
      <c r="AH411" s="57">
        <v>393</v>
      </c>
    </row>
    <row r="412" spans="2:34" hidden="1" x14ac:dyDescent="0.25">
      <c r="B412" s="57" t="s">
        <v>566</v>
      </c>
      <c r="C412" s="57" t="s">
        <v>592</v>
      </c>
      <c r="D412" s="57" t="s">
        <v>189</v>
      </c>
      <c r="E412" s="57">
        <v>9444</v>
      </c>
      <c r="F412" s="57">
        <v>1961</v>
      </c>
      <c r="G412" s="57">
        <v>1102</v>
      </c>
      <c r="H412" s="57">
        <v>1149</v>
      </c>
      <c r="I412" s="57">
        <v>152</v>
      </c>
      <c r="J412" s="57">
        <v>912</v>
      </c>
      <c r="K412" s="57">
        <v>2876</v>
      </c>
      <c r="L412" s="57">
        <v>1292</v>
      </c>
      <c r="AA412" s="57">
        <v>6036</v>
      </c>
      <c r="AB412" s="57">
        <v>1657</v>
      </c>
      <c r="AC412" s="57">
        <v>701</v>
      </c>
      <c r="AD412" s="57">
        <v>749</v>
      </c>
      <c r="AE412" s="57">
        <v>115</v>
      </c>
      <c r="AF412" s="57">
        <v>515</v>
      </c>
      <c r="AG412" s="57">
        <v>1400</v>
      </c>
      <c r="AH412" s="57">
        <v>899</v>
      </c>
    </row>
    <row r="413" spans="2:34" hidden="1" x14ac:dyDescent="0.25">
      <c r="B413" s="57" t="s">
        <v>566</v>
      </c>
      <c r="C413" s="57" t="s">
        <v>593</v>
      </c>
      <c r="D413" s="57" t="s">
        <v>594</v>
      </c>
      <c r="E413" s="57">
        <v>8829</v>
      </c>
      <c r="F413" s="57">
        <v>1210</v>
      </c>
      <c r="G413" s="57">
        <v>961</v>
      </c>
      <c r="H413" s="57">
        <v>1153</v>
      </c>
      <c r="I413" s="57">
        <v>168</v>
      </c>
      <c r="J413" s="57">
        <v>1004</v>
      </c>
      <c r="K413" s="57">
        <v>3346</v>
      </c>
      <c r="L413" s="57">
        <v>987</v>
      </c>
      <c r="AA413" s="57">
        <v>5730</v>
      </c>
      <c r="AB413" s="57">
        <v>1107</v>
      </c>
      <c r="AC413" s="57">
        <v>657</v>
      </c>
      <c r="AD413" s="57">
        <v>813</v>
      </c>
      <c r="AE413" s="57">
        <v>146</v>
      </c>
      <c r="AF413" s="57">
        <v>671</v>
      </c>
      <c r="AG413" s="57">
        <v>1645</v>
      </c>
      <c r="AH413" s="57">
        <v>691</v>
      </c>
    </row>
    <row r="414" spans="2:34" hidden="1" x14ac:dyDescent="0.25">
      <c r="B414" s="57" t="s">
        <v>566</v>
      </c>
      <c r="C414" s="57" t="s">
        <v>595</v>
      </c>
      <c r="D414" s="57" t="s">
        <v>596</v>
      </c>
      <c r="E414" s="57">
        <v>9691</v>
      </c>
      <c r="F414" s="57">
        <v>1856</v>
      </c>
      <c r="G414" s="57">
        <v>1288</v>
      </c>
      <c r="H414" s="57">
        <v>1339</v>
      </c>
      <c r="I414" s="57">
        <v>166</v>
      </c>
      <c r="J414" s="57">
        <v>1028</v>
      </c>
      <c r="K414" s="57">
        <v>2831</v>
      </c>
      <c r="L414" s="57">
        <v>1183</v>
      </c>
      <c r="AA414" s="57">
        <v>7206</v>
      </c>
      <c r="AB414" s="57">
        <v>1590</v>
      </c>
      <c r="AC414" s="57">
        <v>951</v>
      </c>
      <c r="AD414" s="57">
        <v>991</v>
      </c>
      <c r="AE414" s="57">
        <v>138</v>
      </c>
      <c r="AF414" s="57">
        <v>771</v>
      </c>
      <c r="AG414" s="57">
        <v>1947</v>
      </c>
      <c r="AH414" s="57">
        <v>818</v>
      </c>
    </row>
    <row r="415" spans="2:34" hidden="1" x14ac:dyDescent="0.25">
      <c r="B415" s="57" t="s">
        <v>566</v>
      </c>
      <c r="C415" s="57" t="s">
        <v>597</v>
      </c>
      <c r="D415" s="57" t="s">
        <v>598</v>
      </c>
      <c r="E415" s="57">
        <v>8999</v>
      </c>
      <c r="F415" s="57">
        <v>1556</v>
      </c>
      <c r="G415" s="57">
        <v>1178</v>
      </c>
      <c r="H415" s="57">
        <v>1264</v>
      </c>
      <c r="I415" s="57">
        <v>167</v>
      </c>
      <c r="J415" s="57">
        <v>1038</v>
      </c>
      <c r="K415" s="57">
        <v>2598</v>
      </c>
      <c r="L415" s="57">
        <v>1198</v>
      </c>
      <c r="AA415" s="57">
        <v>5581</v>
      </c>
      <c r="AB415" s="57">
        <v>1300</v>
      </c>
      <c r="AC415" s="57">
        <v>742</v>
      </c>
      <c r="AD415" s="57">
        <v>761</v>
      </c>
      <c r="AE415" s="57">
        <v>106</v>
      </c>
      <c r="AF415" s="57">
        <v>634</v>
      </c>
      <c r="AG415" s="57">
        <v>1243</v>
      </c>
      <c r="AH415" s="57">
        <v>795</v>
      </c>
    </row>
    <row r="416" spans="2:34" hidden="1" x14ac:dyDescent="0.25">
      <c r="B416" s="57" t="s">
        <v>566</v>
      </c>
      <c r="C416" s="57" t="s">
        <v>599</v>
      </c>
      <c r="D416" s="57" t="s">
        <v>600</v>
      </c>
      <c r="E416" s="57">
        <v>9281</v>
      </c>
      <c r="F416" s="57">
        <v>1827</v>
      </c>
      <c r="G416" s="57">
        <v>1036</v>
      </c>
      <c r="H416" s="57">
        <v>1258</v>
      </c>
      <c r="I416" s="57">
        <v>137</v>
      </c>
      <c r="J416" s="57">
        <v>916</v>
      </c>
      <c r="K416" s="57">
        <v>3272</v>
      </c>
      <c r="L416" s="57">
        <v>835</v>
      </c>
      <c r="AA416" s="57">
        <v>7815</v>
      </c>
      <c r="AB416" s="57">
        <v>1706</v>
      </c>
      <c r="AC416" s="57">
        <v>935</v>
      </c>
      <c r="AD416" s="57">
        <v>1117</v>
      </c>
      <c r="AE416" s="57">
        <v>131</v>
      </c>
      <c r="AF416" s="57">
        <v>868</v>
      </c>
      <c r="AG416" s="57">
        <v>2317</v>
      </c>
      <c r="AH416" s="57">
        <v>741</v>
      </c>
    </row>
    <row r="417" spans="1:34" hidden="1" x14ac:dyDescent="0.25">
      <c r="B417" s="57" t="s">
        <v>566</v>
      </c>
      <c r="C417" s="57" t="s">
        <v>601</v>
      </c>
      <c r="D417" s="57" t="s">
        <v>602</v>
      </c>
      <c r="E417" s="57">
        <v>8725</v>
      </c>
      <c r="F417" s="57">
        <v>1827</v>
      </c>
      <c r="G417" s="57">
        <v>1184</v>
      </c>
      <c r="H417" s="57">
        <v>1160</v>
      </c>
      <c r="I417" s="57">
        <v>174</v>
      </c>
      <c r="J417" s="57">
        <v>1013</v>
      </c>
      <c r="K417" s="57">
        <v>2371</v>
      </c>
      <c r="L417" s="57">
        <v>996</v>
      </c>
      <c r="AA417" s="57">
        <v>6576</v>
      </c>
      <c r="AB417" s="57">
        <v>1592</v>
      </c>
      <c r="AC417" s="57">
        <v>846</v>
      </c>
      <c r="AD417" s="57">
        <v>854</v>
      </c>
      <c r="AE417" s="57">
        <v>145</v>
      </c>
      <c r="AF417" s="57">
        <v>777</v>
      </c>
      <c r="AG417" s="57">
        <v>1621</v>
      </c>
      <c r="AH417" s="57">
        <v>741</v>
      </c>
    </row>
    <row r="418" spans="1:34" hidden="1" x14ac:dyDescent="0.25">
      <c r="B418" s="57" t="s">
        <v>566</v>
      </c>
      <c r="C418" s="57" t="s">
        <v>603</v>
      </c>
      <c r="D418" s="57" t="s">
        <v>604</v>
      </c>
      <c r="E418" s="57">
        <v>8267</v>
      </c>
      <c r="F418" s="57">
        <v>1108</v>
      </c>
      <c r="G418" s="57">
        <v>899</v>
      </c>
      <c r="H418" s="57">
        <v>1047</v>
      </c>
      <c r="I418" s="57">
        <v>131</v>
      </c>
      <c r="J418" s="57">
        <v>906</v>
      </c>
      <c r="K418" s="57">
        <v>3368</v>
      </c>
      <c r="L418" s="57">
        <v>808</v>
      </c>
      <c r="AA418" s="57">
        <v>6136</v>
      </c>
      <c r="AB418" s="57">
        <v>1053</v>
      </c>
      <c r="AC418" s="57">
        <v>673</v>
      </c>
      <c r="AD418" s="57">
        <v>851</v>
      </c>
      <c r="AE418" s="57">
        <v>120</v>
      </c>
      <c r="AF418" s="57">
        <v>701</v>
      </c>
      <c r="AG418" s="57">
        <v>2105</v>
      </c>
      <c r="AH418" s="57">
        <v>633</v>
      </c>
    </row>
    <row r="419" spans="1:34" hidden="1" x14ac:dyDescent="0.25">
      <c r="A419" s="57" t="s">
        <v>607</v>
      </c>
      <c r="B419" s="57" t="s">
        <v>607</v>
      </c>
      <c r="C419" s="57" t="s">
        <v>605</v>
      </c>
      <c r="D419" s="57" t="s">
        <v>606</v>
      </c>
      <c r="E419" s="57">
        <v>11806</v>
      </c>
      <c r="F419" s="57">
        <v>2943</v>
      </c>
      <c r="G419" s="57">
        <v>1866</v>
      </c>
      <c r="H419" s="57">
        <v>1945</v>
      </c>
      <c r="I419" s="57">
        <v>365</v>
      </c>
      <c r="J419" s="57">
        <v>1455</v>
      </c>
      <c r="K419" s="57">
        <v>2515</v>
      </c>
      <c r="L419" s="57">
        <v>717</v>
      </c>
      <c r="AA419" s="57">
        <v>14958</v>
      </c>
      <c r="AB419" s="57">
        <v>3333</v>
      </c>
      <c r="AC419" s="57">
        <v>2217</v>
      </c>
      <c r="AD419" s="57">
        <v>2132</v>
      </c>
      <c r="AE419" s="57">
        <v>380</v>
      </c>
      <c r="AF419" s="57">
        <v>1428</v>
      </c>
      <c r="AG419" s="57">
        <v>4621</v>
      </c>
      <c r="AH419" s="57">
        <v>847</v>
      </c>
    </row>
    <row r="420" spans="1:34" hidden="1" x14ac:dyDescent="0.25">
      <c r="B420" s="57" t="s">
        <v>607</v>
      </c>
      <c r="C420" s="57" t="s">
        <v>608</v>
      </c>
      <c r="D420" s="57" t="s">
        <v>609</v>
      </c>
      <c r="E420" s="57">
        <v>10369</v>
      </c>
      <c r="F420" s="57">
        <v>2299</v>
      </c>
      <c r="G420" s="57">
        <v>1641</v>
      </c>
      <c r="H420" s="57">
        <v>1930</v>
      </c>
      <c r="I420" s="57">
        <v>400</v>
      </c>
      <c r="J420" s="57">
        <v>1269</v>
      </c>
      <c r="K420" s="57">
        <v>2413</v>
      </c>
      <c r="L420" s="57">
        <v>417</v>
      </c>
      <c r="AA420" s="57">
        <v>6567</v>
      </c>
      <c r="AB420" s="57">
        <v>2059</v>
      </c>
      <c r="AC420" s="57">
        <v>973</v>
      </c>
      <c r="AD420" s="57">
        <v>1131</v>
      </c>
      <c r="AE420" s="57">
        <v>271</v>
      </c>
      <c r="AF420" s="57">
        <v>561</v>
      </c>
      <c r="AG420" s="57">
        <v>1255</v>
      </c>
      <c r="AH420" s="57">
        <v>317</v>
      </c>
    </row>
    <row r="421" spans="1:34" hidden="1" x14ac:dyDescent="0.25">
      <c r="B421" s="57" t="s">
        <v>607</v>
      </c>
      <c r="C421" s="57" t="s">
        <v>610</v>
      </c>
      <c r="D421" s="57" t="s">
        <v>611</v>
      </c>
      <c r="E421" s="57">
        <v>10232</v>
      </c>
      <c r="F421" s="57">
        <v>3026</v>
      </c>
      <c r="G421" s="57">
        <v>1715</v>
      </c>
      <c r="H421" s="57">
        <v>1754</v>
      </c>
      <c r="I421" s="57">
        <v>414</v>
      </c>
      <c r="J421" s="57">
        <v>1097</v>
      </c>
      <c r="K421" s="57">
        <v>1684</v>
      </c>
      <c r="L421" s="57">
        <v>542</v>
      </c>
      <c r="AA421" s="57">
        <v>6295</v>
      </c>
      <c r="AB421" s="57">
        <v>2577</v>
      </c>
      <c r="AC421" s="57">
        <v>959</v>
      </c>
      <c r="AD421" s="57">
        <v>858</v>
      </c>
      <c r="AE421" s="57">
        <v>265</v>
      </c>
      <c r="AF421" s="57">
        <v>478</v>
      </c>
      <c r="AG421" s="57">
        <v>773</v>
      </c>
      <c r="AH421" s="57">
        <v>385</v>
      </c>
    </row>
    <row r="422" spans="1:34" hidden="1" x14ac:dyDescent="0.25">
      <c r="B422" s="57" t="s">
        <v>607</v>
      </c>
      <c r="C422" s="57" t="s">
        <v>612</v>
      </c>
      <c r="D422" s="57" t="s">
        <v>613</v>
      </c>
      <c r="E422" s="57">
        <v>10024</v>
      </c>
      <c r="F422" s="57">
        <v>2314</v>
      </c>
      <c r="G422" s="57">
        <v>1577</v>
      </c>
      <c r="H422" s="57">
        <v>1703</v>
      </c>
      <c r="I422" s="57">
        <v>385</v>
      </c>
      <c r="J422" s="57">
        <v>1131</v>
      </c>
      <c r="K422" s="57">
        <v>2440</v>
      </c>
      <c r="L422" s="57">
        <v>474</v>
      </c>
      <c r="AA422" s="57">
        <v>6636</v>
      </c>
      <c r="AB422" s="57">
        <v>1964</v>
      </c>
      <c r="AC422" s="57">
        <v>906</v>
      </c>
      <c r="AD422" s="57">
        <v>1044</v>
      </c>
      <c r="AE422" s="57">
        <v>258</v>
      </c>
      <c r="AF422" s="57">
        <v>636</v>
      </c>
      <c r="AG422" s="57">
        <v>1454</v>
      </c>
      <c r="AH422" s="57">
        <v>374</v>
      </c>
    </row>
    <row r="423" spans="1:34" hidden="1" x14ac:dyDescent="0.25">
      <c r="B423" s="57" t="s">
        <v>607</v>
      </c>
      <c r="C423" s="57" t="s">
        <v>614</v>
      </c>
      <c r="D423" s="57" t="s">
        <v>615</v>
      </c>
      <c r="E423" s="57">
        <v>11278</v>
      </c>
      <c r="F423" s="57">
        <v>3858</v>
      </c>
      <c r="G423" s="57">
        <v>2025</v>
      </c>
      <c r="H423" s="57">
        <v>1885</v>
      </c>
      <c r="I423" s="57">
        <v>359</v>
      </c>
      <c r="J423" s="57">
        <v>1118</v>
      </c>
      <c r="K423" s="57">
        <v>1494</v>
      </c>
      <c r="L423" s="57">
        <v>539</v>
      </c>
      <c r="AA423" s="57">
        <v>8239</v>
      </c>
      <c r="AB423" s="57">
        <v>3269</v>
      </c>
      <c r="AC423" s="57">
        <v>1321</v>
      </c>
      <c r="AD423" s="57">
        <v>1266</v>
      </c>
      <c r="AE423" s="57">
        <v>231</v>
      </c>
      <c r="AF423" s="57">
        <v>684</v>
      </c>
      <c r="AG423" s="57">
        <v>1045</v>
      </c>
      <c r="AH423" s="57">
        <v>423</v>
      </c>
    </row>
    <row r="424" spans="1:34" hidden="1" x14ac:dyDescent="0.25">
      <c r="B424" s="57" t="s">
        <v>607</v>
      </c>
      <c r="C424" s="57" t="s">
        <v>616</v>
      </c>
      <c r="D424" s="57" t="s">
        <v>617</v>
      </c>
      <c r="E424" s="57">
        <v>10228</v>
      </c>
      <c r="F424" s="57">
        <v>2588</v>
      </c>
      <c r="G424" s="57">
        <v>1717</v>
      </c>
      <c r="H424" s="57">
        <v>1899</v>
      </c>
      <c r="I424" s="57">
        <v>478</v>
      </c>
      <c r="J424" s="57">
        <v>1264</v>
      </c>
      <c r="K424" s="57">
        <v>1827</v>
      </c>
      <c r="L424" s="57">
        <v>455</v>
      </c>
      <c r="AA424" s="57">
        <v>7061</v>
      </c>
      <c r="AB424" s="57">
        <v>2246</v>
      </c>
      <c r="AC424" s="57">
        <v>980</v>
      </c>
      <c r="AD424" s="57">
        <v>1117</v>
      </c>
      <c r="AE424" s="57">
        <v>349</v>
      </c>
      <c r="AF424" s="57">
        <v>715</v>
      </c>
      <c r="AG424" s="57">
        <v>1272</v>
      </c>
      <c r="AH424" s="57">
        <v>382</v>
      </c>
    </row>
    <row r="425" spans="1:34" hidden="1" x14ac:dyDescent="0.25">
      <c r="B425" s="57" t="s">
        <v>607</v>
      </c>
      <c r="C425" s="57" t="s">
        <v>618</v>
      </c>
      <c r="D425" s="57" t="s">
        <v>619</v>
      </c>
      <c r="E425" s="57">
        <v>10443</v>
      </c>
      <c r="F425" s="57">
        <v>2695</v>
      </c>
      <c r="G425" s="57">
        <v>1735</v>
      </c>
      <c r="H425" s="57">
        <v>1810</v>
      </c>
      <c r="I425" s="57">
        <v>359</v>
      </c>
      <c r="J425" s="57">
        <v>1180</v>
      </c>
      <c r="K425" s="57">
        <v>2156</v>
      </c>
      <c r="L425" s="57">
        <v>508</v>
      </c>
      <c r="AA425" s="57">
        <v>11450</v>
      </c>
      <c r="AB425" s="57">
        <v>2994</v>
      </c>
      <c r="AC425" s="57">
        <v>1992</v>
      </c>
      <c r="AD425" s="57">
        <v>2053</v>
      </c>
      <c r="AE425" s="57">
        <v>504</v>
      </c>
      <c r="AF425" s="57">
        <v>1305</v>
      </c>
      <c r="AG425" s="57">
        <v>1966</v>
      </c>
      <c r="AH425" s="57">
        <v>636</v>
      </c>
    </row>
    <row r="426" spans="1:34" hidden="1" x14ac:dyDescent="0.25">
      <c r="B426" s="57" t="s">
        <v>607</v>
      </c>
      <c r="C426" s="57" t="s">
        <v>620</v>
      </c>
      <c r="D426" s="57" t="s">
        <v>621</v>
      </c>
      <c r="E426" s="57">
        <v>10235</v>
      </c>
      <c r="F426" s="57">
        <v>3109</v>
      </c>
      <c r="G426" s="57">
        <v>1883</v>
      </c>
      <c r="H426" s="57">
        <v>1750</v>
      </c>
      <c r="I426" s="57">
        <v>355</v>
      </c>
      <c r="J426" s="57">
        <v>1053</v>
      </c>
      <c r="K426" s="57">
        <v>1566</v>
      </c>
      <c r="L426" s="57">
        <v>519</v>
      </c>
      <c r="AA426" s="57">
        <v>6963</v>
      </c>
      <c r="AB426" s="57">
        <v>2584</v>
      </c>
      <c r="AC426" s="57">
        <v>1107</v>
      </c>
      <c r="AD426" s="57">
        <v>1020</v>
      </c>
      <c r="AE426" s="57">
        <v>240</v>
      </c>
      <c r="AF426" s="57">
        <v>564</v>
      </c>
      <c r="AG426" s="57">
        <v>1071</v>
      </c>
      <c r="AH426" s="57">
        <v>377</v>
      </c>
    </row>
    <row r="427" spans="1:34" hidden="1" x14ac:dyDescent="0.25">
      <c r="B427" s="57" t="s">
        <v>607</v>
      </c>
      <c r="C427" s="57" t="s">
        <v>622</v>
      </c>
      <c r="D427" s="57" t="s">
        <v>623</v>
      </c>
      <c r="E427" s="57">
        <v>9814</v>
      </c>
      <c r="F427" s="57">
        <v>3509</v>
      </c>
      <c r="G427" s="57">
        <v>1645</v>
      </c>
      <c r="H427" s="57">
        <v>1559</v>
      </c>
      <c r="I427" s="57">
        <v>249</v>
      </c>
      <c r="J427" s="57">
        <v>950</v>
      </c>
      <c r="K427" s="57">
        <v>1343</v>
      </c>
      <c r="L427" s="57">
        <v>559</v>
      </c>
      <c r="AA427" s="57">
        <v>7215</v>
      </c>
      <c r="AB427" s="57">
        <v>3043</v>
      </c>
      <c r="AC427" s="57">
        <v>1169</v>
      </c>
      <c r="AD427" s="57">
        <v>1047</v>
      </c>
      <c r="AE427" s="57">
        <v>209</v>
      </c>
      <c r="AF427" s="57">
        <v>557</v>
      </c>
      <c r="AG427" s="57">
        <v>748</v>
      </c>
      <c r="AH427" s="57">
        <v>442</v>
      </c>
    </row>
    <row r="428" spans="1:34" hidden="1" x14ac:dyDescent="0.25">
      <c r="B428" s="57" t="s">
        <v>607</v>
      </c>
      <c r="C428" s="57" t="s">
        <v>624</v>
      </c>
      <c r="D428" s="57" t="s">
        <v>625</v>
      </c>
      <c r="E428" s="57">
        <v>10668</v>
      </c>
      <c r="F428" s="57">
        <v>2533</v>
      </c>
      <c r="G428" s="57">
        <v>1807</v>
      </c>
      <c r="H428" s="57">
        <v>2042</v>
      </c>
      <c r="I428" s="57">
        <v>447</v>
      </c>
      <c r="J428" s="57">
        <v>1315</v>
      </c>
      <c r="K428" s="57">
        <v>2049</v>
      </c>
      <c r="L428" s="57">
        <v>475</v>
      </c>
      <c r="AA428" s="57">
        <v>7576</v>
      </c>
      <c r="AB428" s="57">
        <v>2335</v>
      </c>
      <c r="AC428" s="57">
        <v>1258</v>
      </c>
      <c r="AD428" s="57">
        <v>1333</v>
      </c>
      <c r="AE428" s="57">
        <v>325</v>
      </c>
      <c r="AF428" s="57">
        <v>786</v>
      </c>
      <c r="AG428" s="57">
        <v>1129</v>
      </c>
      <c r="AH428" s="57">
        <v>410</v>
      </c>
    </row>
    <row r="429" spans="1:34" hidden="1" x14ac:dyDescent="0.25">
      <c r="B429" s="57" t="s">
        <v>607</v>
      </c>
      <c r="C429" s="57" t="s">
        <v>626</v>
      </c>
      <c r="D429" s="57" t="s">
        <v>627</v>
      </c>
      <c r="E429" s="57">
        <v>10407</v>
      </c>
      <c r="F429" s="57">
        <v>3082</v>
      </c>
      <c r="G429" s="57">
        <v>1823</v>
      </c>
      <c r="H429" s="57">
        <v>1745</v>
      </c>
      <c r="I429" s="57">
        <v>439</v>
      </c>
      <c r="J429" s="57">
        <v>1062</v>
      </c>
      <c r="K429" s="57">
        <v>1700</v>
      </c>
      <c r="L429" s="57">
        <v>556</v>
      </c>
      <c r="AA429" s="57">
        <v>6999</v>
      </c>
      <c r="AB429" s="57">
        <v>2643</v>
      </c>
      <c r="AC429" s="57">
        <v>1157</v>
      </c>
      <c r="AD429" s="57">
        <v>1048</v>
      </c>
      <c r="AE429" s="57">
        <v>313</v>
      </c>
      <c r="AF429" s="57">
        <v>580</v>
      </c>
      <c r="AG429" s="57">
        <v>830</v>
      </c>
      <c r="AH429" s="57">
        <v>428</v>
      </c>
    </row>
    <row r="430" spans="1:34" hidden="1" x14ac:dyDescent="0.25">
      <c r="B430" s="57" t="s">
        <v>607</v>
      </c>
      <c r="C430" s="57" t="s">
        <v>628</v>
      </c>
      <c r="D430" s="57" t="s">
        <v>629</v>
      </c>
      <c r="E430" s="57">
        <v>10750</v>
      </c>
      <c r="F430" s="57">
        <v>2766</v>
      </c>
      <c r="G430" s="57">
        <v>1829</v>
      </c>
      <c r="H430" s="57">
        <v>1907</v>
      </c>
      <c r="I430" s="57">
        <v>448</v>
      </c>
      <c r="J430" s="57">
        <v>1187</v>
      </c>
      <c r="K430" s="57">
        <v>2137</v>
      </c>
      <c r="L430" s="57">
        <v>476</v>
      </c>
      <c r="AA430" s="57">
        <v>7476</v>
      </c>
      <c r="AB430" s="57">
        <v>2482</v>
      </c>
      <c r="AC430" s="57">
        <v>1143</v>
      </c>
      <c r="AD430" s="57">
        <v>1163</v>
      </c>
      <c r="AE430" s="57">
        <v>348</v>
      </c>
      <c r="AF430" s="57">
        <v>742</v>
      </c>
      <c r="AG430" s="57">
        <v>1230</v>
      </c>
      <c r="AH430" s="57">
        <v>368</v>
      </c>
    </row>
    <row r="431" spans="1:34" hidden="1" x14ac:dyDescent="0.25">
      <c r="B431" s="57" t="s">
        <v>607</v>
      </c>
      <c r="C431" s="57" t="s">
        <v>630</v>
      </c>
      <c r="D431" s="57" t="s">
        <v>631</v>
      </c>
      <c r="E431" s="57">
        <v>10111</v>
      </c>
      <c r="F431" s="57">
        <v>3011</v>
      </c>
      <c r="G431" s="57">
        <v>1817</v>
      </c>
      <c r="H431" s="57">
        <v>1730</v>
      </c>
      <c r="I431" s="57">
        <v>443</v>
      </c>
      <c r="J431" s="57">
        <v>1054</v>
      </c>
      <c r="K431" s="57">
        <v>1504</v>
      </c>
      <c r="L431" s="57">
        <v>552</v>
      </c>
      <c r="AA431" s="57">
        <v>9115</v>
      </c>
      <c r="AB431" s="57">
        <v>3137</v>
      </c>
      <c r="AC431" s="57">
        <v>1573</v>
      </c>
      <c r="AD431" s="57">
        <v>1425</v>
      </c>
      <c r="AE431" s="57">
        <v>385</v>
      </c>
      <c r="AF431" s="57">
        <v>799</v>
      </c>
      <c r="AG431" s="57">
        <v>1171</v>
      </c>
      <c r="AH431" s="57">
        <v>625</v>
      </c>
    </row>
    <row r="432" spans="1:34" hidden="1" x14ac:dyDescent="0.25">
      <c r="B432" s="57" t="s">
        <v>607</v>
      </c>
      <c r="C432" s="57" t="s">
        <v>632</v>
      </c>
      <c r="D432" s="57" t="s">
        <v>633</v>
      </c>
      <c r="E432" s="57">
        <v>13107</v>
      </c>
      <c r="F432" s="57">
        <v>2747</v>
      </c>
      <c r="G432" s="57">
        <v>2063</v>
      </c>
      <c r="H432" s="57">
        <v>2153</v>
      </c>
      <c r="I432" s="57">
        <v>385</v>
      </c>
      <c r="J432" s="57">
        <v>1525</v>
      </c>
      <c r="K432" s="57">
        <v>3446</v>
      </c>
      <c r="L432" s="57">
        <v>788</v>
      </c>
      <c r="AA432" s="57">
        <v>22081</v>
      </c>
      <c r="AB432" s="57">
        <v>4038</v>
      </c>
      <c r="AC432" s="57">
        <v>4139</v>
      </c>
      <c r="AD432" s="57">
        <v>4487</v>
      </c>
      <c r="AE432" s="57">
        <v>513</v>
      </c>
      <c r="AF432" s="57">
        <v>2910</v>
      </c>
      <c r="AG432" s="57">
        <v>4781</v>
      </c>
      <c r="AH432" s="57">
        <v>1213</v>
      </c>
    </row>
    <row r="433" spans="1:34" hidden="1" x14ac:dyDescent="0.25">
      <c r="B433" s="57" t="s">
        <v>607</v>
      </c>
      <c r="C433" s="57" t="s">
        <v>634</v>
      </c>
      <c r="D433" s="57" t="s">
        <v>635</v>
      </c>
      <c r="E433" s="57">
        <v>11147</v>
      </c>
      <c r="F433" s="57">
        <v>2916</v>
      </c>
      <c r="G433" s="57">
        <v>1891</v>
      </c>
      <c r="H433" s="57">
        <v>1896</v>
      </c>
      <c r="I433" s="57">
        <v>471</v>
      </c>
      <c r="J433" s="57">
        <v>1358</v>
      </c>
      <c r="K433" s="57">
        <v>2105</v>
      </c>
      <c r="L433" s="57">
        <v>510</v>
      </c>
      <c r="AA433" s="57">
        <v>10337</v>
      </c>
      <c r="AB433" s="57">
        <v>3028</v>
      </c>
      <c r="AC433" s="57">
        <v>1708</v>
      </c>
      <c r="AD433" s="57">
        <v>1748</v>
      </c>
      <c r="AE433" s="57">
        <v>383</v>
      </c>
      <c r="AF433" s="57">
        <v>1090</v>
      </c>
      <c r="AG433" s="57">
        <v>1873</v>
      </c>
      <c r="AH433" s="57">
        <v>507</v>
      </c>
    </row>
    <row r="434" spans="1:34" hidden="1" x14ac:dyDescent="0.25">
      <c r="B434" s="57" t="s">
        <v>607</v>
      </c>
      <c r="C434" s="57" t="s">
        <v>636</v>
      </c>
      <c r="D434" s="57" t="s">
        <v>637</v>
      </c>
      <c r="E434" s="57">
        <v>10695</v>
      </c>
      <c r="F434" s="57">
        <v>3363</v>
      </c>
      <c r="G434" s="57">
        <v>1839</v>
      </c>
      <c r="H434" s="57">
        <v>1820</v>
      </c>
      <c r="I434" s="57">
        <v>435</v>
      </c>
      <c r="J434" s="57">
        <v>1116</v>
      </c>
      <c r="K434" s="57">
        <v>1500</v>
      </c>
      <c r="L434" s="57">
        <v>622</v>
      </c>
      <c r="AA434" s="57">
        <v>9017</v>
      </c>
      <c r="AB434" s="57">
        <v>3249</v>
      </c>
      <c r="AC434" s="57">
        <v>1453</v>
      </c>
      <c r="AD434" s="57">
        <v>1347</v>
      </c>
      <c r="AE434" s="57">
        <v>385</v>
      </c>
      <c r="AF434" s="57">
        <v>854</v>
      </c>
      <c r="AG434" s="57">
        <v>1171</v>
      </c>
      <c r="AH434" s="57">
        <v>558</v>
      </c>
    </row>
    <row r="435" spans="1:34" hidden="1" x14ac:dyDescent="0.25">
      <c r="B435" s="57" t="s">
        <v>607</v>
      </c>
      <c r="C435" s="57" t="s">
        <v>638</v>
      </c>
      <c r="D435" s="57" t="s">
        <v>639</v>
      </c>
      <c r="E435" s="57">
        <v>10850</v>
      </c>
      <c r="F435" s="57">
        <v>2167</v>
      </c>
      <c r="G435" s="57">
        <v>1751</v>
      </c>
      <c r="H435" s="57">
        <v>2057</v>
      </c>
      <c r="I435" s="57">
        <v>378</v>
      </c>
      <c r="J435" s="57">
        <v>1409</v>
      </c>
      <c r="K435" s="57">
        <v>2639</v>
      </c>
      <c r="L435" s="57">
        <v>449</v>
      </c>
      <c r="AA435" s="57">
        <v>7384</v>
      </c>
      <c r="AB435" s="57">
        <v>1962</v>
      </c>
      <c r="AC435" s="57">
        <v>1047</v>
      </c>
      <c r="AD435" s="57">
        <v>1242</v>
      </c>
      <c r="AE435" s="57">
        <v>288</v>
      </c>
      <c r="AF435" s="57">
        <v>788</v>
      </c>
      <c r="AG435" s="57">
        <v>1638</v>
      </c>
      <c r="AH435" s="57">
        <v>419</v>
      </c>
    </row>
    <row r="436" spans="1:34" hidden="1" x14ac:dyDescent="0.25">
      <c r="B436" s="57" t="s">
        <v>607</v>
      </c>
      <c r="C436" s="57" t="s">
        <v>640</v>
      </c>
      <c r="D436" s="57" t="s">
        <v>641</v>
      </c>
      <c r="E436" s="57">
        <v>10680</v>
      </c>
      <c r="F436" s="57">
        <v>2025</v>
      </c>
      <c r="G436" s="57">
        <v>1617</v>
      </c>
      <c r="H436" s="57">
        <v>1934</v>
      </c>
      <c r="I436" s="57">
        <v>428</v>
      </c>
      <c r="J436" s="57">
        <v>1254</v>
      </c>
      <c r="K436" s="57">
        <v>2980</v>
      </c>
      <c r="L436" s="57">
        <v>442</v>
      </c>
      <c r="AA436" s="57">
        <v>9150</v>
      </c>
      <c r="AB436" s="57">
        <v>2133</v>
      </c>
      <c r="AC436" s="57">
        <v>1470</v>
      </c>
      <c r="AD436" s="57">
        <v>1619</v>
      </c>
      <c r="AE436" s="57">
        <v>381</v>
      </c>
      <c r="AF436" s="57">
        <v>989</v>
      </c>
      <c r="AG436" s="57">
        <v>2104</v>
      </c>
      <c r="AH436" s="57">
        <v>454</v>
      </c>
    </row>
    <row r="437" spans="1:34" hidden="1" x14ac:dyDescent="0.25">
      <c r="A437" s="57" t="s">
        <v>643</v>
      </c>
      <c r="B437" s="57" t="s">
        <v>643</v>
      </c>
      <c r="C437" s="57" t="s">
        <v>642</v>
      </c>
      <c r="D437" s="57" t="s">
        <v>163</v>
      </c>
      <c r="E437" s="57">
        <v>10178</v>
      </c>
      <c r="F437" s="57">
        <v>2282</v>
      </c>
      <c r="G437" s="57">
        <v>1582</v>
      </c>
      <c r="H437" s="57">
        <v>1323</v>
      </c>
      <c r="I437" s="57">
        <v>180</v>
      </c>
      <c r="J437" s="57">
        <v>1047</v>
      </c>
      <c r="K437" s="57">
        <v>2279</v>
      </c>
      <c r="L437" s="57">
        <v>1485</v>
      </c>
      <c r="AA437" s="57">
        <v>6711</v>
      </c>
      <c r="AB437" s="57">
        <v>1861</v>
      </c>
      <c r="AC437" s="57">
        <v>1018</v>
      </c>
      <c r="AD437" s="57">
        <v>812</v>
      </c>
      <c r="AE437" s="57">
        <v>120</v>
      </c>
      <c r="AF437" s="57">
        <v>609</v>
      </c>
      <c r="AG437" s="57">
        <v>1360</v>
      </c>
      <c r="AH437" s="57">
        <v>931</v>
      </c>
    </row>
    <row r="438" spans="1:34" hidden="1" x14ac:dyDescent="0.25">
      <c r="B438" s="57" t="s">
        <v>643</v>
      </c>
      <c r="C438" s="57" t="s">
        <v>644</v>
      </c>
      <c r="D438" s="57" t="s">
        <v>645</v>
      </c>
      <c r="E438" s="57">
        <v>11281</v>
      </c>
      <c r="F438" s="57">
        <v>2709</v>
      </c>
      <c r="G438" s="57">
        <v>1762</v>
      </c>
      <c r="H438" s="57">
        <v>1541</v>
      </c>
      <c r="I438" s="57">
        <v>233</v>
      </c>
      <c r="J438" s="57">
        <v>1166</v>
      </c>
      <c r="K438" s="57">
        <v>2409</v>
      </c>
      <c r="L438" s="57">
        <v>1461</v>
      </c>
      <c r="AA438" s="57">
        <v>16776</v>
      </c>
      <c r="AB438" s="57">
        <v>2792</v>
      </c>
      <c r="AC438" s="57">
        <v>2275</v>
      </c>
      <c r="AD438" s="57">
        <v>2077</v>
      </c>
      <c r="AE438" s="57">
        <v>473</v>
      </c>
      <c r="AF438" s="57">
        <v>1727</v>
      </c>
      <c r="AG438" s="57">
        <v>5761</v>
      </c>
      <c r="AH438" s="57">
        <v>1671</v>
      </c>
    </row>
    <row r="439" spans="1:34" hidden="1" x14ac:dyDescent="0.25">
      <c r="B439" s="57" t="s">
        <v>643</v>
      </c>
      <c r="C439" s="57" t="s">
        <v>646</v>
      </c>
      <c r="D439" s="57" t="s">
        <v>647</v>
      </c>
      <c r="E439" s="57">
        <v>11692</v>
      </c>
      <c r="F439" s="57">
        <v>2052</v>
      </c>
      <c r="G439" s="57">
        <v>1401</v>
      </c>
      <c r="H439" s="57">
        <v>1492</v>
      </c>
      <c r="I439" s="57">
        <v>291</v>
      </c>
      <c r="J439" s="57">
        <v>2792</v>
      </c>
      <c r="K439" s="57">
        <v>2758</v>
      </c>
      <c r="L439" s="57">
        <v>906</v>
      </c>
      <c r="AA439" s="57">
        <v>14520</v>
      </c>
      <c r="AB439" s="57">
        <v>2108</v>
      </c>
      <c r="AC439" s="57">
        <v>1486</v>
      </c>
      <c r="AD439" s="57">
        <v>1593</v>
      </c>
      <c r="AE439" s="57">
        <v>281</v>
      </c>
      <c r="AF439" s="57">
        <v>2689</v>
      </c>
      <c r="AG439" s="57">
        <v>5353</v>
      </c>
      <c r="AH439" s="57">
        <v>1010</v>
      </c>
    </row>
    <row r="440" spans="1:34" hidden="1" x14ac:dyDescent="0.25">
      <c r="B440" s="57" t="s">
        <v>643</v>
      </c>
      <c r="C440" s="57" t="s">
        <v>648</v>
      </c>
      <c r="D440" s="57" t="s">
        <v>649</v>
      </c>
      <c r="E440" s="57">
        <v>9254</v>
      </c>
      <c r="F440" s="57">
        <v>1589</v>
      </c>
      <c r="G440" s="57">
        <v>1358</v>
      </c>
      <c r="H440" s="57">
        <v>1447</v>
      </c>
      <c r="I440" s="57">
        <v>389</v>
      </c>
      <c r="J440" s="57">
        <v>1114</v>
      </c>
      <c r="K440" s="57">
        <v>2768</v>
      </c>
      <c r="L440" s="57">
        <v>589</v>
      </c>
      <c r="AA440" s="57">
        <v>5868</v>
      </c>
      <c r="AB440" s="57">
        <v>1394</v>
      </c>
      <c r="AC440" s="57">
        <v>818</v>
      </c>
      <c r="AD440" s="57">
        <v>854</v>
      </c>
      <c r="AE440" s="57">
        <v>261</v>
      </c>
      <c r="AF440" s="57">
        <v>629</v>
      </c>
      <c r="AG440" s="57">
        <v>1452</v>
      </c>
      <c r="AH440" s="57">
        <v>460</v>
      </c>
    </row>
    <row r="441" spans="1:34" hidden="1" x14ac:dyDescent="0.25">
      <c r="B441" s="57" t="s">
        <v>643</v>
      </c>
      <c r="C441" s="57" t="s">
        <v>650</v>
      </c>
      <c r="D441" s="57" t="s">
        <v>651</v>
      </c>
      <c r="E441" s="57">
        <v>9744</v>
      </c>
      <c r="F441" s="57">
        <v>2107</v>
      </c>
      <c r="G441" s="57">
        <v>1647</v>
      </c>
      <c r="H441" s="57">
        <v>1490</v>
      </c>
      <c r="I441" s="57">
        <v>358</v>
      </c>
      <c r="J441" s="57">
        <v>1134</v>
      </c>
      <c r="K441" s="57">
        <v>2053</v>
      </c>
      <c r="L441" s="57">
        <v>955</v>
      </c>
      <c r="AA441" s="57">
        <v>7229</v>
      </c>
      <c r="AB441" s="57">
        <v>1791</v>
      </c>
      <c r="AC441" s="57">
        <v>1090</v>
      </c>
      <c r="AD441" s="57">
        <v>995</v>
      </c>
      <c r="AE441" s="57">
        <v>232</v>
      </c>
      <c r="AF441" s="57">
        <v>688</v>
      </c>
      <c r="AG441" s="57">
        <v>1827</v>
      </c>
      <c r="AH441" s="57">
        <v>606</v>
      </c>
    </row>
    <row r="442" spans="1:34" hidden="1" x14ac:dyDescent="0.25">
      <c r="B442" s="57" t="s">
        <v>643</v>
      </c>
      <c r="C442" s="57" t="s">
        <v>652</v>
      </c>
      <c r="D442" s="57" t="s">
        <v>653</v>
      </c>
      <c r="E442" s="57">
        <v>9983</v>
      </c>
      <c r="F442" s="57">
        <v>1355</v>
      </c>
      <c r="G442" s="57">
        <v>1209</v>
      </c>
      <c r="H442" s="57">
        <v>1532</v>
      </c>
      <c r="I442" s="57">
        <v>330</v>
      </c>
      <c r="J442" s="57">
        <v>1206</v>
      </c>
      <c r="K442" s="57">
        <v>3801</v>
      </c>
      <c r="L442" s="57">
        <v>550</v>
      </c>
      <c r="AA442" s="57">
        <v>6837</v>
      </c>
      <c r="AB442" s="57">
        <v>1243</v>
      </c>
      <c r="AC442" s="57">
        <v>859</v>
      </c>
      <c r="AD442" s="57">
        <v>1069</v>
      </c>
      <c r="AE442" s="57">
        <v>239</v>
      </c>
      <c r="AF442" s="57">
        <v>794</v>
      </c>
      <c r="AG442" s="57">
        <v>2153</v>
      </c>
      <c r="AH442" s="57">
        <v>480</v>
      </c>
    </row>
    <row r="443" spans="1:34" hidden="1" x14ac:dyDescent="0.25">
      <c r="B443" s="57" t="s">
        <v>643</v>
      </c>
      <c r="C443" s="57" t="s">
        <v>654</v>
      </c>
      <c r="D443" s="57" t="s">
        <v>655</v>
      </c>
      <c r="E443" s="57">
        <v>5975</v>
      </c>
      <c r="F443" s="57">
        <v>1424</v>
      </c>
      <c r="G443" s="57">
        <v>941</v>
      </c>
      <c r="H443" s="57">
        <v>946</v>
      </c>
      <c r="I443" s="57">
        <v>232</v>
      </c>
      <c r="J443" s="57">
        <v>612</v>
      </c>
      <c r="K443" s="57">
        <v>1493</v>
      </c>
      <c r="L443" s="57">
        <v>327</v>
      </c>
      <c r="AA443" s="57">
        <v>6602</v>
      </c>
      <c r="AB443" s="57">
        <v>1413</v>
      </c>
      <c r="AC443" s="57">
        <v>844</v>
      </c>
      <c r="AD443" s="57">
        <v>875</v>
      </c>
      <c r="AE443" s="57">
        <v>219</v>
      </c>
      <c r="AF443" s="57">
        <v>609</v>
      </c>
      <c r="AG443" s="57">
        <v>2245</v>
      </c>
      <c r="AH443" s="57">
        <v>397</v>
      </c>
    </row>
    <row r="444" spans="1:34" hidden="1" x14ac:dyDescent="0.25">
      <c r="B444" s="57" t="s">
        <v>643</v>
      </c>
      <c r="C444" s="57" t="s">
        <v>656</v>
      </c>
      <c r="D444" s="57" t="s">
        <v>657</v>
      </c>
      <c r="E444" s="57">
        <v>9659</v>
      </c>
      <c r="F444" s="57">
        <v>1852</v>
      </c>
      <c r="G444" s="57">
        <v>1456</v>
      </c>
      <c r="H444" s="57">
        <v>1213</v>
      </c>
      <c r="I444" s="57">
        <v>250</v>
      </c>
      <c r="J444" s="57">
        <v>934</v>
      </c>
      <c r="K444" s="57">
        <v>2342</v>
      </c>
      <c r="L444" s="57">
        <v>1612</v>
      </c>
      <c r="AA444" s="57">
        <v>53932</v>
      </c>
      <c r="AB444" s="57">
        <v>5133</v>
      </c>
      <c r="AC444" s="57">
        <v>8624</v>
      </c>
      <c r="AD444" s="57">
        <v>8274</v>
      </c>
      <c r="AE444" s="57">
        <v>1489</v>
      </c>
      <c r="AF444" s="57">
        <v>6989</v>
      </c>
      <c r="AG444" s="57">
        <v>16680</v>
      </c>
      <c r="AH444" s="57">
        <v>6743</v>
      </c>
    </row>
    <row r="445" spans="1:34" hidden="1" x14ac:dyDescent="0.25">
      <c r="B445" s="57" t="s">
        <v>643</v>
      </c>
      <c r="C445" s="57" t="s">
        <v>658</v>
      </c>
      <c r="D445" s="57" t="s">
        <v>659</v>
      </c>
      <c r="E445" s="57">
        <v>9923</v>
      </c>
      <c r="F445" s="57">
        <v>1919</v>
      </c>
      <c r="G445" s="57">
        <v>1601</v>
      </c>
      <c r="H445" s="57">
        <v>1620</v>
      </c>
      <c r="I445" s="57">
        <v>383</v>
      </c>
      <c r="J445" s="57">
        <v>1261</v>
      </c>
      <c r="K445" s="57">
        <v>2402</v>
      </c>
      <c r="L445" s="57">
        <v>737</v>
      </c>
      <c r="AA445" s="57">
        <v>7171</v>
      </c>
      <c r="AB445" s="57">
        <v>1724</v>
      </c>
      <c r="AC445" s="57">
        <v>1109</v>
      </c>
      <c r="AD445" s="57">
        <v>1099</v>
      </c>
      <c r="AE445" s="57">
        <v>240</v>
      </c>
      <c r="AF445" s="57">
        <v>777</v>
      </c>
      <c r="AG445" s="57">
        <v>1491</v>
      </c>
      <c r="AH445" s="57">
        <v>731</v>
      </c>
    </row>
    <row r="446" spans="1:34" hidden="1" x14ac:dyDescent="0.25">
      <c r="B446" s="57" t="s">
        <v>643</v>
      </c>
      <c r="C446" s="57" t="s">
        <v>660</v>
      </c>
      <c r="D446" s="57" t="s">
        <v>661</v>
      </c>
      <c r="E446" s="57">
        <v>8451</v>
      </c>
      <c r="F446" s="57">
        <v>1237</v>
      </c>
      <c r="G446" s="57">
        <v>1044</v>
      </c>
      <c r="H446" s="57">
        <v>1346</v>
      </c>
      <c r="I446" s="57">
        <v>360</v>
      </c>
      <c r="J446" s="57">
        <v>991</v>
      </c>
      <c r="K446" s="57">
        <v>3045</v>
      </c>
      <c r="L446" s="57">
        <v>428</v>
      </c>
      <c r="AA446" s="57">
        <v>6153</v>
      </c>
      <c r="AB446" s="57">
        <v>1171</v>
      </c>
      <c r="AC446" s="57">
        <v>764</v>
      </c>
      <c r="AD446" s="57">
        <v>966</v>
      </c>
      <c r="AE446" s="57">
        <v>277</v>
      </c>
      <c r="AF446" s="57">
        <v>604</v>
      </c>
      <c r="AG446" s="57">
        <v>2002</v>
      </c>
      <c r="AH446" s="57">
        <v>369</v>
      </c>
    </row>
    <row r="447" spans="1:34" hidden="1" x14ac:dyDescent="0.25">
      <c r="B447" s="57" t="s">
        <v>643</v>
      </c>
      <c r="C447" s="57" t="s">
        <v>662</v>
      </c>
      <c r="D447" s="57" t="s">
        <v>663</v>
      </c>
      <c r="E447" s="57">
        <v>9126</v>
      </c>
      <c r="F447" s="57">
        <v>1554</v>
      </c>
      <c r="G447" s="57">
        <v>1302</v>
      </c>
      <c r="H447" s="57">
        <v>1488</v>
      </c>
      <c r="I447" s="57">
        <v>431</v>
      </c>
      <c r="J447" s="57">
        <v>1139</v>
      </c>
      <c r="K447" s="57">
        <v>2700</v>
      </c>
      <c r="L447" s="57">
        <v>512</v>
      </c>
      <c r="AA447" s="57">
        <v>5586</v>
      </c>
      <c r="AB447" s="57">
        <v>1374</v>
      </c>
      <c r="AC447" s="57">
        <v>750</v>
      </c>
      <c r="AD447" s="57">
        <v>888</v>
      </c>
      <c r="AE447" s="57">
        <v>287</v>
      </c>
      <c r="AF447" s="57">
        <v>610</v>
      </c>
      <c r="AG447" s="57">
        <v>1248</v>
      </c>
      <c r="AH447" s="57">
        <v>429</v>
      </c>
    </row>
    <row r="448" spans="1:34" hidden="1" x14ac:dyDescent="0.25">
      <c r="B448" s="57" t="s">
        <v>643</v>
      </c>
      <c r="C448" s="57" t="s">
        <v>664</v>
      </c>
      <c r="D448" s="57" t="s">
        <v>665</v>
      </c>
      <c r="E448" s="57">
        <v>8812</v>
      </c>
      <c r="F448" s="57">
        <v>1172</v>
      </c>
      <c r="G448" s="57">
        <v>773</v>
      </c>
      <c r="H448" s="57">
        <v>1149</v>
      </c>
      <c r="I448" s="57">
        <v>147</v>
      </c>
      <c r="J448" s="57">
        <v>888</v>
      </c>
      <c r="K448" s="57">
        <v>4092</v>
      </c>
      <c r="L448" s="57">
        <v>591</v>
      </c>
      <c r="AA448" s="57">
        <v>8498</v>
      </c>
      <c r="AB448" s="57">
        <v>1207</v>
      </c>
      <c r="AC448" s="57">
        <v>860</v>
      </c>
      <c r="AD448" s="57">
        <v>1266</v>
      </c>
      <c r="AE448" s="57">
        <v>174</v>
      </c>
      <c r="AF448" s="57">
        <v>913</v>
      </c>
      <c r="AG448" s="57">
        <v>3506</v>
      </c>
      <c r="AH448" s="57">
        <v>572</v>
      </c>
    </row>
    <row r="449" spans="1:34" hidden="1" x14ac:dyDescent="0.25">
      <c r="B449" s="57" t="s">
        <v>643</v>
      </c>
      <c r="C449" s="57" t="s">
        <v>666</v>
      </c>
      <c r="D449" s="57" t="s">
        <v>667</v>
      </c>
      <c r="E449" s="57">
        <v>9394</v>
      </c>
      <c r="F449" s="57">
        <v>1556</v>
      </c>
      <c r="G449" s="57">
        <v>1064</v>
      </c>
      <c r="H449" s="57">
        <v>1305</v>
      </c>
      <c r="I449" s="57">
        <v>263</v>
      </c>
      <c r="J449" s="57">
        <v>1041</v>
      </c>
      <c r="K449" s="57">
        <v>3484</v>
      </c>
      <c r="L449" s="57">
        <v>681</v>
      </c>
      <c r="AA449" s="57">
        <v>8097</v>
      </c>
      <c r="AB449" s="57">
        <v>1630</v>
      </c>
      <c r="AC449" s="57">
        <v>984</v>
      </c>
      <c r="AD449" s="57">
        <v>1133</v>
      </c>
      <c r="AE449" s="57">
        <v>245</v>
      </c>
      <c r="AF449" s="57">
        <v>843</v>
      </c>
      <c r="AG449" s="57">
        <v>2627</v>
      </c>
      <c r="AH449" s="57">
        <v>635</v>
      </c>
    </row>
    <row r="450" spans="1:34" hidden="1" x14ac:dyDescent="0.25">
      <c r="B450" s="57" t="s">
        <v>643</v>
      </c>
      <c r="C450" s="57" t="s">
        <v>668</v>
      </c>
      <c r="D450" s="57" t="s">
        <v>669</v>
      </c>
      <c r="E450" s="57">
        <v>10878</v>
      </c>
      <c r="F450" s="57">
        <v>2394</v>
      </c>
      <c r="G450" s="57">
        <v>1677</v>
      </c>
      <c r="H450" s="57">
        <v>1434</v>
      </c>
      <c r="I450" s="57">
        <v>264</v>
      </c>
      <c r="J450" s="57">
        <v>1040</v>
      </c>
      <c r="K450" s="57">
        <v>2475</v>
      </c>
      <c r="L450" s="57">
        <v>1594</v>
      </c>
      <c r="AA450" s="57">
        <v>7724</v>
      </c>
      <c r="AB450" s="57">
        <v>1958</v>
      </c>
      <c r="AC450" s="57">
        <v>1064</v>
      </c>
      <c r="AD450" s="57">
        <v>947</v>
      </c>
      <c r="AE450" s="57">
        <v>186</v>
      </c>
      <c r="AF450" s="57">
        <v>674</v>
      </c>
      <c r="AG450" s="57">
        <v>1808</v>
      </c>
      <c r="AH450" s="57">
        <v>1087</v>
      </c>
    </row>
    <row r="451" spans="1:34" hidden="1" x14ac:dyDescent="0.25">
      <c r="B451" s="57" t="s">
        <v>643</v>
      </c>
      <c r="C451" s="57" t="s">
        <v>670</v>
      </c>
      <c r="D451" s="57" t="s">
        <v>671</v>
      </c>
      <c r="E451" s="57">
        <v>9867</v>
      </c>
      <c r="F451" s="57">
        <v>1801</v>
      </c>
      <c r="G451" s="57">
        <v>1509</v>
      </c>
      <c r="H451" s="57">
        <v>1551</v>
      </c>
      <c r="I451" s="57">
        <v>346</v>
      </c>
      <c r="J451" s="57">
        <v>1220</v>
      </c>
      <c r="K451" s="57">
        <v>2693</v>
      </c>
      <c r="L451" s="57">
        <v>747</v>
      </c>
      <c r="AA451" s="57">
        <v>10426</v>
      </c>
      <c r="AB451" s="57">
        <v>1956</v>
      </c>
      <c r="AC451" s="57">
        <v>1595</v>
      </c>
      <c r="AD451" s="57">
        <v>1673</v>
      </c>
      <c r="AE451" s="57">
        <v>433</v>
      </c>
      <c r="AF451" s="57">
        <v>1329</v>
      </c>
      <c r="AG451" s="57">
        <v>2567</v>
      </c>
      <c r="AH451" s="57">
        <v>873</v>
      </c>
    </row>
    <row r="452" spans="1:34" hidden="1" x14ac:dyDescent="0.25">
      <c r="B452" s="57" t="s">
        <v>643</v>
      </c>
      <c r="C452" s="57" t="s">
        <v>672</v>
      </c>
      <c r="D452" s="57" t="s">
        <v>673</v>
      </c>
      <c r="E452" s="57">
        <v>10834</v>
      </c>
      <c r="F452" s="57">
        <v>2679</v>
      </c>
      <c r="G452" s="57">
        <v>1619</v>
      </c>
      <c r="H452" s="57">
        <v>1415</v>
      </c>
      <c r="I452" s="57">
        <v>189</v>
      </c>
      <c r="J452" s="57">
        <v>1076</v>
      </c>
      <c r="K452" s="57">
        <v>2408</v>
      </c>
      <c r="L452" s="57">
        <v>1448</v>
      </c>
      <c r="AA452" s="57">
        <v>11429</v>
      </c>
      <c r="AB452" s="57">
        <v>2813</v>
      </c>
      <c r="AC452" s="57">
        <v>1735</v>
      </c>
      <c r="AD452" s="57">
        <v>1627</v>
      </c>
      <c r="AE452" s="57">
        <v>258</v>
      </c>
      <c r="AF452" s="57">
        <v>1253</v>
      </c>
      <c r="AG452" s="57">
        <v>2277</v>
      </c>
      <c r="AH452" s="57">
        <v>1466</v>
      </c>
    </row>
    <row r="453" spans="1:34" hidden="1" x14ac:dyDescent="0.25">
      <c r="B453" s="57" t="s">
        <v>643</v>
      </c>
      <c r="C453" s="57" t="s">
        <v>674</v>
      </c>
      <c r="D453" s="57" t="s">
        <v>675</v>
      </c>
      <c r="E453" s="57">
        <v>9893</v>
      </c>
      <c r="F453" s="57">
        <v>1659</v>
      </c>
      <c r="G453" s="57">
        <v>1190</v>
      </c>
      <c r="H453" s="57">
        <v>1401</v>
      </c>
      <c r="I453" s="57">
        <v>329</v>
      </c>
      <c r="J453" s="57">
        <v>1241</v>
      </c>
      <c r="K453" s="57">
        <v>3455</v>
      </c>
      <c r="L453" s="57">
        <v>618</v>
      </c>
      <c r="AA453" s="57">
        <v>12831</v>
      </c>
      <c r="AB453" s="57">
        <v>1821</v>
      </c>
      <c r="AC453" s="57">
        <v>1589</v>
      </c>
      <c r="AD453" s="57">
        <v>1957</v>
      </c>
      <c r="AE453" s="57">
        <v>287</v>
      </c>
      <c r="AF453" s="57">
        <v>1776</v>
      </c>
      <c r="AG453" s="57">
        <v>4523</v>
      </c>
      <c r="AH453" s="57">
        <v>878</v>
      </c>
    </row>
    <row r="454" spans="1:34" hidden="1" x14ac:dyDescent="0.25">
      <c r="B454" s="57" t="s">
        <v>643</v>
      </c>
      <c r="C454" s="57" t="s">
        <v>676</v>
      </c>
      <c r="D454" s="57" t="s">
        <v>677</v>
      </c>
      <c r="E454" s="57">
        <v>12125</v>
      </c>
      <c r="F454" s="57">
        <v>1708</v>
      </c>
      <c r="G454" s="57">
        <v>1187</v>
      </c>
      <c r="H454" s="57">
        <v>1431</v>
      </c>
      <c r="I454" s="57">
        <v>233</v>
      </c>
      <c r="J454" s="57">
        <v>2997</v>
      </c>
      <c r="K454" s="57">
        <v>3624</v>
      </c>
      <c r="L454" s="57">
        <v>945</v>
      </c>
      <c r="AA454" s="57">
        <v>22782</v>
      </c>
      <c r="AB454" s="57">
        <v>2592</v>
      </c>
      <c r="AC454" s="57">
        <v>2852</v>
      </c>
      <c r="AD454" s="57">
        <v>2988</v>
      </c>
      <c r="AE454" s="57">
        <v>547</v>
      </c>
      <c r="AF454" s="57">
        <v>3927</v>
      </c>
      <c r="AG454" s="57">
        <v>8241</v>
      </c>
      <c r="AH454" s="57">
        <v>1635</v>
      </c>
    </row>
    <row r="455" spans="1:34" hidden="1" x14ac:dyDescent="0.25">
      <c r="B455" s="57" t="s">
        <v>643</v>
      </c>
      <c r="C455" s="57" t="s">
        <v>678</v>
      </c>
      <c r="D455" s="57" t="s">
        <v>679</v>
      </c>
      <c r="E455" s="57">
        <v>11100</v>
      </c>
      <c r="F455" s="57">
        <v>2702</v>
      </c>
      <c r="G455" s="57">
        <v>1730</v>
      </c>
      <c r="H455" s="57">
        <v>1517</v>
      </c>
      <c r="I455" s="57">
        <v>322</v>
      </c>
      <c r="J455" s="57">
        <v>1112</v>
      </c>
      <c r="K455" s="57">
        <v>2666</v>
      </c>
      <c r="L455" s="57">
        <v>1051</v>
      </c>
      <c r="AA455" s="57">
        <v>7611</v>
      </c>
      <c r="AB455" s="57">
        <v>2273</v>
      </c>
      <c r="AC455" s="57">
        <v>1124</v>
      </c>
      <c r="AD455" s="57">
        <v>1032</v>
      </c>
      <c r="AE455" s="57">
        <v>202</v>
      </c>
      <c r="AF455" s="57">
        <v>738</v>
      </c>
      <c r="AG455" s="57">
        <v>1494</v>
      </c>
      <c r="AH455" s="57">
        <v>748</v>
      </c>
    </row>
    <row r="456" spans="1:34" hidden="1" x14ac:dyDescent="0.25">
      <c r="B456" s="57" t="s">
        <v>643</v>
      </c>
      <c r="C456" s="57" t="s">
        <v>680</v>
      </c>
      <c r="D456" s="57" t="s">
        <v>681</v>
      </c>
      <c r="E456" s="57">
        <v>8716</v>
      </c>
      <c r="F456" s="57">
        <v>1420</v>
      </c>
      <c r="G456" s="57">
        <v>1129</v>
      </c>
      <c r="H456" s="57">
        <v>1374</v>
      </c>
      <c r="I456" s="57">
        <v>304</v>
      </c>
      <c r="J456" s="57">
        <v>1039</v>
      </c>
      <c r="K456" s="57">
        <v>2957</v>
      </c>
      <c r="L456" s="57">
        <v>493</v>
      </c>
      <c r="AA456" s="57">
        <v>7056</v>
      </c>
      <c r="AB456" s="57">
        <v>1507</v>
      </c>
      <c r="AC456" s="57">
        <v>1036</v>
      </c>
      <c r="AD456" s="57">
        <v>1243</v>
      </c>
      <c r="AE456" s="57">
        <v>266</v>
      </c>
      <c r="AF456" s="57">
        <v>825</v>
      </c>
      <c r="AG456" s="57">
        <v>1674</v>
      </c>
      <c r="AH456" s="57">
        <v>505</v>
      </c>
    </row>
    <row r="457" spans="1:34" hidden="1" x14ac:dyDescent="0.25">
      <c r="B457" s="57" t="s">
        <v>643</v>
      </c>
      <c r="C457" s="57" t="s">
        <v>682</v>
      </c>
      <c r="D457" s="57" t="s">
        <v>683</v>
      </c>
      <c r="E457" s="57">
        <v>10079</v>
      </c>
      <c r="F457" s="57">
        <v>1992</v>
      </c>
      <c r="G457" s="57">
        <v>1491</v>
      </c>
      <c r="H457" s="57">
        <v>1397</v>
      </c>
      <c r="I457" s="57">
        <v>219</v>
      </c>
      <c r="J457" s="57">
        <v>958</v>
      </c>
      <c r="K457" s="57">
        <v>2624</v>
      </c>
      <c r="L457" s="57">
        <v>1398</v>
      </c>
      <c r="AA457" s="57">
        <v>6017</v>
      </c>
      <c r="AB457" s="57">
        <v>1588</v>
      </c>
      <c r="AC457" s="57">
        <v>846</v>
      </c>
      <c r="AD457" s="57">
        <v>813</v>
      </c>
      <c r="AE457" s="57">
        <v>127</v>
      </c>
      <c r="AF457" s="57">
        <v>542</v>
      </c>
      <c r="AG457" s="57">
        <v>1218</v>
      </c>
      <c r="AH457" s="57">
        <v>883</v>
      </c>
    </row>
    <row r="458" spans="1:34" hidden="1" x14ac:dyDescent="0.25">
      <c r="B458" s="57" t="s">
        <v>643</v>
      </c>
      <c r="C458" s="57" t="s">
        <v>684</v>
      </c>
      <c r="D458" s="57" t="s">
        <v>685</v>
      </c>
      <c r="E458" s="57">
        <v>10079</v>
      </c>
      <c r="F458" s="57">
        <v>2385</v>
      </c>
      <c r="G458" s="57">
        <v>1664</v>
      </c>
      <c r="H458" s="57">
        <v>1441</v>
      </c>
      <c r="I458" s="57">
        <v>263</v>
      </c>
      <c r="J458" s="57">
        <v>1086</v>
      </c>
      <c r="K458" s="57">
        <v>2326</v>
      </c>
      <c r="L458" s="57">
        <v>914</v>
      </c>
      <c r="AA458" s="57">
        <v>11919</v>
      </c>
      <c r="AB458" s="57">
        <v>2566</v>
      </c>
      <c r="AC458" s="57">
        <v>1783</v>
      </c>
      <c r="AD458" s="57">
        <v>1474</v>
      </c>
      <c r="AE458" s="57">
        <v>342</v>
      </c>
      <c r="AF458" s="57">
        <v>1231</v>
      </c>
      <c r="AG458" s="57">
        <v>3547</v>
      </c>
      <c r="AH458" s="57">
        <v>976</v>
      </c>
    </row>
    <row r="459" spans="1:34" hidden="1" x14ac:dyDescent="0.25">
      <c r="A459" s="57" t="s">
        <v>688</v>
      </c>
      <c r="B459" s="57" t="s">
        <v>688</v>
      </c>
      <c r="C459" s="57" t="s">
        <v>686</v>
      </c>
      <c r="D459" s="57" t="s">
        <v>687</v>
      </c>
      <c r="E459" s="57">
        <v>9877</v>
      </c>
      <c r="F459" s="57">
        <v>2371</v>
      </c>
      <c r="G459" s="57">
        <v>1707</v>
      </c>
      <c r="H459" s="57">
        <v>1401</v>
      </c>
      <c r="I459" s="57">
        <v>251</v>
      </c>
      <c r="J459" s="57">
        <v>957</v>
      </c>
      <c r="K459" s="57">
        <v>1992</v>
      </c>
      <c r="L459" s="57">
        <v>1198</v>
      </c>
      <c r="AA459" s="57">
        <v>10869</v>
      </c>
      <c r="AB459" s="57">
        <v>2087</v>
      </c>
      <c r="AC459" s="57">
        <v>1467</v>
      </c>
      <c r="AD459" s="57">
        <v>1345</v>
      </c>
      <c r="AE459" s="57">
        <v>275</v>
      </c>
      <c r="AF459" s="57">
        <v>1026</v>
      </c>
      <c r="AG459" s="57">
        <v>3700</v>
      </c>
      <c r="AH459" s="57">
        <v>969</v>
      </c>
    </row>
    <row r="460" spans="1:34" hidden="1" x14ac:dyDescent="0.25">
      <c r="B460" s="57" t="s">
        <v>688</v>
      </c>
      <c r="C460" s="57" t="s">
        <v>689</v>
      </c>
      <c r="D460" s="57" t="s">
        <v>690</v>
      </c>
      <c r="E460" s="57">
        <v>11782</v>
      </c>
      <c r="F460" s="57">
        <v>2025</v>
      </c>
      <c r="G460" s="57">
        <v>1203</v>
      </c>
      <c r="H460" s="57">
        <v>1313</v>
      </c>
      <c r="I460" s="57">
        <v>208</v>
      </c>
      <c r="J460" s="57">
        <v>1474</v>
      </c>
      <c r="K460" s="57">
        <v>4160</v>
      </c>
      <c r="L460" s="57">
        <v>1399</v>
      </c>
      <c r="AA460" s="57">
        <v>15452</v>
      </c>
      <c r="AB460" s="57">
        <v>1928</v>
      </c>
      <c r="AC460" s="57">
        <v>1396</v>
      </c>
      <c r="AD460" s="57">
        <v>1501</v>
      </c>
      <c r="AE460" s="57">
        <v>298</v>
      </c>
      <c r="AF460" s="57">
        <v>1714</v>
      </c>
      <c r="AG460" s="57">
        <v>7192</v>
      </c>
      <c r="AH460" s="57">
        <v>1423</v>
      </c>
    </row>
    <row r="461" spans="1:34" hidden="1" x14ac:dyDescent="0.25">
      <c r="B461" s="57" t="s">
        <v>688</v>
      </c>
      <c r="C461" s="57" t="s">
        <v>691</v>
      </c>
      <c r="D461" s="57" t="s">
        <v>692</v>
      </c>
      <c r="E461" s="57">
        <v>9266</v>
      </c>
      <c r="F461" s="57">
        <v>858</v>
      </c>
      <c r="G461" s="57">
        <v>582</v>
      </c>
      <c r="H461" s="57">
        <v>807</v>
      </c>
      <c r="I461" s="57">
        <v>90</v>
      </c>
      <c r="J461" s="57">
        <v>976</v>
      </c>
      <c r="K461" s="57">
        <v>5161</v>
      </c>
      <c r="L461" s="57">
        <v>792</v>
      </c>
      <c r="AA461" s="57">
        <v>9387</v>
      </c>
      <c r="AB461" s="57">
        <v>957</v>
      </c>
      <c r="AC461" s="57">
        <v>778</v>
      </c>
      <c r="AD461" s="57">
        <v>980</v>
      </c>
      <c r="AE461" s="57">
        <v>128</v>
      </c>
      <c r="AF461" s="57">
        <v>1124</v>
      </c>
      <c r="AG461" s="57">
        <v>4492</v>
      </c>
      <c r="AH461" s="57">
        <v>928</v>
      </c>
    </row>
    <row r="462" spans="1:34" hidden="1" x14ac:dyDescent="0.25">
      <c r="B462" s="57" t="s">
        <v>688</v>
      </c>
      <c r="C462" s="57" t="s">
        <v>693</v>
      </c>
      <c r="D462" s="57" t="s">
        <v>694</v>
      </c>
      <c r="E462" s="57">
        <v>9378</v>
      </c>
      <c r="F462" s="57">
        <v>867</v>
      </c>
      <c r="G462" s="57">
        <v>625</v>
      </c>
      <c r="H462" s="57">
        <v>894</v>
      </c>
      <c r="I462" s="57">
        <v>115</v>
      </c>
      <c r="J462" s="57">
        <v>946</v>
      </c>
      <c r="K462" s="57">
        <v>5256</v>
      </c>
      <c r="L462" s="57">
        <v>675</v>
      </c>
      <c r="AA462" s="57">
        <v>5834</v>
      </c>
      <c r="AB462" s="57">
        <v>803</v>
      </c>
      <c r="AC462" s="57">
        <v>494</v>
      </c>
      <c r="AD462" s="57">
        <v>672</v>
      </c>
      <c r="AE462" s="57">
        <v>88</v>
      </c>
      <c r="AF462" s="57">
        <v>614</v>
      </c>
      <c r="AG462" s="57">
        <v>2693</v>
      </c>
      <c r="AH462" s="57">
        <v>470</v>
      </c>
    </row>
    <row r="463" spans="1:34" hidden="1" x14ac:dyDescent="0.25">
      <c r="B463" s="57" t="s">
        <v>688</v>
      </c>
      <c r="C463" s="57" t="s">
        <v>695</v>
      </c>
      <c r="D463" s="57" t="s">
        <v>696</v>
      </c>
      <c r="E463" s="57">
        <v>9694</v>
      </c>
      <c r="F463" s="57">
        <v>1954</v>
      </c>
      <c r="G463" s="57">
        <v>1259</v>
      </c>
      <c r="H463" s="57">
        <v>1148</v>
      </c>
      <c r="I463" s="57">
        <v>126</v>
      </c>
      <c r="J463" s="57">
        <v>889</v>
      </c>
      <c r="K463" s="57">
        <v>2536</v>
      </c>
      <c r="L463" s="57">
        <v>1782</v>
      </c>
      <c r="AA463" s="57">
        <v>10390</v>
      </c>
      <c r="AB463" s="57">
        <v>1979</v>
      </c>
      <c r="AC463" s="57">
        <v>1547</v>
      </c>
      <c r="AD463" s="57">
        <v>1367</v>
      </c>
      <c r="AE463" s="57">
        <v>259</v>
      </c>
      <c r="AF463" s="57">
        <v>1040</v>
      </c>
      <c r="AG463" s="57">
        <v>2597</v>
      </c>
      <c r="AH463" s="57">
        <v>1601</v>
      </c>
    </row>
    <row r="464" spans="1:34" hidden="1" x14ac:dyDescent="0.25">
      <c r="B464" s="57" t="s">
        <v>688</v>
      </c>
      <c r="C464" s="57" t="s">
        <v>697</v>
      </c>
      <c r="D464" s="57" t="s">
        <v>698</v>
      </c>
      <c r="E464" s="57">
        <v>9254</v>
      </c>
      <c r="F464" s="57">
        <v>2412</v>
      </c>
      <c r="G464" s="57">
        <v>1439</v>
      </c>
      <c r="H464" s="57">
        <v>1233</v>
      </c>
      <c r="I464" s="57">
        <v>220</v>
      </c>
      <c r="J464" s="57">
        <v>798</v>
      </c>
      <c r="K464" s="57">
        <v>1950</v>
      </c>
      <c r="L464" s="57">
        <v>1202</v>
      </c>
      <c r="AA464" s="57">
        <v>11391</v>
      </c>
      <c r="AB464" s="57">
        <v>2812</v>
      </c>
      <c r="AC464" s="57">
        <v>1989</v>
      </c>
      <c r="AD464" s="57">
        <v>1620</v>
      </c>
      <c r="AE464" s="57">
        <v>334</v>
      </c>
      <c r="AF464" s="57">
        <v>974</v>
      </c>
      <c r="AG464" s="57">
        <v>2058</v>
      </c>
      <c r="AH464" s="57">
        <v>1604</v>
      </c>
    </row>
    <row r="465" spans="1:34" hidden="1" x14ac:dyDescent="0.25">
      <c r="B465" s="57" t="s">
        <v>688</v>
      </c>
      <c r="C465" s="57" t="s">
        <v>699</v>
      </c>
      <c r="D465" s="57" t="s">
        <v>700</v>
      </c>
      <c r="E465" s="57">
        <v>11657</v>
      </c>
      <c r="F465" s="57">
        <v>2395</v>
      </c>
      <c r="G465" s="57">
        <v>1963</v>
      </c>
      <c r="H465" s="57">
        <v>1665</v>
      </c>
      <c r="I465" s="57">
        <v>251</v>
      </c>
      <c r="J465" s="57">
        <v>1154</v>
      </c>
      <c r="K465" s="57">
        <v>2920</v>
      </c>
      <c r="L465" s="57">
        <v>1309</v>
      </c>
      <c r="AA465" s="57">
        <v>8777</v>
      </c>
      <c r="AB465" s="57">
        <v>2105</v>
      </c>
      <c r="AC465" s="57">
        <v>1540</v>
      </c>
      <c r="AD465" s="57">
        <v>1291</v>
      </c>
      <c r="AE465" s="57">
        <v>212</v>
      </c>
      <c r="AF465" s="57">
        <v>844</v>
      </c>
      <c r="AG465" s="57">
        <v>1840</v>
      </c>
      <c r="AH465" s="57">
        <v>945</v>
      </c>
    </row>
    <row r="466" spans="1:34" hidden="1" x14ac:dyDescent="0.25">
      <c r="B466" s="57" t="s">
        <v>688</v>
      </c>
      <c r="C466" s="57" t="s">
        <v>701</v>
      </c>
      <c r="D466" s="57" t="s">
        <v>702</v>
      </c>
      <c r="E466" s="57">
        <v>9213</v>
      </c>
      <c r="F466" s="57">
        <v>2428</v>
      </c>
      <c r="G466" s="57">
        <v>1473</v>
      </c>
      <c r="H466" s="57">
        <v>1372</v>
      </c>
      <c r="I466" s="57">
        <v>261</v>
      </c>
      <c r="J466" s="57">
        <v>891</v>
      </c>
      <c r="K466" s="57">
        <v>1767</v>
      </c>
      <c r="L466" s="57">
        <v>1021</v>
      </c>
      <c r="AA466" s="57">
        <v>6615</v>
      </c>
      <c r="AB466" s="57">
        <v>2110</v>
      </c>
      <c r="AC466" s="57">
        <v>1073</v>
      </c>
      <c r="AD466" s="57">
        <v>916</v>
      </c>
      <c r="AE466" s="57">
        <v>192</v>
      </c>
      <c r="AF466" s="57">
        <v>540</v>
      </c>
      <c r="AG466" s="57">
        <v>1051</v>
      </c>
      <c r="AH466" s="57">
        <v>733</v>
      </c>
    </row>
    <row r="467" spans="1:34" hidden="1" x14ac:dyDescent="0.25">
      <c r="B467" s="57" t="s">
        <v>688</v>
      </c>
      <c r="C467" s="57" t="s">
        <v>703</v>
      </c>
      <c r="D467" s="57" t="s">
        <v>704</v>
      </c>
      <c r="E467" s="57">
        <v>9073</v>
      </c>
      <c r="F467" s="57">
        <v>2119</v>
      </c>
      <c r="G467" s="57">
        <v>1395</v>
      </c>
      <c r="H467" s="57">
        <v>1342</v>
      </c>
      <c r="I467" s="57">
        <v>298</v>
      </c>
      <c r="J467" s="57">
        <v>955</v>
      </c>
      <c r="K467" s="57">
        <v>2013</v>
      </c>
      <c r="L467" s="57">
        <v>951</v>
      </c>
      <c r="AA467" s="57">
        <v>10304</v>
      </c>
      <c r="AB467" s="57">
        <v>2159</v>
      </c>
      <c r="AC467" s="57">
        <v>1475</v>
      </c>
      <c r="AD467" s="57">
        <v>1451</v>
      </c>
      <c r="AE467" s="57">
        <v>289</v>
      </c>
      <c r="AF467" s="57">
        <v>1158</v>
      </c>
      <c r="AG467" s="57">
        <v>2848</v>
      </c>
      <c r="AH467" s="57">
        <v>924</v>
      </c>
    </row>
    <row r="468" spans="1:34" hidden="1" x14ac:dyDescent="0.25">
      <c r="B468" s="57" t="s">
        <v>688</v>
      </c>
      <c r="C468" s="57" t="s">
        <v>705</v>
      </c>
      <c r="D468" s="57" t="s">
        <v>706</v>
      </c>
      <c r="E468" s="57">
        <v>9727</v>
      </c>
      <c r="F468" s="57">
        <v>1683</v>
      </c>
      <c r="G468" s="57">
        <v>1156</v>
      </c>
      <c r="H468" s="57">
        <v>1113</v>
      </c>
      <c r="I468" s="57">
        <v>116</v>
      </c>
      <c r="J468" s="57">
        <v>879</v>
      </c>
      <c r="K468" s="57">
        <v>3115</v>
      </c>
      <c r="L468" s="57">
        <v>1665</v>
      </c>
      <c r="AA468" s="57">
        <v>6130</v>
      </c>
      <c r="AB468" s="57">
        <v>1381</v>
      </c>
      <c r="AC468" s="57">
        <v>715</v>
      </c>
      <c r="AD468" s="57">
        <v>734</v>
      </c>
      <c r="AE468" s="57">
        <v>79</v>
      </c>
      <c r="AF468" s="57">
        <v>572</v>
      </c>
      <c r="AG468" s="57">
        <v>1562</v>
      </c>
      <c r="AH468" s="57">
        <v>1087</v>
      </c>
    </row>
    <row r="469" spans="1:34" hidden="1" x14ac:dyDescent="0.25">
      <c r="B469" s="57" t="s">
        <v>688</v>
      </c>
      <c r="C469" s="57" t="s">
        <v>707</v>
      </c>
      <c r="D469" s="57" t="s">
        <v>708</v>
      </c>
      <c r="E469" s="57">
        <v>9808</v>
      </c>
      <c r="F469" s="57">
        <v>1583</v>
      </c>
      <c r="G469" s="57">
        <v>1155</v>
      </c>
      <c r="H469" s="57">
        <v>1136</v>
      </c>
      <c r="I469" s="57">
        <v>123</v>
      </c>
      <c r="J469" s="57">
        <v>942</v>
      </c>
      <c r="K469" s="57">
        <v>3277</v>
      </c>
      <c r="L469" s="57">
        <v>1592</v>
      </c>
      <c r="AA469" s="57">
        <v>7953</v>
      </c>
      <c r="AB469" s="57">
        <v>1378</v>
      </c>
      <c r="AC469" s="57">
        <v>876</v>
      </c>
      <c r="AD469" s="57">
        <v>918</v>
      </c>
      <c r="AE469" s="57">
        <v>95</v>
      </c>
      <c r="AF469" s="57">
        <v>759</v>
      </c>
      <c r="AG469" s="57">
        <v>2856</v>
      </c>
      <c r="AH469" s="57">
        <v>1071</v>
      </c>
    </row>
    <row r="470" spans="1:34" hidden="1" x14ac:dyDescent="0.25">
      <c r="B470" s="57" t="s">
        <v>688</v>
      </c>
      <c r="C470" s="57" t="s">
        <v>709</v>
      </c>
      <c r="D470" s="57" t="s">
        <v>710</v>
      </c>
      <c r="E470" s="57">
        <v>9581</v>
      </c>
      <c r="F470" s="57">
        <v>2087</v>
      </c>
      <c r="G470" s="57">
        <v>1333</v>
      </c>
      <c r="H470" s="57">
        <v>1156</v>
      </c>
      <c r="I470" s="57">
        <v>138</v>
      </c>
      <c r="J470" s="57">
        <v>896</v>
      </c>
      <c r="K470" s="57">
        <v>2336</v>
      </c>
      <c r="L470" s="57">
        <v>1635</v>
      </c>
      <c r="AA470" s="57">
        <v>11529</v>
      </c>
      <c r="AB470" s="57">
        <v>2349</v>
      </c>
      <c r="AC470" s="57">
        <v>1792</v>
      </c>
      <c r="AD470" s="57">
        <v>1589</v>
      </c>
      <c r="AE470" s="57">
        <v>274</v>
      </c>
      <c r="AF470" s="57">
        <v>1150</v>
      </c>
      <c r="AG470" s="57">
        <v>2628</v>
      </c>
      <c r="AH470" s="57">
        <v>1747</v>
      </c>
    </row>
    <row r="471" spans="1:34" hidden="1" x14ac:dyDescent="0.25">
      <c r="B471" s="57" t="s">
        <v>688</v>
      </c>
      <c r="C471" s="57" t="s">
        <v>711</v>
      </c>
      <c r="D471" s="57" t="s">
        <v>712</v>
      </c>
      <c r="E471" s="57">
        <v>12358</v>
      </c>
      <c r="F471" s="57">
        <v>1582</v>
      </c>
      <c r="G471" s="57">
        <v>1092</v>
      </c>
      <c r="H471" s="57">
        <v>1060</v>
      </c>
      <c r="I471" s="57">
        <v>133</v>
      </c>
      <c r="J471" s="57">
        <v>1052</v>
      </c>
      <c r="K471" s="57">
        <v>5293</v>
      </c>
      <c r="L471" s="57">
        <v>2146</v>
      </c>
      <c r="AA471" s="57">
        <v>13542</v>
      </c>
      <c r="AB471" s="57">
        <v>1898</v>
      </c>
      <c r="AC471" s="57">
        <v>1710</v>
      </c>
      <c r="AD471" s="57">
        <v>1668</v>
      </c>
      <c r="AE471" s="57">
        <v>214</v>
      </c>
      <c r="AF471" s="57">
        <v>1460</v>
      </c>
      <c r="AG471" s="57">
        <v>4573</v>
      </c>
      <c r="AH471" s="57">
        <v>2019</v>
      </c>
    </row>
    <row r="472" spans="1:34" hidden="1" x14ac:dyDescent="0.25">
      <c r="B472" s="57" t="s">
        <v>688</v>
      </c>
      <c r="C472" s="57" t="s">
        <v>713</v>
      </c>
      <c r="D472" s="57" t="s">
        <v>714</v>
      </c>
      <c r="E472" s="57">
        <v>11323</v>
      </c>
      <c r="F472" s="57">
        <v>1781</v>
      </c>
      <c r="G472" s="57">
        <v>1289</v>
      </c>
      <c r="H472" s="57">
        <v>1182</v>
      </c>
      <c r="I472" s="57">
        <v>135</v>
      </c>
      <c r="J472" s="57">
        <v>1009</v>
      </c>
      <c r="K472" s="57">
        <v>3922</v>
      </c>
      <c r="L472" s="57">
        <v>2005</v>
      </c>
      <c r="AA472" s="57">
        <v>8175</v>
      </c>
      <c r="AB472" s="57">
        <v>1622</v>
      </c>
      <c r="AC472" s="57">
        <v>1110</v>
      </c>
      <c r="AD472" s="57">
        <v>925</v>
      </c>
      <c r="AE472" s="57">
        <v>121</v>
      </c>
      <c r="AF472" s="57">
        <v>685</v>
      </c>
      <c r="AG472" s="57">
        <v>2242</v>
      </c>
      <c r="AH472" s="57">
        <v>1470</v>
      </c>
    </row>
    <row r="473" spans="1:34" hidden="1" x14ac:dyDescent="0.25">
      <c r="B473" s="57" t="s">
        <v>688</v>
      </c>
      <c r="C473" s="57" t="s">
        <v>715</v>
      </c>
      <c r="D473" s="57" t="s">
        <v>716</v>
      </c>
      <c r="E473" s="57">
        <v>9205</v>
      </c>
      <c r="F473" s="57">
        <v>1449</v>
      </c>
      <c r="G473" s="57">
        <v>1132</v>
      </c>
      <c r="H473" s="57">
        <v>1202</v>
      </c>
      <c r="I473" s="57">
        <v>203</v>
      </c>
      <c r="J473" s="57">
        <v>1022</v>
      </c>
      <c r="K473" s="57">
        <v>3025</v>
      </c>
      <c r="L473" s="57">
        <v>1172</v>
      </c>
      <c r="AA473" s="57">
        <v>5185</v>
      </c>
      <c r="AB473" s="57">
        <v>1183</v>
      </c>
      <c r="AC473" s="57">
        <v>646</v>
      </c>
      <c r="AD473" s="57">
        <v>704</v>
      </c>
      <c r="AE473" s="57">
        <v>135</v>
      </c>
      <c r="AF473" s="57">
        <v>543</v>
      </c>
      <c r="AG473" s="57">
        <v>1256</v>
      </c>
      <c r="AH473" s="57">
        <v>718</v>
      </c>
    </row>
    <row r="474" spans="1:34" hidden="1" x14ac:dyDescent="0.25">
      <c r="B474" s="57" t="s">
        <v>688</v>
      </c>
      <c r="C474" s="57" t="s">
        <v>717</v>
      </c>
      <c r="D474" s="57" t="s">
        <v>718</v>
      </c>
      <c r="E474" s="57">
        <v>10450</v>
      </c>
      <c r="F474" s="57">
        <v>1708</v>
      </c>
      <c r="G474" s="57">
        <v>1150</v>
      </c>
      <c r="H474" s="57">
        <v>1019</v>
      </c>
      <c r="I474" s="57">
        <v>114</v>
      </c>
      <c r="J474" s="57">
        <v>992</v>
      </c>
      <c r="K474" s="57">
        <v>3501</v>
      </c>
      <c r="L474" s="57">
        <v>1966</v>
      </c>
      <c r="AA474" s="57">
        <v>9065</v>
      </c>
      <c r="AB474" s="57">
        <v>1538</v>
      </c>
      <c r="AC474" s="57">
        <v>974</v>
      </c>
      <c r="AD474" s="57">
        <v>994</v>
      </c>
      <c r="AE474" s="57">
        <v>102</v>
      </c>
      <c r="AF474" s="57">
        <v>900</v>
      </c>
      <c r="AG474" s="57">
        <v>3115</v>
      </c>
      <c r="AH474" s="57">
        <v>1442</v>
      </c>
    </row>
    <row r="475" spans="1:34" hidden="1" x14ac:dyDescent="0.25">
      <c r="B475" s="57" t="s">
        <v>688</v>
      </c>
      <c r="C475" s="57" t="s">
        <v>719</v>
      </c>
      <c r="D475" s="57" t="s">
        <v>720</v>
      </c>
      <c r="E475" s="57">
        <v>9423</v>
      </c>
      <c r="F475" s="57">
        <v>1872</v>
      </c>
      <c r="G475" s="57">
        <v>1098</v>
      </c>
      <c r="H475" s="57">
        <v>1195</v>
      </c>
      <c r="I475" s="57">
        <v>163</v>
      </c>
      <c r="J475" s="57">
        <v>943</v>
      </c>
      <c r="K475" s="57">
        <v>3182</v>
      </c>
      <c r="L475" s="57">
        <v>970</v>
      </c>
      <c r="AA475" s="57">
        <v>8044</v>
      </c>
      <c r="AB475" s="57">
        <v>1754</v>
      </c>
      <c r="AC475" s="57">
        <v>1038</v>
      </c>
      <c r="AD475" s="57">
        <v>1115</v>
      </c>
      <c r="AE475" s="57">
        <v>198</v>
      </c>
      <c r="AF475" s="57">
        <v>960</v>
      </c>
      <c r="AG475" s="57">
        <v>2135</v>
      </c>
      <c r="AH475" s="57">
        <v>844</v>
      </c>
    </row>
    <row r="476" spans="1:34" hidden="1" x14ac:dyDescent="0.25">
      <c r="B476" s="57" t="s">
        <v>688</v>
      </c>
      <c r="C476" s="57" t="s">
        <v>721</v>
      </c>
      <c r="D476" s="57" t="s">
        <v>722</v>
      </c>
      <c r="E476" s="57">
        <v>10662</v>
      </c>
      <c r="F476" s="57">
        <v>1149</v>
      </c>
      <c r="G476" s="57">
        <v>949</v>
      </c>
      <c r="H476" s="57">
        <v>1141</v>
      </c>
      <c r="I476" s="57">
        <v>153</v>
      </c>
      <c r="J476" s="57">
        <v>1022</v>
      </c>
      <c r="K476" s="57">
        <v>4894</v>
      </c>
      <c r="L476" s="57">
        <v>1354</v>
      </c>
      <c r="AA476" s="57">
        <v>15166</v>
      </c>
      <c r="AB476" s="57">
        <v>1467</v>
      </c>
      <c r="AC476" s="57">
        <v>1442</v>
      </c>
      <c r="AD476" s="57">
        <v>1678</v>
      </c>
      <c r="AE476" s="57">
        <v>260</v>
      </c>
      <c r="AF476" s="57">
        <v>1643</v>
      </c>
      <c r="AG476" s="57">
        <v>7261</v>
      </c>
      <c r="AH476" s="57">
        <v>1415</v>
      </c>
    </row>
    <row r="477" spans="1:34" hidden="1" x14ac:dyDescent="0.25">
      <c r="B477" s="57" t="s">
        <v>688</v>
      </c>
      <c r="C477" s="57" t="s">
        <v>723</v>
      </c>
      <c r="D477" s="57" t="s">
        <v>724</v>
      </c>
      <c r="E477" s="57">
        <v>10960</v>
      </c>
      <c r="F477" s="57">
        <v>1802</v>
      </c>
      <c r="G477" s="57">
        <v>1170</v>
      </c>
      <c r="H477" s="57">
        <v>1194</v>
      </c>
      <c r="I477" s="57">
        <v>187</v>
      </c>
      <c r="J477" s="57">
        <v>1104</v>
      </c>
      <c r="K477" s="57">
        <v>4259</v>
      </c>
      <c r="L477" s="57">
        <v>1244</v>
      </c>
      <c r="AA477" s="57">
        <v>12263</v>
      </c>
      <c r="AB477" s="57">
        <v>1882</v>
      </c>
      <c r="AC477" s="57">
        <v>1392</v>
      </c>
      <c r="AD477" s="57">
        <v>1436</v>
      </c>
      <c r="AE477" s="57">
        <v>234</v>
      </c>
      <c r="AF477" s="57">
        <v>1323</v>
      </c>
      <c r="AG477" s="57">
        <v>4803</v>
      </c>
      <c r="AH477" s="57">
        <v>1193</v>
      </c>
    </row>
    <row r="478" spans="1:34" hidden="1" x14ac:dyDescent="0.25">
      <c r="B478" s="57" t="s">
        <v>688</v>
      </c>
      <c r="C478" s="57" t="s">
        <v>725</v>
      </c>
      <c r="D478" s="57" t="s">
        <v>726</v>
      </c>
      <c r="E478" s="57">
        <v>9733</v>
      </c>
      <c r="F478" s="57">
        <v>959</v>
      </c>
      <c r="G478" s="57">
        <v>597</v>
      </c>
      <c r="H478" s="57">
        <v>791</v>
      </c>
      <c r="I478" s="57">
        <v>116</v>
      </c>
      <c r="J478" s="57">
        <v>897</v>
      </c>
      <c r="K478" s="57">
        <v>5396</v>
      </c>
      <c r="L478" s="57">
        <v>977</v>
      </c>
      <c r="AA478" s="57">
        <v>18209</v>
      </c>
      <c r="AB478" s="57">
        <v>1320</v>
      </c>
      <c r="AC478" s="57">
        <v>1360</v>
      </c>
      <c r="AD478" s="57">
        <v>1818</v>
      </c>
      <c r="AE478" s="57">
        <v>257</v>
      </c>
      <c r="AF478" s="57">
        <v>2058</v>
      </c>
      <c r="AG478" s="57">
        <v>9810</v>
      </c>
      <c r="AH478" s="57">
        <v>1586</v>
      </c>
    </row>
    <row r="479" spans="1:34" hidden="1" x14ac:dyDescent="0.25">
      <c r="A479" s="57" t="s">
        <v>729</v>
      </c>
      <c r="B479" s="57" t="s">
        <v>729</v>
      </c>
      <c r="C479" s="57" t="s">
        <v>727</v>
      </c>
      <c r="D479" s="57" t="s">
        <v>728</v>
      </c>
      <c r="E479" s="57">
        <v>10385</v>
      </c>
      <c r="F479" s="57">
        <v>1688</v>
      </c>
      <c r="G479" s="57">
        <v>773</v>
      </c>
      <c r="H479" s="57">
        <v>818</v>
      </c>
      <c r="I479" s="57">
        <v>90</v>
      </c>
      <c r="J479" s="57">
        <v>944</v>
      </c>
      <c r="K479" s="57">
        <v>5344</v>
      </c>
      <c r="L479" s="57">
        <v>728</v>
      </c>
      <c r="AA479" s="57">
        <v>10592</v>
      </c>
      <c r="AB479" s="57">
        <v>1807</v>
      </c>
      <c r="AC479" s="57">
        <v>1011</v>
      </c>
      <c r="AD479" s="57">
        <v>1199</v>
      </c>
      <c r="AE479" s="57">
        <v>149</v>
      </c>
      <c r="AF479" s="57">
        <v>1240</v>
      </c>
      <c r="AG479" s="57">
        <v>4356</v>
      </c>
      <c r="AH479" s="57">
        <v>830</v>
      </c>
    </row>
    <row r="480" spans="1:34" hidden="1" x14ac:dyDescent="0.25">
      <c r="B480" s="57" t="s">
        <v>729</v>
      </c>
      <c r="C480" s="57" t="s">
        <v>730</v>
      </c>
      <c r="D480" s="57" t="s">
        <v>731</v>
      </c>
      <c r="E480" s="57">
        <v>12670</v>
      </c>
      <c r="F480" s="57">
        <v>2002</v>
      </c>
      <c r="G480" s="57">
        <v>992</v>
      </c>
      <c r="H480" s="57">
        <v>993</v>
      </c>
      <c r="I480" s="57">
        <v>130</v>
      </c>
      <c r="J480" s="57">
        <v>1649</v>
      </c>
      <c r="K480" s="57">
        <v>5732</v>
      </c>
      <c r="L480" s="57">
        <v>1172</v>
      </c>
      <c r="AA480" s="57">
        <v>56368</v>
      </c>
      <c r="AB480" s="57">
        <v>3024</v>
      </c>
      <c r="AC480" s="57">
        <v>3829</v>
      </c>
      <c r="AD480" s="57">
        <v>4556</v>
      </c>
      <c r="AE480" s="57">
        <v>536</v>
      </c>
      <c r="AF480" s="57">
        <v>5717</v>
      </c>
      <c r="AG480" s="57">
        <v>35153</v>
      </c>
      <c r="AH480" s="57">
        <v>3553</v>
      </c>
    </row>
    <row r="481" spans="1:34" hidden="1" x14ac:dyDescent="0.25">
      <c r="B481" s="57" t="s">
        <v>729</v>
      </c>
      <c r="C481" s="57" t="s">
        <v>732</v>
      </c>
      <c r="D481" s="57" t="s">
        <v>733</v>
      </c>
      <c r="E481" s="57">
        <v>11777</v>
      </c>
      <c r="F481" s="57">
        <v>2472</v>
      </c>
      <c r="G481" s="57">
        <v>1128</v>
      </c>
      <c r="H481" s="57">
        <v>1095</v>
      </c>
      <c r="I481" s="57">
        <v>130</v>
      </c>
      <c r="J481" s="57">
        <v>1292</v>
      </c>
      <c r="K481" s="57">
        <v>4604</v>
      </c>
      <c r="L481" s="57">
        <v>1056</v>
      </c>
      <c r="AA481" s="57">
        <v>20054</v>
      </c>
      <c r="AB481" s="57">
        <v>2880</v>
      </c>
      <c r="AC481" s="57">
        <v>1836</v>
      </c>
      <c r="AD481" s="57">
        <v>2015</v>
      </c>
      <c r="AE481" s="57">
        <v>370</v>
      </c>
      <c r="AF481" s="57">
        <v>2165</v>
      </c>
      <c r="AG481" s="57">
        <v>9320</v>
      </c>
      <c r="AH481" s="57">
        <v>1468</v>
      </c>
    </row>
    <row r="482" spans="1:34" hidden="1" x14ac:dyDescent="0.25">
      <c r="B482" s="57" t="s">
        <v>729</v>
      </c>
      <c r="C482" s="57" t="s">
        <v>734</v>
      </c>
      <c r="D482" s="57" t="s">
        <v>735</v>
      </c>
      <c r="E482" s="57">
        <v>9979</v>
      </c>
      <c r="F482" s="57">
        <v>1911</v>
      </c>
      <c r="G482" s="57">
        <v>822</v>
      </c>
      <c r="H482" s="57">
        <v>845</v>
      </c>
      <c r="I482" s="57">
        <v>128</v>
      </c>
      <c r="J482" s="57">
        <v>844</v>
      </c>
      <c r="K482" s="57">
        <v>4722</v>
      </c>
      <c r="L482" s="57">
        <v>707</v>
      </c>
      <c r="AA482" s="57">
        <v>6015</v>
      </c>
      <c r="AB482" s="57">
        <v>1692</v>
      </c>
      <c r="AC482" s="57">
        <v>592</v>
      </c>
      <c r="AD482" s="57">
        <v>601</v>
      </c>
      <c r="AE482" s="57">
        <v>111</v>
      </c>
      <c r="AF482" s="57">
        <v>555</v>
      </c>
      <c r="AG482" s="57">
        <v>1963</v>
      </c>
      <c r="AH482" s="57">
        <v>501</v>
      </c>
    </row>
    <row r="483" spans="1:34" hidden="1" x14ac:dyDescent="0.25">
      <c r="B483" s="57" t="s">
        <v>729</v>
      </c>
      <c r="C483" s="57" t="s">
        <v>736</v>
      </c>
      <c r="D483" s="57" t="s">
        <v>737</v>
      </c>
      <c r="E483" s="57">
        <v>10084</v>
      </c>
      <c r="F483" s="57">
        <v>1524</v>
      </c>
      <c r="G483" s="57">
        <v>717</v>
      </c>
      <c r="H483" s="57">
        <v>775</v>
      </c>
      <c r="I483" s="57">
        <v>123</v>
      </c>
      <c r="J483" s="57">
        <v>1293</v>
      </c>
      <c r="K483" s="57">
        <v>4829</v>
      </c>
      <c r="L483" s="57">
        <v>823</v>
      </c>
      <c r="AA483" s="57">
        <v>32290</v>
      </c>
      <c r="AB483" s="57">
        <v>2155</v>
      </c>
      <c r="AC483" s="57">
        <v>2149</v>
      </c>
      <c r="AD483" s="57">
        <v>2653</v>
      </c>
      <c r="AE483" s="57">
        <v>381</v>
      </c>
      <c r="AF483" s="57">
        <v>3201</v>
      </c>
      <c r="AG483" s="57">
        <v>19805</v>
      </c>
      <c r="AH483" s="57">
        <v>1946</v>
      </c>
    </row>
    <row r="484" spans="1:34" hidden="1" x14ac:dyDescent="0.25">
      <c r="B484" s="57" t="s">
        <v>729</v>
      </c>
      <c r="C484" s="57" t="s">
        <v>738</v>
      </c>
      <c r="D484" s="57" t="s">
        <v>739</v>
      </c>
      <c r="E484" s="57">
        <v>11714</v>
      </c>
      <c r="F484" s="57">
        <v>2418</v>
      </c>
      <c r="G484" s="57">
        <v>1050</v>
      </c>
      <c r="H484" s="57">
        <v>1005</v>
      </c>
      <c r="I484" s="57">
        <v>112</v>
      </c>
      <c r="J484" s="57">
        <v>1143</v>
      </c>
      <c r="K484" s="57">
        <v>4897</v>
      </c>
      <c r="L484" s="57">
        <v>1089</v>
      </c>
      <c r="AA484" s="57">
        <v>11014</v>
      </c>
      <c r="AB484" s="57">
        <v>2561</v>
      </c>
      <c r="AC484" s="57">
        <v>1308</v>
      </c>
      <c r="AD484" s="57">
        <v>1169</v>
      </c>
      <c r="AE484" s="57">
        <v>105</v>
      </c>
      <c r="AF484" s="57">
        <v>1238</v>
      </c>
      <c r="AG484" s="57">
        <v>3595</v>
      </c>
      <c r="AH484" s="57">
        <v>1038</v>
      </c>
    </row>
    <row r="485" spans="1:34" hidden="1" x14ac:dyDescent="0.25">
      <c r="B485" s="57" t="s">
        <v>729</v>
      </c>
      <c r="C485" s="57" t="s">
        <v>740</v>
      </c>
      <c r="D485" s="57" t="s">
        <v>741</v>
      </c>
      <c r="E485" s="57">
        <v>9654</v>
      </c>
      <c r="F485" s="57">
        <v>1290</v>
      </c>
      <c r="G485" s="57">
        <v>593</v>
      </c>
      <c r="H485" s="57">
        <v>668</v>
      </c>
      <c r="I485" s="57">
        <v>88</v>
      </c>
      <c r="J485" s="57">
        <v>781</v>
      </c>
      <c r="K485" s="57">
        <v>5676</v>
      </c>
      <c r="L485" s="57">
        <v>558</v>
      </c>
      <c r="AA485" s="57">
        <v>7369</v>
      </c>
      <c r="AB485" s="57">
        <v>1286</v>
      </c>
      <c r="AC485" s="57">
        <v>617</v>
      </c>
      <c r="AD485" s="57">
        <v>727</v>
      </c>
      <c r="AE485" s="57">
        <v>83</v>
      </c>
      <c r="AF485" s="57">
        <v>762</v>
      </c>
      <c r="AG485" s="57">
        <v>3377</v>
      </c>
      <c r="AH485" s="57">
        <v>517</v>
      </c>
    </row>
    <row r="486" spans="1:34" hidden="1" x14ac:dyDescent="0.25">
      <c r="B486" s="57" t="s">
        <v>729</v>
      </c>
      <c r="C486" s="57" t="s">
        <v>742</v>
      </c>
      <c r="D486" s="57" t="s">
        <v>743</v>
      </c>
      <c r="E486" s="57">
        <v>12747</v>
      </c>
      <c r="F486" s="57">
        <v>1611</v>
      </c>
      <c r="G486" s="57">
        <v>831</v>
      </c>
      <c r="H486" s="57">
        <v>960</v>
      </c>
      <c r="I486" s="57">
        <v>112</v>
      </c>
      <c r="J486" s="57">
        <v>1153</v>
      </c>
      <c r="K486" s="57">
        <v>7176</v>
      </c>
      <c r="L486" s="57">
        <v>904</v>
      </c>
      <c r="AA486" s="57">
        <v>17078</v>
      </c>
      <c r="AB486" s="57">
        <v>2608</v>
      </c>
      <c r="AC486" s="57">
        <v>1817</v>
      </c>
      <c r="AD486" s="57">
        <v>2009</v>
      </c>
      <c r="AE486" s="57">
        <v>273</v>
      </c>
      <c r="AF486" s="57">
        <v>2014</v>
      </c>
      <c r="AG486" s="57">
        <v>6966</v>
      </c>
      <c r="AH486" s="57">
        <v>1391</v>
      </c>
    </row>
    <row r="487" spans="1:34" hidden="1" x14ac:dyDescent="0.25">
      <c r="B487" s="57" t="s">
        <v>729</v>
      </c>
      <c r="C487" s="57" t="s">
        <v>744</v>
      </c>
      <c r="D487" s="57" t="s">
        <v>745</v>
      </c>
      <c r="E487" s="57">
        <v>9524</v>
      </c>
      <c r="F487" s="57">
        <v>1707</v>
      </c>
      <c r="G487" s="57">
        <v>947</v>
      </c>
      <c r="H487" s="57">
        <v>940</v>
      </c>
      <c r="I487" s="57">
        <v>104</v>
      </c>
      <c r="J487" s="57">
        <v>911</v>
      </c>
      <c r="K487" s="57">
        <v>4160</v>
      </c>
      <c r="L487" s="57">
        <v>755</v>
      </c>
      <c r="AA487" s="57">
        <v>5952</v>
      </c>
      <c r="AB487" s="57">
        <v>1524</v>
      </c>
      <c r="AC487" s="57">
        <v>691</v>
      </c>
      <c r="AD487" s="57">
        <v>643</v>
      </c>
      <c r="AE487" s="57">
        <v>58</v>
      </c>
      <c r="AF487" s="57">
        <v>642</v>
      </c>
      <c r="AG487" s="57">
        <v>1898</v>
      </c>
      <c r="AH487" s="57">
        <v>496</v>
      </c>
    </row>
    <row r="488" spans="1:34" hidden="1" x14ac:dyDescent="0.25">
      <c r="B488" s="57" t="s">
        <v>729</v>
      </c>
      <c r="C488" s="57" t="s">
        <v>746</v>
      </c>
      <c r="D488" s="57" t="s">
        <v>747</v>
      </c>
      <c r="E488" s="57">
        <v>12649</v>
      </c>
      <c r="F488" s="57">
        <v>2379</v>
      </c>
      <c r="G488" s="57">
        <v>1065</v>
      </c>
      <c r="H488" s="57">
        <v>1099</v>
      </c>
      <c r="I488" s="57">
        <v>123</v>
      </c>
      <c r="J488" s="57">
        <v>1410</v>
      </c>
      <c r="K488" s="57">
        <v>5482</v>
      </c>
      <c r="L488" s="57">
        <v>1091</v>
      </c>
      <c r="AA488" s="57">
        <v>10468</v>
      </c>
      <c r="AB488" s="57">
        <v>2241</v>
      </c>
      <c r="AC488" s="57">
        <v>1029</v>
      </c>
      <c r="AD488" s="57">
        <v>1025</v>
      </c>
      <c r="AE488" s="57">
        <v>111</v>
      </c>
      <c r="AF488" s="57">
        <v>1315</v>
      </c>
      <c r="AG488" s="57">
        <v>3857</v>
      </c>
      <c r="AH488" s="57">
        <v>890</v>
      </c>
    </row>
    <row r="489" spans="1:34" hidden="1" x14ac:dyDescent="0.25">
      <c r="B489" s="57" t="s">
        <v>729</v>
      </c>
      <c r="C489" s="57" t="s">
        <v>748</v>
      </c>
      <c r="D489" s="57" t="s">
        <v>749</v>
      </c>
      <c r="E489" s="57">
        <v>10174</v>
      </c>
      <c r="F489" s="57">
        <v>1710</v>
      </c>
      <c r="G489" s="57">
        <v>811</v>
      </c>
      <c r="H489" s="57">
        <v>912</v>
      </c>
      <c r="I489" s="57">
        <v>91</v>
      </c>
      <c r="J489" s="57">
        <v>1118</v>
      </c>
      <c r="K489" s="57">
        <v>4769</v>
      </c>
      <c r="L489" s="57">
        <v>763</v>
      </c>
      <c r="AA489" s="57">
        <v>11536</v>
      </c>
      <c r="AB489" s="57">
        <v>1857</v>
      </c>
      <c r="AC489" s="57">
        <v>1099</v>
      </c>
      <c r="AD489" s="57">
        <v>1194</v>
      </c>
      <c r="AE489" s="57">
        <v>129</v>
      </c>
      <c r="AF489" s="57">
        <v>1247</v>
      </c>
      <c r="AG489" s="57">
        <v>5095</v>
      </c>
      <c r="AH489" s="57">
        <v>915</v>
      </c>
    </row>
    <row r="490" spans="1:34" hidden="1" x14ac:dyDescent="0.25">
      <c r="B490" s="57" t="s">
        <v>729</v>
      </c>
      <c r="C490" s="57" t="s">
        <v>750</v>
      </c>
      <c r="D490" s="57" t="s">
        <v>751</v>
      </c>
      <c r="E490" s="57">
        <v>10559</v>
      </c>
      <c r="F490" s="57">
        <v>1837</v>
      </c>
      <c r="G490" s="57">
        <v>919</v>
      </c>
      <c r="H490" s="57">
        <v>919</v>
      </c>
      <c r="I490" s="57">
        <v>104</v>
      </c>
      <c r="J490" s="57">
        <v>848</v>
      </c>
      <c r="K490" s="57">
        <v>5153</v>
      </c>
      <c r="L490" s="57">
        <v>779</v>
      </c>
      <c r="AA490" s="57">
        <v>6427</v>
      </c>
      <c r="AB490" s="57">
        <v>1654</v>
      </c>
      <c r="AC490" s="57">
        <v>709</v>
      </c>
      <c r="AD490" s="57">
        <v>681</v>
      </c>
      <c r="AE490" s="57">
        <v>92</v>
      </c>
      <c r="AF490" s="57">
        <v>617</v>
      </c>
      <c r="AG490" s="57">
        <v>2125</v>
      </c>
      <c r="AH490" s="57">
        <v>549</v>
      </c>
    </row>
    <row r="491" spans="1:34" hidden="1" x14ac:dyDescent="0.25">
      <c r="B491" s="57" t="s">
        <v>729</v>
      </c>
      <c r="C491" s="57" t="s">
        <v>752</v>
      </c>
      <c r="D491" s="57" t="s">
        <v>753</v>
      </c>
      <c r="E491" s="57">
        <v>10388</v>
      </c>
      <c r="F491" s="57">
        <v>1716</v>
      </c>
      <c r="G491" s="57">
        <v>902</v>
      </c>
      <c r="H491" s="57">
        <v>943</v>
      </c>
      <c r="I491" s="57">
        <v>117</v>
      </c>
      <c r="J491" s="57">
        <v>957</v>
      </c>
      <c r="K491" s="57">
        <v>5018</v>
      </c>
      <c r="L491" s="57">
        <v>735</v>
      </c>
      <c r="AA491" s="57">
        <v>7090</v>
      </c>
      <c r="AB491" s="57">
        <v>1582</v>
      </c>
      <c r="AC491" s="57">
        <v>734</v>
      </c>
      <c r="AD491" s="57">
        <v>834</v>
      </c>
      <c r="AE491" s="57">
        <v>101</v>
      </c>
      <c r="AF491" s="57">
        <v>759</v>
      </c>
      <c r="AG491" s="57">
        <v>2474</v>
      </c>
      <c r="AH491" s="57">
        <v>606</v>
      </c>
    </row>
    <row r="492" spans="1:34" hidden="1" x14ac:dyDescent="0.25">
      <c r="B492" s="57" t="s">
        <v>729</v>
      </c>
      <c r="C492" s="57" t="s">
        <v>754</v>
      </c>
      <c r="D492" s="57" t="s">
        <v>152</v>
      </c>
      <c r="E492" s="57">
        <v>9974</v>
      </c>
      <c r="F492" s="57">
        <v>1545</v>
      </c>
      <c r="G492" s="57">
        <v>713</v>
      </c>
      <c r="H492" s="57">
        <v>743</v>
      </c>
      <c r="I492" s="57">
        <v>83</v>
      </c>
      <c r="J492" s="57">
        <v>767</v>
      </c>
      <c r="K492" s="57">
        <v>5429</v>
      </c>
      <c r="L492" s="57">
        <v>694</v>
      </c>
      <c r="AA492" s="57">
        <v>13282</v>
      </c>
      <c r="AB492" s="57">
        <v>1765</v>
      </c>
      <c r="AC492" s="57">
        <v>1252</v>
      </c>
      <c r="AD492" s="57">
        <v>1440</v>
      </c>
      <c r="AE492" s="57">
        <v>157</v>
      </c>
      <c r="AF492" s="57">
        <v>1476</v>
      </c>
      <c r="AG492" s="57">
        <v>6147</v>
      </c>
      <c r="AH492" s="57">
        <v>1045</v>
      </c>
    </row>
    <row r="493" spans="1:34" hidden="1" x14ac:dyDescent="0.25">
      <c r="B493" s="57" t="s">
        <v>729</v>
      </c>
      <c r="C493" s="57" t="s">
        <v>755</v>
      </c>
      <c r="D493" s="57" t="s">
        <v>756</v>
      </c>
      <c r="E493" s="57">
        <v>10070</v>
      </c>
      <c r="F493" s="57">
        <v>1744</v>
      </c>
      <c r="G493" s="57">
        <v>732</v>
      </c>
      <c r="H493" s="57">
        <v>793</v>
      </c>
      <c r="I493" s="57">
        <v>98</v>
      </c>
      <c r="J493" s="57">
        <v>698</v>
      </c>
      <c r="K493" s="57">
        <v>5340</v>
      </c>
      <c r="L493" s="57">
        <v>665</v>
      </c>
      <c r="AA493" s="57">
        <v>11332</v>
      </c>
      <c r="AB493" s="57">
        <v>1756</v>
      </c>
      <c r="AC493" s="57">
        <v>989</v>
      </c>
      <c r="AD493" s="57">
        <v>1196</v>
      </c>
      <c r="AE493" s="57">
        <v>141</v>
      </c>
      <c r="AF493" s="57">
        <v>1055</v>
      </c>
      <c r="AG493" s="57">
        <v>5443</v>
      </c>
      <c r="AH493" s="57">
        <v>752</v>
      </c>
    </row>
    <row r="494" spans="1:34" hidden="1" x14ac:dyDescent="0.25">
      <c r="B494" s="57" t="s">
        <v>729</v>
      </c>
      <c r="C494" s="57" t="s">
        <v>757</v>
      </c>
      <c r="D494" s="57" t="s">
        <v>758</v>
      </c>
      <c r="E494" s="57">
        <v>10952</v>
      </c>
      <c r="F494" s="57">
        <v>1894</v>
      </c>
      <c r="G494" s="57">
        <v>948</v>
      </c>
      <c r="H494" s="57">
        <v>1044</v>
      </c>
      <c r="I494" s="57">
        <v>110</v>
      </c>
      <c r="J494" s="57">
        <v>1096</v>
      </c>
      <c r="K494" s="57">
        <v>4945</v>
      </c>
      <c r="L494" s="57">
        <v>915</v>
      </c>
      <c r="AA494" s="57">
        <v>7086</v>
      </c>
      <c r="AB494" s="57">
        <v>1786</v>
      </c>
      <c r="AC494" s="57">
        <v>799</v>
      </c>
      <c r="AD494" s="57">
        <v>800</v>
      </c>
      <c r="AE494" s="57">
        <v>109</v>
      </c>
      <c r="AF494" s="57">
        <v>729</v>
      </c>
      <c r="AG494" s="57">
        <v>2168</v>
      </c>
      <c r="AH494" s="57">
        <v>695</v>
      </c>
    </row>
    <row r="495" spans="1:34" hidden="1" x14ac:dyDescent="0.25">
      <c r="A495" s="57" t="s">
        <v>761</v>
      </c>
      <c r="B495" s="57" t="s">
        <v>761</v>
      </c>
      <c r="C495" s="57" t="s">
        <v>759</v>
      </c>
      <c r="D495" s="57" t="s">
        <v>760</v>
      </c>
      <c r="E495" s="57">
        <v>8464</v>
      </c>
      <c r="F495" s="57">
        <v>537</v>
      </c>
      <c r="G495" s="57">
        <v>351</v>
      </c>
      <c r="H495" s="57">
        <v>561</v>
      </c>
      <c r="I495" s="57">
        <v>35</v>
      </c>
      <c r="J495" s="57">
        <v>754</v>
      </c>
      <c r="K495" s="57">
        <v>5013</v>
      </c>
      <c r="L495" s="57">
        <v>1213</v>
      </c>
      <c r="AA495" s="57">
        <v>9287</v>
      </c>
      <c r="AB495" s="57">
        <v>736</v>
      </c>
      <c r="AC495" s="57">
        <v>653</v>
      </c>
      <c r="AD495" s="57">
        <v>868</v>
      </c>
      <c r="AE495" s="57">
        <v>72</v>
      </c>
      <c r="AF495" s="57">
        <v>1083</v>
      </c>
      <c r="AG495" s="57">
        <v>4639</v>
      </c>
      <c r="AH495" s="57">
        <v>1236</v>
      </c>
    </row>
    <row r="496" spans="1:34" hidden="1" x14ac:dyDescent="0.25">
      <c r="B496" s="57" t="s">
        <v>761</v>
      </c>
      <c r="C496" s="57" t="s">
        <v>762</v>
      </c>
      <c r="D496" s="57" t="s">
        <v>763</v>
      </c>
      <c r="E496" s="57">
        <v>7597</v>
      </c>
      <c r="F496" s="57">
        <v>502</v>
      </c>
      <c r="G496" s="57">
        <v>380</v>
      </c>
      <c r="H496" s="57">
        <v>494</v>
      </c>
      <c r="I496" s="57">
        <v>45</v>
      </c>
      <c r="J496" s="57">
        <v>703</v>
      </c>
      <c r="K496" s="57">
        <v>4360</v>
      </c>
      <c r="L496" s="57">
        <v>1113</v>
      </c>
      <c r="AA496" s="57">
        <v>24445</v>
      </c>
      <c r="AB496" s="57">
        <v>1408</v>
      </c>
      <c r="AC496" s="57">
        <v>1933</v>
      </c>
      <c r="AD496" s="57">
        <v>2353</v>
      </c>
      <c r="AE496" s="57">
        <v>296</v>
      </c>
      <c r="AF496" s="57">
        <v>2935</v>
      </c>
      <c r="AG496" s="57">
        <v>11922</v>
      </c>
      <c r="AH496" s="57">
        <v>3598</v>
      </c>
    </row>
    <row r="497" spans="2:34" hidden="1" x14ac:dyDescent="0.25">
      <c r="B497" s="57" t="s">
        <v>761</v>
      </c>
      <c r="C497" s="57" t="s">
        <v>764</v>
      </c>
      <c r="D497" s="57" t="s">
        <v>765</v>
      </c>
      <c r="E497" s="57">
        <v>6903</v>
      </c>
      <c r="F497" s="57">
        <v>314</v>
      </c>
      <c r="G497" s="57">
        <v>286</v>
      </c>
      <c r="H497" s="57">
        <v>487</v>
      </c>
      <c r="I497" s="57">
        <v>29</v>
      </c>
      <c r="J497" s="57">
        <v>581</v>
      </c>
      <c r="K497" s="57">
        <v>4309</v>
      </c>
      <c r="L497" s="57">
        <v>897</v>
      </c>
      <c r="AA497" s="57">
        <v>10552</v>
      </c>
      <c r="AB497" s="57">
        <v>630</v>
      </c>
      <c r="AC497" s="57">
        <v>726</v>
      </c>
      <c r="AD497" s="57">
        <v>1038</v>
      </c>
      <c r="AE497" s="57">
        <v>101</v>
      </c>
      <c r="AF497" s="57">
        <v>1241</v>
      </c>
      <c r="AG497" s="57">
        <v>5554</v>
      </c>
      <c r="AH497" s="57">
        <v>1262</v>
      </c>
    </row>
    <row r="498" spans="2:34" hidden="1" x14ac:dyDescent="0.25">
      <c r="B498" s="57" t="s">
        <v>761</v>
      </c>
      <c r="C498" s="57" t="s">
        <v>766</v>
      </c>
      <c r="D498" s="57" t="s">
        <v>767</v>
      </c>
      <c r="E498" s="57">
        <v>7196</v>
      </c>
      <c r="F498" s="57">
        <v>940</v>
      </c>
      <c r="G498" s="57">
        <v>573</v>
      </c>
      <c r="H498" s="57">
        <v>645</v>
      </c>
      <c r="I498" s="57">
        <v>70</v>
      </c>
      <c r="J498" s="57">
        <v>718</v>
      </c>
      <c r="K498" s="57">
        <v>3495</v>
      </c>
      <c r="L498" s="57">
        <v>755</v>
      </c>
      <c r="AA498" s="57">
        <v>6535</v>
      </c>
      <c r="AB498" s="57">
        <v>945</v>
      </c>
      <c r="AC498" s="57">
        <v>595</v>
      </c>
      <c r="AD498" s="57">
        <v>654</v>
      </c>
      <c r="AE498" s="57">
        <v>81</v>
      </c>
      <c r="AF498" s="57">
        <v>808</v>
      </c>
      <c r="AG498" s="57">
        <v>2677</v>
      </c>
      <c r="AH498" s="57">
        <v>775</v>
      </c>
    </row>
    <row r="499" spans="2:34" hidden="1" x14ac:dyDescent="0.25">
      <c r="B499" s="57" t="s">
        <v>761</v>
      </c>
      <c r="C499" s="57" t="s">
        <v>768</v>
      </c>
      <c r="D499" s="57" t="s">
        <v>769</v>
      </c>
      <c r="E499" s="57">
        <v>7815</v>
      </c>
      <c r="F499" s="57">
        <v>295</v>
      </c>
      <c r="G499" s="57">
        <v>221</v>
      </c>
      <c r="H499" s="57">
        <v>410</v>
      </c>
      <c r="I499" s="57">
        <v>27</v>
      </c>
      <c r="J499" s="57">
        <v>1203</v>
      </c>
      <c r="K499" s="57">
        <v>4584</v>
      </c>
      <c r="L499" s="57">
        <v>1075</v>
      </c>
      <c r="AA499" s="57">
        <v>7472</v>
      </c>
      <c r="AB499" s="57">
        <v>505</v>
      </c>
      <c r="AC499" s="57">
        <v>417</v>
      </c>
      <c r="AD499" s="57">
        <v>670</v>
      </c>
      <c r="AE499" s="57">
        <v>46</v>
      </c>
      <c r="AF499" s="57">
        <v>1346</v>
      </c>
      <c r="AG499" s="57">
        <v>3337</v>
      </c>
      <c r="AH499" s="57">
        <v>1151</v>
      </c>
    </row>
    <row r="500" spans="2:34" hidden="1" x14ac:dyDescent="0.25">
      <c r="B500" s="57" t="s">
        <v>761</v>
      </c>
      <c r="C500" s="57" t="s">
        <v>770</v>
      </c>
      <c r="D500" s="57" t="s">
        <v>771</v>
      </c>
      <c r="E500" s="57">
        <v>6723</v>
      </c>
      <c r="F500" s="57">
        <v>1035</v>
      </c>
      <c r="G500" s="57">
        <v>549</v>
      </c>
      <c r="H500" s="57">
        <v>695</v>
      </c>
      <c r="I500" s="57">
        <v>64</v>
      </c>
      <c r="J500" s="57">
        <v>720</v>
      </c>
      <c r="K500" s="57">
        <v>2773</v>
      </c>
      <c r="L500" s="57">
        <v>887</v>
      </c>
      <c r="AA500" s="57">
        <v>6700</v>
      </c>
      <c r="AB500" s="57">
        <v>996</v>
      </c>
      <c r="AC500" s="57">
        <v>547</v>
      </c>
      <c r="AD500" s="57">
        <v>705</v>
      </c>
      <c r="AE500" s="57">
        <v>76</v>
      </c>
      <c r="AF500" s="57">
        <v>774</v>
      </c>
      <c r="AG500" s="57">
        <v>2742</v>
      </c>
      <c r="AH500" s="57">
        <v>860</v>
      </c>
    </row>
    <row r="501" spans="2:34" hidden="1" x14ac:dyDescent="0.25">
      <c r="B501" s="57" t="s">
        <v>761</v>
      </c>
      <c r="C501" s="57" t="s">
        <v>772</v>
      </c>
      <c r="D501" s="57" t="s">
        <v>773</v>
      </c>
      <c r="E501" s="57">
        <v>8060</v>
      </c>
      <c r="F501" s="57">
        <v>679</v>
      </c>
      <c r="G501" s="57">
        <v>456</v>
      </c>
      <c r="H501" s="57">
        <v>566</v>
      </c>
      <c r="I501" s="57">
        <v>67</v>
      </c>
      <c r="J501" s="57">
        <v>849</v>
      </c>
      <c r="K501" s="57">
        <v>4293</v>
      </c>
      <c r="L501" s="57">
        <v>1150</v>
      </c>
      <c r="AA501" s="57">
        <v>6843</v>
      </c>
      <c r="AB501" s="57">
        <v>748</v>
      </c>
      <c r="AC501" s="57">
        <v>544</v>
      </c>
      <c r="AD501" s="57">
        <v>677</v>
      </c>
      <c r="AE501" s="57">
        <v>106</v>
      </c>
      <c r="AF501" s="57">
        <v>923</v>
      </c>
      <c r="AG501" s="57">
        <v>2767</v>
      </c>
      <c r="AH501" s="57">
        <v>1078</v>
      </c>
    </row>
    <row r="502" spans="2:34" hidden="1" x14ac:dyDescent="0.25">
      <c r="B502" s="57" t="s">
        <v>761</v>
      </c>
      <c r="C502" s="57" t="s">
        <v>774</v>
      </c>
      <c r="D502" s="57" t="s">
        <v>775</v>
      </c>
      <c r="E502" s="57">
        <v>7269</v>
      </c>
      <c r="F502" s="57">
        <v>1634</v>
      </c>
      <c r="G502" s="57">
        <v>744</v>
      </c>
      <c r="H502" s="57">
        <v>774</v>
      </c>
      <c r="I502" s="57">
        <v>97</v>
      </c>
      <c r="J502" s="57">
        <v>736</v>
      </c>
      <c r="K502" s="57">
        <v>2335</v>
      </c>
      <c r="L502" s="57">
        <v>949</v>
      </c>
      <c r="AA502" s="57">
        <v>8752</v>
      </c>
      <c r="AB502" s="57">
        <v>1678</v>
      </c>
      <c r="AC502" s="57">
        <v>869</v>
      </c>
      <c r="AD502" s="57">
        <v>898</v>
      </c>
      <c r="AE502" s="57">
        <v>106</v>
      </c>
      <c r="AF502" s="57">
        <v>905</v>
      </c>
      <c r="AG502" s="57">
        <v>3288</v>
      </c>
      <c r="AH502" s="57">
        <v>1008</v>
      </c>
    </row>
    <row r="503" spans="2:34" hidden="1" x14ac:dyDescent="0.25">
      <c r="B503" s="57" t="s">
        <v>761</v>
      </c>
      <c r="C503" s="57" t="s">
        <v>776</v>
      </c>
      <c r="D503" s="57" t="s">
        <v>777</v>
      </c>
      <c r="E503" s="57">
        <v>7685</v>
      </c>
      <c r="F503" s="57">
        <v>708</v>
      </c>
      <c r="G503" s="57">
        <v>403</v>
      </c>
      <c r="H503" s="57">
        <v>585</v>
      </c>
      <c r="I503" s="57">
        <v>38</v>
      </c>
      <c r="J503" s="57">
        <v>605</v>
      </c>
      <c r="K503" s="57">
        <v>4235</v>
      </c>
      <c r="L503" s="57">
        <v>1111</v>
      </c>
      <c r="AA503" s="57">
        <v>11331</v>
      </c>
      <c r="AB503" s="57">
        <v>934</v>
      </c>
      <c r="AC503" s="57">
        <v>882</v>
      </c>
      <c r="AD503" s="57">
        <v>1207</v>
      </c>
      <c r="AE503" s="57">
        <v>111</v>
      </c>
      <c r="AF503" s="57">
        <v>1372</v>
      </c>
      <c r="AG503" s="57">
        <v>5322</v>
      </c>
      <c r="AH503" s="57">
        <v>1503</v>
      </c>
    </row>
    <row r="504" spans="2:34" hidden="1" x14ac:dyDescent="0.25">
      <c r="B504" s="57" t="s">
        <v>761</v>
      </c>
      <c r="C504" s="57" t="s">
        <v>778</v>
      </c>
      <c r="D504" s="57" t="s">
        <v>779</v>
      </c>
      <c r="E504" s="57">
        <v>7988</v>
      </c>
      <c r="F504" s="57">
        <v>559</v>
      </c>
      <c r="G504" s="57">
        <v>354</v>
      </c>
      <c r="H504" s="57">
        <v>550</v>
      </c>
      <c r="I504" s="57">
        <v>38</v>
      </c>
      <c r="J504" s="57">
        <v>678</v>
      </c>
      <c r="K504" s="57">
        <v>4697</v>
      </c>
      <c r="L504" s="57">
        <v>1112</v>
      </c>
      <c r="AA504" s="57">
        <v>7107</v>
      </c>
      <c r="AB504" s="57">
        <v>607</v>
      </c>
      <c r="AC504" s="57">
        <v>461</v>
      </c>
      <c r="AD504" s="57">
        <v>652</v>
      </c>
      <c r="AE504" s="57">
        <v>54</v>
      </c>
      <c r="AF504" s="57">
        <v>759</v>
      </c>
      <c r="AG504" s="57">
        <v>3495</v>
      </c>
      <c r="AH504" s="57">
        <v>1079</v>
      </c>
    </row>
    <row r="505" spans="2:34" hidden="1" x14ac:dyDescent="0.25">
      <c r="B505" s="57" t="s">
        <v>761</v>
      </c>
      <c r="C505" s="57" t="s">
        <v>780</v>
      </c>
      <c r="D505" s="57" t="s">
        <v>781</v>
      </c>
      <c r="E505" s="57">
        <v>7159</v>
      </c>
      <c r="F505" s="57">
        <v>1019</v>
      </c>
      <c r="G505" s="57">
        <v>498</v>
      </c>
      <c r="H505" s="57">
        <v>597</v>
      </c>
      <c r="I505" s="57">
        <v>49</v>
      </c>
      <c r="J505" s="57">
        <v>635</v>
      </c>
      <c r="K505" s="57">
        <v>3664</v>
      </c>
      <c r="L505" s="57">
        <v>697</v>
      </c>
      <c r="AA505" s="57">
        <v>7863</v>
      </c>
      <c r="AB505" s="57">
        <v>1023</v>
      </c>
      <c r="AC505" s="57">
        <v>551</v>
      </c>
      <c r="AD505" s="57">
        <v>724</v>
      </c>
      <c r="AE505" s="57">
        <v>71</v>
      </c>
      <c r="AF505" s="57">
        <v>796</v>
      </c>
      <c r="AG505" s="57">
        <v>3977</v>
      </c>
      <c r="AH505" s="57">
        <v>721</v>
      </c>
    </row>
    <row r="506" spans="2:34" hidden="1" x14ac:dyDescent="0.25">
      <c r="B506" s="57" t="s">
        <v>761</v>
      </c>
      <c r="C506" s="57" t="s">
        <v>782</v>
      </c>
      <c r="D506" s="57" t="s">
        <v>783</v>
      </c>
      <c r="E506" s="57">
        <v>7613</v>
      </c>
      <c r="F506" s="57">
        <v>1479</v>
      </c>
      <c r="G506" s="57">
        <v>753</v>
      </c>
      <c r="H506" s="57">
        <v>792</v>
      </c>
      <c r="I506" s="57">
        <v>83</v>
      </c>
      <c r="J506" s="57">
        <v>795</v>
      </c>
      <c r="K506" s="57">
        <v>2831</v>
      </c>
      <c r="L506" s="57">
        <v>880</v>
      </c>
      <c r="AA506" s="57">
        <v>6791</v>
      </c>
      <c r="AB506" s="57">
        <v>1359</v>
      </c>
      <c r="AC506" s="57">
        <v>642</v>
      </c>
      <c r="AD506" s="57">
        <v>767</v>
      </c>
      <c r="AE506" s="57">
        <v>82</v>
      </c>
      <c r="AF506" s="57">
        <v>743</v>
      </c>
      <c r="AG506" s="57">
        <v>2392</v>
      </c>
      <c r="AH506" s="57">
        <v>806</v>
      </c>
    </row>
    <row r="507" spans="2:34" hidden="1" x14ac:dyDescent="0.25">
      <c r="B507" s="57" t="s">
        <v>761</v>
      </c>
      <c r="C507" s="57" t="s">
        <v>784</v>
      </c>
      <c r="D507" s="57" t="s">
        <v>785</v>
      </c>
      <c r="E507" s="57">
        <v>6639</v>
      </c>
      <c r="F507" s="57">
        <v>414</v>
      </c>
      <c r="G507" s="57">
        <v>252</v>
      </c>
      <c r="H507" s="57">
        <v>426</v>
      </c>
      <c r="I507" s="57">
        <v>39</v>
      </c>
      <c r="J507" s="57">
        <v>650</v>
      </c>
      <c r="K507" s="57">
        <v>4037</v>
      </c>
      <c r="L507" s="57">
        <v>821</v>
      </c>
      <c r="AA507" s="57">
        <v>6368</v>
      </c>
      <c r="AB507" s="57">
        <v>511</v>
      </c>
      <c r="AC507" s="57">
        <v>416</v>
      </c>
      <c r="AD507" s="57">
        <v>598</v>
      </c>
      <c r="AE507" s="57">
        <v>53</v>
      </c>
      <c r="AF507" s="57">
        <v>826</v>
      </c>
      <c r="AG507" s="57">
        <v>3172</v>
      </c>
      <c r="AH507" s="57">
        <v>792</v>
      </c>
    </row>
    <row r="508" spans="2:34" hidden="1" x14ac:dyDescent="0.25">
      <c r="B508" s="57" t="s">
        <v>761</v>
      </c>
      <c r="C508" s="57" t="s">
        <v>786</v>
      </c>
      <c r="D508" s="57" t="s">
        <v>787</v>
      </c>
      <c r="E508" s="57">
        <v>8432</v>
      </c>
      <c r="F508" s="57">
        <v>322</v>
      </c>
      <c r="G508" s="57">
        <v>234</v>
      </c>
      <c r="H508" s="57">
        <v>483</v>
      </c>
      <c r="I508" s="57">
        <v>39</v>
      </c>
      <c r="J508" s="57">
        <v>970</v>
      </c>
      <c r="K508" s="57">
        <v>5200</v>
      </c>
      <c r="L508" s="57">
        <v>1184</v>
      </c>
      <c r="AA508" s="57">
        <v>14124</v>
      </c>
      <c r="AB508" s="57">
        <v>705</v>
      </c>
      <c r="AC508" s="57">
        <v>872</v>
      </c>
      <c r="AD508" s="57">
        <v>1173</v>
      </c>
      <c r="AE508" s="57">
        <v>140</v>
      </c>
      <c r="AF508" s="57">
        <v>1701</v>
      </c>
      <c r="AG508" s="57">
        <v>7726</v>
      </c>
      <c r="AH508" s="57">
        <v>1807</v>
      </c>
    </row>
    <row r="509" spans="2:34" hidden="1" x14ac:dyDescent="0.25">
      <c r="B509" s="57" t="s">
        <v>761</v>
      </c>
      <c r="C509" s="57" t="s">
        <v>788</v>
      </c>
      <c r="D509" s="57" t="s">
        <v>789</v>
      </c>
      <c r="E509" s="57">
        <v>7848</v>
      </c>
      <c r="F509" s="57">
        <v>406</v>
      </c>
      <c r="G509" s="57">
        <v>282</v>
      </c>
      <c r="H509" s="57">
        <v>528</v>
      </c>
      <c r="I509" s="57">
        <v>43</v>
      </c>
      <c r="J509" s="57">
        <v>819</v>
      </c>
      <c r="K509" s="57">
        <v>4751</v>
      </c>
      <c r="L509" s="57">
        <v>1019</v>
      </c>
      <c r="AA509" s="57">
        <v>5360</v>
      </c>
      <c r="AB509" s="57">
        <v>483</v>
      </c>
      <c r="AC509" s="57">
        <v>321</v>
      </c>
      <c r="AD509" s="57">
        <v>508</v>
      </c>
      <c r="AE509" s="57">
        <v>56</v>
      </c>
      <c r="AF509" s="57">
        <v>686</v>
      </c>
      <c r="AG509" s="57">
        <v>2491</v>
      </c>
      <c r="AH509" s="57">
        <v>815</v>
      </c>
    </row>
    <row r="510" spans="2:34" hidden="1" x14ac:dyDescent="0.25">
      <c r="B510" s="57" t="s">
        <v>761</v>
      </c>
      <c r="C510" s="57" t="s">
        <v>790</v>
      </c>
      <c r="D510" s="57" t="s">
        <v>791</v>
      </c>
      <c r="E510" s="57">
        <v>6320</v>
      </c>
      <c r="F510" s="57">
        <v>570</v>
      </c>
      <c r="G510" s="57">
        <v>303</v>
      </c>
      <c r="H510" s="57">
        <v>545</v>
      </c>
      <c r="I510" s="57">
        <v>47</v>
      </c>
      <c r="J510" s="57">
        <v>613</v>
      </c>
      <c r="K510" s="57">
        <v>3545</v>
      </c>
      <c r="L510" s="57">
        <v>697</v>
      </c>
      <c r="AA510" s="57">
        <v>7990</v>
      </c>
      <c r="AB510" s="57">
        <v>790</v>
      </c>
      <c r="AC510" s="57">
        <v>544</v>
      </c>
      <c r="AD510" s="57">
        <v>872</v>
      </c>
      <c r="AE510" s="57">
        <v>92</v>
      </c>
      <c r="AF510" s="57">
        <v>916</v>
      </c>
      <c r="AG510" s="57">
        <v>3858</v>
      </c>
      <c r="AH510" s="57">
        <v>918</v>
      </c>
    </row>
    <row r="511" spans="2:34" hidden="1" x14ac:dyDescent="0.25">
      <c r="B511" s="57" t="s">
        <v>761</v>
      </c>
      <c r="C511" s="57" t="s">
        <v>792</v>
      </c>
      <c r="D511" s="57" t="s">
        <v>793</v>
      </c>
      <c r="E511" s="57">
        <v>7563</v>
      </c>
      <c r="F511" s="57">
        <v>1624</v>
      </c>
      <c r="G511" s="57">
        <v>771</v>
      </c>
      <c r="H511" s="57">
        <v>833</v>
      </c>
      <c r="I511" s="57">
        <v>104</v>
      </c>
      <c r="J511" s="57">
        <v>755</v>
      </c>
      <c r="K511" s="57">
        <v>2688</v>
      </c>
      <c r="L511" s="57">
        <v>788</v>
      </c>
      <c r="AA511" s="57">
        <v>6868</v>
      </c>
      <c r="AB511" s="57">
        <v>1449</v>
      </c>
      <c r="AC511" s="57">
        <v>613</v>
      </c>
      <c r="AD511" s="57">
        <v>701</v>
      </c>
      <c r="AE511" s="57">
        <v>79</v>
      </c>
      <c r="AF511" s="57">
        <v>675</v>
      </c>
      <c r="AG511" s="57">
        <v>2700</v>
      </c>
      <c r="AH511" s="57">
        <v>651</v>
      </c>
    </row>
    <row r="512" spans="2:34" hidden="1" x14ac:dyDescent="0.25">
      <c r="B512" s="57" t="s">
        <v>761</v>
      </c>
      <c r="C512" s="57" t="s">
        <v>794</v>
      </c>
      <c r="D512" s="57" t="s">
        <v>795</v>
      </c>
      <c r="E512" s="57">
        <v>6993</v>
      </c>
      <c r="F512" s="57">
        <v>512</v>
      </c>
      <c r="G512" s="57">
        <v>320</v>
      </c>
      <c r="H512" s="57">
        <v>612</v>
      </c>
      <c r="I512" s="57">
        <v>38</v>
      </c>
      <c r="J512" s="57">
        <v>676</v>
      </c>
      <c r="K512" s="57">
        <v>3921</v>
      </c>
      <c r="L512" s="57">
        <v>914</v>
      </c>
      <c r="AA512" s="57">
        <v>15035</v>
      </c>
      <c r="AB512" s="57">
        <v>857</v>
      </c>
      <c r="AC512" s="57">
        <v>886</v>
      </c>
      <c r="AD512" s="57">
        <v>1261</v>
      </c>
      <c r="AE512" s="57">
        <v>97</v>
      </c>
      <c r="AF512" s="57">
        <v>1440</v>
      </c>
      <c r="AG512" s="57">
        <v>9019</v>
      </c>
      <c r="AH512" s="57">
        <v>1475</v>
      </c>
    </row>
    <row r="513" spans="1:34" hidden="1" x14ac:dyDescent="0.25">
      <c r="A513" s="57" t="s">
        <v>797</v>
      </c>
      <c r="B513" s="57" t="s">
        <v>797</v>
      </c>
      <c r="C513" s="57" t="s">
        <v>796</v>
      </c>
      <c r="D513" s="57" t="s">
        <v>528</v>
      </c>
      <c r="E513" s="57">
        <v>7317</v>
      </c>
      <c r="F513" s="57">
        <v>1154</v>
      </c>
      <c r="G513" s="57">
        <v>898</v>
      </c>
      <c r="H513" s="57">
        <v>1085</v>
      </c>
      <c r="I513" s="57">
        <v>225</v>
      </c>
      <c r="J513" s="57">
        <v>941</v>
      </c>
      <c r="K513" s="57">
        <v>2394</v>
      </c>
      <c r="L513" s="57">
        <v>620</v>
      </c>
      <c r="AA513" s="57">
        <v>5479</v>
      </c>
      <c r="AB513" s="57">
        <v>1015</v>
      </c>
      <c r="AC513" s="57">
        <v>678</v>
      </c>
      <c r="AD513" s="57">
        <v>875</v>
      </c>
      <c r="AE513" s="57">
        <v>177</v>
      </c>
      <c r="AF513" s="57">
        <v>705</v>
      </c>
      <c r="AG513" s="57">
        <v>1581</v>
      </c>
      <c r="AH513" s="57">
        <v>448</v>
      </c>
    </row>
    <row r="514" spans="1:34" hidden="1" x14ac:dyDescent="0.25">
      <c r="B514" s="57" t="s">
        <v>797</v>
      </c>
      <c r="C514" s="57" t="s">
        <v>798</v>
      </c>
      <c r="D514" s="57" t="s">
        <v>799</v>
      </c>
      <c r="E514" s="57">
        <v>7840</v>
      </c>
      <c r="F514" s="57">
        <v>935</v>
      </c>
      <c r="G514" s="57">
        <v>578</v>
      </c>
      <c r="H514" s="57">
        <v>844</v>
      </c>
      <c r="I514" s="57">
        <v>132</v>
      </c>
      <c r="J514" s="57">
        <v>1035</v>
      </c>
      <c r="K514" s="57">
        <v>3797</v>
      </c>
      <c r="L514" s="57">
        <v>519</v>
      </c>
      <c r="AA514" s="57">
        <v>5711</v>
      </c>
      <c r="AB514" s="57">
        <v>919</v>
      </c>
      <c r="AC514" s="57">
        <v>527</v>
      </c>
      <c r="AD514" s="57">
        <v>735</v>
      </c>
      <c r="AE514" s="57">
        <v>127</v>
      </c>
      <c r="AF514" s="57">
        <v>752</v>
      </c>
      <c r="AG514" s="57">
        <v>2218</v>
      </c>
      <c r="AH514" s="57">
        <v>433</v>
      </c>
    </row>
    <row r="515" spans="1:34" hidden="1" x14ac:dyDescent="0.25">
      <c r="B515" s="57" t="s">
        <v>797</v>
      </c>
      <c r="C515" s="57" t="s">
        <v>800</v>
      </c>
      <c r="D515" s="57" t="s">
        <v>801</v>
      </c>
      <c r="E515" s="57">
        <v>8020</v>
      </c>
      <c r="F515" s="57">
        <v>1222</v>
      </c>
      <c r="G515" s="57">
        <v>716</v>
      </c>
      <c r="H515" s="57">
        <v>963</v>
      </c>
      <c r="I515" s="57">
        <v>148</v>
      </c>
      <c r="J515" s="57">
        <v>882</v>
      </c>
      <c r="K515" s="57">
        <v>3343</v>
      </c>
      <c r="L515" s="57">
        <v>746</v>
      </c>
      <c r="AA515" s="57">
        <v>8499</v>
      </c>
      <c r="AB515" s="57">
        <v>1381</v>
      </c>
      <c r="AC515" s="57">
        <v>946</v>
      </c>
      <c r="AD515" s="57">
        <v>1213</v>
      </c>
      <c r="AE515" s="57">
        <v>161</v>
      </c>
      <c r="AF515" s="57">
        <v>1038</v>
      </c>
      <c r="AG515" s="57">
        <v>2996</v>
      </c>
      <c r="AH515" s="57">
        <v>764</v>
      </c>
    </row>
    <row r="516" spans="1:34" hidden="1" x14ac:dyDescent="0.25">
      <c r="B516" s="57" t="s">
        <v>797</v>
      </c>
      <c r="C516" s="57" t="s">
        <v>802</v>
      </c>
      <c r="D516" s="57" t="s">
        <v>803</v>
      </c>
      <c r="E516" s="57">
        <v>9688</v>
      </c>
      <c r="F516" s="57">
        <v>871</v>
      </c>
      <c r="G516" s="57">
        <v>667</v>
      </c>
      <c r="H516" s="57">
        <v>928</v>
      </c>
      <c r="I516" s="57">
        <v>133</v>
      </c>
      <c r="J516" s="57">
        <v>1207</v>
      </c>
      <c r="K516" s="57">
        <v>5270</v>
      </c>
      <c r="L516" s="57">
        <v>612</v>
      </c>
      <c r="AA516" s="57">
        <v>6947</v>
      </c>
      <c r="AB516" s="57">
        <v>890</v>
      </c>
      <c r="AC516" s="57">
        <v>663</v>
      </c>
      <c r="AD516" s="57">
        <v>824</v>
      </c>
      <c r="AE516" s="57">
        <v>150</v>
      </c>
      <c r="AF516" s="57">
        <v>1031</v>
      </c>
      <c r="AG516" s="57">
        <v>2828</v>
      </c>
      <c r="AH516" s="57">
        <v>561</v>
      </c>
    </row>
    <row r="517" spans="1:34" hidden="1" x14ac:dyDescent="0.25">
      <c r="B517" s="57" t="s">
        <v>797</v>
      </c>
      <c r="C517" s="57" t="s">
        <v>804</v>
      </c>
      <c r="D517" s="57" t="s">
        <v>805</v>
      </c>
      <c r="E517" s="57">
        <v>6939</v>
      </c>
      <c r="F517" s="57">
        <v>1523</v>
      </c>
      <c r="G517" s="57">
        <v>1121</v>
      </c>
      <c r="H517" s="57">
        <v>1151</v>
      </c>
      <c r="I517" s="57">
        <v>287</v>
      </c>
      <c r="J517" s="57">
        <v>843</v>
      </c>
      <c r="K517" s="57">
        <v>1585</v>
      </c>
      <c r="L517" s="57">
        <v>429</v>
      </c>
      <c r="AA517" s="57">
        <v>5382</v>
      </c>
      <c r="AB517" s="57">
        <v>1364</v>
      </c>
      <c r="AC517" s="57">
        <v>837</v>
      </c>
      <c r="AD517" s="57">
        <v>854</v>
      </c>
      <c r="AE517" s="57">
        <v>236</v>
      </c>
      <c r="AF517" s="57">
        <v>584</v>
      </c>
      <c r="AG517" s="57">
        <v>1113</v>
      </c>
      <c r="AH517" s="57">
        <v>394</v>
      </c>
    </row>
    <row r="518" spans="1:34" hidden="1" x14ac:dyDescent="0.25">
      <c r="B518" s="57" t="s">
        <v>797</v>
      </c>
      <c r="C518" s="57" t="s">
        <v>806</v>
      </c>
      <c r="D518" s="57" t="s">
        <v>807</v>
      </c>
      <c r="E518" s="57">
        <v>8116</v>
      </c>
      <c r="F518" s="57">
        <v>1550</v>
      </c>
      <c r="G518" s="57">
        <v>1335</v>
      </c>
      <c r="H518" s="57">
        <v>1398</v>
      </c>
      <c r="I518" s="57">
        <v>302</v>
      </c>
      <c r="J518" s="57">
        <v>1035</v>
      </c>
      <c r="K518" s="57">
        <v>2054</v>
      </c>
      <c r="L518" s="57">
        <v>442</v>
      </c>
      <c r="AA518" s="57">
        <v>6780</v>
      </c>
      <c r="AB518" s="57">
        <v>1343</v>
      </c>
      <c r="AC518" s="57">
        <v>1020</v>
      </c>
      <c r="AD518" s="57">
        <v>1237</v>
      </c>
      <c r="AE518" s="57">
        <v>246</v>
      </c>
      <c r="AF518" s="57">
        <v>941</v>
      </c>
      <c r="AG518" s="57">
        <v>1594</v>
      </c>
      <c r="AH518" s="57">
        <v>399</v>
      </c>
    </row>
    <row r="519" spans="1:34" hidden="1" x14ac:dyDescent="0.25">
      <c r="B519" s="57" t="s">
        <v>797</v>
      </c>
      <c r="C519" s="57" t="s">
        <v>808</v>
      </c>
      <c r="D519" s="57" t="s">
        <v>809</v>
      </c>
      <c r="E519" s="57">
        <v>8408</v>
      </c>
      <c r="F519" s="57">
        <v>897</v>
      </c>
      <c r="G519" s="57">
        <v>600</v>
      </c>
      <c r="H519" s="57">
        <v>875</v>
      </c>
      <c r="I519" s="57">
        <v>83</v>
      </c>
      <c r="J519" s="57">
        <v>1359</v>
      </c>
      <c r="K519" s="57">
        <v>3743</v>
      </c>
      <c r="L519" s="57">
        <v>851</v>
      </c>
      <c r="AA519" s="57">
        <v>9932</v>
      </c>
      <c r="AB519" s="57">
        <v>967</v>
      </c>
      <c r="AC519" s="57">
        <v>784</v>
      </c>
      <c r="AD519" s="57">
        <v>1104</v>
      </c>
      <c r="AE519" s="57">
        <v>102</v>
      </c>
      <c r="AF519" s="57">
        <v>1360</v>
      </c>
      <c r="AG519" s="57">
        <v>4733</v>
      </c>
      <c r="AH519" s="57">
        <v>882</v>
      </c>
    </row>
    <row r="520" spans="1:34" hidden="1" x14ac:dyDescent="0.25">
      <c r="B520" s="57" t="s">
        <v>797</v>
      </c>
      <c r="C520" s="57" t="s">
        <v>810</v>
      </c>
      <c r="D520" s="57" t="s">
        <v>811</v>
      </c>
      <c r="E520" s="57">
        <v>7679</v>
      </c>
      <c r="F520" s="57">
        <v>901</v>
      </c>
      <c r="G520" s="57">
        <v>651</v>
      </c>
      <c r="H520" s="57">
        <v>874</v>
      </c>
      <c r="I520" s="57">
        <v>125</v>
      </c>
      <c r="J520" s="57">
        <v>847</v>
      </c>
      <c r="K520" s="57">
        <v>3641</v>
      </c>
      <c r="L520" s="57">
        <v>640</v>
      </c>
      <c r="AA520" s="57">
        <v>5372</v>
      </c>
      <c r="AB520" s="57">
        <v>820</v>
      </c>
      <c r="AC520" s="57">
        <v>468</v>
      </c>
      <c r="AD520" s="57">
        <v>695</v>
      </c>
      <c r="AE520" s="57">
        <v>95</v>
      </c>
      <c r="AF520" s="57">
        <v>623</v>
      </c>
      <c r="AG520" s="57">
        <v>2204</v>
      </c>
      <c r="AH520" s="57">
        <v>467</v>
      </c>
    </row>
    <row r="521" spans="1:34" hidden="1" x14ac:dyDescent="0.25">
      <c r="B521" s="57" t="s">
        <v>797</v>
      </c>
      <c r="C521" s="57" t="s">
        <v>812</v>
      </c>
      <c r="D521" s="57" t="s">
        <v>813</v>
      </c>
      <c r="E521" s="57">
        <v>9546</v>
      </c>
      <c r="F521" s="57">
        <v>808</v>
      </c>
      <c r="G521" s="57">
        <v>578</v>
      </c>
      <c r="H521" s="57">
        <v>902</v>
      </c>
      <c r="I521" s="57">
        <v>111</v>
      </c>
      <c r="J521" s="57">
        <v>1930</v>
      </c>
      <c r="K521" s="57">
        <v>4485</v>
      </c>
      <c r="L521" s="57">
        <v>732</v>
      </c>
      <c r="AA521" s="57">
        <v>23969</v>
      </c>
      <c r="AB521" s="57">
        <v>1674</v>
      </c>
      <c r="AC521" s="57">
        <v>2174</v>
      </c>
      <c r="AD521" s="57">
        <v>3311</v>
      </c>
      <c r="AE521" s="57">
        <v>307</v>
      </c>
      <c r="AF521" s="57">
        <v>4584</v>
      </c>
      <c r="AG521" s="57">
        <v>10407</v>
      </c>
      <c r="AH521" s="57">
        <v>1512</v>
      </c>
    </row>
    <row r="522" spans="1:34" hidden="1" x14ac:dyDescent="0.25">
      <c r="B522" s="57" t="s">
        <v>797</v>
      </c>
      <c r="C522" s="57" t="s">
        <v>814</v>
      </c>
      <c r="D522" s="57" t="s">
        <v>815</v>
      </c>
      <c r="E522" s="57">
        <v>8210</v>
      </c>
      <c r="F522" s="57">
        <v>1451</v>
      </c>
      <c r="G522" s="57">
        <v>844</v>
      </c>
      <c r="H522" s="57">
        <v>918</v>
      </c>
      <c r="I522" s="57">
        <v>102</v>
      </c>
      <c r="J522" s="57">
        <v>1201</v>
      </c>
      <c r="K522" s="57">
        <v>2936</v>
      </c>
      <c r="L522" s="57">
        <v>758</v>
      </c>
      <c r="AA522" s="57">
        <v>7340</v>
      </c>
      <c r="AB522" s="57">
        <v>1300</v>
      </c>
      <c r="AC522" s="57">
        <v>892</v>
      </c>
      <c r="AD522" s="57">
        <v>926</v>
      </c>
      <c r="AE522" s="57">
        <v>118</v>
      </c>
      <c r="AF522" s="57">
        <v>1054</v>
      </c>
      <c r="AG522" s="57">
        <v>2380</v>
      </c>
      <c r="AH522" s="57">
        <v>670</v>
      </c>
    </row>
    <row r="523" spans="1:34" hidden="1" x14ac:dyDescent="0.25">
      <c r="B523" s="57" t="s">
        <v>797</v>
      </c>
      <c r="C523" s="57" t="s">
        <v>816</v>
      </c>
      <c r="D523" s="57" t="s">
        <v>817</v>
      </c>
      <c r="E523" s="57">
        <v>7557</v>
      </c>
      <c r="F523" s="57">
        <v>1187</v>
      </c>
      <c r="G523" s="57">
        <v>994</v>
      </c>
      <c r="H523" s="57">
        <v>1083</v>
      </c>
      <c r="I523" s="57">
        <v>243</v>
      </c>
      <c r="J523" s="57">
        <v>845</v>
      </c>
      <c r="K523" s="57">
        <v>2601</v>
      </c>
      <c r="L523" s="57">
        <v>604</v>
      </c>
      <c r="AA523" s="57">
        <v>4460</v>
      </c>
      <c r="AB523" s="57">
        <v>987</v>
      </c>
      <c r="AC523" s="57">
        <v>579</v>
      </c>
      <c r="AD523" s="57">
        <v>634</v>
      </c>
      <c r="AE523" s="57">
        <v>153</v>
      </c>
      <c r="AF523" s="57">
        <v>455</v>
      </c>
      <c r="AG523" s="57">
        <v>1251</v>
      </c>
      <c r="AH523" s="57">
        <v>401</v>
      </c>
    </row>
    <row r="524" spans="1:34" hidden="1" x14ac:dyDescent="0.25">
      <c r="B524" s="57" t="s">
        <v>797</v>
      </c>
      <c r="C524" s="57" t="s">
        <v>818</v>
      </c>
      <c r="D524" s="57" t="s">
        <v>819</v>
      </c>
      <c r="E524" s="57">
        <v>7234</v>
      </c>
      <c r="F524" s="57">
        <v>1152</v>
      </c>
      <c r="G524" s="57">
        <v>730</v>
      </c>
      <c r="H524" s="57">
        <v>989</v>
      </c>
      <c r="I524" s="57">
        <v>148</v>
      </c>
      <c r="J524" s="57">
        <v>729</v>
      </c>
      <c r="K524" s="57">
        <v>2747</v>
      </c>
      <c r="L524" s="57">
        <v>739</v>
      </c>
      <c r="AA524" s="57">
        <v>5252</v>
      </c>
      <c r="AB524" s="57">
        <v>1016</v>
      </c>
      <c r="AC524" s="57">
        <v>544</v>
      </c>
      <c r="AD524" s="57">
        <v>772</v>
      </c>
      <c r="AE524" s="57">
        <v>116</v>
      </c>
      <c r="AF524" s="57">
        <v>515</v>
      </c>
      <c r="AG524" s="57">
        <v>1756</v>
      </c>
      <c r="AH524" s="57">
        <v>533</v>
      </c>
    </row>
    <row r="525" spans="1:34" hidden="1" x14ac:dyDescent="0.25">
      <c r="B525" s="57" t="s">
        <v>797</v>
      </c>
      <c r="C525" s="57" t="s">
        <v>820</v>
      </c>
      <c r="D525" s="57" t="s">
        <v>821</v>
      </c>
      <c r="E525" s="57">
        <v>9322</v>
      </c>
      <c r="F525" s="57">
        <v>629</v>
      </c>
      <c r="G525" s="57">
        <v>562</v>
      </c>
      <c r="H525" s="57">
        <v>912</v>
      </c>
      <c r="I525" s="57">
        <v>83</v>
      </c>
      <c r="J525" s="57">
        <v>1943</v>
      </c>
      <c r="K525" s="57">
        <v>4504</v>
      </c>
      <c r="L525" s="57">
        <v>689</v>
      </c>
      <c r="AA525" s="57">
        <v>7241</v>
      </c>
      <c r="AB525" s="57">
        <v>729</v>
      </c>
      <c r="AC525" s="57">
        <v>671</v>
      </c>
      <c r="AD525" s="57">
        <v>1020</v>
      </c>
      <c r="AE525" s="57">
        <v>110</v>
      </c>
      <c r="AF525" s="57">
        <v>1669</v>
      </c>
      <c r="AG525" s="57">
        <v>2442</v>
      </c>
      <c r="AH525" s="57">
        <v>600</v>
      </c>
    </row>
    <row r="526" spans="1:34" hidden="1" x14ac:dyDescent="0.25">
      <c r="B526" s="57" t="s">
        <v>797</v>
      </c>
      <c r="C526" s="57" t="s">
        <v>822</v>
      </c>
      <c r="D526" s="57" t="s">
        <v>823</v>
      </c>
      <c r="E526" s="57">
        <v>8712</v>
      </c>
      <c r="F526" s="57">
        <v>933</v>
      </c>
      <c r="G526" s="57">
        <v>660</v>
      </c>
      <c r="H526" s="57">
        <v>914</v>
      </c>
      <c r="I526" s="57">
        <v>97</v>
      </c>
      <c r="J526" s="57">
        <v>957</v>
      </c>
      <c r="K526" s="57">
        <v>4552</v>
      </c>
      <c r="L526" s="57">
        <v>599</v>
      </c>
      <c r="AA526" s="57">
        <v>5352</v>
      </c>
      <c r="AB526" s="57">
        <v>876</v>
      </c>
      <c r="AC526" s="57">
        <v>512</v>
      </c>
      <c r="AD526" s="57">
        <v>665</v>
      </c>
      <c r="AE526" s="57">
        <v>103</v>
      </c>
      <c r="AF526" s="57">
        <v>624</v>
      </c>
      <c r="AG526" s="57">
        <v>2079</v>
      </c>
      <c r="AH526" s="57">
        <v>493</v>
      </c>
    </row>
    <row r="527" spans="1:34" hidden="1" x14ac:dyDescent="0.25">
      <c r="B527" s="57" t="s">
        <v>797</v>
      </c>
      <c r="C527" s="57" t="s">
        <v>824</v>
      </c>
      <c r="D527" s="57" t="s">
        <v>825</v>
      </c>
      <c r="E527" s="57">
        <v>7821</v>
      </c>
      <c r="F527" s="57">
        <v>1438</v>
      </c>
      <c r="G527" s="57">
        <v>1098</v>
      </c>
      <c r="H527" s="57">
        <v>1116</v>
      </c>
      <c r="I527" s="57">
        <v>209</v>
      </c>
      <c r="J527" s="57">
        <v>958</v>
      </c>
      <c r="K527" s="57">
        <v>2347</v>
      </c>
      <c r="L527" s="57">
        <v>655</v>
      </c>
      <c r="AA527" s="57">
        <v>7943</v>
      </c>
      <c r="AB527" s="57">
        <v>1597</v>
      </c>
      <c r="AC527" s="57">
        <v>1130</v>
      </c>
      <c r="AD527" s="57">
        <v>1242</v>
      </c>
      <c r="AE527" s="57">
        <v>227</v>
      </c>
      <c r="AF527" s="57">
        <v>1012</v>
      </c>
      <c r="AG527" s="57">
        <v>2067</v>
      </c>
      <c r="AH527" s="57">
        <v>668</v>
      </c>
    </row>
    <row r="528" spans="1:34" hidden="1" x14ac:dyDescent="0.25">
      <c r="B528" s="57" t="s">
        <v>797</v>
      </c>
      <c r="C528" s="57" t="s">
        <v>826</v>
      </c>
      <c r="D528" s="57" t="s">
        <v>827</v>
      </c>
      <c r="E528" s="57">
        <v>7381</v>
      </c>
      <c r="F528" s="57">
        <v>749</v>
      </c>
      <c r="G528" s="57">
        <v>633</v>
      </c>
      <c r="H528" s="57">
        <v>840</v>
      </c>
      <c r="I528" s="57">
        <v>140</v>
      </c>
      <c r="J528" s="57">
        <v>770</v>
      </c>
      <c r="K528" s="57">
        <v>3783</v>
      </c>
      <c r="L528" s="57">
        <v>466</v>
      </c>
      <c r="AA528" s="57">
        <v>4630</v>
      </c>
      <c r="AB528" s="57">
        <v>676</v>
      </c>
      <c r="AC528" s="57">
        <v>422</v>
      </c>
      <c r="AD528" s="57">
        <v>628</v>
      </c>
      <c r="AE528" s="57">
        <v>116</v>
      </c>
      <c r="AF528" s="57">
        <v>499</v>
      </c>
      <c r="AG528" s="57">
        <v>1950</v>
      </c>
      <c r="AH528" s="57">
        <v>339</v>
      </c>
    </row>
    <row r="529" spans="1:34" hidden="1" x14ac:dyDescent="0.25">
      <c r="A529" s="57" t="s">
        <v>830</v>
      </c>
      <c r="B529" s="57" t="s">
        <v>830</v>
      </c>
      <c r="C529" s="57" t="s">
        <v>828</v>
      </c>
      <c r="D529" s="57" t="s">
        <v>829</v>
      </c>
      <c r="E529" s="57">
        <v>8567</v>
      </c>
      <c r="F529" s="57">
        <v>1238</v>
      </c>
      <c r="G529" s="57">
        <v>677</v>
      </c>
      <c r="H529" s="57">
        <v>704</v>
      </c>
      <c r="I529" s="57">
        <v>58</v>
      </c>
      <c r="J529" s="57">
        <v>1143</v>
      </c>
      <c r="K529" s="57">
        <v>4045</v>
      </c>
      <c r="L529" s="57">
        <v>702</v>
      </c>
      <c r="AA529" s="57">
        <v>41195</v>
      </c>
      <c r="AB529" s="57">
        <v>2201</v>
      </c>
      <c r="AC529" s="57">
        <v>2887</v>
      </c>
      <c r="AD529" s="57">
        <v>3543</v>
      </c>
      <c r="AE529" s="57">
        <v>420</v>
      </c>
      <c r="AF529" s="57">
        <v>4310</v>
      </c>
      <c r="AG529" s="57">
        <v>25114</v>
      </c>
      <c r="AH529" s="57">
        <v>2720</v>
      </c>
    </row>
    <row r="530" spans="1:34" hidden="1" x14ac:dyDescent="0.25">
      <c r="B530" s="57" t="s">
        <v>830</v>
      </c>
      <c r="C530" s="57" t="s">
        <v>831</v>
      </c>
      <c r="D530" s="57" t="s">
        <v>832</v>
      </c>
      <c r="E530" s="57">
        <v>13354</v>
      </c>
      <c r="F530" s="57">
        <v>1843</v>
      </c>
      <c r="G530" s="57">
        <v>1055</v>
      </c>
      <c r="H530" s="57">
        <v>1214</v>
      </c>
      <c r="I530" s="57">
        <v>154</v>
      </c>
      <c r="J530" s="57">
        <v>1224</v>
      </c>
      <c r="K530" s="57">
        <v>6623</v>
      </c>
      <c r="L530" s="57">
        <v>1241</v>
      </c>
      <c r="AA530" s="57">
        <v>10313</v>
      </c>
      <c r="AB530" s="57">
        <v>1890</v>
      </c>
      <c r="AC530" s="57">
        <v>1229</v>
      </c>
      <c r="AD530" s="57">
        <v>1304</v>
      </c>
      <c r="AE530" s="57">
        <v>168</v>
      </c>
      <c r="AF530" s="57">
        <v>1085</v>
      </c>
      <c r="AG530" s="57">
        <v>3670</v>
      </c>
      <c r="AH530" s="57">
        <v>967</v>
      </c>
    </row>
    <row r="531" spans="1:34" hidden="1" x14ac:dyDescent="0.25">
      <c r="B531" s="57" t="s">
        <v>830</v>
      </c>
      <c r="C531" s="57" t="s">
        <v>833</v>
      </c>
      <c r="D531" s="57" t="s">
        <v>834</v>
      </c>
      <c r="E531" s="57">
        <v>10846</v>
      </c>
      <c r="F531" s="57">
        <v>902</v>
      </c>
      <c r="G531" s="57">
        <v>563</v>
      </c>
      <c r="H531" s="57">
        <v>782</v>
      </c>
      <c r="I531" s="57">
        <v>77</v>
      </c>
      <c r="J531" s="57">
        <v>901</v>
      </c>
      <c r="K531" s="57">
        <v>6868</v>
      </c>
      <c r="L531" s="57">
        <v>753</v>
      </c>
      <c r="AA531" s="57">
        <v>7446</v>
      </c>
      <c r="AB531" s="57">
        <v>993</v>
      </c>
      <c r="AC531" s="57">
        <v>655</v>
      </c>
      <c r="AD531" s="57">
        <v>784</v>
      </c>
      <c r="AE531" s="57">
        <v>100</v>
      </c>
      <c r="AF531" s="57">
        <v>771</v>
      </c>
      <c r="AG531" s="57">
        <v>3470</v>
      </c>
      <c r="AH531" s="57">
        <v>673</v>
      </c>
    </row>
    <row r="532" spans="1:34" hidden="1" x14ac:dyDescent="0.25">
      <c r="B532" s="57" t="s">
        <v>830</v>
      </c>
      <c r="C532" s="57" t="s">
        <v>835</v>
      </c>
      <c r="D532" s="57" t="s">
        <v>836</v>
      </c>
      <c r="E532" s="57">
        <v>11782</v>
      </c>
      <c r="F532" s="57">
        <v>1283</v>
      </c>
      <c r="G532" s="57">
        <v>720</v>
      </c>
      <c r="H532" s="57">
        <v>834</v>
      </c>
      <c r="I532" s="57">
        <v>99</v>
      </c>
      <c r="J532" s="57">
        <v>983</v>
      </c>
      <c r="K532" s="57">
        <v>7033</v>
      </c>
      <c r="L532" s="57">
        <v>830</v>
      </c>
      <c r="AA532" s="57">
        <v>8813</v>
      </c>
      <c r="AB532" s="57">
        <v>1331</v>
      </c>
      <c r="AC532" s="57">
        <v>832</v>
      </c>
      <c r="AD532" s="57">
        <v>944</v>
      </c>
      <c r="AE532" s="57">
        <v>115</v>
      </c>
      <c r="AF532" s="57">
        <v>982</v>
      </c>
      <c r="AG532" s="57">
        <v>3814</v>
      </c>
      <c r="AH532" s="57">
        <v>795</v>
      </c>
    </row>
    <row r="533" spans="1:34" hidden="1" x14ac:dyDescent="0.25">
      <c r="B533" s="57" t="s">
        <v>830</v>
      </c>
      <c r="C533" s="57" t="s">
        <v>837</v>
      </c>
      <c r="D533" s="57" t="s">
        <v>838</v>
      </c>
      <c r="E533" s="57">
        <v>13165</v>
      </c>
      <c r="F533" s="57">
        <v>2321</v>
      </c>
      <c r="G533" s="57">
        <v>1502</v>
      </c>
      <c r="H533" s="57">
        <v>1520</v>
      </c>
      <c r="I533" s="57">
        <v>159</v>
      </c>
      <c r="J533" s="57">
        <v>1352</v>
      </c>
      <c r="K533" s="57">
        <v>4840</v>
      </c>
      <c r="L533" s="57">
        <v>1471</v>
      </c>
      <c r="AA533" s="57">
        <v>10800</v>
      </c>
      <c r="AB533" s="57">
        <v>2157</v>
      </c>
      <c r="AC533" s="57">
        <v>1406</v>
      </c>
      <c r="AD533" s="57">
        <v>1428</v>
      </c>
      <c r="AE533" s="57">
        <v>137</v>
      </c>
      <c r="AF533" s="57">
        <v>1202</v>
      </c>
      <c r="AG533" s="57">
        <v>3320</v>
      </c>
      <c r="AH533" s="57">
        <v>1150</v>
      </c>
    </row>
    <row r="534" spans="1:34" hidden="1" x14ac:dyDescent="0.25">
      <c r="B534" s="57" t="s">
        <v>830</v>
      </c>
      <c r="C534" s="57" t="s">
        <v>839</v>
      </c>
      <c r="D534" s="57" t="s">
        <v>840</v>
      </c>
      <c r="E534" s="57">
        <v>13144</v>
      </c>
      <c r="F534" s="57">
        <v>1748</v>
      </c>
      <c r="G534" s="57">
        <v>933</v>
      </c>
      <c r="H534" s="57">
        <v>1007</v>
      </c>
      <c r="I534" s="57">
        <v>95</v>
      </c>
      <c r="J534" s="57">
        <v>1086</v>
      </c>
      <c r="K534" s="57">
        <v>6954</v>
      </c>
      <c r="L534" s="57">
        <v>1321</v>
      </c>
      <c r="AA534" s="57">
        <v>8528</v>
      </c>
      <c r="AB534" s="57">
        <v>1627</v>
      </c>
      <c r="AC534" s="57">
        <v>903</v>
      </c>
      <c r="AD534" s="57">
        <v>922</v>
      </c>
      <c r="AE534" s="57">
        <v>84</v>
      </c>
      <c r="AF534" s="57">
        <v>859</v>
      </c>
      <c r="AG534" s="57">
        <v>3301</v>
      </c>
      <c r="AH534" s="57">
        <v>832</v>
      </c>
    </row>
    <row r="535" spans="1:34" hidden="1" x14ac:dyDescent="0.25">
      <c r="B535" s="57" t="s">
        <v>830</v>
      </c>
      <c r="C535" s="57" t="s">
        <v>841</v>
      </c>
      <c r="D535" s="57" t="s">
        <v>842</v>
      </c>
      <c r="E535" s="57">
        <v>10628</v>
      </c>
      <c r="F535" s="57">
        <v>1960</v>
      </c>
      <c r="G535" s="57">
        <v>1063</v>
      </c>
      <c r="H535" s="57">
        <v>1293</v>
      </c>
      <c r="I535" s="57">
        <v>167</v>
      </c>
      <c r="J535" s="57">
        <v>1070</v>
      </c>
      <c r="K535" s="57">
        <v>4182</v>
      </c>
      <c r="L535" s="57">
        <v>893</v>
      </c>
      <c r="AA535" s="57">
        <v>6900</v>
      </c>
      <c r="AB535" s="57">
        <v>1735</v>
      </c>
      <c r="AC535" s="57">
        <v>817</v>
      </c>
      <c r="AD535" s="57">
        <v>902</v>
      </c>
      <c r="AE535" s="57">
        <v>158</v>
      </c>
      <c r="AF535" s="57">
        <v>720</v>
      </c>
      <c r="AG535" s="57">
        <v>1866</v>
      </c>
      <c r="AH535" s="57">
        <v>702</v>
      </c>
    </row>
    <row r="536" spans="1:34" hidden="1" x14ac:dyDescent="0.25">
      <c r="B536" s="57" t="s">
        <v>830</v>
      </c>
      <c r="C536" s="57" t="s">
        <v>843</v>
      </c>
      <c r="D536" s="57" t="s">
        <v>844</v>
      </c>
      <c r="E536" s="57">
        <v>12332</v>
      </c>
      <c r="F536" s="57">
        <v>1500</v>
      </c>
      <c r="G536" s="57">
        <v>898</v>
      </c>
      <c r="H536" s="57">
        <v>1173</v>
      </c>
      <c r="I536" s="57">
        <v>121</v>
      </c>
      <c r="J536" s="57">
        <v>1170</v>
      </c>
      <c r="K536" s="57">
        <v>6414</v>
      </c>
      <c r="L536" s="57">
        <v>1056</v>
      </c>
      <c r="AA536" s="57">
        <v>15838</v>
      </c>
      <c r="AB536" s="57">
        <v>1716</v>
      </c>
      <c r="AC536" s="57">
        <v>1251</v>
      </c>
      <c r="AD536" s="57">
        <v>1445</v>
      </c>
      <c r="AE536" s="57">
        <v>175</v>
      </c>
      <c r="AF536" s="57">
        <v>1380</v>
      </c>
      <c r="AG536" s="57">
        <v>8738</v>
      </c>
      <c r="AH536" s="57">
        <v>1133</v>
      </c>
    </row>
    <row r="537" spans="1:34" hidden="1" x14ac:dyDescent="0.25">
      <c r="B537" s="57" t="s">
        <v>830</v>
      </c>
      <c r="C537" s="57" t="s">
        <v>845</v>
      </c>
      <c r="D537" s="57" t="s">
        <v>846</v>
      </c>
      <c r="E537" s="57">
        <v>11331</v>
      </c>
      <c r="F537" s="57">
        <v>1797</v>
      </c>
      <c r="G537" s="57">
        <v>1247</v>
      </c>
      <c r="H537" s="57">
        <v>1331</v>
      </c>
      <c r="I537" s="57">
        <v>178</v>
      </c>
      <c r="J537" s="57">
        <v>1208</v>
      </c>
      <c r="K537" s="57">
        <v>4330</v>
      </c>
      <c r="L537" s="57">
        <v>1240</v>
      </c>
      <c r="AA537" s="57">
        <v>7799</v>
      </c>
      <c r="AB537" s="57">
        <v>1688</v>
      </c>
      <c r="AC537" s="57">
        <v>1011</v>
      </c>
      <c r="AD537" s="57">
        <v>1074</v>
      </c>
      <c r="AE537" s="57">
        <v>143</v>
      </c>
      <c r="AF537" s="57">
        <v>870</v>
      </c>
      <c r="AG537" s="57">
        <v>2146</v>
      </c>
      <c r="AH537" s="57">
        <v>867</v>
      </c>
    </row>
    <row r="538" spans="1:34" hidden="1" x14ac:dyDescent="0.25">
      <c r="B538" s="57" t="s">
        <v>830</v>
      </c>
      <c r="C538" s="57" t="s">
        <v>847</v>
      </c>
      <c r="D538" s="57" t="s">
        <v>848</v>
      </c>
      <c r="E538" s="57">
        <v>14371</v>
      </c>
      <c r="F538" s="57">
        <v>2000</v>
      </c>
      <c r="G538" s="57">
        <v>1113</v>
      </c>
      <c r="H538" s="57">
        <v>1316</v>
      </c>
      <c r="I538" s="57">
        <v>135</v>
      </c>
      <c r="J538" s="57">
        <v>1290</v>
      </c>
      <c r="K538" s="57">
        <v>6973</v>
      </c>
      <c r="L538" s="57">
        <v>1544</v>
      </c>
      <c r="AA538" s="57">
        <v>9182</v>
      </c>
      <c r="AB538" s="57">
        <v>1799</v>
      </c>
      <c r="AC538" s="57">
        <v>981</v>
      </c>
      <c r="AD538" s="57">
        <v>1156</v>
      </c>
      <c r="AE538" s="57">
        <v>112</v>
      </c>
      <c r="AF538" s="57">
        <v>1028</v>
      </c>
      <c r="AG538" s="57">
        <v>3083</v>
      </c>
      <c r="AH538" s="57">
        <v>1023</v>
      </c>
    </row>
    <row r="539" spans="1:34" hidden="1" x14ac:dyDescent="0.25">
      <c r="B539" s="57" t="s">
        <v>830</v>
      </c>
      <c r="C539" s="57" t="s">
        <v>849</v>
      </c>
      <c r="D539" s="57" t="s">
        <v>850</v>
      </c>
      <c r="E539" s="57">
        <v>12992</v>
      </c>
      <c r="F539" s="57">
        <v>1695</v>
      </c>
      <c r="G539" s="57">
        <v>947</v>
      </c>
      <c r="H539" s="57">
        <v>989</v>
      </c>
      <c r="I539" s="57">
        <v>116</v>
      </c>
      <c r="J539" s="57">
        <v>1220</v>
      </c>
      <c r="K539" s="57">
        <v>6702</v>
      </c>
      <c r="L539" s="57">
        <v>1323</v>
      </c>
      <c r="AA539" s="57">
        <v>14040</v>
      </c>
      <c r="AB539" s="57">
        <v>1809</v>
      </c>
      <c r="AC539" s="57">
        <v>1472</v>
      </c>
      <c r="AD539" s="57">
        <v>1611</v>
      </c>
      <c r="AE539" s="57">
        <v>240</v>
      </c>
      <c r="AF539" s="57">
        <v>1636</v>
      </c>
      <c r="AG539" s="57">
        <v>5920</v>
      </c>
      <c r="AH539" s="57">
        <v>1352</v>
      </c>
    </row>
    <row r="540" spans="1:34" hidden="1" x14ac:dyDescent="0.25">
      <c r="B540" s="57" t="s">
        <v>830</v>
      </c>
      <c r="C540" s="57" t="s">
        <v>851</v>
      </c>
      <c r="D540" s="57" t="s">
        <v>852</v>
      </c>
      <c r="E540" s="57">
        <v>11852</v>
      </c>
      <c r="F540" s="57">
        <v>1936</v>
      </c>
      <c r="G540" s="57">
        <v>1027</v>
      </c>
      <c r="H540" s="57">
        <v>1109</v>
      </c>
      <c r="I540" s="57">
        <v>144</v>
      </c>
      <c r="J540" s="57">
        <v>1078</v>
      </c>
      <c r="K540" s="57">
        <v>5510</v>
      </c>
      <c r="L540" s="57">
        <v>1048</v>
      </c>
      <c r="AA540" s="57">
        <v>14314</v>
      </c>
      <c r="AB540" s="57">
        <v>1910</v>
      </c>
      <c r="AC540" s="57">
        <v>1234</v>
      </c>
      <c r="AD540" s="57">
        <v>1314</v>
      </c>
      <c r="AE540" s="57">
        <v>182</v>
      </c>
      <c r="AF540" s="57">
        <v>1385</v>
      </c>
      <c r="AG540" s="57">
        <v>7172</v>
      </c>
      <c r="AH540" s="57">
        <v>1117</v>
      </c>
    </row>
    <row r="541" spans="1:34" hidden="1" x14ac:dyDescent="0.25">
      <c r="B541" s="57" t="s">
        <v>830</v>
      </c>
      <c r="C541" s="57" t="s">
        <v>853</v>
      </c>
      <c r="D541" s="57" t="s">
        <v>854</v>
      </c>
      <c r="E541" s="57">
        <v>12071</v>
      </c>
      <c r="F541" s="57">
        <v>1522</v>
      </c>
      <c r="G541" s="57">
        <v>960</v>
      </c>
      <c r="H541" s="57">
        <v>1216</v>
      </c>
      <c r="I541" s="57">
        <v>136</v>
      </c>
      <c r="J541" s="57">
        <v>1223</v>
      </c>
      <c r="K541" s="57">
        <v>5592</v>
      </c>
      <c r="L541" s="57">
        <v>1422</v>
      </c>
      <c r="AA541" s="57">
        <v>8457</v>
      </c>
      <c r="AB541" s="57">
        <v>1561</v>
      </c>
      <c r="AC541" s="57">
        <v>939</v>
      </c>
      <c r="AD541" s="57">
        <v>1065</v>
      </c>
      <c r="AE541" s="57">
        <v>98</v>
      </c>
      <c r="AF541" s="57">
        <v>999</v>
      </c>
      <c r="AG541" s="57">
        <v>2752</v>
      </c>
      <c r="AH541" s="57">
        <v>1043</v>
      </c>
    </row>
    <row r="542" spans="1:34" hidden="1" x14ac:dyDescent="0.25">
      <c r="B542" s="57" t="s">
        <v>830</v>
      </c>
      <c r="C542" s="57" t="s">
        <v>855</v>
      </c>
      <c r="D542" s="57" t="s">
        <v>856</v>
      </c>
      <c r="E542" s="57">
        <v>12061</v>
      </c>
      <c r="F542" s="57">
        <v>1951</v>
      </c>
      <c r="G542" s="57">
        <v>1073</v>
      </c>
      <c r="H542" s="57">
        <v>1223</v>
      </c>
      <c r="I542" s="57">
        <v>113</v>
      </c>
      <c r="J542" s="57">
        <v>1099</v>
      </c>
      <c r="K542" s="57">
        <v>4941</v>
      </c>
      <c r="L542" s="57">
        <v>1661</v>
      </c>
      <c r="AA542" s="57">
        <v>7507</v>
      </c>
      <c r="AB542" s="57">
        <v>1706</v>
      </c>
      <c r="AC542" s="57">
        <v>864</v>
      </c>
      <c r="AD542" s="57">
        <v>947</v>
      </c>
      <c r="AE542" s="57">
        <v>93</v>
      </c>
      <c r="AF542" s="57">
        <v>724</v>
      </c>
      <c r="AG542" s="57">
        <v>2147</v>
      </c>
      <c r="AH542" s="57">
        <v>1026</v>
      </c>
    </row>
    <row r="543" spans="1:34" hidden="1" x14ac:dyDescent="0.25">
      <c r="B543" s="57" t="s">
        <v>830</v>
      </c>
      <c r="C543" s="57" t="s">
        <v>857</v>
      </c>
      <c r="D543" s="57" t="s">
        <v>858</v>
      </c>
      <c r="E543" s="57">
        <v>11650</v>
      </c>
      <c r="F543" s="57">
        <v>1577</v>
      </c>
      <c r="G543" s="57">
        <v>943</v>
      </c>
      <c r="H543" s="57">
        <v>1189</v>
      </c>
      <c r="I543" s="57">
        <v>128</v>
      </c>
      <c r="J543" s="57">
        <v>1154</v>
      </c>
      <c r="K543" s="57">
        <v>5400</v>
      </c>
      <c r="L543" s="57">
        <v>1259</v>
      </c>
      <c r="AA543" s="57">
        <v>6534</v>
      </c>
      <c r="AB543" s="57">
        <v>1396</v>
      </c>
      <c r="AC543" s="57">
        <v>721</v>
      </c>
      <c r="AD543" s="57">
        <v>855</v>
      </c>
      <c r="AE543" s="57">
        <v>97</v>
      </c>
      <c r="AF543" s="57">
        <v>671</v>
      </c>
      <c r="AG543" s="57">
        <v>1969</v>
      </c>
      <c r="AH543" s="57">
        <v>825</v>
      </c>
    </row>
    <row r="544" spans="1:34" hidden="1" x14ac:dyDescent="0.25">
      <c r="B544" s="57" t="s">
        <v>830</v>
      </c>
      <c r="C544" s="57" t="s">
        <v>859</v>
      </c>
      <c r="D544" s="57" t="s">
        <v>860</v>
      </c>
      <c r="E544" s="57">
        <v>11373</v>
      </c>
      <c r="F544" s="57">
        <v>1931</v>
      </c>
      <c r="G544" s="57">
        <v>1176</v>
      </c>
      <c r="H544" s="57">
        <v>1398</v>
      </c>
      <c r="I544" s="57">
        <v>147</v>
      </c>
      <c r="J544" s="57">
        <v>1148</v>
      </c>
      <c r="K544" s="57">
        <v>3958</v>
      </c>
      <c r="L544" s="57">
        <v>1615</v>
      </c>
      <c r="AA544" s="57">
        <v>7029</v>
      </c>
      <c r="AB544" s="57">
        <v>1667</v>
      </c>
      <c r="AC544" s="57">
        <v>796</v>
      </c>
      <c r="AD544" s="57">
        <v>936</v>
      </c>
      <c r="AE544" s="57">
        <v>103</v>
      </c>
      <c r="AF544" s="57">
        <v>660</v>
      </c>
      <c r="AG544" s="57">
        <v>1781</v>
      </c>
      <c r="AH544" s="57">
        <v>1086</v>
      </c>
    </row>
    <row r="545" spans="1:34" hidden="1" x14ac:dyDescent="0.25">
      <c r="B545" s="57" t="s">
        <v>830</v>
      </c>
      <c r="C545" s="57" t="s">
        <v>861</v>
      </c>
      <c r="D545" s="57" t="s">
        <v>862</v>
      </c>
      <c r="E545" s="57">
        <v>12025</v>
      </c>
      <c r="F545" s="57">
        <v>1673</v>
      </c>
      <c r="G545" s="57">
        <v>1066</v>
      </c>
      <c r="H545" s="57">
        <v>1286</v>
      </c>
      <c r="I545" s="57">
        <v>131</v>
      </c>
      <c r="J545" s="57">
        <v>1217</v>
      </c>
      <c r="K545" s="57">
        <v>5126</v>
      </c>
      <c r="L545" s="57">
        <v>1526</v>
      </c>
      <c r="AA545" s="57">
        <v>7701</v>
      </c>
      <c r="AB545" s="57">
        <v>1520</v>
      </c>
      <c r="AC545" s="57">
        <v>780</v>
      </c>
      <c r="AD545" s="57">
        <v>954</v>
      </c>
      <c r="AE545" s="57">
        <v>114</v>
      </c>
      <c r="AF545" s="57">
        <v>774</v>
      </c>
      <c r="AG545" s="57">
        <v>2579</v>
      </c>
      <c r="AH545" s="57">
        <v>980</v>
      </c>
    </row>
    <row r="546" spans="1:34" hidden="1" x14ac:dyDescent="0.25">
      <c r="B546" s="57" t="s">
        <v>830</v>
      </c>
      <c r="C546" s="57" t="s">
        <v>863</v>
      </c>
      <c r="D546" s="57" t="s">
        <v>864</v>
      </c>
      <c r="E546" s="57">
        <v>9938</v>
      </c>
      <c r="F546" s="57">
        <v>1414</v>
      </c>
      <c r="G546" s="57">
        <v>875</v>
      </c>
      <c r="H546" s="57">
        <v>1001</v>
      </c>
      <c r="I546" s="57">
        <v>117</v>
      </c>
      <c r="J546" s="57">
        <v>891</v>
      </c>
      <c r="K546" s="57">
        <v>4746</v>
      </c>
      <c r="L546" s="57">
        <v>894</v>
      </c>
      <c r="AA546" s="57">
        <v>5385</v>
      </c>
      <c r="AB546" s="57">
        <v>1198</v>
      </c>
      <c r="AC546" s="57">
        <v>599</v>
      </c>
      <c r="AD546" s="57">
        <v>637</v>
      </c>
      <c r="AE546" s="57">
        <v>83</v>
      </c>
      <c r="AF546" s="57">
        <v>567</v>
      </c>
      <c r="AG546" s="57">
        <v>1743</v>
      </c>
      <c r="AH546" s="57">
        <v>558</v>
      </c>
    </row>
    <row r="547" spans="1:34" hidden="1" x14ac:dyDescent="0.25">
      <c r="B547" s="57" t="s">
        <v>830</v>
      </c>
      <c r="C547" s="57" t="s">
        <v>865</v>
      </c>
      <c r="D547" s="57" t="s">
        <v>866</v>
      </c>
      <c r="E547" s="57">
        <v>10768</v>
      </c>
      <c r="F547" s="57">
        <v>1369</v>
      </c>
      <c r="G547" s="57">
        <v>870</v>
      </c>
      <c r="H547" s="57">
        <v>1127</v>
      </c>
      <c r="I547" s="57">
        <v>108</v>
      </c>
      <c r="J547" s="57">
        <v>1060</v>
      </c>
      <c r="K547" s="57">
        <v>5412</v>
      </c>
      <c r="L547" s="57">
        <v>822</v>
      </c>
      <c r="AA547" s="57">
        <v>6757</v>
      </c>
      <c r="AB547" s="57">
        <v>1261</v>
      </c>
      <c r="AC547" s="57">
        <v>651</v>
      </c>
      <c r="AD547" s="57">
        <v>908</v>
      </c>
      <c r="AE547" s="57">
        <v>96</v>
      </c>
      <c r="AF547" s="57">
        <v>775</v>
      </c>
      <c r="AG547" s="57">
        <v>2502</v>
      </c>
      <c r="AH547" s="57">
        <v>564</v>
      </c>
    </row>
    <row r="548" spans="1:34" hidden="1" x14ac:dyDescent="0.25">
      <c r="B548" s="57" t="s">
        <v>830</v>
      </c>
      <c r="C548" s="57" t="s">
        <v>867</v>
      </c>
      <c r="D548" s="57" t="s">
        <v>868</v>
      </c>
      <c r="E548" s="57">
        <v>12455</v>
      </c>
      <c r="F548" s="57">
        <v>1834</v>
      </c>
      <c r="G548" s="57">
        <v>1302</v>
      </c>
      <c r="H548" s="57">
        <v>1431</v>
      </c>
      <c r="I548" s="57">
        <v>143</v>
      </c>
      <c r="J548" s="57">
        <v>1238</v>
      </c>
      <c r="K548" s="57">
        <v>5319</v>
      </c>
      <c r="L548" s="57">
        <v>1188</v>
      </c>
      <c r="AA548" s="57">
        <v>6740</v>
      </c>
      <c r="AB548" s="57">
        <v>1487</v>
      </c>
      <c r="AC548" s="57">
        <v>850</v>
      </c>
      <c r="AD548" s="57">
        <v>931</v>
      </c>
      <c r="AE548" s="57">
        <v>105</v>
      </c>
      <c r="AF548" s="57">
        <v>727</v>
      </c>
      <c r="AG548" s="57">
        <v>1945</v>
      </c>
      <c r="AH548" s="57">
        <v>695</v>
      </c>
    </row>
    <row r="549" spans="1:34" hidden="1" x14ac:dyDescent="0.25">
      <c r="B549" s="57" t="s">
        <v>830</v>
      </c>
      <c r="C549" s="57" t="s">
        <v>869</v>
      </c>
      <c r="D549" s="57" t="s">
        <v>870</v>
      </c>
      <c r="E549" s="57">
        <v>11595</v>
      </c>
      <c r="F549" s="57">
        <v>1858</v>
      </c>
      <c r="G549" s="57">
        <v>1159</v>
      </c>
      <c r="H549" s="57">
        <v>1265</v>
      </c>
      <c r="I549" s="57">
        <v>114</v>
      </c>
      <c r="J549" s="57">
        <v>1233</v>
      </c>
      <c r="K549" s="57">
        <v>4790</v>
      </c>
      <c r="L549" s="57">
        <v>1176</v>
      </c>
      <c r="AA549" s="57">
        <v>8096</v>
      </c>
      <c r="AB549" s="57">
        <v>1608</v>
      </c>
      <c r="AC549" s="57">
        <v>913</v>
      </c>
      <c r="AD549" s="57">
        <v>984</v>
      </c>
      <c r="AE549" s="57">
        <v>104</v>
      </c>
      <c r="AF549" s="57">
        <v>920</v>
      </c>
      <c r="AG549" s="57">
        <v>2759</v>
      </c>
      <c r="AH549" s="57">
        <v>808</v>
      </c>
    </row>
    <row r="550" spans="1:34" hidden="1" x14ac:dyDescent="0.25">
      <c r="A550" s="57" t="s">
        <v>873</v>
      </c>
      <c r="B550" s="57" t="s">
        <v>873</v>
      </c>
      <c r="C550" s="57" t="s">
        <v>871</v>
      </c>
      <c r="D550" s="57" t="s">
        <v>872</v>
      </c>
      <c r="E550" s="57">
        <v>11058</v>
      </c>
      <c r="F550" s="57">
        <v>2805</v>
      </c>
      <c r="G550" s="57">
        <v>1685</v>
      </c>
      <c r="H550" s="57">
        <v>1662</v>
      </c>
      <c r="I550" s="57">
        <v>206</v>
      </c>
      <c r="J550" s="57">
        <v>1148</v>
      </c>
      <c r="K550" s="57">
        <v>2597</v>
      </c>
      <c r="L550" s="57">
        <v>955</v>
      </c>
      <c r="AA550" s="57">
        <v>8367</v>
      </c>
      <c r="AB550" s="57">
        <v>2528</v>
      </c>
      <c r="AC550" s="57">
        <v>1260</v>
      </c>
      <c r="AD550" s="57">
        <v>1207</v>
      </c>
      <c r="AE550" s="57">
        <v>169</v>
      </c>
      <c r="AF550" s="57">
        <v>814</v>
      </c>
      <c r="AG550" s="57">
        <v>1718</v>
      </c>
      <c r="AH550" s="57">
        <v>671</v>
      </c>
    </row>
    <row r="551" spans="1:34" hidden="1" x14ac:dyDescent="0.25">
      <c r="B551" s="57" t="s">
        <v>873</v>
      </c>
      <c r="C551" s="57" t="s">
        <v>874</v>
      </c>
      <c r="D551" s="57" t="s">
        <v>875</v>
      </c>
      <c r="E551" s="57">
        <v>11458</v>
      </c>
      <c r="F551" s="57">
        <v>1510</v>
      </c>
      <c r="G551" s="57">
        <v>832</v>
      </c>
      <c r="H551" s="57">
        <v>1175</v>
      </c>
      <c r="I551" s="57">
        <v>92</v>
      </c>
      <c r="J551" s="57">
        <v>1012</v>
      </c>
      <c r="K551" s="57">
        <v>6092</v>
      </c>
      <c r="L551" s="57">
        <v>745</v>
      </c>
      <c r="AA551" s="57">
        <v>9756</v>
      </c>
      <c r="AB551" s="57">
        <v>1580</v>
      </c>
      <c r="AC551" s="57">
        <v>1049</v>
      </c>
      <c r="AD551" s="57">
        <v>1429</v>
      </c>
      <c r="AE551" s="57">
        <v>139</v>
      </c>
      <c r="AF551" s="57">
        <v>1069</v>
      </c>
      <c r="AG551" s="57">
        <v>3731</v>
      </c>
      <c r="AH551" s="57">
        <v>759</v>
      </c>
    </row>
    <row r="552" spans="1:34" hidden="1" x14ac:dyDescent="0.25">
      <c r="B552" s="57" t="s">
        <v>873</v>
      </c>
      <c r="C552" s="57" t="s">
        <v>876</v>
      </c>
      <c r="D552" s="57" t="s">
        <v>877</v>
      </c>
      <c r="E552" s="57">
        <v>14540</v>
      </c>
      <c r="F552" s="57">
        <v>1714</v>
      </c>
      <c r="G552" s="57">
        <v>1168</v>
      </c>
      <c r="H552" s="57">
        <v>1446</v>
      </c>
      <c r="I552" s="57">
        <v>107</v>
      </c>
      <c r="J552" s="57">
        <v>1956</v>
      </c>
      <c r="K552" s="57">
        <v>6882</v>
      </c>
      <c r="L552" s="57">
        <v>1267</v>
      </c>
      <c r="AA552" s="57">
        <v>10475</v>
      </c>
      <c r="AB552" s="57">
        <v>1618</v>
      </c>
      <c r="AC552" s="57">
        <v>972</v>
      </c>
      <c r="AD552" s="57">
        <v>1075</v>
      </c>
      <c r="AE552" s="57">
        <v>116</v>
      </c>
      <c r="AF552" s="57">
        <v>1450</v>
      </c>
      <c r="AG552" s="57">
        <v>4414</v>
      </c>
      <c r="AH552" s="57">
        <v>830</v>
      </c>
    </row>
    <row r="553" spans="1:34" hidden="1" x14ac:dyDescent="0.25">
      <c r="B553" s="57" t="s">
        <v>873</v>
      </c>
      <c r="C553" s="57" t="s">
        <v>878</v>
      </c>
      <c r="D553" s="57" t="s">
        <v>879</v>
      </c>
      <c r="E553" s="57">
        <v>11948</v>
      </c>
      <c r="F553" s="57">
        <v>2072</v>
      </c>
      <c r="G553" s="57">
        <v>1603</v>
      </c>
      <c r="H553" s="57">
        <v>1740</v>
      </c>
      <c r="I553" s="57">
        <v>202</v>
      </c>
      <c r="J553" s="57">
        <v>1296</v>
      </c>
      <c r="K553" s="57">
        <v>4090</v>
      </c>
      <c r="L553" s="57">
        <v>945</v>
      </c>
      <c r="AA553" s="57">
        <v>8186</v>
      </c>
      <c r="AB553" s="57">
        <v>1917</v>
      </c>
      <c r="AC553" s="57">
        <v>1223</v>
      </c>
      <c r="AD553" s="57">
        <v>1269</v>
      </c>
      <c r="AE553" s="57">
        <v>192</v>
      </c>
      <c r="AF553" s="57">
        <v>871</v>
      </c>
      <c r="AG553" s="57">
        <v>1977</v>
      </c>
      <c r="AH553" s="57">
        <v>737</v>
      </c>
    </row>
    <row r="554" spans="1:34" hidden="1" x14ac:dyDescent="0.25">
      <c r="B554" s="57" t="s">
        <v>873</v>
      </c>
      <c r="C554" s="57" t="s">
        <v>880</v>
      </c>
      <c r="D554" s="57" t="s">
        <v>881</v>
      </c>
      <c r="E554" s="57">
        <v>12019</v>
      </c>
      <c r="F554" s="57">
        <v>1834</v>
      </c>
      <c r="G554" s="57">
        <v>1143</v>
      </c>
      <c r="H554" s="57">
        <v>1400</v>
      </c>
      <c r="I554" s="57">
        <v>157</v>
      </c>
      <c r="J554" s="57">
        <v>1242</v>
      </c>
      <c r="K554" s="57">
        <v>5418</v>
      </c>
      <c r="L554" s="57">
        <v>825</v>
      </c>
      <c r="AA554" s="57">
        <v>8283</v>
      </c>
      <c r="AB554" s="57">
        <v>1691</v>
      </c>
      <c r="AC554" s="57">
        <v>943</v>
      </c>
      <c r="AD554" s="57">
        <v>1056</v>
      </c>
      <c r="AE554" s="57">
        <v>138</v>
      </c>
      <c r="AF554" s="57">
        <v>894</v>
      </c>
      <c r="AG554" s="57">
        <v>2899</v>
      </c>
      <c r="AH554" s="57">
        <v>662</v>
      </c>
    </row>
    <row r="555" spans="1:34" hidden="1" x14ac:dyDescent="0.25">
      <c r="B555" s="57" t="s">
        <v>873</v>
      </c>
      <c r="C555" s="57" t="s">
        <v>882</v>
      </c>
      <c r="D555" s="57" t="s">
        <v>883</v>
      </c>
      <c r="E555" s="57">
        <v>10968</v>
      </c>
      <c r="F555" s="57">
        <v>3307</v>
      </c>
      <c r="G555" s="57">
        <v>1657</v>
      </c>
      <c r="H555" s="57">
        <v>1643</v>
      </c>
      <c r="I555" s="57">
        <v>233</v>
      </c>
      <c r="J555" s="57">
        <v>1084</v>
      </c>
      <c r="K555" s="57">
        <v>2212</v>
      </c>
      <c r="L555" s="57">
        <v>832</v>
      </c>
      <c r="AA555" s="57">
        <v>7669</v>
      </c>
      <c r="AB555" s="57">
        <v>2849</v>
      </c>
      <c r="AC555" s="57">
        <v>1141</v>
      </c>
      <c r="AD555" s="57">
        <v>1056</v>
      </c>
      <c r="AE555" s="57">
        <v>187</v>
      </c>
      <c r="AF555" s="57">
        <v>647</v>
      </c>
      <c r="AG555" s="57">
        <v>1220</v>
      </c>
      <c r="AH555" s="57">
        <v>569</v>
      </c>
    </row>
    <row r="556" spans="1:34" hidden="1" x14ac:dyDescent="0.25">
      <c r="B556" s="57" t="s">
        <v>873</v>
      </c>
      <c r="C556" s="57" t="s">
        <v>884</v>
      </c>
      <c r="D556" s="57" t="s">
        <v>885</v>
      </c>
      <c r="E556" s="57">
        <v>12751</v>
      </c>
      <c r="F556" s="57">
        <v>2432</v>
      </c>
      <c r="G556" s="57">
        <v>1526</v>
      </c>
      <c r="H556" s="57">
        <v>1619</v>
      </c>
      <c r="I556" s="57">
        <v>140</v>
      </c>
      <c r="J556" s="57">
        <v>1316</v>
      </c>
      <c r="K556" s="57">
        <v>4277</v>
      </c>
      <c r="L556" s="57">
        <v>1441</v>
      </c>
      <c r="AA556" s="57">
        <v>8979</v>
      </c>
      <c r="AB556" s="57">
        <v>2243</v>
      </c>
      <c r="AC556" s="57">
        <v>1261</v>
      </c>
      <c r="AD556" s="57">
        <v>1237</v>
      </c>
      <c r="AE556" s="57">
        <v>145</v>
      </c>
      <c r="AF556" s="57">
        <v>935</v>
      </c>
      <c r="AG556" s="57">
        <v>2199</v>
      </c>
      <c r="AH556" s="57">
        <v>959</v>
      </c>
    </row>
    <row r="557" spans="1:34" hidden="1" x14ac:dyDescent="0.25">
      <c r="B557" s="57" t="s">
        <v>873</v>
      </c>
      <c r="C557" s="57" t="s">
        <v>886</v>
      </c>
      <c r="D557" s="57" t="s">
        <v>887</v>
      </c>
      <c r="E557" s="57">
        <v>11717</v>
      </c>
      <c r="F557" s="57">
        <v>1633</v>
      </c>
      <c r="G557" s="57">
        <v>1142</v>
      </c>
      <c r="H557" s="57">
        <v>1307</v>
      </c>
      <c r="I557" s="57">
        <v>144</v>
      </c>
      <c r="J557" s="57">
        <v>1177</v>
      </c>
      <c r="K557" s="57">
        <v>5438</v>
      </c>
      <c r="L557" s="57">
        <v>876</v>
      </c>
      <c r="AA557" s="57">
        <v>7795</v>
      </c>
      <c r="AB557" s="57">
        <v>1552</v>
      </c>
      <c r="AC557" s="57">
        <v>900</v>
      </c>
      <c r="AD557" s="57">
        <v>1025</v>
      </c>
      <c r="AE557" s="57">
        <v>121</v>
      </c>
      <c r="AF557" s="57">
        <v>837</v>
      </c>
      <c r="AG557" s="57">
        <v>2740</v>
      </c>
      <c r="AH557" s="57">
        <v>620</v>
      </c>
    </row>
    <row r="558" spans="1:34" hidden="1" x14ac:dyDescent="0.25">
      <c r="B558" s="57" t="s">
        <v>873</v>
      </c>
      <c r="C558" s="57" t="s">
        <v>888</v>
      </c>
      <c r="D558" s="57" t="s">
        <v>889</v>
      </c>
      <c r="E558" s="57">
        <v>11597</v>
      </c>
      <c r="F558" s="57">
        <v>2614</v>
      </c>
      <c r="G558" s="57">
        <v>1598</v>
      </c>
      <c r="H558" s="57">
        <v>1616</v>
      </c>
      <c r="I558" s="57">
        <v>240</v>
      </c>
      <c r="J558" s="57">
        <v>1263</v>
      </c>
      <c r="K558" s="57">
        <v>3387</v>
      </c>
      <c r="L558" s="57">
        <v>879</v>
      </c>
      <c r="AA558" s="57">
        <v>7258</v>
      </c>
      <c r="AB558" s="57">
        <v>2227</v>
      </c>
      <c r="AC558" s="57">
        <v>996</v>
      </c>
      <c r="AD558" s="57">
        <v>1019</v>
      </c>
      <c r="AE558" s="57">
        <v>194</v>
      </c>
      <c r="AF558" s="57">
        <v>780</v>
      </c>
      <c r="AG558" s="57">
        <v>1496</v>
      </c>
      <c r="AH558" s="57">
        <v>546</v>
      </c>
    </row>
    <row r="559" spans="1:34" hidden="1" x14ac:dyDescent="0.25">
      <c r="B559" s="57" t="s">
        <v>873</v>
      </c>
      <c r="C559" s="57" t="s">
        <v>890</v>
      </c>
      <c r="D559" s="57" t="s">
        <v>891</v>
      </c>
      <c r="E559" s="57">
        <v>11855</v>
      </c>
      <c r="F559" s="57">
        <v>1515</v>
      </c>
      <c r="G559" s="57">
        <v>1145</v>
      </c>
      <c r="H559" s="57">
        <v>1333</v>
      </c>
      <c r="I559" s="57">
        <v>172</v>
      </c>
      <c r="J559" s="57">
        <v>1373</v>
      </c>
      <c r="K559" s="57">
        <v>5275</v>
      </c>
      <c r="L559" s="57">
        <v>1042</v>
      </c>
      <c r="AA559" s="57">
        <v>6897</v>
      </c>
      <c r="AB559" s="57">
        <v>1306</v>
      </c>
      <c r="AC559" s="57">
        <v>802</v>
      </c>
      <c r="AD559" s="57">
        <v>925</v>
      </c>
      <c r="AE559" s="57">
        <v>136</v>
      </c>
      <c r="AF559" s="57">
        <v>814</v>
      </c>
      <c r="AG559" s="57">
        <v>2230</v>
      </c>
      <c r="AH559" s="57">
        <v>684</v>
      </c>
    </row>
    <row r="560" spans="1:34" hidden="1" x14ac:dyDescent="0.25">
      <c r="B560" s="57" t="s">
        <v>873</v>
      </c>
      <c r="C560" s="57" t="s">
        <v>892</v>
      </c>
      <c r="D560" s="57" t="s">
        <v>893</v>
      </c>
      <c r="E560" s="57">
        <v>11759</v>
      </c>
      <c r="F560" s="57">
        <v>1718</v>
      </c>
      <c r="G560" s="57">
        <v>1116</v>
      </c>
      <c r="H560" s="57">
        <v>1325</v>
      </c>
      <c r="I560" s="57">
        <v>169</v>
      </c>
      <c r="J560" s="57">
        <v>1172</v>
      </c>
      <c r="K560" s="57">
        <v>5424</v>
      </c>
      <c r="L560" s="57">
        <v>835</v>
      </c>
      <c r="AA560" s="57">
        <v>7649</v>
      </c>
      <c r="AB560" s="57">
        <v>1711</v>
      </c>
      <c r="AC560" s="57">
        <v>941</v>
      </c>
      <c r="AD560" s="57">
        <v>1035</v>
      </c>
      <c r="AE560" s="57">
        <v>178</v>
      </c>
      <c r="AF560" s="57">
        <v>839</v>
      </c>
      <c r="AG560" s="57">
        <v>2365</v>
      </c>
      <c r="AH560" s="57">
        <v>580</v>
      </c>
    </row>
    <row r="561" spans="1:34" hidden="1" x14ac:dyDescent="0.25">
      <c r="B561" s="57" t="s">
        <v>873</v>
      </c>
      <c r="C561" s="57" t="s">
        <v>894</v>
      </c>
      <c r="D561" s="57" t="s">
        <v>895</v>
      </c>
      <c r="E561" s="57">
        <v>14248</v>
      </c>
      <c r="F561" s="57">
        <v>2290</v>
      </c>
      <c r="G561" s="57">
        <v>1397</v>
      </c>
      <c r="H561" s="57">
        <v>1565</v>
      </c>
      <c r="I561" s="57">
        <v>191</v>
      </c>
      <c r="J561" s="57">
        <v>1409</v>
      </c>
      <c r="K561" s="57">
        <v>5979</v>
      </c>
      <c r="L561" s="57">
        <v>1417</v>
      </c>
      <c r="AA561" s="57">
        <v>16004</v>
      </c>
      <c r="AB561" s="57">
        <v>2719</v>
      </c>
      <c r="AC561" s="57">
        <v>1979</v>
      </c>
      <c r="AD561" s="57">
        <v>2146</v>
      </c>
      <c r="AE561" s="57">
        <v>245</v>
      </c>
      <c r="AF561" s="57">
        <v>1758</v>
      </c>
      <c r="AG561" s="57">
        <v>5761</v>
      </c>
      <c r="AH561" s="57">
        <v>1396</v>
      </c>
    </row>
    <row r="562" spans="1:34" hidden="1" x14ac:dyDescent="0.25">
      <c r="B562" s="57" t="s">
        <v>873</v>
      </c>
      <c r="C562" s="57" t="s">
        <v>896</v>
      </c>
      <c r="D562" s="57" t="s">
        <v>897</v>
      </c>
      <c r="E562" s="57">
        <v>12575</v>
      </c>
      <c r="F562" s="57">
        <v>2250</v>
      </c>
      <c r="G562" s="57">
        <v>1245</v>
      </c>
      <c r="H562" s="57">
        <v>1470</v>
      </c>
      <c r="I562" s="57">
        <v>140</v>
      </c>
      <c r="J562" s="57">
        <v>1648</v>
      </c>
      <c r="K562" s="57">
        <v>4364</v>
      </c>
      <c r="L562" s="57">
        <v>1458</v>
      </c>
      <c r="AA562" s="57">
        <v>10725</v>
      </c>
      <c r="AB562" s="57">
        <v>2273</v>
      </c>
      <c r="AC562" s="57">
        <v>1241</v>
      </c>
      <c r="AD562" s="57">
        <v>1333</v>
      </c>
      <c r="AE562" s="57">
        <v>156</v>
      </c>
      <c r="AF562" s="57">
        <v>1357</v>
      </c>
      <c r="AG562" s="57">
        <v>3241</v>
      </c>
      <c r="AH562" s="57">
        <v>1124</v>
      </c>
    </row>
    <row r="563" spans="1:34" hidden="1" x14ac:dyDescent="0.25">
      <c r="B563" s="57" t="s">
        <v>873</v>
      </c>
      <c r="C563" s="57" t="s">
        <v>898</v>
      </c>
      <c r="D563" s="57" t="s">
        <v>899</v>
      </c>
      <c r="E563" s="57">
        <v>12387</v>
      </c>
      <c r="F563" s="57">
        <v>2008</v>
      </c>
      <c r="G563" s="57">
        <v>1309</v>
      </c>
      <c r="H563" s="57">
        <v>1586</v>
      </c>
      <c r="I563" s="57">
        <v>189</v>
      </c>
      <c r="J563" s="57">
        <v>1259</v>
      </c>
      <c r="K563" s="57">
        <v>5145</v>
      </c>
      <c r="L563" s="57">
        <v>891</v>
      </c>
      <c r="AA563" s="57">
        <v>7216</v>
      </c>
      <c r="AB563" s="57">
        <v>1716</v>
      </c>
      <c r="AC563" s="57">
        <v>853</v>
      </c>
      <c r="AD563" s="57">
        <v>926</v>
      </c>
      <c r="AE563" s="57">
        <v>124</v>
      </c>
      <c r="AF563" s="57">
        <v>739</v>
      </c>
      <c r="AG563" s="57">
        <v>2273</v>
      </c>
      <c r="AH563" s="57">
        <v>585</v>
      </c>
    </row>
    <row r="564" spans="1:34" hidden="1" x14ac:dyDescent="0.25">
      <c r="B564" s="57" t="s">
        <v>873</v>
      </c>
      <c r="C564" s="57" t="s">
        <v>900</v>
      </c>
      <c r="D564" s="57" t="s">
        <v>901</v>
      </c>
      <c r="E564" s="57">
        <v>11629</v>
      </c>
      <c r="F564" s="57">
        <v>2088</v>
      </c>
      <c r="G564" s="57">
        <v>1400</v>
      </c>
      <c r="H564" s="57">
        <v>1613</v>
      </c>
      <c r="I564" s="57">
        <v>229</v>
      </c>
      <c r="J564" s="57">
        <v>1302</v>
      </c>
      <c r="K564" s="57">
        <v>3822</v>
      </c>
      <c r="L564" s="57">
        <v>1175</v>
      </c>
      <c r="AA564" s="57">
        <v>12346</v>
      </c>
      <c r="AB564" s="57">
        <v>2225</v>
      </c>
      <c r="AC564" s="57">
        <v>1541</v>
      </c>
      <c r="AD564" s="57">
        <v>1787</v>
      </c>
      <c r="AE564" s="57">
        <v>218</v>
      </c>
      <c r="AF564" s="57">
        <v>1373</v>
      </c>
      <c r="AG564" s="57">
        <v>4047</v>
      </c>
      <c r="AH564" s="57">
        <v>1155</v>
      </c>
    </row>
    <row r="565" spans="1:34" hidden="1" x14ac:dyDescent="0.25">
      <c r="B565" s="57" t="s">
        <v>873</v>
      </c>
      <c r="C565" s="57" t="s">
        <v>902</v>
      </c>
      <c r="D565" s="57" t="s">
        <v>903</v>
      </c>
      <c r="E565" s="57">
        <v>12458</v>
      </c>
      <c r="F565" s="57">
        <v>2330</v>
      </c>
      <c r="G565" s="57">
        <v>1429</v>
      </c>
      <c r="H565" s="57">
        <v>1619</v>
      </c>
      <c r="I565" s="57">
        <v>192</v>
      </c>
      <c r="J565" s="57">
        <v>1307</v>
      </c>
      <c r="K565" s="57">
        <v>4556</v>
      </c>
      <c r="L565" s="57">
        <v>1025</v>
      </c>
      <c r="AA565" s="57">
        <v>8391</v>
      </c>
      <c r="AB565" s="57">
        <v>2145</v>
      </c>
      <c r="AC565" s="57">
        <v>1022</v>
      </c>
      <c r="AD565" s="57">
        <v>1170</v>
      </c>
      <c r="AE565" s="57">
        <v>154</v>
      </c>
      <c r="AF565" s="57">
        <v>799</v>
      </c>
      <c r="AG565" s="57">
        <v>2375</v>
      </c>
      <c r="AH565" s="57">
        <v>726</v>
      </c>
    </row>
    <row r="566" spans="1:34" hidden="1" x14ac:dyDescent="0.25">
      <c r="B566" s="57" t="s">
        <v>873</v>
      </c>
      <c r="C566" s="57" t="s">
        <v>904</v>
      </c>
      <c r="D566" s="57" t="s">
        <v>905</v>
      </c>
      <c r="E566" s="57">
        <v>13208</v>
      </c>
      <c r="F566" s="57">
        <v>1903</v>
      </c>
      <c r="G566" s="57">
        <v>1211</v>
      </c>
      <c r="H566" s="57">
        <v>1481</v>
      </c>
      <c r="I566" s="57">
        <v>141</v>
      </c>
      <c r="J566" s="57">
        <v>1608</v>
      </c>
      <c r="K566" s="57">
        <v>5770</v>
      </c>
      <c r="L566" s="57">
        <v>1094</v>
      </c>
      <c r="AA566" s="57">
        <v>8425</v>
      </c>
      <c r="AB566" s="57">
        <v>1718</v>
      </c>
      <c r="AC566" s="57">
        <v>893</v>
      </c>
      <c r="AD566" s="57">
        <v>1047</v>
      </c>
      <c r="AE566" s="57">
        <v>125</v>
      </c>
      <c r="AF566" s="57">
        <v>1100</v>
      </c>
      <c r="AG566" s="57">
        <v>2780</v>
      </c>
      <c r="AH566" s="57">
        <v>762</v>
      </c>
    </row>
    <row r="567" spans="1:34" hidden="1" x14ac:dyDescent="0.25">
      <c r="B567" s="57" t="s">
        <v>873</v>
      </c>
      <c r="C567" s="57" t="s">
        <v>906</v>
      </c>
      <c r="D567" s="57" t="s">
        <v>907</v>
      </c>
      <c r="E567" s="57">
        <v>10574</v>
      </c>
      <c r="F567" s="57">
        <v>2740</v>
      </c>
      <c r="G567" s="57">
        <v>1619</v>
      </c>
      <c r="H567" s="57">
        <v>1648</v>
      </c>
      <c r="I567" s="57">
        <v>216</v>
      </c>
      <c r="J567" s="57">
        <v>1122</v>
      </c>
      <c r="K567" s="57">
        <v>2399</v>
      </c>
      <c r="L567" s="57">
        <v>830</v>
      </c>
      <c r="AA567" s="57">
        <v>7041</v>
      </c>
      <c r="AB567" s="57">
        <v>2313</v>
      </c>
      <c r="AC567" s="57">
        <v>1007</v>
      </c>
      <c r="AD567" s="57">
        <v>1028</v>
      </c>
      <c r="AE567" s="57">
        <v>149</v>
      </c>
      <c r="AF567" s="57">
        <v>652</v>
      </c>
      <c r="AG567" s="57">
        <v>1328</v>
      </c>
      <c r="AH567" s="57">
        <v>564</v>
      </c>
    </row>
    <row r="568" spans="1:34" hidden="1" x14ac:dyDescent="0.25">
      <c r="A568" s="57" t="s">
        <v>909</v>
      </c>
      <c r="B568" s="57" t="s">
        <v>909</v>
      </c>
      <c r="C568" s="57" t="s">
        <v>908</v>
      </c>
      <c r="D568" s="57" t="s">
        <v>39</v>
      </c>
      <c r="E568" s="57">
        <v>8699</v>
      </c>
      <c r="F568" s="57">
        <v>877</v>
      </c>
      <c r="G568" s="57">
        <v>565</v>
      </c>
      <c r="H568" s="57">
        <v>726</v>
      </c>
      <c r="I568" s="57">
        <v>96</v>
      </c>
      <c r="J568" s="57">
        <v>743</v>
      </c>
      <c r="K568" s="57">
        <v>4822</v>
      </c>
      <c r="L568" s="57">
        <v>870</v>
      </c>
      <c r="AA568" s="57">
        <v>10825</v>
      </c>
      <c r="AB568" s="57">
        <v>1489</v>
      </c>
      <c r="AC568" s="57">
        <v>1419</v>
      </c>
      <c r="AD568" s="57">
        <v>1443</v>
      </c>
      <c r="AE568" s="57">
        <v>229</v>
      </c>
      <c r="AF568" s="57">
        <v>1229</v>
      </c>
      <c r="AG568" s="57">
        <v>3785</v>
      </c>
      <c r="AH568" s="57">
        <v>1231</v>
      </c>
    </row>
    <row r="569" spans="1:34" hidden="1" x14ac:dyDescent="0.25">
      <c r="B569" s="57" t="s">
        <v>909</v>
      </c>
      <c r="C569" s="57" t="s">
        <v>910</v>
      </c>
      <c r="D569" s="57" t="s">
        <v>911</v>
      </c>
      <c r="E569" s="57">
        <v>7609</v>
      </c>
      <c r="F569" s="57">
        <v>1296</v>
      </c>
      <c r="G569" s="57">
        <v>849</v>
      </c>
      <c r="H569" s="57">
        <v>1037</v>
      </c>
      <c r="I569" s="57">
        <v>243</v>
      </c>
      <c r="J569" s="57">
        <v>852</v>
      </c>
      <c r="K569" s="57">
        <v>2680</v>
      </c>
      <c r="L569" s="57">
        <v>652</v>
      </c>
      <c r="AA569" s="57">
        <v>4432</v>
      </c>
      <c r="AB569" s="57">
        <v>1092</v>
      </c>
      <c r="AC569" s="57">
        <v>499</v>
      </c>
      <c r="AD569" s="57">
        <v>636</v>
      </c>
      <c r="AE569" s="57">
        <v>167</v>
      </c>
      <c r="AF569" s="57">
        <v>453</v>
      </c>
      <c r="AG569" s="57">
        <v>1163</v>
      </c>
      <c r="AH569" s="57">
        <v>422</v>
      </c>
    </row>
    <row r="570" spans="1:34" hidden="1" x14ac:dyDescent="0.25">
      <c r="B570" s="57" t="s">
        <v>909</v>
      </c>
      <c r="C570" s="57" t="s">
        <v>912</v>
      </c>
      <c r="D570" s="57" t="s">
        <v>913</v>
      </c>
      <c r="E570" s="57">
        <v>9192</v>
      </c>
      <c r="F570" s="57">
        <v>1218</v>
      </c>
      <c r="G570" s="57">
        <v>788</v>
      </c>
      <c r="H570" s="57">
        <v>1001</v>
      </c>
      <c r="I570" s="57">
        <v>122</v>
      </c>
      <c r="J570" s="57">
        <v>964</v>
      </c>
      <c r="K570" s="57">
        <v>3959</v>
      </c>
      <c r="L570" s="57">
        <v>1140</v>
      </c>
      <c r="AA570" s="57">
        <v>6185</v>
      </c>
      <c r="AB570" s="57">
        <v>1196</v>
      </c>
      <c r="AC570" s="57">
        <v>780</v>
      </c>
      <c r="AD570" s="57">
        <v>851</v>
      </c>
      <c r="AE570" s="57">
        <v>96</v>
      </c>
      <c r="AF570" s="57">
        <v>782</v>
      </c>
      <c r="AG570" s="57">
        <v>1661</v>
      </c>
      <c r="AH570" s="57">
        <v>819</v>
      </c>
    </row>
    <row r="571" spans="1:34" hidden="1" x14ac:dyDescent="0.25">
      <c r="B571" s="57" t="s">
        <v>909</v>
      </c>
      <c r="C571" s="57" t="s">
        <v>914</v>
      </c>
      <c r="D571" s="57" t="s">
        <v>915</v>
      </c>
      <c r="E571" s="57">
        <v>8799</v>
      </c>
      <c r="F571" s="57">
        <v>2155</v>
      </c>
      <c r="G571" s="57">
        <v>1284</v>
      </c>
      <c r="H571" s="57">
        <v>1199</v>
      </c>
      <c r="I571" s="57">
        <v>170</v>
      </c>
      <c r="J571" s="57">
        <v>851</v>
      </c>
      <c r="K571" s="57">
        <v>2050</v>
      </c>
      <c r="L571" s="57">
        <v>1090</v>
      </c>
      <c r="AA571" s="57">
        <v>9654</v>
      </c>
      <c r="AB571" s="57">
        <v>2387</v>
      </c>
      <c r="AC571" s="57">
        <v>1475</v>
      </c>
      <c r="AD571" s="57">
        <v>1317</v>
      </c>
      <c r="AE571" s="57">
        <v>267</v>
      </c>
      <c r="AF571" s="57">
        <v>1037</v>
      </c>
      <c r="AG571" s="57">
        <v>2087</v>
      </c>
      <c r="AH571" s="57">
        <v>1084</v>
      </c>
    </row>
    <row r="572" spans="1:34" hidden="1" x14ac:dyDescent="0.25">
      <c r="B572" s="57" t="s">
        <v>909</v>
      </c>
      <c r="C572" s="57" t="s">
        <v>916</v>
      </c>
      <c r="D572" s="57" t="s">
        <v>917</v>
      </c>
      <c r="E572" s="57">
        <v>7746</v>
      </c>
      <c r="F572" s="57">
        <v>603</v>
      </c>
      <c r="G572" s="57">
        <v>382</v>
      </c>
      <c r="H572" s="57">
        <v>643</v>
      </c>
      <c r="I572" s="57">
        <v>108</v>
      </c>
      <c r="J572" s="57">
        <v>667</v>
      </c>
      <c r="K572" s="57">
        <v>4701</v>
      </c>
      <c r="L572" s="57">
        <v>642</v>
      </c>
      <c r="AA572" s="57">
        <v>6545</v>
      </c>
      <c r="AB572" s="57">
        <v>736</v>
      </c>
      <c r="AC572" s="57">
        <v>512</v>
      </c>
      <c r="AD572" s="57">
        <v>754</v>
      </c>
      <c r="AE572" s="57">
        <v>133</v>
      </c>
      <c r="AF572" s="57">
        <v>756</v>
      </c>
      <c r="AG572" s="57">
        <v>3089</v>
      </c>
      <c r="AH572" s="57">
        <v>565</v>
      </c>
    </row>
    <row r="573" spans="1:34" hidden="1" x14ac:dyDescent="0.25">
      <c r="B573" s="57" t="s">
        <v>909</v>
      </c>
      <c r="C573" s="57" t="s">
        <v>918</v>
      </c>
      <c r="D573" s="57" t="s">
        <v>919</v>
      </c>
      <c r="E573" s="57">
        <v>8642</v>
      </c>
      <c r="F573" s="57">
        <v>1818</v>
      </c>
      <c r="G573" s="57">
        <v>1191</v>
      </c>
      <c r="H573" s="57">
        <v>1220</v>
      </c>
      <c r="I573" s="57">
        <v>138</v>
      </c>
      <c r="J573" s="57">
        <v>919</v>
      </c>
      <c r="K573" s="57">
        <v>2188</v>
      </c>
      <c r="L573" s="57">
        <v>1168</v>
      </c>
      <c r="AA573" s="57">
        <v>5701</v>
      </c>
      <c r="AB573" s="57">
        <v>1533</v>
      </c>
      <c r="AC573" s="57">
        <v>794</v>
      </c>
      <c r="AD573" s="57">
        <v>811</v>
      </c>
      <c r="AE573" s="57">
        <v>102</v>
      </c>
      <c r="AF573" s="57">
        <v>539</v>
      </c>
      <c r="AG573" s="57">
        <v>1176</v>
      </c>
      <c r="AH573" s="57">
        <v>746</v>
      </c>
    </row>
    <row r="574" spans="1:34" hidden="1" x14ac:dyDescent="0.25">
      <c r="B574" s="57" t="s">
        <v>909</v>
      </c>
      <c r="C574" s="57" t="s">
        <v>920</v>
      </c>
      <c r="D574" s="57" t="s">
        <v>921</v>
      </c>
      <c r="E574" s="57">
        <v>8025</v>
      </c>
      <c r="F574" s="57">
        <v>1271</v>
      </c>
      <c r="G574" s="57">
        <v>841</v>
      </c>
      <c r="H574" s="57">
        <v>970</v>
      </c>
      <c r="I574" s="57">
        <v>121</v>
      </c>
      <c r="J574" s="57">
        <v>814</v>
      </c>
      <c r="K574" s="57">
        <v>2576</v>
      </c>
      <c r="L574" s="57">
        <v>1432</v>
      </c>
      <c r="AA574" s="57">
        <v>5192</v>
      </c>
      <c r="AB574" s="57">
        <v>1135</v>
      </c>
      <c r="AC574" s="57">
        <v>600</v>
      </c>
      <c r="AD574" s="57">
        <v>683</v>
      </c>
      <c r="AE574" s="57">
        <v>96</v>
      </c>
      <c r="AF574" s="57">
        <v>511</v>
      </c>
      <c r="AG574" s="57">
        <v>1197</v>
      </c>
      <c r="AH574" s="57">
        <v>970</v>
      </c>
    </row>
    <row r="575" spans="1:34" hidden="1" x14ac:dyDescent="0.25">
      <c r="B575" s="57" t="s">
        <v>909</v>
      </c>
      <c r="C575" s="57" t="s">
        <v>922</v>
      </c>
      <c r="D575" s="57" t="s">
        <v>923</v>
      </c>
      <c r="E575" s="57">
        <v>7736</v>
      </c>
      <c r="F575" s="57">
        <v>492</v>
      </c>
      <c r="G575" s="57">
        <v>324</v>
      </c>
      <c r="H575" s="57">
        <v>530</v>
      </c>
      <c r="I575" s="57">
        <v>63</v>
      </c>
      <c r="J575" s="57">
        <v>619</v>
      </c>
      <c r="K575" s="57">
        <v>5001</v>
      </c>
      <c r="L575" s="57">
        <v>707</v>
      </c>
      <c r="AA575" s="57">
        <v>10130</v>
      </c>
      <c r="AB575" s="57">
        <v>744</v>
      </c>
      <c r="AC575" s="57">
        <v>883</v>
      </c>
      <c r="AD575" s="57">
        <v>1136</v>
      </c>
      <c r="AE575" s="57">
        <v>101</v>
      </c>
      <c r="AF575" s="57">
        <v>1151</v>
      </c>
      <c r="AG575" s="57">
        <v>5261</v>
      </c>
      <c r="AH575" s="57">
        <v>854</v>
      </c>
    </row>
    <row r="576" spans="1:34" hidden="1" x14ac:dyDescent="0.25">
      <c r="B576" s="57" t="s">
        <v>909</v>
      </c>
      <c r="C576" s="57" t="s">
        <v>924</v>
      </c>
      <c r="D576" s="57" t="s">
        <v>925</v>
      </c>
      <c r="E576" s="57">
        <v>8187</v>
      </c>
      <c r="F576" s="57">
        <v>1483</v>
      </c>
      <c r="G576" s="57">
        <v>906</v>
      </c>
      <c r="H576" s="57">
        <v>978</v>
      </c>
      <c r="I576" s="57">
        <v>131</v>
      </c>
      <c r="J576" s="57">
        <v>813</v>
      </c>
      <c r="K576" s="57">
        <v>2672</v>
      </c>
      <c r="L576" s="57">
        <v>1204</v>
      </c>
      <c r="AA576" s="57">
        <v>4893</v>
      </c>
      <c r="AB576" s="57">
        <v>1294</v>
      </c>
      <c r="AC576" s="57">
        <v>604</v>
      </c>
      <c r="AD576" s="57">
        <v>631</v>
      </c>
      <c r="AE576" s="57">
        <v>93</v>
      </c>
      <c r="AF576" s="57">
        <v>465</v>
      </c>
      <c r="AG576" s="57">
        <v>1003</v>
      </c>
      <c r="AH576" s="57">
        <v>803</v>
      </c>
    </row>
    <row r="577" spans="1:34" hidden="1" x14ac:dyDescent="0.25">
      <c r="B577" s="57" t="s">
        <v>909</v>
      </c>
      <c r="C577" s="57" t="s">
        <v>926</v>
      </c>
      <c r="D577" s="57" t="s">
        <v>927</v>
      </c>
      <c r="E577" s="57">
        <v>7855</v>
      </c>
      <c r="F577" s="57">
        <v>1504</v>
      </c>
      <c r="G577" s="57">
        <v>1039</v>
      </c>
      <c r="H577" s="57">
        <v>1147</v>
      </c>
      <c r="I577" s="57">
        <v>162</v>
      </c>
      <c r="J577" s="57">
        <v>883</v>
      </c>
      <c r="K577" s="57">
        <v>2160</v>
      </c>
      <c r="L577" s="57">
        <v>960</v>
      </c>
      <c r="AA577" s="57">
        <v>4674</v>
      </c>
      <c r="AB577" s="57">
        <v>1256</v>
      </c>
      <c r="AC577" s="57">
        <v>566</v>
      </c>
      <c r="AD577" s="57">
        <v>664</v>
      </c>
      <c r="AE577" s="57">
        <v>119</v>
      </c>
      <c r="AF577" s="57">
        <v>523</v>
      </c>
      <c r="AG577" s="57">
        <v>918</v>
      </c>
      <c r="AH577" s="57">
        <v>628</v>
      </c>
    </row>
    <row r="578" spans="1:34" hidden="1" x14ac:dyDescent="0.25">
      <c r="B578" s="57" t="s">
        <v>909</v>
      </c>
      <c r="C578" s="57" t="s">
        <v>928</v>
      </c>
      <c r="D578" s="57" t="s">
        <v>929</v>
      </c>
      <c r="E578" s="57">
        <v>7346</v>
      </c>
      <c r="F578" s="57">
        <v>1535</v>
      </c>
      <c r="G578" s="57">
        <v>1124</v>
      </c>
      <c r="H578" s="57">
        <v>1144</v>
      </c>
      <c r="I578" s="57">
        <v>266</v>
      </c>
      <c r="J578" s="57">
        <v>874</v>
      </c>
      <c r="K578" s="57">
        <v>1803</v>
      </c>
      <c r="L578" s="57">
        <v>600</v>
      </c>
      <c r="AA578" s="57">
        <v>4976</v>
      </c>
      <c r="AB578" s="57">
        <v>1372</v>
      </c>
      <c r="AC578" s="57">
        <v>762</v>
      </c>
      <c r="AD578" s="57">
        <v>728</v>
      </c>
      <c r="AE578" s="57">
        <v>246</v>
      </c>
      <c r="AF578" s="57">
        <v>506</v>
      </c>
      <c r="AG578" s="57">
        <v>925</v>
      </c>
      <c r="AH578" s="57">
        <v>437</v>
      </c>
    </row>
    <row r="579" spans="1:34" hidden="1" x14ac:dyDescent="0.25">
      <c r="B579" s="57" t="s">
        <v>909</v>
      </c>
      <c r="C579" s="57" t="s">
        <v>930</v>
      </c>
      <c r="D579" s="57" t="s">
        <v>931</v>
      </c>
      <c r="E579" s="57">
        <v>7635</v>
      </c>
      <c r="F579" s="57">
        <v>879</v>
      </c>
      <c r="G579" s="57">
        <v>566</v>
      </c>
      <c r="H579" s="57">
        <v>822</v>
      </c>
      <c r="I579" s="57">
        <v>103</v>
      </c>
      <c r="J579" s="57">
        <v>736</v>
      </c>
      <c r="K579" s="57">
        <v>3822</v>
      </c>
      <c r="L579" s="57">
        <v>707</v>
      </c>
      <c r="AA579" s="57">
        <v>7031</v>
      </c>
      <c r="AB579" s="57">
        <v>985</v>
      </c>
      <c r="AC579" s="57">
        <v>707</v>
      </c>
      <c r="AD579" s="57">
        <v>955</v>
      </c>
      <c r="AE579" s="57">
        <v>116</v>
      </c>
      <c r="AF579" s="57">
        <v>754</v>
      </c>
      <c r="AG579" s="57">
        <v>2912</v>
      </c>
      <c r="AH579" s="57">
        <v>602</v>
      </c>
    </row>
    <row r="580" spans="1:34" hidden="1" x14ac:dyDescent="0.25">
      <c r="B580" s="57" t="s">
        <v>909</v>
      </c>
      <c r="C580" s="57" t="s">
        <v>932</v>
      </c>
      <c r="D580" s="57" t="s">
        <v>933</v>
      </c>
      <c r="E580" s="57">
        <v>7806</v>
      </c>
      <c r="F580" s="57">
        <v>1695</v>
      </c>
      <c r="G580" s="57">
        <v>1137</v>
      </c>
      <c r="H580" s="57">
        <v>1289</v>
      </c>
      <c r="I580" s="57">
        <v>177</v>
      </c>
      <c r="J580" s="57">
        <v>899</v>
      </c>
      <c r="K580" s="57">
        <v>1825</v>
      </c>
      <c r="L580" s="57">
        <v>784</v>
      </c>
      <c r="AA580" s="57">
        <v>4629</v>
      </c>
      <c r="AB580" s="57">
        <v>1308</v>
      </c>
      <c r="AC580" s="57">
        <v>644</v>
      </c>
      <c r="AD580" s="57">
        <v>750</v>
      </c>
      <c r="AE580" s="57">
        <v>124</v>
      </c>
      <c r="AF580" s="57">
        <v>437</v>
      </c>
      <c r="AG580" s="57">
        <v>876</v>
      </c>
      <c r="AH580" s="57">
        <v>490</v>
      </c>
    </row>
    <row r="581" spans="1:34" hidden="1" x14ac:dyDescent="0.25">
      <c r="B581" s="57" t="s">
        <v>909</v>
      </c>
      <c r="C581" s="57" t="s">
        <v>934</v>
      </c>
      <c r="D581" s="57" t="s">
        <v>935</v>
      </c>
      <c r="E581" s="57">
        <v>7850</v>
      </c>
      <c r="F581" s="57">
        <v>1860</v>
      </c>
      <c r="G581" s="57">
        <v>1060</v>
      </c>
      <c r="H581" s="57">
        <v>1130</v>
      </c>
      <c r="I581" s="57">
        <v>157</v>
      </c>
      <c r="J581" s="57">
        <v>774</v>
      </c>
      <c r="K581" s="57">
        <v>1967</v>
      </c>
      <c r="L581" s="57">
        <v>902</v>
      </c>
      <c r="AA581" s="57">
        <v>6035</v>
      </c>
      <c r="AB581" s="57">
        <v>1622</v>
      </c>
      <c r="AC581" s="57">
        <v>832</v>
      </c>
      <c r="AD581" s="57">
        <v>816</v>
      </c>
      <c r="AE581" s="57">
        <v>147</v>
      </c>
      <c r="AF581" s="57">
        <v>586</v>
      </c>
      <c r="AG581" s="57">
        <v>1330</v>
      </c>
      <c r="AH581" s="57">
        <v>702</v>
      </c>
    </row>
    <row r="582" spans="1:34" hidden="1" x14ac:dyDescent="0.25">
      <c r="B582" s="57" t="s">
        <v>909</v>
      </c>
      <c r="C582" s="57" t="s">
        <v>936</v>
      </c>
      <c r="D582" s="57" t="s">
        <v>937</v>
      </c>
      <c r="E582" s="57">
        <v>7871</v>
      </c>
      <c r="F582" s="57">
        <v>765</v>
      </c>
      <c r="G582" s="57">
        <v>562</v>
      </c>
      <c r="H582" s="57">
        <v>772</v>
      </c>
      <c r="I582" s="57">
        <v>87</v>
      </c>
      <c r="J582" s="57">
        <v>744</v>
      </c>
      <c r="K582" s="57">
        <v>4272</v>
      </c>
      <c r="L582" s="57">
        <v>669</v>
      </c>
      <c r="AA582" s="57">
        <v>6104</v>
      </c>
      <c r="AB582" s="57">
        <v>793</v>
      </c>
      <c r="AC582" s="57">
        <v>596</v>
      </c>
      <c r="AD582" s="57">
        <v>782</v>
      </c>
      <c r="AE582" s="57">
        <v>99</v>
      </c>
      <c r="AF582" s="57">
        <v>743</v>
      </c>
      <c r="AG582" s="57">
        <v>2532</v>
      </c>
      <c r="AH582" s="57">
        <v>559</v>
      </c>
    </row>
    <row r="583" spans="1:34" hidden="1" x14ac:dyDescent="0.25">
      <c r="B583" s="57" t="s">
        <v>909</v>
      </c>
      <c r="C583" s="57" t="s">
        <v>938</v>
      </c>
      <c r="D583" s="57" t="s">
        <v>939</v>
      </c>
      <c r="E583" s="57">
        <v>8165</v>
      </c>
      <c r="F583" s="57">
        <v>1936</v>
      </c>
      <c r="G583" s="57">
        <v>1234</v>
      </c>
      <c r="H583" s="57">
        <v>1118</v>
      </c>
      <c r="I583" s="57">
        <v>165</v>
      </c>
      <c r="J583" s="57">
        <v>859</v>
      </c>
      <c r="K583" s="57">
        <v>1910</v>
      </c>
      <c r="L583" s="57">
        <v>943</v>
      </c>
      <c r="AA583" s="57">
        <v>5783</v>
      </c>
      <c r="AB583" s="57">
        <v>1625</v>
      </c>
      <c r="AC583" s="57">
        <v>777</v>
      </c>
      <c r="AD583" s="57">
        <v>742</v>
      </c>
      <c r="AE583" s="57">
        <v>118</v>
      </c>
      <c r="AF583" s="57">
        <v>548</v>
      </c>
      <c r="AG583" s="57">
        <v>1354</v>
      </c>
      <c r="AH583" s="57">
        <v>619</v>
      </c>
    </row>
    <row r="584" spans="1:34" hidden="1" x14ac:dyDescent="0.25">
      <c r="B584" s="57" t="s">
        <v>909</v>
      </c>
      <c r="C584" s="57" t="s">
        <v>940</v>
      </c>
      <c r="D584" s="57" t="s">
        <v>941</v>
      </c>
      <c r="E584" s="57">
        <v>8139</v>
      </c>
      <c r="F584" s="57">
        <v>750</v>
      </c>
      <c r="G584" s="57">
        <v>474</v>
      </c>
      <c r="H584" s="57">
        <v>647</v>
      </c>
      <c r="I584" s="57">
        <v>81</v>
      </c>
      <c r="J584" s="57">
        <v>676</v>
      </c>
      <c r="K584" s="57">
        <v>4851</v>
      </c>
      <c r="L584" s="57">
        <v>660</v>
      </c>
      <c r="AA584" s="57">
        <v>6867</v>
      </c>
      <c r="AB584" s="57">
        <v>808</v>
      </c>
      <c r="AC584" s="57">
        <v>741</v>
      </c>
      <c r="AD584" s="57">
        <v>928</v>
      </c>
      <c r="AE584" s="57">
        <v>113</v>
      </c>
      <c r="AF584" s="57">
        <v>924</v>
      </c>
      <c r="AG584" s="57">
        <v>2748</v>
      </c>
      <c r="AH584" s="57">
        <v>605</v>
      </c>
    </row>
    <row r="585" spans="1:34" hidden="1" x14ac:dyDescent="0.25">
      <c r="B585" s="57" t="s">
        <v>909</v>
      </c>
      <c r="C585" s="57" t="s">
        <v>942</v>
      </c>
      <c r="D585" s="57" t="s">
        <v>70</v>
      </c>
      <c r="E585" s="57">
        <v>6869</v>
      </c>
      <c r="F585" s="57">
        <v>467</v>
      </c>
      <c r="G585" s="57">
        <v>357</v>
      </c>
      <c r="H585" s="57">
        <v>688</v>
      </c>
      <c r="I585" s="57">
        <v>40</v>
      </c>
      <c r="J585" s="57">
        <v>585</v>
      </c>
      <c r="K585" s="57">
        <v>4282</v>
      </c>
      <c r="L585" s="57">
        <v>450</v>
      </c>
      <c r="AA585" s="57">
        <v>7300</v>
      </c>
      <c r="AB585" s="57">
        <v>627</v>
      </c>
      <c r="AC585" s="57">
        <v>532</v>
      </c>
      <c r="AD585" s="57">
        <v>897</v>
      </c>
      <c r="AE585" s="57">
        <v>72</v>
      </c>
      <c r="AF585" s="57">
        <v>819</v>
      </c>
      <c r="AG585" s="57">
        <v>3749</v>
      </c>
      <c r="AH585" s="57">
        <v>604</v>
      </c>
    </row>
    <row r="586" spans="1:34" hidden="1" x14ac:dyDescent="0.25">
      <c r="B586" s="57" t="s">
        <v>909</v>
      </c>
      <c r="C586" s="57" t="s">
        <v>943</v>
      </c>
      <c r="D586" s="57" t="s">
        <v>944</v>
      </c>
      <c r="E586" s="57">
        <v>7846</v>
      </c>
      <c r="F586" s="57">
        <v>1087</v>
      </c>
      <c r="G586" s="57">
        <v>736</v>
      </c>
      <c r="H586" s="57">
        <v>998</v>
      </c>
      <c r="I586" s="57">
        <v>171</v>
      </c>
      <c r="J586" s="57">
        <v>840</v>
      </c>
      <c r="K586" s="57">
        <v>3290</v>
      </c>
      <c r="L586" s="57">
        <v>724</v>
      </c>
      <c r="AA586" s="57">
        <v>6509</v>
      </c>
      <c r="AB586" s="57">
        <v>1153</v>
      </c>
      <c r="AC586" s="57">
        <v>739</v>
      </c>
      <c r="AD586" s="57">
        <v>908</v>
      </c>
      <c r="AE586" s="57">
        <v>169</v>
      </c>
      <c r="AF586" s="57">
        <v>768</v>
      </c>
      <c r="AG586" s="57">
        <v>2103</v>
      </c>
      <c r="AH586" s="57">
        <v>669</v>
      </c>
    </row>
    <row r="587" spans="1:34" hidden="1" x14ac:dyDescent="0.25">
      <c r="B587" s="57" t="s">
        <v>909</v>
      </c>
      <c r="C587" s="57" t="s">
        <v>945</v>
      </c>
      <c r="D587" s="57" t="s">
        <v>946</v>
      </c>
      <c r="E587" s="57">
        <v>8823</v>
      </c>
      <c r="F587" s="57">
        <v>687</v>
      </c>
      <c r="G587" s="57">
        <v>481</v>
      </c>
      <c r="H587" s="57">
        <v>816</v>
      </c>
      <c r="I587" s="57">
        <v>88</v>
      </c>
      <c r="J587" s="57">
        <v>816</v>
      </c>
      <c r="K587" s="57">
        <v>5260</v>
      </c>
      <c r="L587" s="57">
        <v>675</v>
      </c>
      <c r="AA587" s="57">
        <v>7743</v>
      </c>
      <c r="AB587" s="57">
        <v>1145</v>
      </c>
      <c r="AC587" s="57">
        <v>927</v>
      </c>
      <c r="AD587" s="57">
        <v>1086</v>
      </c>
      <c r="AE587" s="57">
        <v>182</v>
      </c>
      <c r="AF587" s="57">
        <v>857</v>
      </c>
      <c r="AG587" s="57">
        <v>2786</v>
      </c>
      <c r="AH587" s="57">
        <v>760</v>
      </c>
    </row>
    <row r="588" spans="1:34" hidden="1" x14ac:dyDescent="0.25">
      <c r="A588" s="57" t="s">
        <v>949</v>
      </c>
      <c r="B588" s="57" t="s">
        <v>949</v>
      </c>
      <c r="C588" s="57" t="s">
        <v>947</v>
      </c>
      <c r="D588" s="57" t="s">
        <v>948</v>
      </c>
      <c r="E588" s="57">
        <v>11811</v>
      </c>
      <c r="F588" s="57">
        <v>2263</v>
      </c>
      <c r="G588" s="57">
        <v>1392</v>
      </c>
      <c r="H588" s="57">
        <v>1482</v>
      </c>
      <c r="I588" s="57">
        <v>127</v>
      </c>
      <c r="J588" s="57">
        <v>1401</v>
      </c>
      <c r="K588" s="57">
        <v>3290</v>
      </c>
      <c r="L588" s="57">
        <v>1856</v>
      </c>
      <c r="AA588" s="57">
        <v>17764</v>
      </c>
      <c r="AB588" s="57">
        <v>2782</v>
      </c>
      <c r="AC588" s="57">
        <v>2400</v>
      </c>
      <c r="AD588" s="57">
        <v>2363</v>
      </c>
      <c r="AE588" s="57">
        <v>284</v>
      </c>
      <c r="AF588" s="57">
        <v>2165</v>
      </c>
      <c r="AG588" s="57">
        <v>5849</v>
      </c>
      <c r="AH588" s="57">
        <v>1921</v>
      </c>
    </row>
    <row r="589" spans="1:34" hidden="1" x14ac:dyDescent="0.25">
      <c r="B589" s="57" t="s">
        <v>949</v>
      </c>
      <c r="C589" s="57" t="s">
        <v>950</v>
      </c>
      <c r="D589" s="57" t="s">
        <v>951</v>
      </c>
      <c r="E589" s="57">
        <v>11996</v>
      </c>
      <c r="F589" s="57">
        <v>2684</v>
      </c>
      <c r="G589" s="57">
        <v>1417</v>
      </c>
      <c r="H589" s="57">
        <v>1291</v>
      </c>
      <c r="I589" s="57">
        <v>137</v>
      </c>
      <c r="J589" s="57">
        <v>1077</v>
      </c>
      <c r="K589" s="57">
        <v>3454</v>
      </c>
      <c r="L589" s="57">
        <v>1936</v>
      </c>
      <c r="AA589" s="57">
        <v>9033</v>
      </c>
      <c r="AB589" s="57">
        <v>2435</v>
      </c>
      <c r="AC589" s="57">
        <v>1108</v>
      </c>
      <c r="AD589" s="57">
        <v>1065</v>
      </c>
      <c r="AE589" s="57">
        <v>114</v>
      </c>
      <c r="AF589" s="57">
        <v>813</v>
      </c>
      <c r="AG589" s="57">
        <v>2131</v>
      </c>
      <c r="AH589" s="57">
        <v>1367</v>
      </c>
    </row>
    <row r="590" spans="1:34" hidden="1" x14ac:dyDescent="0.25">
      <c r="B590" s="57" t="s">
        <v>949</v>
      </c>
      <c r="C590" s="57" t="s">
        <v>952</v>
      </c>
      <c r="D590" s="57" t="s">
        <v>953</v>
      </c>
      <c r="E590" s="57">
        <v>11410</v>
      </c>
      <c r="F590" s="57">
        <v>2931</v>
      </c>
      <c r="G590" s="57">
        <v>1402</v>
      </c>
      <c r="H590" s="57">
        <v>1409</v>
      </c>
      <c r="I590" s="57">
        <v>137</v>
      </c>
      <c r="J590" s="57">
        <v>1028</v>
      </c>
      <c r="K590" s="57">
        <v>2726</v>
      </c>
      <c r="L590" s="57">
        <v>1777</v>
      </c>
      <c r="AA590" s="57">
        <v>13966</v>
      </c>
      <c r="AB590" s="57">
        <v>3436</v>
      </c>
      <c r="AC590" s="57">
        <v>2101</v>
      </c>
      <c r="AD590" s="57">
        <v>1892</v>
      </c>
      <c r="AE590" s="57">
        <v>255</v>
      </c>
      <c r="AF590" s="57">
        <v>1344</v>
      </c>
      <c r="AG590" s="57">
        <v>3063</v>
      </c>
      <c r="AH590" s="57">
        <v>1875</v>
      </c>
    </row>
    <row r="591" spans="1:34" hidden="1" x14ac:dyDescent="0.25">
      <c r="B591" s="57" t="s">
        <v>949</v>
      </c>
      <c r="C591" s="57" t="s">
        <v>954</v>
      </c>
      <c r="D591" s="57" t="s">
        <v>955</v>
      </c>
      <c r="E591" s="57">
        <v>12623</v>
      </c>
      <c r="F591" s="57">
        <v>2854</v>
      </c>
      <c r="G591" s="57">
        <v>1329</v>
      </c>
      <c r="H591" s="57">
        <v>1394</v>
      </c>
      <c r="I591" s="57">
        <v>139</v>
      </c>
      <c r="J591" s="57">
        <v>1064</v>
      </c>
      <c r="K591" s="57">
        <v>4198</v>
      </c>
      <c r="L591" s="57">
        <v>1645</v>
      </c>
      <c r="AA591" s="57">
        <v>8959</v>
      </c>
      <c r="AB591" s="57">
        <v>2468</v>
      </c>
      <c r="AC591" s="57">
        <v>1104</v>
      </c>
      <c r="AD591" s="57">
        <v>1077</v>
      </c>
      <c r="AE591" s="57">
        <v>117</v>
      </c>
      <c r="AF591" s="57">
        <v>766</v>
      </c>
      <c r="AG591" s="57">
        <v>2233</v>
      </c>
      <c r="AH591" s="57">
        <v>1194</v>
      </c>
    </row>
    <row r="592" spans="1:34" hidden="1" x14ac:dyDescent="0.25">
      <c r="B592" s="57" t="s">
        <v>949</v>
      </c>
      <c r="C592" s="57" t="s">
        <v>956</v>
      </c>
      <c r="D592" s="57" t="s">
        <v>957</v>
      </c>
      <c r="E592" s="57">
        <v>10185</v>
      </c>
      <c r="F592" s="57">
        <v>2575</v>
      </c>
      <c r="G592" s="57">
        <v>1195</v>
      </c>
      <c r="H592" s="57">
        <v>1303</v>
      </c>
      <c r="I592" s="57">
        <v>147</v>
      </c>
      <c r="J592" s="57">
        <v>999</v>
      </c>
      <c r="K592" s="57">
        <v>2467</v>
      </c>
      <c r="L592" s="57">
        <v>1499</v>
      </c>
      <c r="AA592" s="57">
        <v>7889</v>
      </c>
      <c r="AB592" s="57">
        <v>2190</v>
      </c>
      <c r="AC592" s="57">
        <v>946</v>
      </c>
      <c r="AD592" s="57">
        <v>1010</v>
      </c>
      <c r="AE592" s="57">
        <v>105</v>
      </c>
      <c r="AF592" s="57">
        <v>808</v>
      </c>
      <c r="AG592" s="57">
        <v>1748</v>
      </c>
      <c r="AH592" s="57">
        <v>1082</v>
      </c>
    </row>
    <row r="593" spans="1:34" hidden="1" x14ac:dyDescent="0.25">
      <c r="B593" s="57" t="s">
        <v>949</v>
      </c>
      <c r="C593" s="57" t="s">
        <v>958</v>
      </c>
      <c r="D593" s="57" t="s">
        <v>959</v>
      </c>
      <c r="E593" s="57">
        <v>12343</v>
      </c>
      <c r="F593" s="57">
        <v>2385</v>
      </c>
      <c r="G593" s="57">
        <v>1346</v>
      </c>
      <c r="H593" s="57">
        <v>1308</v>
      </c>
      <c r="I593" s="57">
        <v>109</v>
      </c>
      <c r="J593" s="57">
        <v>1093</v>
      </c>
      <c r="K593" s="57">
        <v>4020</v>
      </c>
      <c r="L593" s="57">
        <v>2082</v>
      </c>
      <c r="AA593" s="57">
        <v>11839</v>
      </c>
      <c r="AB593" s="57">
        <v>2359</v>
      </c>
      <c r="AC593" s="57">
        <v>1405</v>
      </c>
      <c r="AD593" s="57">
        <v>1475</v>
      </c>
      <c r="AE593" s="57">
        <v>136</v>
      </c>
      <c r="AF593" s="57">
        <v>1164</v>
      </c>
      <c r="AG593" s="57">
        <v>3533</v>
      </c>
      <c r="AH593" s="57">
        <v>1767</v>
      </c>
    </row>
    <row r="594" spans="1:34" hidden="1" x14ac:dyDescent="0.25">
      <c r="B594" s="57" t="s">
        <v>949</v>
      </c>
      <c r="C594" s="57" t="s">
        <v>960</v>
      </c>
      <c r="D594" s="57" t="s">
        <v>961</v>
      </c>
      <c r="E594" s="57">
        <v>10833</v>
      </c>
      <c r="F594" s="57">
        <v>2153</v>
      </c>
      <c r="G594" s="57">
        <v>1248</v>
      </c>
      <c r="H594" s="57">
        <v>1200</v>
      </c>
      <c r="I594" s="57">
        <v>83</v>
      </c>
      <c r="J594" s="57">
        <v>993</v>
      </c>
      <c r="K594" s="57">
        <v>3367</v>
      </c>
      <c r="L594" s="57">
        <v>1789</v>
      </c>
      <c r="AA594" s="57">
        <v>8203</v>
      </c>
      <c r="AB594" s="57">
        <v>1915</v>
      </c>
      <c r="AC594" s="57">
        <v>978</v>
      </c>
      <c r="AD594" s="57">
        <v>902</v>
      </c>
      <c r="AE594" s="57">
        <v>55</v>
      </c>
      <c r="AF594" s="57">
        <v>719</v>
      </c>
      <c r="AG594" s="57">
        <v>2317</v>
      </c>
      <c r="AH594" s="57">
        <v>1317</v>
      </c>
    </row>
    <row r="595" spans="1:34" hidden="1" x14ac:dyDescent="0.25">
      <c r="B595" s="57" t="s">
        <v>949</v>
      </c>
      <c r="C595" s="57" t="s">
        <v>962</v>
      </c>
      <c r="D595" s="57" t="s">
        <v>963</v>
      </c>
      <c r="E595" s="57">
        <v>11237</v>
      </c>
      <c r="F595" s="57">
        <v>2726</v>
      </c>
      <c r="G595" s="57">
        <v>1547</v>
      </c>
      <c r="H595" s="57">
        <v>1418</v>
      </c>
      <c r="I595" s="57">
        <v>172</v>
      </c>
      <c r="J595" s="57">
        <v>1078</v>
      </c>
      <c r="K595" s="57">
        <v>2705</v>
      </c>
      <c r="L595" s="57">
        <v>1591</v>
      </c>
      <c r="AA595" s="57">
        <v>8367</v>
      </c>
      <c r="AB595" s="57">
        <v>2421</v>
      </c>
      <c r="AC595" s="57">
        <v>1190</v>
      </c>
      <c r="AD595" s="57">
        <v>1084</v>
      </c>
      <c r="AE595" s="57">
        <v>120</v>
      </c>
      <c r="AF595" s="57">
        <v>745</v>
      </c>
      <c r="AG595" s="57">
        <v>1697</v>
      </c>
      <c r="AH595" s="57">
        <v>1110</v>
      </c>
    </row>
    <row r="596" spans="1:34" hidden="1" x14ac:dyDescent="0.25">
      <c r="B596" s="57" t="s">
        <v>949</v>
      </c>
      <c r="C596" s="57" t="s">
        <v>964</v>
      </c>
      <c r="D596" s="57" t="s">
        <v>965</v>
      </c>
      <c r="E596" s="57">
        <v>12799</v>
      </c>
      <c r="F596" s="57">
        <v>2278</v>
      </c>
      <c r="G596" s="57">
        <v>1327</v>
      </c>
      <c r="H596" s="57">
        <v>1465</v>
      </c>
      <c r="I596" s="57">
        <v>124</v>
      </c>
      <c r="J596" s="57">
        <v>1403</v>
      </c>
      <c r="K596" s="57">
        <v>4230</v>
      </c>
      <c r="L596" s="57">
        <v>1972</v>
      </c>
      <c r="AA596" s="57">
        <v>8306</v>
      </c>
      <c r="AB596" s="57">
        <v>1989</v>
      </c>
      <c r="AC596" s="57">
        <v>965</v>
      </c>
      <c r="AD596" s="57">
        <v>1025</v>
      </c>
      <c r="AE596" s="57">
        <v>83</v>
      </c>
      <c r="AF596" s="57">
        <v>841</v>
      </c>
      <c r="AG596" s="57">
        <v>2130</v>
      </c>
      <c r="AH596" s="57">
        <v>1273</v>
      </c>
    </row>
    <row r="597" spans="1:34" hidden="1" x14ac:dyDescent="0.25">
      <c r="B597" s="57" t="s">
        <v>949</v>
      </c>
      <c r="C597" s="57" t="s">
        <v>966</v>
      </c>
      <c r="D597" s="57" t="s">
        <v>967</v>
      </c>
      <c r="E597" s="57">
        <v>13992</v>
      </c>
      <c r="F597" s="57">
        <v>2462</v>
      </c>
      <c r="G597" s="57">
        <v>1446</v>
      </c>
      <c r="H597" s="57">
        <v>1501</v>
      </c>
      <c r="I597" s="57">
        <v>138</v>
      </c>
      <c r="J597" s="57">
        <v>1575</v>
      </c>
      <c r="K597" s="57">
        <v>4576</v>
      </c>
      <c r="L597" s="57">
        <v>2294</v>
      </c>
      <c r="AA597" s="57">
        <v>10843</v>
      </c>
      <c r="AB597" s="57">
        <v>2228</v>
      </c>
      <c r="AC597" s="57">
        <v>1266</v>
      </c>
      <c r="AD597" s="57">
        <v>1148</v>
      </c>
      <c r="AE597" s="57">
        <v>119</v>
      </c>
      <c r="AF597" s="57">
        <v>1184</v>
      </c>
      <c r="AG597" s="57">
        <v>3245</v>
      </c>
      <c r="AH597" s="57">
        <v>1653</v>
      </c>
    </row>
    <row r="598" spans="1:34" hidden="1" x14ac:dyDescent="0.25">
      <c r="B598" s="57" t="s">
        <v>949</v>
      </c>
      <c r="C598" s="57" t="s">
        <v>968</v>
      </c>
      <c r="D598" s="57" t="s">
        <v>969</v>
      </c>
      <c r="E598" s="57">
        <v>12349</v>
      </c>
      <c r="F598" s="57">
        <v>2504</v>
      </c>
      <c r="G598" s="57">
        <v>1336</v>
      </c>
      <c r="H598" s="57">
        <v>1284</v>
      </c>
      <c r="I598" s="57">
        <v>76</v>
      </c>
      <c r="J598" s="57">
        <v>1172</v>
      </c>
      <c r="K598" s="57">
        <v>3706</v>
      </c>
      <c r="L598" s="57">
        <v>2271</v>
      </c>
      <c r="AA598" s="57">
        <v>9203</v>
      </c>
      <c r="AB598" s="57">
        <v>2262</v>
      </c>
      <c r="AC598" s="57">
        <v>1087</v>
      </c>
      <c r="AD598" s="57">
        <v>989</v>
      </c>
      <c r="AE598" s="57">
        <v>56</v>
      </c>
      <c r="AF598" s="57">
        <v>833</v>
      </c>
      <c r="AG598" s="57">
        <v>2196</v>
      </c>
      <c r="AH598" s="57">
        <v>1780</v>
      </c>
    </row>
    <row r="599" spans="1:34" hidden="1" x14ac:dyDescent="0.25">
      <c r="B599" s="57" t="s">
        <v>949</v>
      </c>
      <c r="C599" s="57" t="s">
        <v>970</v>
      </c>
      <c r="D599" s="57" t="s">
        <v>971</v>
      </c>
      <c r="E599" s="57">
        <v>11937</v>
      </c>
      <c r="F599" s="57">
        <v>2573</v>
      </c>
      <c r="G599" s="57">
        <v>1325</v>
      </c>
      <c r="H599" s="57">
        <v>1243</v>
      </c>
      <c r="I599" s="57">
        <v>89</v>
      </c>
      <c r="J599" s="57">
        <v>1117</v>
      </c>
      <c r="K599" s="57">
        <v>3556</v>
      </c>
      <c r="L599" s="57">
        <v>2034</v>
      </c>
      <c r="AA599" s="57">
        <v>10121</v>
      </c>
      <c r="AB599" s="57">
        <v>2379</v>
      </c>
      <c r="AC599" s="57">
        <v>1192</v>
      </c>
      <c r="AD599" s="57">
        <v>1187</v>
      </c>
      <c r="AE599" s="57">
        <v>84</v>
      </c>
      <c r="AF599" s="57">
        <v>952</v>
      </c>
      <c r="AG599" s="57">
        <v>2722</v>
      </c>
      <c r="AH599" s="57">
        <v>1605</v>
      </c>
    </row>
    <row r="600" spans="1:34" hidden="1" x14ac:dyDescent="0.25">
      <c r="B600" s="57" t="s">
        <v>949</v>
      </c>
      <c r="C600" s="57" t="s">
        <v>972</v>
      </c>
      <c r="D600" s="57" t="s">
        <v>973</v>
      </c>
      <c r="E600" s="57">
        <v>12012</v>
      </c>
      <c r="F600" s="57">
        <v>2788</v>
      </c>
      <c r="G600" s="57">
        <v>1704</v>
      </c>
      <c r="H600" s="57">
        <v>1382</v>
      </c>
      <c r="I600" s="57">
        <v>101</v>
      </c>
      <c r="J600" s="57">
        <v>1143</v>
      </c>
      <c r="K600" s="57">
        <v>2951</v>
      </c>
      <c r="L600" s="57">
        <v>1943</v>
      </c>
      <c r="AA600" s="57">
        <v>9147</v>
      </c>
      <c r="AB600" s="57">
        <v>2450</v>
      </c>
      <c r="AC600" s="57">
        <v>1284</v>
      </c>
      <c r="AD600" s="57">
        <v>1052</v>
      </c>
      <c r="AE600" s="57">
        <v>86</v>
      </c>
      <c r="AF600" s="57">
        <v>842</v>
      </c>
      <c r="AG600" s="57">
        <v>1994</v>
      </c>
      <c r="AH600" s="57">
        <v>1439</v>
      </c>
    </row>
    <row r="601" spans="1:34" hidden="1" x14ac:dyDescent="0.25">
      <c r="B601" s="57" t="s">
        <v>949</v>
      </c>
      <c r="C601" s="57" t="s">
        <v>974</v>
      </c>
      <c r="D601" s="57" t="s">
        <v>975</v>
      </c>
      <c r="E601" s="57">
        <v>11717</v>
      </c>
      <c r="F601" s="57">
        <v>2431</v>
      </c>
      <c r="G601" s="57">
        <v>1393</v>
      </c>
      <c r="H601" s="57">
        <v>1244</v>
      </c>
      <c r="I601" s="57">
        <v>96</v>
      </c>
      <c r="J601" s="57">
        <v>1159</v>
      </c>
      <c r="K601" s="57">
        <v>3537</v>
      </c>
      <c r="L601" s="57">
        <v>1857</v>
      </c>
      <c r="AA601" s="57">
        <v>8598</v>
      </c>
      <c r="AB601" s="57">
        <v>2209</v>
      </c>
      <c r="AC601" s="57">
        <v>1061</v>
      </c>
      <c r="AD601" s="57">
        <v>943</v>
      </c>
      <c r="AE601" s="57">
        <v>78</v>
      </c>
      <c r="AF601" s="57">
        <v>805</v>
      </c>
      <c r="AG601" s="57">
        <v>2102</v>
      </c>
      <c r="AH601" s="57">
        <v>1400</v>
      </c>
    </row>
    <row r="602" spans="1:34" hidden="1" x14ac:dyDescent="0.25">
      <c r="B602" s="57" t="s">
        <v>949</v>
      </c>
      <c r="C602" s="57" t="s">
        <v>976</v>
      </c>
      <c r="D602" s="57" t="s">
        <v>977</v>
      </c>
      <c r="E602" s="57">
        <v>11819</v>
      </c>
      <c r="F602" s="57">
        <v>2793</v>
      </c>
      <c r="G602" s="57">
        <v>1316</v>
      </c>
      <c r="H602" s="57">
        <v>1408</v>
      </c>
      <c r="I602" s="57">
        <v>125</v>
      </c>
      <c r="J602" s="57">
        <v>1226</v>
      </c>
      <c r="K602" s="57">
        <v>3162</v>
      </c>
      <c r="L602" s="57">
        <v>1789</v>
      </c>
      <c r="AA602" s="57">
        <v>8634</v>
      </c>
      <c r="AB602" s="57">
        <v>2378</v>
      </c>
      <c r="AC602" s="57">
        <v>1006</v>
      </c>
      <c r="AD602" s="57">
        <v>981</v>
      </c>
      <c r="AE602" s="57">
        <v>106</v>
      </c>
      <c r="AF602" s="57">
        <v>884</v>
      </c>
      <c r="AG602" s="57">
        <v>2033</v>
      </c>
      <c r="AH602" s="57">
        <v>1246</v>
      </c>
    </row>
    <row r="603" spans="1:34" hidden="1" x14ac:dyDescent="0.25">
      <c r="B603" s="57" t="s">
        <v>949</v>
      </c>
      <c r="C603" s="57" t="s">
        <v>978</v>
      </c>
      <c r="D603" s="57" t="s">
        <v>979</v>
      </c>
      <c r="E603" s="57">
        <v>12285</v>
      </c>
      <c r="F603" s="57">
        <v>2682</v>
      </c>
      <c r="G603" s="57">
        <v>1589</v>
      </c>
      <c r="H603" s="57">
        <v>1476</v>
      </c>
      <c r="I603" s="57">
        <v>160</v>
      </c>
      <c r="J603" s="57">
        <v>1188</v>
      </c>
      <c r="K603" s="57">
        <v>3218</v>
      </c>
      <c r="L603" s="57">
        <v>1972</v>
      </c>
      <c r="AA603" s="57">
        <v>12501</v>
      </c>
      <c r="AB603" s="57">
        <v>2414</v>
      </c>
      <c r="AC603" s="57">
        <v>1418</v>
      </c>
      <c r="AD603" s="57">
        <v>1393</v>
      </c>
      <c r="AE603" s="57">
        <v>143</v>
      </c>
      <c r="AF603" s="57">
        <v>1085</v>
      </c>
      <c r="AG603" s="57">
        <v>4495</v>
      </c>
      <c r="AH603" s="57">
        <v>1553</v>
      </c>
    </row>
    <row r="604" spans="1:34" hidden="1" x14ac:dyDescent="0.25">
      <c r="B604" s="57" t="s">
        <v>949</v>
      </c>
      <c r="C604" s="57" t="s">
        <v>980</v>
      </c>
      <c r="D604" s="57" t="s">
        <v>981</v>
      </c>
      <c r="E604" s="57">
        <v>8429</v>
      </c>
      <c r="F604" s="57">
        <v>1190</v>
      </c>
      <c r="G604" s="57">
        <v>724</v>
      </c>
      <c r="H604" s="57">
        <v>840</v>
      </c>
      <c r="I604" s="57">
        <v>90</v>
      </c>
      <c r="J604" s="57">
        <v>911</v>
      </c>
      <c r="K604" s="57">
        <v>3596</v>
      </c>
      <c r="L604" s="57">
        <v>1078</v>
      </c>
      <c r="AA604" s="57">
        <v>8891</v>
      </c>
      <c r="AB604" s="57">
        <v>1645</v>
      </c>
      <c r="AC604" s="57">
        <v>1263</v>
      </c>
      <c r="AD604" s="57">
        <v>1268</v>
      </c>
      <c r="AE604" s="57">
        <v>169</v>
      </c>
      <c r="AF604" s="57">
        <v>996</v>
      </c>
      <c r="AG604" s="57">
        <v>2473</v>
      </c>
      <c r="AH604" s="57">
        <v>1077</v>
      </c>
    </row>
    <row r="605" spans="1:34" hidden="1" x14ac:dyDescent="0.25">
      <c r="B605" s="57" t="s">
        <v>949</v>
      </c>
      <c r="C605" s="57" t="s">
        <v>982</v>
      </c>
      <c r="D605" s="57" t="s">
        <v>983</v>
      </c>
      <c r="E605" s="57">
        <v>15022</v>
      </c>
      <c r="F605" s="57">
        <v>2093</v>
      </c>
      <c r="G605" s="57">
        <v>1340</v>
      </c>
      <c r="H605" s="57">
        <v>1422</v>
      </c>
      <c r="I605" s="57">
        <v>126</v>
      </c>
      <c r="J605" s="57">
        <v>1639</v>
      </c>
      <c r="K605" s="57">
        <v>6096</v>
      </c>
      <c r="L605" s="57">
        <v>2306</v>
      </c>
      <c r="AA605" s="57">
        <v>21221</v>
      </c>
      <c r="AB605" s="57">
        <v>2681</v>
      </c>
      <c r="AC605" s="57">
        <v>2480</v>
      </c>
      <c r="AD605" s="57">
        <v>2868</v>
      </c>
      <c r="AE605" s="57">
        <v>375</v>
      </c>
      <c r="AF605" s="57">
        <v>2722</v>
      </c>
      <c r="AG605" s="57">
        <v>7576</v>
      </c>
      <c r="AH605" s="57">
        <v>2519</v>
      </c>
    </row>
    <row r="606" spans="1:34" hidden="1" x14ac:dyDescent="0.25">
      <c r="B606" s="57" t="s">
        <v>949</v>
      </c>
      <c r="C606" s="57" t="s">
        <v>984</v>
      </c>
      <c r="D606" s="57" t="s">
        <v>985</v>
      </c>
      <c r="E606" s="57">
        <v>11099</v>
      </c>
      <c r="F606" s="57">
        <v>2174</v>
      </c>
      <c r="G606" s="57">
        <v>1401</v>
      </c>
      <c r="H606" s="57">
        <v>1224</v>
      </c>
      <c r="I606" s="57">
        <v>101</v>
      </c>
      <c r="J606" s="57">
        <v>1021</v>
      </c>
      <c r="K606" s="57">
        <v>3281</v>
      </c>
      <c r="L606" s="57">
        <v>1897</v>
      </c>
      <c r="AA606" s="57">
        <v>7565</v>
      </c>
      <c r="AB606" s="57">
        <v>1809</v>
      </c>
      <c r="AC606" s="57">
        <v>953</v>
      </c>
      <c r="AD606" s="57">
        <v>885</v>
      </c>
      <c r="AE606" s="57">
        <v>89</v>
      </c>
      <c r="AF606" s="57">
        <v>708</v>
      </c>
      <c r="AG606" s="57">
        <v>1836</v>
      </c>
      <c r="AH606" s="57">
        <v>1285</v>
      </c>
    </row>
    <row r="607" spans="1:34" hidden="1" x14ac:dyDescent="0.25">
      <c r="B607" s="57" t="s">
        <v>949</v>
      </c>
      <c r="C607" s="57" t="s">
        <v>986</v>
      </c>
      <c r="D607" s="57" t="s">
        <v>987</v>
      </c>
      <c r="E607" s="57">
        <v>12192</v>
      </c>
      <c r="F607" s="57">
        <v>2548</v>
      </c>
      <c r="G607" s="57">
        <v>1375</v>
      </c>
      <c r="H607" s="57">
        <v>1448</v>
      </c>
      <c r="I607" s="57">
        <v>148</v>
      </c>
      <c r="J607" s="57">
        <v>1169</v>
      </c>
      <c r="K607" s="57">
        <v>3635</v>
      </c>
      <c r="L607" s="57">
        <v>1869</v>
      </c>
      <c r="AA607" s="57">
        <v>8493</v>
      </c>
      <c r="AB607" s="57">
        <v>2233</v>
      </c>
      <c r="AC607" s="57">
        <v>1063</v>
      </c>
      <c r="AD607" s="57">
        <v>1093</v>
      </c>
      <c r="AE607" s="57">
        <v>165</v>
      </c>
      <c r="AF607" s="57">
        <v>770</v>
      </c>
      <c r="AG607" s="57">
        <v>1955</v>
      </c>
      <c r="AH607" s="57">
        <v>1214</v>
      </c>
    </row>
    <row r="608" spans="1:34" hidden="1" x14ac:dyDescent="0.25">
      <c r="A608" s="57" t="s">
        <v>990</v>
      </c>
      <c r="B608" s="57" t="s">
        <v>990</v>
      </c>
      <c r="C608" s="57" t="s">
        <v>988</v>
      </c>
      <c r="D608" s="57" t="s">
        <v>989</v>
      </c>
      <c r="E608" s="57">
        <v>11198</v>
      </c>
      <c r="F608" s="57">
        <v>2197</v>
      </c>
      <c r="G608" s="57">
        <v>1415</v>
      </c>
      <c r="H608" s="57">
        <v>1498</v>
      </c>
      <c r="I608" s="57">
        <v>180</v>
      </c>
      <c r="J608" s="57">
        <v>1185</v>
      </c>
      <c r="K608" s="57">
        <v>3587</v>
      </c>
      <c r="L608" s="57">
        <v>1136</v>
      </c>
      <c r="AA608" s="57">
        <v>9275</v>
      </c>
      <c r="AB608" s="57">
        <v>2109</v>
      </c>
      <c r="AC608" s="57">
        <v>1229</v>
      </c>
      <c r="AD608" s="57">
        <v>1308</v>
      </c>
      <c r="AE608" s="57">
        <v>160</v>
      </c>
      <c r="AF608" s="57">
        <v>1000</v>
      </c>
      <c r="AG608" s="57">
        <v>2588</v>
      </c>
      <c r="AH608" s="57">
        <v>881</v>
      </c>
    </row>
    <row r="609" spans="2:34" hidden="1" x14ac:dyDescent="0.25">
      <c r="B609" s="57" t="s">
        <v>990</v>
      </c>
      <c r="C609" s="57" t="s">
        <v>991</v>
      </c>
      <c r="D609" s="57" t="s">
        <v>992</v>
      </c>
      <c r="E609" s="57">
        <v>10052</v>
      </c>
      <c r="F609" s="57">
        <v>1733</v>
      </c>
      <c r="G609" s="57">
        <v>1172</v>
      </c>
      <c r="H609" s="57">
        <v>1353</v>
      </c>
      <c r="I609" s="57">
        <v>173</v>
      </c>
      <c r="J609" s="57">
        <v>1044</v>
      </c>
      <c r="K609" s="57">
        <v>3534</v>
      </c>
      <c r="L609" s="57">
        <v>1043</v>
      </c>
      <c r="AA609" s="57">
        <v>6804</v>
      </c>
      <c r="AB609" s="57">
        <v>1595</v>
      </c>
      <c r="AC609" s="57">
        <v>820</v>
      </c>
      <c r="AD609" s="57">
        <v>966</v>
      </c>
      <c r="AE609" s="57">
        <v>132</v>
      </c>
      <c r="AF609" s="57">
        <v>739</v>
      </c>
      <c r="AG609" s="57">
        <v>1784</v>
      </c>
      <c r="AH609" s="57">
        <v>768</v>
      </c>
    </row>
    <row r="610" spans="2:34" hidden="1" x14ac:dyDescent="0.25">
      <c r="B610" s="57" t="s">
        <v>990</v>
      </c>
      <c r="C610" s="57" t="s">
        <v>993</v>
      </c>
      <c r="D610" s="57" t="s">
        <v>994</v>
      </c>
      <c r="E610" s="57">
        <v>9323</v>
      </c>
      <c r="F610" s="57">
        <v>1856</v>
      </c>
      <c r="G610" s="57">
        <v>1345</v>
      </c>
      <c r="H610" s="57">
        <v>1343</v>
      </c>
      <c r="I610" s="57">
        <v>267</v>
      </c>
      <c r="J610" s="57">
        <v>1050</v>
      </c>
      <c r="K610" s="57">
        <v>2785</v>
      </c>
      <c r="L610" s="57">
        <v>677</v>
      </c>
      <c r="AA610" s="57">
        <v>6015</v>
      </c>
      <c r="AB610" s="57">
        <v>1662</v>
      </c>
      <c r="AC610" s="57">
        <v>930</v>
      </c>
      <c r="AD610" s="57">
        <v>871</v>
      </c>
      <c r="AE610" s="57">
        <v>182</v>
      </c>
      <c r="AF610" s="57">
        <v>627</v>
      </c>
      <c r="AG610" s="57">
        <v>1248</v>
      </c>
      <c r="AH610" s="57">
        <v>495</v>
      </c>
    </row>
    <row r="611" spans="2:34" hidden="1" x14ac:dyDescent="0.25">
      <c r="B611" s="57" t="s">
        <v>990</v>
      </c>
      <c r="C611" s="57" t="s">
        <v>995</v>
      </c>
      <c r="D611" s="57" t="s">
        <v>996</v>
      </c>
      <c r="E611" s="57">
        <v>10740</v>
      </c>
      <c r="F611" s="57">
        <v>1985</v>
      </c>
      <c r="G611" s="57">
        <v>1584</v>
      </c>
      <c r="H611" s="57">
        <v>1613</v>
      </c>
      <c r="I611" s="57">
        <v>245</v>
      </c>
      <c r="J611" s="57">
        <v>1293</v>
      </c>
      <c r="K611" s="57">
        <v>3063</v>
      </c>
      <c r="L611" s="57">
        <v>957</v>
      </c>
      <c r="AA611" s="57">
        <v>7054</v>
      </c>
      <c r="AB611" s="57">
        <v>1755</v>
      </c>
      <c r="AC611" s="57">
        <v>1056</v>
      </c>
      <c r="AD611" s="57">
        <v>1096</v>
      </c>
      <c r="AE611" s="57">
        <v>189</v>
      </c>
      <c r="AF611" s="57">
        <v>809</v>
      </c>
      <c r="AG611" s="57">
        <v>1496</v>
      </c>
      <c r="AH611" s="57">
        <v>653</v>
      </c>
    </row>
    <row r="612" spans="2:34" hidden="1" x14ac:dyDescent="0.25">
      <c r="B612" s="57" t="s">
        <v>990</v>
      </c>
      <c r="C612" s="57" t="s">
        <v>997</v>
      </c>
      <c r="D612" s="57" t="s">
        <v>998</v>
      </c>
      <c r="E612" s="57">
        <v>9416</v>
      </c>
      <c r="F612" s="57">
        <v>1160</v>
      </c>
      <c r="G612" s="57">
        <v>966</v>
      </c>
      <c r="H612" s="57">
        <v>1215</v>
      </c>
      <c r="I612" s="57">
        <v>174</v>
      </c>
      <c r="J612" s="57">
        <v>1000</v>
      </c>
      <c r="K612" s="57">
        <v>4360</v>
      </c>
      <c r="L612" s="57">
        <v>541</v>
      </c>
      <c r="AA612" s="57">
        <v>6926</v>
      </c>
      <c r="AB612" s="57">
        <v>1252</v>
      </c>
      <c r="AC612" s="57">
        <v>952</v>
      </c>
      <c r="AD612" s="57">
        <v>1060</v>
      </c>
      <c r="AE612" s="57">
        <v>165</v>
      </c>
      <c r="AF612" s="57">
        <v>805</v>
      </c>
      <c r="AG612" s="57">
        <v>2182</v>
      </c>
      <c r="AH612" s="57">
        <v>510</v>
      </c>
    </row>
    <row r="613" spans="2:34" hidden="1" x14ac:dyDescent="0.25">
      <c r="B613" s="57" t="s">
        <v>990</v>
      </c>
      <c r="C613" s="57" t="s">
        <v>999</v>
      </c>
      <c r="D613" s="57" t="s">
        <v>1000</v>
      </c>
      <c r="E613" s="57">
        <v>10341</v>
      </c>
      <c r="F613" s="57">
        <v>1753</v>
      </c>
      <c r="G613" s="57">
        <v>1222</v>
      </c>
      <c r="H613" s="57">
        <v>1426</v>
      </c>
      <c r="I613" s="57">
        <v>176</v>
      </c>
      <c r="J613" s="57">
        <v>1132</v>
      </c>
      <c r="K613" s="57">
        <v>3521</v>
      </c>
      <c r="L613" s="57">
        <v>1111</v>
      </c>
      <c r="AA613" s="57">
        <v>8683</v>
      </c>
      <c r="AB613" s="57">
        <v>1793</v>
      </c>
      <c r="AC613" s="57">
        <v>1179</v>
      </c>
      <c r="AD613" s="57">
        <v>1267</v>
      </c>
      <c r="AE613" s="57">
        <v>203</v>
      </c>
      <c r="AF613" s="57">
        <v>963</v>
      </c>
      <c r="AG613" s="57">
        <v>2413</v>
      </c>
      <c r="AH613" s="57">
        <v>865</v>
      </c>
    </row>
    <row r="614" spans="2:34" hidden="1" x14ac:dyDescent="0.25">
      <c r="B614" s="57" t="s">
        <v>990</v>
      </c>
      <c r="C614" s="57" t="s">
        <v>1001</v>
      </c>
      <c r="D614" s="57" t="s">
        <v>1002</v>
      </c>
      <c r="E614" s="57">
        <v>10759</v>
      </c>
      <c r="F614" s="57">
        <v>1997</v>
      </c>
      <c r="G614" s="57">
        <v>1215</v>
      </c>
      <c r="H614" s="57">
        <v>1173</v>
      </c>
      <c r="I614" s="57">
        <v>104</v>
      </c>
      <c r="J614" s="57">
        <v>1021</v>
      </c>
      <c r="K614" s="57">
        <v>3488</v>
      </c>
      <c r="L614" s="57">
        <v>1761</v>
      </c>
      <c r="AA614" s="57">
        <v>13563</v>
      </c>
      <c r="AB614" s="57">
        <v>2299</v>
      </c>
      <c r="AC614" s="57">
        <v>1875</v>
      </c>
      <c r="AD614" s="57">
        <v>1929</v>
      </c>
      <c r="AE614" s="57">
        <v>184</v>
      </c>
      <c r="AF614" s="57">
        <v>1507</v>
      </c>
      <c r="AG614" s="57">
        <v>3972</v>
      </c>
      <c r="AH614" s="57">
        <v>1797</v>
      </c>
    </row>
    <row r="615" spans="2:34" hidden="1" x14ac:dyDescent="0.25">
      <c r="B615" s="57" t="s">
        <v>990</v>
      </c>
      <c r="C615" s="57" t="s">
        <v>1003</v>
      </c>
      <c r="D615" s="57" t="s">
        <v>1004</v>
      </c>
      <c r="E615" s="57">
        <v>10157</v>
      </c>
      <c r="F615" s="57">
        <v>1788</v>
      </c>
      <c r="G615" s="57">
        <v>1072</v>
      </c>
      <c r="H615" s="57">
        <v>1220</v>
      </c>
      <c r="I615" s="57">
        <v>109</v>
      </c>
      <c r="J615" s="57">
        <v>993</v>
      </c>
      <c r="K615" s="57">
        <v>3781</v>
      </c>
      <c r="L615" s="57">
        <v>1194</v>
      </c>
      <c r="AA615" s="57">
        <v>7723</v>
      </c>
      <c r="AB615" s="57">
        <v>1634</v>
      </c>
      <c r="AC615" s="57">
        <v>855</v>
      </c>
      <c r="AD615" s="57">
        <v>1043</v>
      </c>
      <c r="AE615" s="57">
        <v>82</v>
      </c>
      <c r="AF615" s="57">
        <v>787</v>
      </c>
      <c r="AG615" s="57">
        <v>2327</v>
      </c>
      <c r="AH615" s="57">
        <v>995</v>
      </c>
    </row>
    <row r="616" spans="2:34" hidden="1" x14ac:dyDescent="0.25">
      <c r="B616" s="57" t="s">
        <v>990</v>
      </c>
      <c r="C616" s="57" t="s">
        <v>1005</v>
      </c>
      <c r="D616" s="57" t="s">
        <v>1006</v>
      </c>
      <c r="E616" s="57">
        <v>9997</v>
      </c>
      <c r="F616" s="57">
        <v>2119</v>
      </c>
      <c r="G616" s="57">
        <v>1555</v>
      </c>
      <c r="H616" s="57">
        <v>1576</v>
      </c>
      <c r="I616" s="57">
        <v>251</v>
      </c>
      <c r="J616" s="57">
        <v>1110</v>
      </c>
      <c r="K616" s="57">
        <v>2547</v>
      </c>
      <c r="L616" s="57">
        <v>839</v>
      </c>
      <c r="AA616" s="57">
        <v>7930</v>
      </c>
      <c r="AB616" s="57">
        <v>1930</v>
      </c>
      <c r="AC616" s="57">
        <v>1226</v>
      </c>
      <c r="AD616" s="57">
        <v>1202</v>
      </c>
      <c r="AE616" s="57">
        <v>232</v>
      </c>
      <c r="AF616" s="57">
        <v>882</v>
      </c>
      <c r="AG616" s="57">
        <v>1751</v>
      </c>
      <c r="AH616" s="57">
        <v>707</v>
      </c>
    </row>
    <row r="617" spans="2:34" hidden="1" x14ac:dyDescent="0.25">
      <c r="B617" s="57" t="s">
        <v>990</v>
      </c>
      <c r="C617" s="57" t="s">
        <v>1007</v>
      </c>
      <c r="D617" s="57" t="s">
        <v>1008</v>
      </c>
      <c r="E617" s="57">
        <v>10128</v>
      </c>
      <c r="F617" s="57">
        <v>2366</v>
      </c>
      <c r="G617" s="57">
        <v>1384</v>
      </c>
      <c r="H617" s="57">
        <v>1515</v>
      </c>
      <c r="I617" s="57">
        <v>213</v>
      </c>
      <c r="J617" s="57">
        <v>1077</v>
      </c>
      <c r="K617" s="57">
        <v>2684</v>
      </c>
      <c r="L617" s="57">
        <v>889</v>
      </c>
      <c r="AA617" s="57">
        <v>7241</v>
      </c>
      <c r="AB617" s="57">
        <v>2123</v>
      </c>
      <c r="AC617" s="57">
        <v>980</v>
      </c>
      <c r="AD617" s="57">
        <v>1035</v>
      </c>
      <c r="AE617" s="57">
        <v>156</v>
      </c>
      <c r="AF617" s="57">
        <v>706</v>
      </c>
      <c r="AG617" s="57">
        <v>1598</v>
      </c>
      <c r="AH617" s="57">
        <v>643</v>
      </c>
    </row>
    <row r="618" spans="2:34" hidden="1" x14ac:dyDescent="0.25">
      <c r="B618" s="57" t="s">
        <v>990</v>
      </c>
      <c r="C618" s="57" t="s">
        <v>1009</v>
      </c>
      <c r="D618" s="57" t="s">
        <v>1010</v>
      </c>
      <c r="E618" s="57">
        <v>9921</v>
      </c>
      <c r="F618" s="57">
        <v>1791</v>
      </c>
      <c r="G618" s="57">
        <v>1262</v>
      </c>
      <c r="H618" s="57">
        <v>1268</v>
      </c>
      <c r="I618" s="57">
        <v>115</v>
      </c>
      <c r="J618" s="57">
        <v>1034</v>
      </c>
      <c r="K618" s="57">
        <v>3111</v>
      </c>
      <c r="L618" s="57">
        <v>1340</v>
      </c>
      <c r="AA618" s="57">
        <v>7156</v>
      </c>
      <c r="AB618" s="57">
        <v>1602</v>
      </c>
      <c r="AC618" s="57">
        <v>922</v>
      </c>
      <c r="AD618" s="57">
        <v>984</v>
      </c>
      <c r="AE618" s="57">
        <v>89</v>
      </c>
      <c r="AF618" s="57">
        <v>724</v>
      </c>
      <c r="AG618" s="57">
        <v>1814</v>
      </c>
      <c r="AH618" s="57">
        <v>1021</v>
      </c>
    </row>
    <row r="619" spans="2:34" hidden="1" x14ac:dyDescent="0.25">
      <c r="B619" s="57" t="s">
        <v>990</v>
      </c>
      <c r="C619" s="57" t="s">
        <v>1011</v>
      </c>
      <c r="D619" s="57" t="s">
        <v>1012</v>
      </c>
      <c r="E619" s="57">
        <v>9968</v>
      </c>
      <c r="F619" s="57">
        <v>2885</v>
      </c>
      <c r="G619" s="57">
        <v>1583</v>
      </c>
      <c r="H619" s="57">
        <v>1494</v>
      </c>
      <c r="I619" s="57">
        <v>233</v>
      </c>
      <c r="J619" s="57">
        <v>947</v>
      </c>
      <c r="K619" s="57">
        <v>2031</v>
      </c>
      <c r="L619" s="57">
        <v>795</v>
      </c>
      <c r="AA619" s="57">
        <v>8459</v>
      </c>
      <c r="AB619" s="57">
        <v>2803</v>
      </c>
      <c r="AC619" s="57">
        <v>1368</v>
      </c>
      <c r="AD619" s="57">
        <v>1233</v>
      </c>
      <c r="AE619" s="57">
        <v>246</v>
      </c>
      <c r="AF619" s="57">
        <v>827</v>
      </c>
      <c r="AG619" s="57">
        <v>1345</v>
      </c>
      <c r="AH619" s="57">
        <v>637</v>
      </c>
    </row>
    <row r="620" spans="2:34" hidden="1" x14ac:dyDescent="0.25">
      <c r="B620" s="57" t="s">
        <v>990</v>
      </c>
      <c r="C620" s="57" t="s">
        <v>1013</v>
      </c>
      <c r="D620" s="57" t="s">
        <v>1014</v>
      </c>
      <c r="E620" s="57">
        <v>11742</v>
      </c>
      <c r="F620" s="57">
        <v>2361</v>
      </c>
      <c r="G620" s="57">
        <v>1504</v>
      </c>
      <c r="H620" s="57">
        <v>1331</v>
      </c>
      <c r="I620" s="57">
        <v>100</v>
      </c>
      <c r="J620" s="57">
        <v>1062</v>
      </c>
      <c r="K620" s="57">
        <v>3656</v>
      </c>
      <c r="L620" s="57">
        <v>1728</v>
      </c>
      <c r="AA620" s="57">
        <v>10007</v>
      </c>
      <c r="AB620" s="57">
        <v>2243</v>
      </c>
      <c r="AC620" s="57">
        <v>1340</v>
      </c>
      <c r="AD620" s="57">
        <v>1171</v>
      </c>
      <c r="AE620" s="57">
        <v>109</v>
      </c>
      <c r="AF620" s="57">
        <v>1001</v>
      </c>
      <c r="AG620" s="57">
        <v>2703</v>
      </c>
      <c r="AH620" s="57">
        <v>1440</v>
      </c>
    </row>
    <row r="621" spans="2:34" hidden="1" x14ac:dyDescent="0.25">
      <c r="B621" s="57" t="s">
        <v>990</v>
      </c>
      <c r="C621" s="57" t="s">
        <v>1015</v>
      </c>
      <c r="D621" s="57" t="s">
        <v>1016</v>
      </c>
      <c r="E621" s="57">
        <v>10355</v>
      </c>
      <c r="F621" s="57">
        <v>2123</v>
      </c>
      <c r="G621" s="57">
        <v>1279</v>
      </c>
      <c r="H621" s="57">
        <v>1390</v>
      </c>
      <c r="I621" s="57">
        <v>153</v>
      </c>
      <c r="J621" s="57">
        <v>1082</v>
      </c>
      <c r="K621" s="57">
        <v>3094</v>
      </c>
      <c r="L621" s="57">
        <v>1234</v>
      </c>
      <c r="AA621" s="57">
        <v>7143</v>
      </c>
      <c r="AB621" s="57">
        <v>1859</v>
      </c>
      <c r="AC621" s="57">
        <v>866</v>
      </c>
      <c r="AD621" s="57">
        <v>1014</v>
      </c>
      <c r="AE621" s="57">
        <v>127</v>
      </c>
      <c r="AF621" s="57">
        <v>744</v>
      </c>
      <c r="AG621" s="57">
        <v>1651</v>
      </c>
      <c r="AH621" s="57">
        <v>882</v>
      </c>
    </row>
    <row r="622" spans="2:34" hidden="1" x14ac:dyDescent="0.25">
      <c r="B622" s="57" t="s">
        <v>990</v>
      </c>
      <c r="C622" s="57" t="s">
        <v>1017</v>
      </c>
      <c r="D622" s="57" t="s">
        <v>1018</v>
      </c>
      <c r="E622" s="57">
        <v>8653</v>
      </c>
      <c r="F622" s="57">
        <v>1299</v>
      </c>
      <c r="G622" s="57">
        <v>951</v>
      </c>
      <c r="H622" s="57">
        <v>1225</v>
      </c>
      <c r="I622" s="57">
        <v>172</v>
      </c>
      <c r="J622" s="57">
        <v>933</v>
      </c>
      <c r="K622" s="57">
        <v>3598</v>
      </c>
      <c r="L622" s="57">
        <v>475</v>
      </c>
      <c r="AA622" s="57">
        <v>6728</v>
      </c>
      <c r="AB622" s="57">
        <v>1288</v>
      </c>
      <c r="AC622" s="57">
        <v>867</v>
      </c>
      <c r="AD622" s="57">
        <v>1012</v>
      </c>
      <c r="AE622" s="57">
        <v>177</v>
      </c>
      <c r="AF622" s="57">
        <v>679</v>
      </c>
      <c r="AG622" s="57">
        <v>2247</v>
      </c>
      <c r="AH622" s="57">
        <v>458</v>
      </c>
    </row>
    <row r="623" spans="2:34" hidden="1" x14ac:dyDescent="0.25">
      <c r="B623" s="57" t="s">
        <v>990</v>
      </c>
      <c r="C623" s="57" t="s">
        <v>1019</v>
      </c>
      <c r="D623" s="57" t="s">
        <v>1020</v>
      </c>
      <c r="E623" s="57">
        <v>12495</v>
      </c>
      <c r="F623" s="57">
        <v>2177</v>
      </c>
      <c r="G623" s="57">
        <v>1462</v>
      </c>
      <c r="H623" s="57">
        <v>1681</v>
      </c>
      <c r="I623" s="57">
        <v>153</v>
      </c>
      <c r="J623" s="57">
        <v>1347</v>
      </c>
      <c r="K623" s="57">
        <v>4173</v>
      </c>
      <c r="L623" s="57">
        <v>1502</v>
      </c>
      <c r="AA623" s="57">
        <v>9171</v>
      </c>
      <c r="AB623" s="57">
        <v>2012</v>
      </c>
      <c r="AC623" s="57">
        <v>1088</v>
      </c>
      <c r="AD623" s="57">
        <v>1364</v>
      </c>
      <c r="AE623" s="57">
        <v>187</v>
      </c>
      <c r="AF623" s="57">
        <v>950</v>
      </c>
      <c r="AG623" s="57">
        <v>2485</v>
      </c>
      <c r="AH623" s="57">
        <v>1085</v>
      </c>
    </row>
    <row r="624" spans="2:34" hidden="1" x14ac:dyDescent="0.25">
      <c r="B624" s="57" t="s">
        <v>990</v>
      </c>
      <c r="C624" s="57" t="s">
        <v>1021</v>
      </c>
      <c r="D624" s="57" t="s">
        <v>1022</v>
      </c>
      <c r="E624" s="57">
        <v>9304</v>
      </c>
      <c r="F624" s="57">
        <v>1483</v>
      </c>
      <c r="G624" s="57">
        <v>1159</v>
      </c>
      <c r="H624" s="57">
        <v>1232</v>
      </c>
      <c r="I624" s="57">
        <v>227</v>
      </c>
      <c r="J624" s="57">
        <v>1026</v>
      </c>
      <c r="K624" s="57">
        <v>3445</v>
      </c>
      <c r="L624" s="57">
        <v>732</v>
      </c>
      <c r="AA624" s="57">
        <v>6011</v>
      </c>
      <c r="AB624" s="57">
        <v>1397</v>
      </c>
      <c r="AC624" s="57">
        <v>857</v>
      </c>
      <c r="AD624" s="57">
        <v>837</v>
      </c>
      <c r="AE624" s="57">
        <v>165</v>
      </c>
      <c r="AF624" s="57">
        <v>634</v>
      </c>
      <c r="AG624" s="57">
        <v>1574</v>
      </c>
      <c r="AH624" s="57">
        <v>547</v>
      </c>
    </row>
    <row r="625" spans="1:34" hidden="1" x14ac:dyDescent="0.25">
      <c r="B625" s="57" t="s">
        <v>990</v>
      </c>
      <c r="C625" s="57" t="s">
        <v>1023</v>
      </c>
      <c r="D625" s="57" t="s">
        <v>1024</v>
      </c>
      <c r="E625" s="57">
        <v>11492</v>
      </c>
      <c r="F625" s="57">
        <v>2117</v>
      </c>
      <c r="G625" s="57">
        <v>1349</v>
      </c>
      <c r="H625" s="57">
        <v>1410</v>
      </c>
      <c r="I625" s="57">
        <v>162</v>
      </c>
      <c r="J625" s="57">
        <v>1144</v>
      </c>
      <c r="K625" s="57">
        <v>3639</v>
      </c>
      <c r="L625" s="57">
        <v>1671</v>
      </c>
      <c r="AA625" s="57">
        <v>11909</v>
      </c>
      <c r="AB625" s="57">
        <v>2206</v>
      </c>
      <c r="AC625" s="57">
        <v>1396</v>
      </c>
      <c r="AD625" s="57">
        <v>1454</v>
      </c>
      <c r="AE625" s="57">
        <v>161</v>
      </c>
      <c r="AF625" s="57">
        <v>1117</v>
      </c>
      <c r="AG625" s="57">
        <v>4042</v>
      </c>
      <c r="AH625" s="57">
        <v>1533</v>
      </c>
    </row>
    <row r="626" spans="1:34" hidden="1" x14ac:dyDescent="0.25">
      <c r="B626" s="57" t="s">
        <v>990</v>
      </c>
      <c r="C626" s="57" t="s">
        <v>1025</v>
      </c>
      <c r="D626" s="57" t="s">
        <v>1026</v>
      </c>
      <c r="E626" s="57">
        <v>10036</v>
      </c>
      <c r="F626" s="57">
        <v>1495</v>
      </c>
      <c r="G626" s="57">
        <v>840</v>
      </c>
      <c r="H626" s="57">
        <v>1038</v>
      </c>
      <c r="I626" s="57">
        <v>168</v>
      </c>
      <c r="J626" s="57">
        <v>800</v>
      </c>
      <c r="K626" s="57">
        <v>5026</v>
      </c>
      <c r="L626" s="57">
        <v>669</v>
      </c>
      <c r="AA626" s="57">
        <v>7226</v>
      </c>
      <c r="AB626" s="57">
        <v>1553</v>
      </c>
      <c r="AC626" s="57">
        <v>803</v>
      </c>
      <c r="AD626" s="57">
        <v>961</v>
      </c>
      <c r="AE626" s="57">
        <v>149</v>
      </c>
      <c r="AF626" s="57">
        <v>687</v>
      </c>
      <c r="AG626" s="57">
        <v>2520</v>
      </c>
      <c r="AH626" s="57">
        <v>553</v>
      </c>
    </row>
    <row r="627" spans="1:34" hidden="1" x14ac:dyDescent="0.25">
      <c r="B627" s="57" t="s">
        <v>990</v>
      </c>
      <c r="C627" s="57" t="s">
        <v>1027</v>
      </c>
      <c r="D627" s="57" t="s">
        <v>1028</v>
      </c>
      <c r="E627" s="57">
        <v>10729</v>
      </c>
      <c r="F627" s="57">
        <v>1781</v>
      </c>
      <c r="G627" s="57">
        <v>1190</v>
      </c>
      <c r="H627" s="57">
        <v>1250</v>
      </c>
      <c r="I627" s="57">
        <v>118</v>
      </c>
      <c r="J627" s="57">
        <v>1039</v>
      </c>
      <c r="K627" s="57">
        <v>3957</v>
      </c>
      <c r="L627" s="57">
        <v>1394</v>
      </c>
      <c r="AA627" s="57">
        <v>9875</v>
      </c>
      <c r="AB627" s="57">
        <v>1837</v>
      </c>
      <c r="AC627" s="57">
        <v>1263</v>
      </c>
      <c r="AD627" s="57">
        <v>1300</v>
      </c>
      <c r="AE627" s="57">
        <v>120</v>
      </c>
      <c r="AF627" s="57">
        <v>1112</v>
      </c>
      <c r="AG627" s="57">
        <v>2963</v>
      </c>
      <c r="AH627" s="57">
        <v>1280</v>
      </c>
    </row>
    <row r="628" spans="1:34" hidden="1" x14ac:dyDescent="0.25">
      <c r="B628" s="57" t="s">
        <v>990</v>
      </c>
      <c r="C628" s="57" t="s">
        <v>1029</v>
      </c>
      <c r="D628" s="57" t="s">
        <v>1030</v>
      </c>
      <c r="E628" s="57">
        <v>9306</v>
      </c>
      <c r="F628" s="57">
        <v>1411</v>
      </c>
      <c r="G628" s="57">
        <v>928</v>
      </c>
      <c r="H628" s="57">
        <v>1123</v>
      </c>
      <c r="I628" s="57">
        <v>155</v>
      </c>
      <c r="J628" s="57">
        <v>889</v>
      </c>
      <c r="K628" s="57">
        <v>4219</v>
      </c>
      <c r="L628" s="57">
        <v>581</v>
      </c>
      <c r="AA628" s="57">
        <v>5264</v>
      </c>
      <c r="AB628" s="57">
        <v>1218</v>
      </c>
      <c r="AC628" s="57">
        <v>594</v>
      </c>
      <c r="AD628" s="57">
        <v>699</v>
      </c>
      <c r="AE628" s="57">
        <v>115</v>
      </c>
      <c r="AF628" s="57">
        <v>498</v>
      </c>
      <c r="AG628" s="57">
        <v>1742</v>
      </c>
      <c r="AH628" s="57">
        <v>398</v>
      </c>
    </row>
    <row r="629" spans="1:34" hidden="1" x14ac:dyDescent="0.25">
      <c r="A629" s="57" t="s">
        <v>1033</v>
      </c>
      <c r="B629" s="57" t="s">
        <v>1033</v>
      </c>
      <c r="C629" s="57" t="s">
        <v>1031</v>
      </c>
      <c r="D629" s="57" t="s">
        <v>1032</v>
      </c>
      <c r="E629" s="57">
        <v>8198</v>
      </c>
      <c r="F629" s="57">
        <v>744</v>
      </c>
      <c r="G629" s="57">
        <v>471</v>
      </c>
      <c r="H629" s="57">
        <v>792</v>
      </c>
      <c r="I629" s="57">
        <v>71</v>
      </c>
      <c r="J629" s="57">
        <v>763</v>
      </c>
      <c r="K629" s="57">
        <v>4712</v>
      </c>
      <c r="L629" s="57">
        <v>645</v>
      </c>
      <c r="AA629" s="57">
        <v>6188</v>
      </c>
      <c r="AB629" s="57">
        <v>735</v>
      </c>
      <c r="AC629" s="57">
        <v>406</v>
      </c>
      <c r="AD629" s="57">
        <v>689</v>
      </c>
      <c r="AE629" s="57">
        <v>80</v>
      </c>
      <c r="AF629" s="57">
        <v>666</v>
      </c>
      <c r="AG629" s="57">
        <v>3049</v>
      </c>
      <c r="AH629" s="57">
        <v>563</v>
      </c>
    </row>
    <row r="630" spans="1:34" hidden="1" x14ac:dyDescent="0.25">
      <c r="B630" s="57" t="s">
        <v>1033</v>
      </c>
      <c r="C630" s="57" t="s">
        <v>1034</v>
      </c>
      <c r="D630" s="57" t="s">
        <v>1035</v>
      </c>
      <c r="E630" s="57">
        <v>7978</v>
      </c>
      <c r="F630" s="57">
        <v>523</v>
      </c>
      <c r="G630" s="57">
        <v>442</v>
      </c>
      <c r="H630" s="57">
        <v>795</v>
      </c>
      <c r="I630" s="57">
        <v>78</v>
      </c>
      <c r="J630" s="57">
        <v>758</v>
      </c>
      <c r="K630" s="57">
        <v>4916</v>
      </c>
      <c r="L630" s="57">
        <v>466</v>
      </c>
      <c r="AA630" s="57">
        <v>6077</v>
      </c>
      <c r="AB630" s="57">
        <v>598</v>
      </c>
      <c r="AC630" s="57">
        <v>517</v>
      </c>
      <c r="AD630" s="57">
        <v>796</v>
      </c>
      <c r="AE630" s="57">
        <v>90</v>
      </c>
      <c r="AF630" s="57">
        <v>669</v>
      </c>
      <c r="AG630" s="57">
        <v>2923</v>
      </c>
      <c r="AH630" s="57">
        <v>484</v>
      </c>
    </row>
    <row r="631" spans="1:34" hidden="1" x14ac:dyDescent="0.25">
      <c r="B631" s="57" t="s">
        <v>1033</v>
      </c>
      <c r="C631" s="57" t="s">
        <v>1036</v>
      </c>
      <c r="D631" s="57" t="s">
        <v>1037</v>
      </c>
      <c r="E631" s="57">
        <v>7990</v>
      </c>
      <c r="F631" s="57">
        <v>866</v>
      </c>
      <c r="G631" s="57">
        <v>565</v>
      </c>
      <c r="H631" s="57">
        <v>929</v>
      </c>
      <c r="I631" s="57">
        <v>147</v>
      </c>
      <c r="J631" s="57">
        <v>897</v>
      </c>
      <c r="K631" s="57">
        <v>4218</v>
      </c>
      <c r="L631" s="57">
        <v>368</v>
      </c>
      <c r="AA631" s="57">
        <v>7295</v>
      </c>
      <c r="AB631" s="57">
        <v>1050</v>
      </c>
      <c r="AC631" s="57">
        <v>823</v>
      </c>
      <c r="AD631" s="57">
        <v>1077</v>
      </c>
      <c r="AE631" s="57">
        <v>187</v>
      </c>
      <c r="AF631" s="57">
        <v>877</v>
      </c>
      <c r="AG631" s="57">
        <v>2788</v>
      </c>
      <c r="AH631" s="57">
        <v>493</v>
      </c>
    </row>
    <row r="632" spans="1:34" hidden="1" x14ac:dyDescent="0.25">
      <c r="B632" s="57" t="s">
        <v>1033</v>
      </c>
      <c r="C632" s="57" t="s">
        <v>1038</v>
      </c>
      <c r="D632" s="57" t="s">
        <v>1039</v>
      </c>
      <c r="E632" s="57">
        <v>8344</v>
      </c>
      <c r="F632" s="57">
        <v>1175</v>
      </c>
      <c r="G632" s="57">
        <v>712</v>
      </c>
      <c r="H632" s="57">
        <v>965</v>
      </c>
      <c r="I632" s="57">
        <v>155</v>
      </c>
      <c r="J632" s="57">
        <v>802</v>
      </c>
      <c r="K632" s="57">
        <v>3842</v>
      </c>
      <c r="L632" s="57">
        <v>693</v>
      </c>
      <c r="AA632" s="57">
        <v>6581</v>
      </c>
      <c r="AB632" s="57">
        <v>1091</v>
      </c>
      <c r="AC632" s="57">
        <v>612</v>
      </c>
      <c r="AD632" s="57">
        <v>810</v>
      </c>
      <c r="AE632" s="57">
        <v>131</v>
      </c>
      <c r="AF632" s="57">
        <v>687</v>
      </c>
      <c r="AG632" s="57">
        <v>2634</v>
      </c>
      <c r="AH632" s="57">
        <v>616</v>
      </c>
    </row>
    <row r="633" spans="1:34" hidden="1" x14ac:dyDescent="0.25">
      <c r="B633" s="57" t="s">
        <v>1033</v>
      </c>
      <c r="C633" s="57" t="s">
        <v>1040</v>
      </c>
      <c r="D633" s="57" t="s">
        <v>1041</v>
      </c>
      <c r="E633" s="57">
        <v>8054</v>
      </c>
      <c r="F633" s="57">
        <v>1009</v>
      </c>
      <c r="G633" s="57">
        <v>762</v>
      </c>
      <c r="H633" s="57">
        <v>1029</v>
      </c>
      <c r="I633" s="57">
        <v>149</v>
      </c>
      <c r="J633" s="57">
        <v>871</v>
      </c>
      <c r="K633" s="57">
        <v>3802</v>
      </c>
      <c r="L633" s="57">
        <v>432</v>
      </c>
      <c r="AA633" s="57">
        <v>7214</v>
      </c>
      <c r="AB633" s="57">
        <v>1063</v>
      </c>
      <c r="AC633" s="57">
        <v>787</v>
      </c>
      <c r="AD633" s="57">
        <v>1049</v>
      </c>
      <c r="AE633" s="57">
        <v>187</v>
      </c>
      <c r="AF633" s="57">
        <v>813</v>
      </c>
      <c r="AG633" s="57">
        <v>2820</v>
      </c>
      <c r="AH633" s="57">
        <v>495</v>
      </c>
    </row>
    <row r="634" spans="1:34" hidden="1" x14ac:dyDescent="0.25">
      <c r="B634" s="57" t="s">
        <v>1033</v>
      </c>
      <c r="C634" s="57" t="s">
        <v>1042</v>
      </c>
      <c r="D634" s="57" t="s">
        <v>1043</v>
      </c>
      <c r="E634" s="57">
        <v>7580</v>
      </c>
      <c r="F634" s="57">
        <v>1334</v>
      </c>
      <c r="G634" s="57">
        <v>866</v>
      </c>
      <c r="H634" s="57">
        <v>1076</v>
      </c>
      <c r="I634" s="57">
        <v>193</v>
      </c>
      <c r="J634" s="57">
        <v>872</v>
      </c>
      <c r="K634" s="57">
        <v>2754</v>
      </c>
      <c r="L634" s="57">
        <v>485</v>
      </c>
      <c r="AA634" s="57">
        <v>5444</v>
      </c>
      <c r="AB634" s="57">
        <v>1266</v>
      </c>
      <c r="AC634" s="57">
        <v>628</v>
      </c>
      <c r="AD634" s="57">
        <v>758</v>
      </c>
      <c r="AE634" s="57">
        <v>129</v>
      </c>
      <c r="AF634" s="57">
        <v>512</v>
      </c>
      <c r="AG634" s="57">
        <v>1821</v>
      </c>
      <c r="AH634" s="57">
        <v>330</v>
      </c>
    </row>
    <row r="635" spans="1:34" hidden="1" x14ac:dyDescent="0.25">
      <c r="B635" s="57" t="s">
        <v>1033</v>
      </c>
      <c r="C635" s="57" t="s">
        <v>1044</v>
      </c>
      <c r="D635" s="57" t="s">
        <v>1045</v>
      </c>
      <c r="E635" s="57">
        <v>8132</v>
      </c>
      <c r="F635" s="57">
        <v>810</v>
      </c>
      <c r="G635" s="57">
        <v>536</v>
      </c>
      <c r="H635" s="57">
        <v>882</v>
      </c>
      <c r="I635" s="57">
        <v>105</v>
      </c>
      <c r="J635" s="57">
        <v>955</v>
      </c>
      <c r="K635" s="57">
        <v>4359</v>
      </c>
      <c r="L635" s="57">
        <v>485</v>
      </c>
      <c r="AA635" s="57">
        <v>6233</v>
      </c>
      <c r="AB635" s="57">
        <v>782</v>
      </c>
      <c r="AC635" s="57">
        <v>463</v>
      </c>
      <c r="AD635" s="57">
        <v>772</v>
      </c>
      <c r="AE635" s="57">
        <v>102</v>
      </c>
      <c r="AF635" s="57">
        <v>821</v>
      </c>
      <c r="AG635" s="57">
        <v>2868</v>
      </c>
      <c r="AH635" s="57">
        <v>425</v>
      </c>
    </row>
    <row r="636" spans="1:34" hidden="1" x14ac:dyDescent="0.25">
      <c r="B636" s="57" t="s">
        <v>1033</v>
      </c>
      <c r="C636" s="57" t="s">
        <v>1046</v>
      </c>
      <c r="D636" s="57" t="s">
        <v>303</v>
      </c>
      <c r="E636" s="57">
        <v>8233</v>
      </c>
      <c r="F636" s="57">
        <v>1682</v>
      </c>
      <c r="G636" s="57">
        <v>1060</v>
      </c>
      <c r="H636" s="57">
        <v>1143</v>
      </c>
      <c r="I636" s="57">
        <v>256</v>
      </c>
      <c r="J636" s="57">
        <v>960</v>
      </c>
      <c r="K636" s="57">
        <v>2454</v>
      </c>
      <c r="L636" s="57">
        <v>678</v>
      </c>
      <c r="AA636" s="57">
        <v>5174</v>
      </c>
      <c r="AB636" s="57">
        <v>1382</v>
      </c>
      <c r="AC636" s="57">
        <v>676</v>
      </c>
      <c r="AD636" s="57">
        <v>680</v>
      </c>
      <c r="AE636" s="57">
        <v>176</v>
      </c>
      <c r="AF636" s="57">
        <v>553</v>
      </c>
      <c r="AG636" s="57">
        <v>1233</v>
      </c>
      <c r="AH636" s="57">
        <v>474</v>
      </c>
    </row>
    <row r="637" spans="1:34" hidden="1" x14ac:dyDescent="0.25">
      <c r="B637" s="57" t="s">
        <v>1033</v>
      </c>
      <c r="C637" s="57" t="s">
        <v>1047</v>
      </c>
      <c r="D637" s="57" t="s">
        <v>1048</v>
      </c>
      <c r="E637" s="57">
        <v>9131</v>
      </c>
      <c r="F637" s="57">
        <v>682</v>
      </c>
      <c r="G637" s="57">
        <v>514</v>
      </c>
      <c r="H637" s="57">
        <v>798</v>
      </c>
      <c r="I637" s="57">
        <v>87</v>
      </c>
      <c r="J637" s="57">
        <v>810</v>
      </c>
      <c r="K637" s="57">
        <v>5665</v>
      </c>
      <c r="L637" s="57">
        <v>575</v>
      </c>
      <c r="AA637" s="57">
        <v>7880</v>
      </c>
      <c r="AB637" s="57">
        <v>723</v>
      </c>
      <c r="AC637" s="57">
        <v>623</v>
      </c>
      <c r="AD637" s="57">
        <v>881</v>
      </c>
      <c r="AE637" s="57">
        <v>119</v>
      </c>
      <c r="AF637" s="57">
        <v>851</v>
      </c>
      <c r="AG637" s="57">
        <v>4129</v>
      </c>
      <c r="AH637" s="57">
        <v>554</v>
      </c>
    </row>
    <row r="638" spans="1:34" hidden="1" x14ac:dyDescent="0.25">
      <c r="B638" s="57" t="s">
        <v>1033</v>
      </c>
      <c r="C638" s="57" t="s">
        <v>1049</v>
      </c>
      <c r="D638" s="57" t="s">
        <v>1050</v>
      </c>
      <c r="E638" s="57">
        <v>8758</v>
      </c>
      <c r="F638" s="57">
        <v>858</v>
      </c>
      <c r="G638" s="57">
        <v>600</v>
      </c>
      <c r="H638" s="57">
        <v>788</v>
      </c>
      <c r="I638" s="57">
        <v>87</v>
      </c>
      <c r="J638" s="57">
        <v>850</v>
      </c>
      <c r="K638" s="57">
        <v>5044</v>
      </c>
      <c r="L638" s="57">
        <v>531</v>
      </c>
      <c r="AA638" s="57">
        <v>6512</v>
      </c>
      <c r="AB638" s="57">
        <v>904</v>
      </c>
      <c r="AC638" s="57">
        <v>591</v>
      </c>
      <c r="AD638" s="57">
        <v>786</v>
      </c>
      <c r="AE638" s="57">
        <v>97</v>
      </c>
      <c r="AF638" s="57">
        <v>759</v>
      </c>
      <c r="AG638" s="57">
        <v>2910</v>
      </c>
      <c r="AH638" s="57">
        <v>465</v>
      </c>
    </row>
    <row r="639" spans="1:34" hidden="1" x14ac:dyDescent="0.25">
      <c r="B639" s="57" t="s">
        <v>1033</v>
      </c>
      <c r="C639" s="57" t="s">
        <v>1051</v>
      </c>
      <c r="D639" s="57" t="s">
        <v>1052</v>
      </c>
      <c r="E639" s="57">
        <v>8662</v>
      </c>
      <c r="F639" s="57">
        <v>881</v>
      </c>
      <c r="G639" s="57">
        <v>510</v>
      </c>
      <c r="H639" s="57">
        <v>737</v>
      </c>
      <c r="I639" s="57">
        <v>112</v>
      </c>
      <c r="J639" s="57">
        <v>738</v>
      </c>
      <c r="K639" s="57">
        <v>5107</v>
      </c>
      <c r="L639" s="57">
        <v>577</v>
      </c>
      <c r="AA639" s="57">
        <v>6559</v>
      </c>
      <c r="AB639" s="57">
        <v>881</v>
      </c>
      <c r="AC639" s="57">
        <v>560</v>
      </c>
      <c r="AD639" s="57">
        <v>764</v>
      </c>
      <c r="AE639" s="57">
        <v>107</v>
      </c>
      <c r="AF639" s="57">
        <v>683</v>
      </c>
      <c r="AG639" s="57">
        <v>3050</v>
      </c>
      <c r="AH639" s="57">
        <v>514</v>
      </c>
    </row>
    <row r="640" spans="1:34" hidden="1" x14ac:dyDescent="0.25">
      <c r="B640" s="57" t="s">
        <v>1033</v>
      </c>
      <c r="C640" s="57" t="s">
        <v>1053</v>
      </c>
      <c r="D640" s="57" t="s">
        <v>1054</v>
      </c>
      <c r="E640" s="57">
        <v>8732</v>
      </c>
      <c r="F640" s="57">
        <v>572</v>
      </c>
      <c r="G640" s="57">
        <v>504</v>
      </c>
      <c r="H640" s="57">
        <v>794</v>
      </c>
      <c r="I640" s="57">
        <v>109</v>
      </c>
      <c r="J640" s="57">
        <v>866</v>
      </c>
      <c r="K640" s="57">
        <v>5467</v>
      </c>
      <c r="L640" s="57">
        <v>420</v>
      </c>
      <c r="AA640" s="57">
        <v>7107</v>
      </c>
      <c r="AB640" s="57">
        <v>739</v>
      </c>
      <c r="AC640" s="57">
        <v>616</v>
      </c>
      <c r="AD640" s="57">
        <v>978</v>
      </c>
      <c r="AE640" s="57">
        <v>127</v>
      </c>
      <c r="AF640" s="57">
        <v>893</v>
      </c>
      <c r="AG640" s="57">
        <v>3303</v>
      </c>
      <c r="AH640" s="57">
        <v>451</v>
      </c>
    </row>
    <row r="641" spans="1:34" hidden="1" x14ac:dyDescent="0.25">
      <c r="B641" s="57" t="s">
        <v>1033</v>
      </c>
      <c r="C641" s="57" t="s">
        <v>1055</v>
      </c>
      <c r="D641" s="57" t="s">
        <v>1056</v>
      </c>
      <c r="E641" s="57">
        <v>9029</v>
      </c>
      <c r="F641" s="57">
        <v>640</v>
      </c>
      <c r="G641" s="57">
        <v>449</v>
      </c>
      <c r="H641" s="57">
        <v>659</v>
      </c>
      <c r="I641" s="57">
        <v>78</v>
      </c>
      <c r="J641" s="57">
        <v>805</v>
      </c>
      <c r="K641" s="57">
        <v>5740</v>
      </c>
      <c r="L641" s="57">
        <v>658</v>
      </c>
      <c r="AA641" s="57">
        <v>13591</v>
      </c>
      <c r="AB641" s="57">
        <v>943</v>
      </c>
      <c r="AC641" s="57">
        <v>1039</v>
      </c>
      <c r="AD641" s="57">
        <v>1527</v>
      </c>
      <c r="AE641" s="57">
        <v>119</v>
      </c>
      <c r="AF641" s="57">
        <v>1748</v>
      </c>
      <c r="AG641" s="57">
        <v>7237</v>
      </c>
      <c r="AH641" s="57">
        <v>978</v>
      </c>
    </row>
    <row r="642" spans="1:34" hidden="1" x14ac:dyDescent="0.25">
      <c r="B642" s="57" t="s">
        <v>1033</v>
      </c>
      <c r="C642" s="57" t="s">
        <v>1057</v>
      </c>
      <c r="D642" s="57" t="s">
        <v>1058</v>
      </c>
      <c r="E642" s="57">
        <v>8142</v>
      </c>
      <c r="F642" s="57">
        <v>525</v>
      </c>
      <c r="G642" s="57">
        <v>491</v>
      </c>
      <c r="H642" s="57">
        <v>842</v>
      </c>
      <c r="I642" s="57">
        <v>87</v>
      </c>
      <c r="J642" s="57">
        <v>1334</v>
      </c>
      <c r="K642" s="57">
        <v>4499</v>
      </c>
      <c r="L642" s="57">
        <v>364</v>
      </c>
      <c r="AA642" s="57">
        <v>6940</v>
      </c>
      <c r="AB642" s="57">
        <v>637</v>
      </c>
      <c r="AC642" s="57">
        <v>592</v>
      </c>
      <c r="AD642" s="57">
        <v>862</v>
      </c>
      <c r="AE642" s="57">
        <v>112</v>
      </c>
      <c r="AF642" s="57">
        <v>1120</v>
      </c>
      <c r="AG642" s="57">
        <v>3134</v>
      </c>
      <c r="AH642" s="57">
        <v>483</v>
      </c>
    </row>
    <row r="643" spans="1:34" hidden="1" x14ac:dyDescent="0.25">
      <c r="B643" s="57" t="s">
        <v>1033</v>
      </c>
      <c r="C643" s="57" t="s">
        <v>1059</v>
      </c>
      <c r="D643" s="57" t="s">
        <v>1060</v>
      </c>
      <c r="E643" s="57">
        <v>8374</v>
      </c>
      <c r="F643" s="57">
        <v>643</v>
      </c>
      <c r="G643" s="57">
        <v>535</v>
      </c>
      <c r="H643" s="57">
        <v>887</v>
      </c>
      <c r="I643" s="57">
        <v>100</v>
      </c>
      <c r="J643" s="57">
        <v>973</v>
      </c>
      <c r="K643" s="57">
        <v>4897</v>
      </c>
      <c r="L643" s="57">
        <v>339</v>
      </c>
      <c r="AA643" s="57">
        <v>10383</v>
      </c>
      <c r="AB643" s="57">
        <v>813</v>
      </c>
      <c r="AC643" s="57">
        <v>853</v>
      </c>
      <c r="AD643" s="57">
        <v>1257</v>
      </c>
      <c r="AE643" s="57">
        <v>173</v>
      </c>
      <c r="AF643" s="57">
        <v>1282</v>
      </c>
      <c r="AG643" s="57">
        <v>5478</v>
      </c>
      <c r="AH643" s="57">
        <v>527</v>
      </c>
    </row>
    <row r="644" spans="1:34" hidden="1" x14ac:dyDescent="0.25">
      <c r="B644" s="57" t="s">
        <v>1033</v>
      </c>
      <c r="C644" s="57" t="s">
        <v>1061</v>
      </c>
      <c r="D644" s="57" t="s">
        <v>1062</v>
      </c>
      <c r="E644" s="57">
        <v>8615</v>
      </c>
      <c r="F644" s="57">
        <v>536</v>
      </c>
      <c r="G644" s="57">
        <v>421</v>
      </c>
      <c r="H644" s="57">
        <v>696</v>
      </c>
      <c r="I644" s="57">
        <v>66</v>
      </c>
      <c r="J644" s="57">
        <v>833</v>
      </c>
      <c r="K644" s="57">
        <v>5494</v>
      </c>
      <c r="L644" s="57">
        <v>569</v>
      </c>
      <c r="AA644" s="57">
        <v>10016</v>
      </c>
      <c r="AB644" s="57">
        <v>817</v>
      </c>
      <c r="AC644" s="57">
        <v>848</v>
      </c>
      <c r="AD644" s="57">
        <v>1190</v>
      </c>
      <c r="AE644" s="57">
        <v>135</v>
      </c>
      <c r="AF644" s="57">
        <v>1275</v>
      </c>
      <c r="AG644" s="57">
        <v>5043</v>
      </c>
      <c r="AH644" s="57">
        <v>708</v>
      </c>
    </row>
    <row r="645" spans="1:34" hidden="1" x14ac:dyDescent="0.25">
      <c r="B645" s="57" t="s">
        <v>1033</v>
      </c>
      <c r="C645" s="57" t="s">
        <v>1063</v>
      </c>
      <c r="D645" s="57" t="s">
        <v>1064</v>
      </c>
      <c r="E645" s="57">
        <v>8234</v>
      </c>
      <c r="F645" s="57">
        <v>1100</v>
      </c>
      <c r="G645" s="57">
        <v>783</v>
      </c>
      <c r="H645" s="57">
        <v>1020</v>
      </c>
      <c r="I645" s="57">
        <v>191</v>
      </c>
      <c r="J645" s="57">
        <v>927</v>
      </c>
      <c r="K645" s="57">
        <v>3710</v>
      </c>
      <c r="L645" s="57">
        <v>503</v>
      </c>
      <c r="AA645" s="57">
        <v>5015</v>
      </c>
      <c r="AB645" s="57">
        <v>989</v>
      </c>
      <c r="AC645" s="57">
        <v>537</v>
      </c>
      <c r="AD645" s="57">
        <v>733</v>
      </c>
      <c r="AE645" s="57">
        <v>148</v>
      </c>
      <c r="AF645" s="57">
        <v>617</v>
      </c>
      <c r="AG645" s="57">
        <v>1654</v>
      </c>
      <c r="AH645" s="57">
        <v>337</v>
      </c>
    </row>
    <row r="646" spans="1:34" hidden="1" x14ac:dyDescent="0.25">
      <c r="B646" s="57" t="s">
        <v>1033</v>
      </c>
      <c r="C646" s="57" t="s">
        <v>1065</v>
      </c>
      <c r="D646" s="57" t="s">
        <v>1066</v>
      </c>
      <c r="E646" s="57">
        <v>7866</v>
      </c>
      <c r="F646" s="57">
        <v>1335</v>
      </c>
      <c r="G646" s="57">
        <v>854</v>
      </c>
      <c r="H646" s="57">
        <v>1084</v>
      </c>
      <c r="I646" s="57">
        <v>233</v>
      </c>
      <c r="J646" s="57">
        <v>906</v>
      </c>
      <c r="K646" s="57">
        <v>2904</v>
      </c>
      <c r="L646" s="57">
        <v>550</v>
      </c>
      <c r="AA646" s="57">
        <v>4988</v>
      </c>
      <c r="AB646" s="57">
        <v>1163</v>
      </c>
      <c r="AC646" s="57">
        <v>581</v>
      </c>
      <c r="AD646" s="57">
        <v>700</v>
      </c>
      <c r="AE646" s="57">
        <v>170</v>
      </c>
      <c r="AF646" s="57">
        <v>562</v>
      </c>
      <c r="AG646" s="57">
        <v>1395</v>
      </c>
      <c r="AH646" s="57">
        <v>417</v>
      </c>
    </row>
    <row r="647" spans="1:34" hidden="1" x14ac:dyDescent="0.25">
      <c r="A647" s="57" t="s">
        <v>1068</v>
      </c>
      <c r="B647" s="57" t="s">
        <v>1068</v>
      </c>
      <c r="C647" s="57" t="s">
        <v>1067</v>
      </c>
      <c r="D647" s="57" t="s">
        <v>74</v>
      </c>
      <c r="E647" s="57">
        <v>10584</v>
      </c>
      <c r="F647" s="57">
        <v>1610</v>
      </c>
      <c r="G647" s="57">
        <v>1022</v>
      </c>
      <c r="H647" s="57">
        <v>1193</v>
      </c>
      <c r="I647" s="57">
        <v>106</v>
      </c>
      <c r="J647" s="57">
        <v>1231</v>
      </c>
      <c r="K647" s="57">
        <v>4392</v>
      </c>
      <c r="L647" s="57">
        <v>1030</v>
      </c>
      <c r="AA647" s="57">
        <v>10250</v>
      </c>
      <c r="AB647" s="57">
        <v>1484</v>
      </c>
      <c r="AC647" s="57">
        <v>957</v>
      </c>
      <c r="AD647" s="57">
        <v>1152</v>
      </c>
      <c r="AE647" s="57">
        <v>84</v>
      </c>
      <c r="AF647" s="57">
        <v>1071</v>
      </c>
      <c r="AG647" s="57">
        <v>4697</v>
      </c>
      <c r="AH647" s="57">
        <v>805</v>
      </c>
    </row>
    <row r="648" spans="1:34" hidden="1" x14ac:dyDescent="0.25">
      <c r="B648" s="57" t="s">
        <v>1068</v>
      </c>
      <c r="C648" s="57" t="s">
        <v>1069</v>
      </c>
      <c r="D648" s="57" t="s">
        <v>1070</v>
      </c>
      <c r="E648" s="57">
        <v>11847</v>
      </c>
      <c r="F648" s="57">
        <v>2281</v>
      </c>
      <c r="G648" s="57">
        <v>1340</v>
      </c>
      <c r="H648" s="57">
        <v>1376</v>
      </c>
      <c r="I648" s="57">
        <v>148</v>
      </c>
      <c r="J648" s="57">
        <v>1249</v>
      </c>
      <c r="K648" s="57">
        <v>4062</v>
      </c>
      <c r="L648" s="57">
        <v>1391</v>
      </c>
      <c r="AA648" s="57">
        <v>10088</v>
      </c>
      <c r="AB648" s="57">
        <v>2191</v>
      </c>
      <c r="AC648" s="57">
        <v>1310</v>
      </c>
      <c r="AD648" s="57">
        <v>1341</v>
      </c>
      <c r="AE648" s="57">
        <v>130</v>
      </c>
      <c r="AF648" s="57">
        <v>1124</v>
      </c>
      <c r="AG648" s="57">
        <v>2829</v>
      </c>
      <c r="AH648" s="57">
        <v>1163</v>
      </c>
    </row>
    <row r="649" spans="1:34" hidden="1" x14ac:dyDescent="0.25">
      <c r="B649" s="57" t="s">
        <v>1068</v>
      </c>
      <c r="C649" s="57" t="s">
        <v>1071</v>
      </c>
      <c r="D649" s="57" t="s">
        <v>1072</v>
      </c>
      <c r="E649" s="57">
        <v>13344</v>
      </c>
      <c r="F649" s="57">
        <v>1700</v>
      </c>
      <c r="G649" s="57">
        <v>1061</v>
      </c>
      <c r="H649" s="57">
        <v>1210</v>
      </c>
      <c r="I649" s="57">
        <v>106</v>
      </c>
      <c r="J649" s="57">
        <v>2025</v>
      </c>
      <c r="K649" s="57">
        <v>6112</v>
      </c>
      <c r="L649" s="57">
        <v>1130</v>
      </c>
      <c r="AA649" s="57">
        <v>65686</v>
      </c>
      <c r="AB649" s="57">
        <v>3052</v>
      </c>
      <c r="AC649" s="57">
        <v>4906</v>
      </c>
      <c r="AD649" s="57">
        <v>6279</v>
      </c>
      <c r="AE649" s="57">
        <v>752</v>
      </c>
      <c r="AF649" s="57">
        <v>7639</v>
      </c>
      <c r="AG649" s="57">
        <v>39430</v>
      </c>
      <c r="AH649" s="57">
        <v>3628</v>
      </c>
    </row>
    <row r="650" spans="1:34" hidden="1" x14ac:dyDescent="0.25">
      <c r="B650" s="57" t="s">
        <v>1068</v>
      </c>
      <c r="C650" s="57" t="s">
        <v>1073</v>
      </c>
      <c r="D650" s="57" t="s">
        <v>1074</v>
      </c>
      <c r="E650" s="57">
        <v>12928</v>
      </c>
      <c r="F650" s="57">
        <v>1457</v>
      </c>
      <c r="G650" s="57">
        <v>938</v>
      </c>
      <c r="H650" s="57">
        <v>1078</v>
      </c>
      <c r="I650" s="57">
        <v>109</v>
      </c>
      <c r="J650" s="57">
        <v>1874</v>
      </c>
      <c r="K650" s="57">
        <v>6308</v>
      </c>
      <c r="L650" s="57">
        <v>1164</v>
      </c>
      <c r="AA650" s="57">
        <v>19459</v>
      </c>
      <c r="AB650" s="57">
        <v>1870</v>
      </c>
      <c r="AC650" s="57">
        <v>1611</v>
      </c>
      <c r="AD650" s="57">
        <v>1895</v>
      </c>
      <c r="AE650" s="57">
        <v>218</v>
      </c>
      <c r="AF650" s="57">
        <v>2502</v>
      </c>
      <c r="AG650" s="57">
        <v>9950</v>
      </c>
      <c r="AH650" s="57">
        <v>1413</v>
      </c>
    </row>
    <row r="651" spans="1:34" hidden="1" x14ac:dyDescent="0.25">
      <c r="B651" s="57" t="s">
        <v>1068</v>
      </c>
      <c r="C651" s="57" t="s">
        <v>1075</v>
      </c>
      <c r="D651" s="57" t="s">
        <v>1076</v>
      </c>
      <c r="E651" s="57">
        <v>9402</v>
      </c>
      <c r="F651" s="57">
        <v>1278</v>
      </c>
      <c r="G651" s="57">
        <v>831</v>
      </c>
      <c r="H651" s="57">
        <v>1060</v>
      </c>
      <c r="I651" s="57">
        <v>104</v>
      </c>
      <c r="J651" s="57">
        <v>861</v>
      </c>
      <c r="K651" s="57">
        <v>4582</v>
      </c>
      <c r="L651" s="57">
        <v>686</v>
      </c>
      <c r="AA651" s="57">
        <v>6445</v>
      </c>
      <c r="AB651" s="57">
        <v>1182</v>
      </c>
      <c r="AC651" s="57">
        <v>652</v>
      </c>
      <c r="AD651" s="57">
        <v>787</v>
      </c>
      <c r="AE651" s="57">
        <v>103</v>
      </c>
      <c r="AF651" s="57">
        <v>615</v>
      </c>
      <c r="AG651" s="57">
        <v>2603</v>
      </c>
      <c r="AH651" s="57">
        <v>503</v>
      </c>
    </row>
    <row r="652" spans="1:34" hidden="1" x14ac:dyDescent="0.25">
      <c r="B652" s="57" t="s">
        <v>1068</v>
      </c>
      <c r="C652" s="57" t="s">
        <v>1077</v>
      </c>
      <c r="D652" s="57" t="s">
        <v>1078</v>
      </c>
      <c r="E652" s="57">
        <v>10162</v>
      </c>
      <c r="F652" s="57">
        <v>1249</v>
      </c>
      <c r="G652" s="57">
        <v>731</v>
      </c>
      <c r="H652" s="57">
        <v>839</v>
      </c>
      <c r="I652" s="57">
        <v>121</v>
      </c>
      <c r="J652" s="57">
        <v>890</v>
      </c>
      <c r="K652" s="57">
        <v>5745</v>
      </c>
      <c r="L652" s="57">
        <v>587</v>
      </c>
      <c r="AA652" s="57">
        <v>6602</v>
      </c>
      <c r="AB652" s="57">
        <v>1247</v>
      </c>
      <c r="AC652" s="57">
        <v>693</v>
      </c>
      <c r="AD652" s="57">
        <v>806</v>
      </c>
      <c r="AE652" s="57">
        <v>113</v>
      </c>
      <c r="AF652" s="57">
        <v>751</v>
      </c>
      <c r="AG652" s="57">
        <v>2482</v>
      </c>
      <c r="AH652" s="57">
        <v>510</v>
      </c>
    </row>
    <row r="653" spans="1:34" hidden="1" x14ac:dyDescent="0.25">
      <c r="B653" s="57" t="s">
        <v>1068</v>
      </c>
      <c r="C653" s="57" t="s">
        <v>1079</v>
      </c>
      <c r="D653" s="57" t="s">
        <v>1080</v>
      </c>
      <c r="E653" s="57">
        <v>9419</v>
      </c>
      <c r="F653" s="57">
        <v>1961</v>
      </c>
      <c r="G653" s="57">
        <v>985</v>
      </c>
      <c r="H653" s="57">
        <v>971</v>
      </c>
      <c r="I653" s="57">
        <v>112</v>
      </c>
      <c r="J653" s="57">
        <v>1236</v>
      </c>
      <c r="K653" s="57">
        <v>3055</v>
      </c>
      <c r="L653" s="57">
        <v>1099</v>
      </c>
      <c r="AA653" s="57">
        <v>7582</v>
      </c>
      <c r="AB653" s="57">
        <v>1927</v>
      </c>
      <c r="AC653" s="57">
        <v>906</v>
      </c>
      <c r="AD653" s="57">
        <v>897</v>
      </c>
      <c r="AE653" s="57">
        <v>106</v>
      </c>
      <c r="AF653" s="57">
        <v>946</v>
      </c>
      <c r="AG653" s="57">
        <v>1986</v>
      </c>
      <c r="AH653" s="57">
        <v>814</v>
      </c>
    </row>
    <row r="654" spans="1:34" hidden="1" x14ac:dyDescent="0.25">
      <c r="B654" s="57" t="s">
        <v>1068</v>
      </c>
      <c r="C654" s="57" t="s">
        <v>1081</v>
      </c>
      <c r="D654" s="57" t="s">
        <v>1082</v>
      </c>
      <c r="E654" s="57">
        <v>9855</v>
      </c>
      <c r="F654" s="57">
        <v>2145</v>
      </c>
      <c r="G654" s="57">
        <v>1286</v>
      </c>
      <c r="H654" s="57">
        <v>1257</v>
      </c>
      <c r="I654" s="57">
        <v>122</v>
      </c>
      <c r="J654" s="57">
        <v>1019</v>
      </c>
      <c r="K654" s="57">
        <v>2820</v>
      </c>
      <c r="L654" s="57">
        <v>1206</v>
      </c>
      <c r="AA654" s="57">
        <v>7094</v>
      </c>
      <c r="AB654" s="57">
        <v>1864</v>
      </c>
      <c r="AC654" s="57">
        <v>921</v>
      </c>
      <c r="AD654" s="57">
        <v>904</v>
      </c>
      <c r="AE654" s="57">
        <v>96</v>
      </c>
      <c r="AF654" s="57">
        <v>731</v>
      </c>
      <c r="AG654" s="57">
        <v>1831</v>
      </c>
      <c r="AH654" s="57">
        <v>747</v>
      </c>
    </row>
    <row r="655" spans="1:34" hidden="1" x14ac:dyDescent="0.25">
      <c r="B655" s="57" t="s">
        <v>1068</v>
      </c>
      <c r="C655" s="57" t="s">
        <v>1083</v>
      </c>
      <c r="D655" s="57" t="s">
        <v>395</v>
      </c>
      <c r="E655" s="57">
        <v>13195</v>
      </c>
      <c r="F655" s="57">
        <v>2076</v>
      </c>
      <c r="G655" s="57">
        <v>1079</v>
      </c>
      <c r="H655" s="57">
        <v>1100</v>
      </c>
      <c r="I655" s="57">
        <v>133</v>
      </c>
      <c r="J655" s="57">
        <v>1578</v>
      </c>
      <c r="K655" s="57">
        <v>6104</v>
      </c>
      <c r="L655" s="57">
        <v>1125</v>
      </c>
      <c r="AA655" s="57">
        <v>18470</v>
      </c>
      <c r="AB655" s="57">
        <v>2498</v>
      </c>
      <c r="AC655" s="57">
        <v>1885</v>
      </c>
      <c r="AD655" s="57">
        <v>1849</v>
      </c>
      <c r="AE655" s="57">
        <v>282</v>
      </c>
      <c r="AF655" s="57">
        <v>2179</v>
      </c>
      <c r="AG655" s="57">
        <v>8320</v>
      </c>
      <c r="AH655" s="57">
        <v>1457</v>
      </c>
    </row>
    <row r="656" spans="1:34" hidden="1" x14ac:dyDescent="0.25">
      <c r="B656" s="57" t="s">
        <v>1068</v>
      </c>
      <c r="C656" s="57" t="s">
        <v>1084</v>
      </c>
      <c r="D656" s="57" t="s">
        <v>1085</v>
      </c>
      <c r="E656" s="57">
        <v>10799</v>
      </c>
      <c r="F656" s="57">
        <v>2565</v>
      </c>
      <c r="G656" s="57">
        <v>1328</v>
      </c>
      <c r="H656" s="57">
        <v>1420</v>
      </c>
      <c r="I656" s="57">
        <v>112</v>
      </c>
      <c r="J656" s="57">
        <v>1144</v>
      </c>
      <c r="K656" s="57">
        <v>3018</v>
      </c>
      <c r="L656" s="57">
        <v>1212</v>
      </c>
      <c r="AA656" s="57">
        <v>9532</v>
      </c>
      <c r="AB656" s="57">
        <v>2590</v>
      </c>
      <c r="AC656" s="57">
        <v>1284</v>
      </c>
      <c r="AD656" s="57">
        <v>1323</v>
      </c>
      <c r="AE656" s="57">
        <v>211</v>
      </c>
      <c r="AF656" s="57">
        <v>1003</v>
      </c>
      <c r="AG656" s="57">
        <v>2136</v>
      </c>
      <c r="AH656" s="57">
        <v>985</v>
      </c>
    </row>
    <row r="657" spans="1:34" hidden="1" x14ac:dyDescent="0.25">
      <c r="B657" s="57" t="s">
        <v>1068</v>
      </c>
      <c r="C657" s="57" t="s">
        <v>1086</v>
      </c>
      <c r="D657" s="57" t="s">
        <v>1087</v>
      </c>
      <c r="E657" s="57">
        <v>11693</v>
      </c>
      <c r="F657" s="57">
        <v>2269</v>
      </c>
      <c r="G657" s="57">
        <v>1134</v>
      </c>
      <c r="H657" s="57">
        <v>1236</v>
      </c>
      <c r="I657" s="57">
        <v>162</v>
      </c>
      <c r="J657" s="57">
        <v>1296</v>
      </c>
      <c r="K657" s="57">
        <v>4381</v>
      </c>
      <c r="L657" s="57">
        <v>1215</v>
      </c>
      <c r="AA657" s="57">
        <v>8802</v>
      </c>
      <c r="AB657" s="57">
        <v>2080</v>
      </c>
      <c r="AC657" s="57">
        <v>1012</v>
      </c>
      <c r="AD657" s="57">
        <v>1049</v>
      </c>
      <c r="AE657" s="57">
        <v>167</v>
      </c>
      <c r="AF657" s="57">
        <v>1062</v>
      </c>
      <c r="AG657" s="57">
        <v>2526</v>
      </c>
      <c r="AH657" s="57">
        <v>906</v>
      </c>
    </row>
    <row r="658" spans="1:34" hidden="1" x14ac:dyDescent="0.25">
      <c r="B658" s="57" t="s">
        <v>1068</v>
      </c>
      <c r="C658" s="57" t="s">
        <v>1088</v>
      </c>
      <c r="D658" s="57" t="s">
        <v>1089</v>
      </c>
      <c r="E658" s="57">
        <v>10948</v>
      </c>
      <c r="F658" s="57">
        <v>2305</v>
      </c>
      <c r="G658" s="57">
        <v>1241</v>
      </c>
      <c r="H658" s="57">
        <v>1334</v>
      </c>
      <c r="I658" s="57">
        <v>146</v>
      </c>
      <c r="J658" s="57">
        <v>1088</v>
      </c>
      <c r="K658" s="57">
        <v>3808</v>
      </c>
      <c r="L658" s="57">
        <v>1026</v>
      </c>
      <c r="AA658" s="57">
        <v>6966</v>
      </c>
      <c r="AB658" s="57">
        <v>2015</v>
      </c>
      <c r="AC658" s="57">
        <v>839</v>
      </c>
      <c r="AD658" s="57">
        <v>899</v>
      </c>
      <c r="AE658" s="57">
        <v>109</v>
      </c>
      <c r="AF658" s="57">
        <v>685</v>
      </c>
      <c r="AG658" s="57">
        <v>1726</v>
      </c>
      <c r="AH658" s="57">
        <v>693</v>
      </c>
    </row>
    <row r="659" spans="1:34" hidden="1" x14ac:dyDescent="0.25">
      <c r="B659" s="57" t="s">
        <v>1068</v>
      </c>
      <c r="C659" s="57" t="s">
        <v>1090</v>
      </c>
      <c r="D659" s="57" t="s">
        <v>1091</v>
      </c>
      <c r="E659" s="57">
        <v>11148</v>
      </c>
      <c r="F659" s="57">
        <v>2186</v>
      </c>
      <c r="G659" s="57">
        <v>1411</v>
      </c>
      <c r="H659" s="57">
        <v>1495</v>
      </c>
      <c r="I659" s="57">
        <v>138</v>
      </c>
      <c r="J659" s="57">
        <v>1248</v>
      </c>
      <c r="K659" s="57">
        <v>3414</v>
      </c>
      <c r="L659" s="57">
        <v>1256</v>
      </c>
      <c r="AA659" s="57">
        <v>7887</v>
      </c>
      <c r="AB659" s="57">
        <v>1855</v>
      </c>
      <c r="AC659" s="57">
        <v>1041</v>
      </c>
      <c r="AD659" s="57">
        <v>1126</v>
      </c>
      <c r="AE659" s="57">
        <v>101</v>
      </c>
      <c r="AF659" s="57">
        <v>888</v>
      </c>
      <c r="AG659" s="57">
        <v>2033</v>
      </c>
      <c r="AH659" s="57">
        <v>843</v>
      </c>
    </row>
    <row r="660" spans="1:34" hidden="1" x14ac:dyDescent="0.25">
      <c r="B660" s="57" t="s">
        <v>1068</v>
      </c>
      <c r="C660" s="57" t="s">
        <v>1092</v>
      </c>
      <c r="D660" s="57" t="s">
        <v>1093</v>
      </c>
      <c r="E660" s="57">
        <v>10775</v>
      </c>
      <c r="F660" s="57">
        <v>1492</v>
      </c>
      <c r="G660" s="57">
        <v>950</v>
      </c>
      <c r="H660" s="57">
        <v>1106</v>
      </c>
      <c r="I660" s="57">
        <v>129</v>
      </c>
      <c r="J660" s="57">
        <v>1020</v>
      </c>
      <c r="K660" s="57">
        <v>5350</v>
      </c>
      <c r="L660" s="57">
        <v>728</v>
      </c>
      <c r="AA660" s="57">
        <v>5686</v>
      </c>
      <c r="AB660" s="57">
        <v>1270</v>
      </c>
      <c r="AC660" s="57">
        <v>633</v>
      </c>
      <c r="AD660" s="57">
        <v>695</v>
      </c>
      <c r="AE660" s="57">
        <v>95</v>
      </c>
      <c r="AF660" s="57">
        <v>614</v>
      </c>
      <c r="AG660" s="57">
        <v>1912</v>
      </c>
      <c r="AH660" s="57">
        <v>467</v>
      </c>
    </row>
    <row r="661" spans="1:34" hidden="1" x14ac:dyDescent="0.25">
      <c r="B661" s="57" t="s">
        <v>1068</v>
      </c>
      <c r="C661" s="57" t="s">
        <v>1094</v>
      </c>
      <c r="D661" s="57" t="s">
        <v>1095</v>
      </c>
      <c r="E661" s="57">
        <v>12599</v>
      </c>
      <c r="F661" s="57">
        <v>1702</v>
      </c>
      <c r="G661" s="57">
        <v>891</v>
      </c>
      <c r="H661" s="57">
        <v>931</v>
      </c>
      <c r="I661" s="57">
        <v>118</v>
      </c>
      <c r="J661" s="57">
        <v>898</v>
      </c>
      <c r="K661" s="57">
        <v>6914</v>
      </c>
      <c r="L661" s="57">
        <v>1145</v>
      </c>
      <c r="AA661" s="57">
        <v>35198</v>
      </c>
      <c r="AB661" s="57">
        <v>2318</v>
      </c>
      <c r="AC661" s="57">
        <v>2500</v>
      </c>
      <c r="AD661" s="57">
        <v>2982</v>
      </c>
      <c r="AE661" s="57">
        <v>343</v>
      </c>
      <c r="AF661" s="57">
        <v>2926</v>
      </c>
      <c r="AG661" s="57">
        <v>22023</v>
      </c>
      <c r="AH661" s="57">
        <v>2106</v>
      </c>
    </row>
    <row r="662" spans="1:34" hidden="1" x14ac:dyDescent="0.25">
      <c r="B662" s="57" t="s">
        <v>1068</v>
      </c>
      <c r="C662" s="57" t="s">
        <v>1096</v>
      </c>
      <c r="D662" s="57" t="s">
        <v>1097</v>
      </c>
      <c r="E662" s="57">
        <v>11374</v>
      </c>
      <c r="F662" s="57">
        <v>1991</v>
      </c>
      <c r="G662" s="57">
        <v>1051</v>
      </c>
      <c r="H662" s="57">
        <v>1060</v>
      </c>
      <c r="I662" s="57">
        <v>127</v>
      </c>
      <c r="J662" s="57">
        <v>1026</v>
      </c>
      <c r="K662" s="57">
        <v>4890</v>
      </c>
      <c r="L662" s="57">
        <v>1229</v>
      </c>
      <c r="AA662" s="57">
        <v>8009</v>
      </c>
      <c r="AB662" s="57">
        <v>1882</v>
      </c>
      <c r="AC662" s="57">
        <v>949</v>
      </c>
      <c r="AD662" s="57">
        <v>897</v>
      </c>
      <c r="AE662" s="57">
        <v>97</v>
      </c>
      <c r="AF662" s="57">
        <v>853</v>
      </c>
      <c r="AG662" s="57">
        <v>2551</v>
      </c>
      <c r="AH662" s="57">
        <v>780</v>
      </c>
    </row>
    <row r="663" spans="1:34" hidden="1" x14ac:dyDescent="0.25">
      <c r="B663" s="57" t="s">
        <v>1068</v>
      </c>
      <c r="C663" s="57" t="s">
        <v>1098</v>
      </c>
      <c r="D663" s="57" t="s">
        <v>1099</v>
      </c>
      <c r="E663" s="57">
        <v>10951</v>
      </c>
      <c r="F663" s="57">
        <v>2395</v>
      </c>
      <c r="G663" s="57">
        <v>1345</v>
      </c>
      <c r="H663" s="57">
        <v>1307</v>
      </c>
      <c r="I663" s="57">
        <v>143</v>
      </c>
      <c r="J663" s="57">
        <v>1083</v>
      </c>
      <c r="K663" s="57">
        <v>3385</v>
      </c>
      <c r="L663" s="57">
        <v>1293</v>
      </c>
      <c r="AA663" s="57">
        <v>7918</v>
      </c>
      <c r="AB663" s="57">
        <v>2193</v>
      </c>
      <c r="AC663" s="57">
        <v>1150</v>
      </c>
      <c r="AD663" s="57">
        <v>1025</v>
      </c>
      <c r="AE663" s="57">
        <v>147</v>
      </c>
      <c r="AF663" s="57">
        <v>790</v>
      </c>
      <c r="AG663" s="57">
        <v>1809</v>
      </c>
      <c r="AH663" s="57">
        <v>804</v>
      </c>
    </row>
    <row r="664" spans="1:34" hidden="1" x14ac:dyDescent="0.25">
      <c r="B664" s="57" t="s">
        <v>1068</v>
      </c>
      <c r="C664" s="57" t="s">
        <v>1100</v>
      </c>
      <c r="D664" s="57" t="s">
        <v>1101</v>
      </c>
      <c r="E664" s="57">
        <v>10143</v>
      </c>
      <c r="F664" s="57">
        <v>1262</v>
      </c>
      <c r="G664" s="57">
        <v>894</v>
      </c>
      <c r="H664" s="57">
        <v>1046</v>
      </c>
      <c r="I664" s="57">
        <v>116</v>
      </c>
      <c r="J664" s="57">
        <v>1072</v>
      </c>
      <c r="K664" s="57">
        <v>4969</v>
      </c>
      <c r="L664" s="57">
        <v>784</v>
      </c>
      <c r="AA664" s="57">
        <v>6109</v>
      </c>
      <c r="AB664" s="57">
        <v>1111</v>
      </c>
      <c r="AC664" s="57">
        <v>698</v>
      </c>
      <c r="AD664" s="57">
        <v>778</v>
      </c>
      <c r="AE664" s="57">
        <v>87</v>
      </c>
      <c r="AF664" s="57">
        <v>778</v>
      </c>
      <c r="AG664" s="57">
        <v>2152</v>
      </c>
      <c r="AH664" s="57">
        <v>505</v>
      </c>
    </row>
    <row r="665" spans="1:34" hidden="1" x14ac:dyDescent="0.25">
      <c r="B665" s="57" t="s">
        <v>1068</v>
      </c>
      <c r="C665" s="57" t="s">
        <v>1102</v>
      </c>
      <c r="D665" s="57" t="s">
        <v>1103</v>
      </c>
      <c r="E665" s="57">
        <v>11800</v>
      </c>
      <c r="F665" s="57">
        <v>1387</v>
      </c>
      <c r="G665" s="57">
        <v>826</v>
      </c>
      <c r="H665" s="57">
        <v>867</v>
      </c>
      <c r="I665" s="57">
        <v>132</v>
      </c>
      <c r="J665" s="57">
        <v>960</v>
      </c>
      <c r="K665" s="57">
        <v>6605</v>
      </c>
      <c r="L665" s="57">
        <v>1023</v>
      </c>
      <c r="AA665" s="57">
        <v>6718</v>
      </c>
      <c r="AB665" s="57">
        <v>1427</v>
      </c>
      <c r="AC665" s="57">
        <v>715</v>
      </c>
      <c r="AD665" s="57">
        <v>677</v>
      </c>
      <c r="AE665" s="57">
        <v>145</v>
      </c>
      <c r="AF665" s="57">
        <v>684</v>
      </c>
      <c r="AG665" s="57">
        <v>2423</v>
      </c>
      <c r="AH665" s="57">
        <v>647</v>
      </c>
    </row>
    <row r="666" spans="1:34" hidden="1" x14ac:dyDescent="0.25">
      <c r="B666" s="57" t="s">
        <v>1068</v>
      </c>
      <c r="C666" s="57" t="s">
        <v>1104</v>
      </c>
      <c r="D666" s="57" t="s">
        <v>1105</v>
      </c>
      <c r="E666" s="57">
        <v>12477</v>
      </c>
      <c r="F666" s="57">
        <v>2187</v>
      </c>
      <c r="G666" s="57">
        <v>1220</v>
      </c>
      <c r="H666" s="57">
        <v>1365</v>
      </c>
      <c r="I666" s="57">
        <v>156</v>
      </c>
      <c r="J666" s="57">
        <v>1209</v>
      </c>
      <c r="K666" s="57">
        <v>5236</v>
      </c>
      <c r="L666" s="57">
        <v>1104</v>
      </c>
      <c r="AA666" s="57">
        <v>10035</v>
      </c>
      <c r="AB666" s="57">
        <v>2251</v>
      </c>
      <c r="AC666" s="57">
        <v>1326</v>
      </c>
      <c r="AD666" s="57">
        <v>1268</v>
      </c>
      <c r="AE666" s="57">
        <v>174</v>
      </c>
      <c r="AF666" s="57">
        <v>1020</v>
      </c>
      <c r="AG666" s="57">
        <v>3067</v>
      </c>
      <c r="AH666" s="57">
        <v>929</v>
      </c>
    </row>
    <row r="667" spans="1:34" hidden="1" x14ac:dyDescent="0.25">
      <c r="B667" s="57" t="s">
        <v>1068</v>
      </c>
      <c r="C667" s="57" t="s">
        <v>1106</v>
      </c>
      <c r="D667" s="57" t="s">
        <v>70</v>
      </c>
      <c r="E667" s="57">
        <v>9458</v>
      </c>
      <c r="F667" s="57">
        <v>886</v>
      </c>
      <c r="G667" s="57">
        <v>513</v>
      </c>
      <c r="H667" s="57">
        <v>794</v>
      </c>
      <c r="I667" s="57">
        <v>83</v>
      </c>
      <c r="J667" s="57">
        <v>772</v>
      </c>
      <c r="K667" s="57">
        <v>6022</v>
      </c>
      <c r="L667" s="57">
        <v>388</v>
      </c>
      <c r="AA667" s="57">
        <v>6576</v>
      </c>
      <c r="AB667" s="57">
        <v>905</v>
      </c>
      <c r="AC667" s="57">
        <v>509</v>
      </c>
      <c r="AD667" s="57">
        <v>778</v>
      </c>
      <c r="AE667" s="57">
        <v>86</v>
      </c>
      <c r="AF667" s="57">
        <v>681</v>
      </c>
      <c r="AG667" s="57">
        <v>3258</v>
      </c>
      <c r="AH667" s="57">
        <v>359</v>
      </c>
    </row>
    <row r="668" spans="1:34" hidden="1" x14ac:dyDescent="0.25">
      <c r="A668" s="57" t="s">
        <v>1109</v>
      </c>
      <c r="B668" s="57" t="s">
        <v>1109</v>
      </c>
      <c r="C668" s="57" t="s">
        <v>1107</v>
      </c>
      <c r="D668" s="57" t="s">
        <v>1108</v>
      </c>
      <c r="E668" s="57">
        <v>8176</v>
      </c>
      <c r="F668" s="57">
        <v>1616</v>
      </c>
      <c r="G668" s="57">
        <v>1279</v>
      </c>
      <c r="H668" s="57">
        <v>1469</v>
      </c>
      <c r="I668" s="57">
        <v>286</v>
      </c>
      <c r="J668" s="57">
        <v>1018</v>
      </c>
      <c r="K668" s="57">
        <v>2054</v>
      </c>
      <c r="L668" s="57">
        <v>454</v>
      </c>
      <c r="AA668" s="57">
        <v>10133</v>
      </c>
      <c r="AB668" s="57">
        <v>2165</v>
      </c>
      <c r="AC668" s="57">
        <v>1894</v>
      </c>
      <c r="AD668" s="57">
        <v>1722</v>
      </c>
      <c r="AE668" s="57">
        <v>423</v>
      </c>
      <c r="AF668" s="57">
        <v>1165</v>
      </c>
      <c r="AG668" s="57">
        <v>1921</v>
      </c>
      <c r="AH668" s="57">
        <v>843</v>
      </c>
    </row>
    <row r="669" spans="1:34" hidden="1" x14ac:dyDescent="0.25">
      <c r="B669" s="57" t="s">
        <v>1109</v>
      </c>
      <c r="C669" s="57" t="s">
        <v>1110</v>
      </c>
      <c r="D669" s="57" t="s">
        <v>1111</v>
      </c>
      <c r="E669" s="57">
        <v>8316</v>
      </c>
      <c r="F669" s="57">
        <v>1746</v>
      </c>
      <c r="G669" s="57">
        <v>1242</v>
      </c>
      <c r="H669" s="57">
        <v>1412</v>
      </c>
      <c r="I669" s="57">
        <v>223</v>
      </c>
      <c r="J669" s="57">
        <v>939</v>
      </c>
      <c r="K669" s="57">
        <v>2220</v>
      </c>
      <c r="L669" s="57">
        <v>534</v>
      </c>
      <c r="AA669" s="57">
        <v>5908</v>
      </c>
      <c r="AB669" s="57">
        <v>1477</v>
      </c>
      <c r="AC669" s="57">
        <v>867</v>
      </c>
      <c r="AD669" s="57">
        <v>995</v>
      </c>
      <c r="AE669" s="57">
        <v>162</v>
      </c>
      <c r="AF669" s="57">
        <v>619</v>
      </c>
      <c r="AG669" s="57">
        <v>1413</v>
      </c>
      <c r="AH669" s="57">
        <v>375</v>
      </c>
    </row>
    <row r="670" spans="1:34" hidden="1" x14ac:dyDescent="0.25">
      <c r="B670" s="57" t="s">
        <v>1109</v>
      </c>
      <c r="C670" s="57" t="s">
        <v>1112</v>
      </c>
      <c r="D670" s="57" t="s">
        <v>565</v>
      </c>
      <c r="E670" s="57">
        <v>8260</v>
      </c>
      <c r="F670" s="57">
        <v>1130</v>
      </c>
      <c r="G670" s="57">
        <v>921</v>
      </c>
      <c r="H670" s="57">
        <v>1293</v>
      </c>
      <c r="I670" s="57">
        <v>210</v>
      </c>
      <c r="J670" s="57">
        <v>891</v>
      </c>
      <c r="K670" s="57">
        <v>3333</v>
      </c>
      <c r="L670" s="57">
        <v>482</v>
      </c>
      <c r="AA670" s="57">
        <v>7589</v>
      </c>
      <c r="AB670" s="57">
        <v>1072</v>
      </c>
      <c r="AC670" s="57">
        <v>809</v>
      </c>
      <c r="AD670" s="57">
        <v>1066</v>
      </c>
      <c r="AE670" s="57">
        <v>157</v>
      </c>
      <c r="AF670" s="57">
        <v>697</v>
      </c>
      <c r="AG670" s="57">
        <v>3332</v>
      </c>
      <c r="AH670" s="57">
        <v>456</v>
      </c>
    </row>
    <row r="671" spans="1:34" hidden="1" x14ac:dyDescent="0.25">
      <c r="B671" s="57" t="s">
        <v>1109</v>
      </c>
      <c r="C671" s="57" t="s">
        <v>1113</v>
      </c>
      <c r="D671" s="57" t="s">
        <v>1114</v>
      </c>
      <c r="E671" s="57">
        <v>8125</v>
      </c>
      <c r="F671" s="57">
        <v>1250</v>
      </c>
      <c r="G671" s="57">
        <v>1091</v>
      </c>
      <c r="H671" s="57">
        <v>1284</v>
      </c>
      <c r="I671" s="57">
        <v>228</v>
      </c>
      <c r="J671" s="57">
        <v>981</v>
      </c>
      <c r="K671" s="57">
        <v>2897</v>
      </c>
      <c r="L671" s="57">
        <v>394</v>
      </c>
      <c r="AA671" s="57">
        <v>5850</v>
      </c>
      <c r="AB671" s="57">
        <v>1130</v>
      </c>
      <c r="AC671" s="57">
        <v>791</v>
      </c>
      <c r="AD671" s="57">
        <v>896</v>
      </c>
      <c r="AE671" s="57">
        <v>201</v>
      </c>
      <c r="AF671" s="57">
        <v>641</v>
      </c>
      <c r="AG671" s="57">
        <v>1852</v>
      </c>
      <c r="AH671" s="57">
        <v>339</v>
      </c>
    </row>
    <row r="672" spans="1:34" hidden="1" x14ac:dyDescent="0.25">
      <c r="B672" s="57" t="s">
        <v>1109</v>
      </c>
      <c r="C672" s="57" t="s">
        <v>1115</v>
      </c>
      <c r="D672" s="57" t="s">
        <v>1116</v>
      </c>
      <c r="E672" s="57">
        <v>7682</v>
      </c>
      <c r="F672" s="57">
        <v>1192</v>
      </c>
      <c r="G672" s="57">
        <v>995</v>
      </c>
      <c r="H672" s="57">
        <v>1304</v>
      </c>
      <c r="I672" s="57">
        <v>251</v>
      </c>
      <c r="J672" s="57">
        <v>958</v>
      </c>
      <c r="K672" s="57">
        <v>2675</v>
      </c>
      <c r="L672" s="57">
        <v>307</v>
      </c>
      <c r="AA672" s="57">
        <v>5080</v>
      </c>
      <c r="AB672" s="57">
        <v>1110</v>
      </c>
      <c r="AC672" s="57">
        <v>653</v>
      </c>
      <c r="AD672" s="57">
        <v>900</v>
      </c>
      <c r="AE672" s="57">
        <v>183</v>
      </c>
      <c r="AF672" s="57">
        <v>596</v>
      </c>
      <c r="AG672" s="57">
        <v>1391</v>
      </c>
      <c r="AH672" s="57">
        <v>247</v>
      </c>
    </row>
    <row r="673" spans="1:34" hidden="1" x14ac:dyDescent="0.25">
      <c r="B673" s="57" t="s">
        <v>1109</v>
      </c>
      <c r="C673" s="57" t="s">
        <v>1117</v>
      </c>
      <c r="D673" s="57" t="s">
        <v>1118</v>
      </c>
      <c r="E673" s="57">
        <v>8246</v>
      </c>
      <c r="F673" s="57">
        <v>1204</v>
      </c>
      <c r="G673" s="57">
        <v>946</v>
      </c>
      <c r="H673" s="57">
        <v>1276</v>
      </c>
      <c r="I673" s="57">
        <v>232</v>
      </c>
      <c r="J673" s="57">
        <v>931</v>
      </c>
      <c r="K673" s="57">
        <v>3184</v>
      </c>
      <c r="L673" s="57">
        <v>473</v>
      </c>
      <c r="AA673" s="57">
        <v>7063</v>
      </c>
      <c r="AB673" s="57">
        <v>1219</v>
      </c>
      <c r="AC673" s="57">
        <v>901</v>
      </c>
      <c r="AD673" s="57">
        <v>1165</v>
      </c>
      <c r="AE673" s="57">
        <v>231</v>
      </c>
      <c r="AF673" s="57">
        <v>853</v>
      </c>
      <c r="AG673" s="57">
        <v>2252</v>
      </c>
      <c r="AH673" s="57">
        <v>442</v>
      </c>
    </row>
    <row r="674" spans="1:34" hidden="1" x14ac:dyDescent="0.25">
      <c r="B674" s="57" t="s">
        <v>1109</v>
      </c>
      <c r="C674" s="57" t="s">
        <v>1119</v>
      </c>
      <c r="D674" s="57" t="s">
        <v>1120</v>
      </c>
      <c r="E674" s="57">
        <v>8667</v>
      </c>
      <c r="F674" s="57">
        <v>1613</v>
      </c>
      <c r="G674" s="57">
        <v>1276</v>
      </c>
      <c r="H674" s="57">
        <v>1492</v>
      </c>
      <c r="I674" s="57">
        <v>313</v>
      </c>
      <c r="J674" s="57">
        <v>1115</v>
      </c>
      <c r="K674" s="57">
        <v>2350</v>
      </c>
      <c r="L674" s="57">
        <v>508</v>
      </c>
      <c r="AA674" s="57">
        <v>6000</v>
      </c>
      <c r="AB674" s="57">
        <v>1541</v>
      </c>
      <c r="AC674" s="57">
        <v>912</v>
      </c>
      <c r="AD674" s="57">
        <v>1033</v>
      </c>
      <c r="AE674" s="57">
        <v>210</v>
      </c>
      <c r="AF674" s="57">
        <v>723</v>
      </c>
      <c r="AG674" s="57">
        <v>1187</v>
      </c>
      <c r="AH674" s="57">
        <v>394</v>
      </c>
    </row>
    <row r="675" spans="1:34" hidden="1" x14ac:dyDescent="0.25">
      <c r="B675" s="57" t="s">
        <v>1109</v>
      </c>
      <c r="C675" s="57" t="s">
        <v>1121</v>
      </c>
      <c r="D675" s="57" t="s">
        <v>939</v>
      </c>
      <c r="E675" s="57">
        <v>9061</v>
      </c>
      <c r="F675" s="57">
        <v>2473</v>
      </c>
      <c r="G675" s="57">
        <v>1535</v>
      </c>
      <c r="H675" s="57">
        <v>1474</v>
      </c>
      <c r="I675" s="57">
        <v>204</v>
      </c>
      <c r="J675" s="57">
        <v>1024</v>
      </c>
      <c r="K675" s="57">
        <v>1606</v>
      </c>
      <c r="L675" s="57">
        <v>745</v>
      </c>
      <c r="AA675" s="57">
        <v>8852</v>
      </c>
      <c r="AB675" s="57">
        <v>2144</v>
      </c>
      <c r="AC675" s="57">
        <v>1186</v>
      </c>
      <c r="AD675" s="57">
        <v>1083</v>
      </c>
      <c r="AE675" s="57">
        <v>156</v>
      </c>
      <c r="AF675" s="57">
        <v>813</v>
      </c>
      <c r="AG675" s="57">
        <v>2887</v>
      </c>
      <c r="AH675" s="57">
        <v>583</v>
      </c>
    </row>
    <row r="676" spans="1:34" hidden="1" x14ac:dyDescent="0.25">
      <c r="B676" s="57" t="s">
        <v>1109</v>
      </c>
      <c r="C676" s="57" t="s">
        <v>1122</v>
      </c>
      <c r="D676" s="57" t="s">
        <v>1123</v>
      </c>
      <c r="E676" s="57">
        <v>8507</v>
      </c>
      <c r="F676" s="57">
        <v>1744</v>
      </c>
      <c r="G676" s="57">
        <v>1447</v>
      </c>
      <c r="H676" s="57">
        <v>1442</v>
      </c>
      <c r="I676" s="57">
        <v>321</v>
      </c>
      <c r="J676" s="57">
        <v>1101</v>
      </c>
      <c r="K676" s="57">
        <v>1917</v>
      </c>
      <c r="L676" s="57">
        <v>535</v>
      </c>
      <c r="AA676" s="57">
        <v>6205</v>
      </c>
      <c r="AB676" s="57">
        <v>1655</v>
      </c>
      <c r="AC676" s="57">
        <v>1020</v>
      </c>
      <c r="AD676" s="57">
        <v>979</v>
      </c>
      <c r="AE676" s="57">
        <v>270</v>
      </c>
      <c r="AF676" s="57">
        <v>654</v>
      </c>
      <c r="AG676" s="57">
        <v>1204</v>
      </c>
      <c r="AH676" s="57">
        <v>423</v>
      </c>
    </row>
    <row r="677" spans="1:34" hidden="1" x14ac:dyDescent="0.25">
      <c r="B677" s="57" t="s">
        <v>1109</v>
      </c>
      <c r="C677" s="57" t="s">
        <v>1124</v>
      </c>
      <c r="D677" s="57" t="s">
        <v>1125</v>
      </c>
      <c r="E677" s="57">
        <v>8931</v>
      </c>
      <c r="F677" s="57">
        <v>1663</v>
      </c>
      <c r="G677" s="57">
        <v>1221</v>
      </c>
      <c r="H677" s="57">
        <v>1360</v>
      </c>
      <c r="I677" s="57">
        <v>188</v>
      </c>
      <c r="J677" s="57">
        <v>992</v>
      </c>
      <c r="K677" s="57">
        <v>2783</v>
      </c>
      <c r="L677" s="57">
        <v>724</v>
      </c>
      <c r="AA677" s="57">
        <v>15684</v>
      </c>
      <c r="AB677" s="57">
        <v>2283</v>
      </c>
      <c r="AC677" s="57">
        <v>2563</v>
      </c>
      <c r="AD677" s="57">
        <v>2827</v>
      </c>
      <c r="AE677" s="57">
        <v>305</v>
      </c>
      <c r="AF677" s="57">
        <v>2049</v>
      </c>
      <c r="AG677" s="57">
        <v>4594</v>
      </c>
      <c r="AH677" s="57">
        <v>1063</v>
      </c>
    </row>
    <row r="678" spans="1:34" hidden="1" x14ac:dyDescent="0.25">
      <c r="B678" s="57" t="s">
        <v>1109</v>
      </c>
      <c r="C678" s="57" t="s">
        <v>1126</v>
      </c>
      <c r="D678" s="57" t="s">
        <v>1127</v>
      </c>
      <c r="E678" s="57">
        <v>8270</v>
      </c>
      <c r="F678" s="57">
        <v>1787</v>
      </c>
      <c r="G678" s="57">
        <v>1204</v>
      </c>
      <c r="H678" s="57">
        <v>1355</v>
      </c>
      <c r="I678" s="57">
        <v>250</v>
      </c>
      <c r="J678" s="57">
        <v>964</v>
      </c>
      <c r="K678" s="57">
        <v>2125</v>
      </c>
      <c r="L678" s="57">
        <v>585</v>
      </c>
      <c r="AA678" s="57">
        <v>5465</v>
      </c>
      <c r="AB678" s="57">
        <v>1564</v>
      </c>
      <c r="AC678" s="57">
        <v>727</v>
      </c>
      <c r="AD678" s="57">
        <v>870</v>
      </c>
      <c r="AE678" s="57">
        <v>187</v>
      </c>
      <c r="AF678" s="57">
        <v>516</v>
      </c>
      <c r="AG678" s="57">
        <v>1146</v>
      </c>
      <c r="AH678" s="57">
        <v>455</v>
      </c>
    </row>
    <row r="679" spans="1:34" hidden="1" x14ac:dyDescent="0.25">
      <c r="B679" s="57" t="s">
        <v>1109</v>
      </c>
      <c r="C679" s="57" t="s">
        <v>1128</v>
      </c>
      <c r="D679" s="57" t="s">
        <v>1129</v>
      </c>
      <c r="E679" s="57">
        <v>8171</v>
      </c>
      <c r="F679" s="57">
        <v>1281</v>
      </c>
      <c r="G679" s="57">
        <v>808</v>
      </c>
      <c r="H679" s="57">
        <v>1003</v>
      </c>
      <c r="I679" s="57">
        <v>160</v>
      </c>
      <c r="J679" s="57">
        <v>882</v>
      </c>
      <c r="K679" s="57">
        <v>3401</v>
      </c>
      <c r="L679" s="57">
        <v>636</v>
      </c>
      <c r="AA679" s="57">
        <v>6585</v>
      </c>
      <c r="AB679" s="57">
        <v>1186</v>
      </c>
      <c r="AC679" s="57">
        <v>660</v>
      </c>
      <c r="AD679" s="57">
        <v>842</v>
      </c>
      <c r="AE679" s="57">
        <v>132</v>
      </c>
      <c r="AF679" s="57">
        <v>706</v>
      </c>
      <c r="AG679" s="57">
        <v>2587</v>
      </c>
      <c r="AH679" s="57">
        <v>472</v>
      </c>
    </row>
    <row r="680" spans="1:34" hidden="1" x14ac:dyDescent="0.25">
      <c r="B680" s="57" t="s">
        <v>1109</v>
      </c>
      <c r="C680" s="57" t="s">
        <v>1130</v>
      </c>
      <c r="D680" s="57" t="s">
        <v>1131</v>
      </c>
      <c r="E680" s="57">
        <v>8632</v>
      </c>
      <c r="F680" s="57">
        <v>1169</v>
      </c>
      <c r="G680" s="57">
        <v>1089</v>
      </c>
      <c r="H680" s="57">
        <v>1225</v>
      </c>
      <c r="I680" s="57">
        <v>222</v>
      </c>
      <c r="J680" s="57">
        <v>960</v>
      </c>
      <c r="K680" s="57">
        <v>3336</v>
      </c>
      <c r="L680" s="57">
        <v>631</v>
      </c>
      <c r="AA680" s="57">
        <v>5361</v>
      </c>
      <c r="AB680" s="57">
        <v>1048</v>
      </c>
      <c r="AC680" s="57">
        <v>682</v>
      </c>
      <c r="AD680" s="57">
        <v>777</v>
      </c>
      <c r="AE680" s="57">
        <v>164</v>
      </c>
      <c r="AF680" s="57">
        <v>575</v>
      </c>
      <c r="AG680" s="57">
        <v>1682</v>
      </c>
      <c r="AH680" s="57">
        <v>433</v>
      </c>
    </row>
    <row r="681" spans="1:34" hidden="1" x14ac:dyDescent="0.25">
      <c r="B681" s="57" t="s">
        <v>1109</v>
      </c>
      <c r="C681" s="57" t="s">
        <v>1132</v>
      </c>
      <c r="D681" s="57" t="s">
        <v>1133</v>
      </c>
      <c r="E681" s="57">
        <v>8179</v>
      </c>
      <c r="F681" s="57">
        <v>1812</v>
      </c>
      <c r="G681" s="57">
        <v>1319</v>
      </c>
      <c r="H681" s="57">
        <v>1418</v>
      </c>
      <c r="I681" s="57">
        <v>268</v>
      </c>
      <c r="J681" s="57">
        <v>986</v>
      </c>
      <c r="K681" s="57">
        <v>1894</v>
      </c>
      <c r="L681" s="57">
        <v>482</v>
      </c>
      <c r="AA681" s="57">
        <v>5351</v>
      </c>
      <c r="AB681" s="57">
        <v>1513</v>
      </c>
      <c r="AC681" s="57">
        <v>742</v>
      </c>
      <c r="AD681" s="57">
        <v>817</v>
      </c>
      <c r="AE681" s="57">
        <v>198</v>
      </c>
      <c r="AF681" s="57">
        <v>515</v>
      </c>
      <c r="AG681" s="57">
        <v>1204</v>
      </c>
      <c r="AH681" s="57">
        <v>362</v>
      </c>
    </row>
    <row r="682" spans="1:34" hidden="1" x14ac:dyDescent="0.25">
      <c r="B682" s="57" t="s">
        <v>1109</v>
      </c>
      <c r="C682" s="57" t="s">
        <v>1134</v>
      </c>
      <c r="D682" s="57" t="s">
        <v>1135</v>
      </c>
      <c r="E682" s="57">
        <v>8529</v>
      </c>
      <c r="F682" s="57">
        <v>1403</v>
      </c>
      <c r="G682" s="57">
        <v>1270</v>
      </c>
      <c r="H682" s="57">
        <v>1477</v>
      </c>
      <c r="I682" s="57">
        <v>261</v>
      </c>
      <c r="J682" s="57">
        <v>1049</v>
      </c>
      <c r="K682" s="57">
        <v>2584</v>
      </c>
      <c r="L682" s="57">
        <v>485</v>
      </c>
      <c r="AA682" s="57">
        <v>5836</v>
      </c>
      <c r="AB682" s="57">
        <v>1229</v>
      </c>
      <c r="AC682" s="57">
        <v>873</v>
      </c>
      <c r="AD682" s="57">
        <v>1000</v>
      </c>
      <c r="AE682" s="57">
        <v>210</v>
      </c>
      <c r="AF682" s="57">
        <v>680</v>
      </c>
      <c r="AG682" s="57">
        <v>1463</v>
      </c>
      <c r="AH682" s="57">
        <v>381</v>
      </c>
    </row>
    <row r="683" spans="1:34" hidden="1" x14ac:dyDescent="0.25">
      <c r="B683" s="57" t="s">
        <v>1109</v>
      </c>
      <c r="C683" s="57" t="s">
        <v>1136</v>
      </c>
      <c r="D683" s="57" t="s">
        <v>1137</v>
      </c>
      <c r="E683" s="57">
        <v>8343</v>
      </c>
      <c r="F683" s="57">
        <v>1563</v>
      </c>
      <c r="G683" s="57">
        <v>1101</v>
      </c>
      <c r="H683" s="57">
        <v>1299</v>
      </c>
      <c r="I683" s="57">
        <v>250</v>
      </c>
      <c r="J683" s="57">
        <v>1014</v>
      </c>
      <c r="K683" s="57">
        <v>2670</v>
      </c>
      <c r="L683" s="57">
        <v>446</v>
      </c>
      <c r="AA683" s="57">
        <v>7319</v>
      </c>
      <c r="AB683" s="57">
        <v>1614</v>
      </c>
      <c r="AC683" s="57">
        <v>1028</v>
      </c>
      <c r="AD683" s="57">
        <v>1232</v>
      </c>
      <c r="AE683" s="57">
        <v>208</v>
      </c>
      <c r="AF683" s="57">
        <v>823</v>
      </c>
      <c r="AG683" s="57">
        <v>1972</v>
      </c>
      <c r="AH683" s="57">
        <v>442</v>
      </c>
    </row>
    <row r="684" spans="1:34" hidden="1" x14ac:dyDescent="0.25">
      <c r="B684" s="57" t="s">
        <v>1109</v>
      </c>
      <c r="C684" s="57" t="s">
        <v>1138</v>
      </c>
      <c r="D684" s="57" t="s">
        <v>1139</v>
      </c>
      <c r="E684" s="57">
        <v>8831</v>
      </c>
      <c r="F684" s="57">
        <v>2092</v>
      </c>
      <c r="G684" s="57">
        <v>1556</v>
      </c>
      <c r="H684" s="57">
        <v>1405</v>
      </c>
      <c r="I684" s="57">
        <v>211</v>
      </c>
      <c r="J684" s="57">
        <v>1073</v>
      </c>
      <c r="K684" s="57">
        <v>1903</v>
      </c>
      <c r="L684" s="57">
        <v>591</v>
      </c>
      <c r="AA684" s="57">
        <v>5961</v>
      </c>
      <c r="AB684" s="57">
        <v>1771</v>
      </c>
      <c r="AC684" s="57">
        <v>996</v>
      </c>
      <c r="AD684" s="57">
        <v>873</v>
      </c>
      <c r="AE684" s="57">
        <v>160</v>
      </c>
      <c r="AF684" s="57">
        <v>607</v>
      </c>
      <c r="AG684" s="57">
        <v>1135</v>
      </c>
      <c r="AH684" s="57">
        <v>419</v>
      </c>
    </row>
    <row r="685" spans="1:34" hidden="1" x14ac:dyDescent="0.25">
      <c r="B685" s="57" t="s">
        <v>1109</v>
      </c>
      <c r="C685" s="57" t="s">
        <v>1140</v>
      </c>
      <c r="D685" s="57" t="s">
        <v>1141</v>
      </c>
      <c r="E685" s="57">
        <v>9232</v>
      </c>
      <c r="F685" s="57">
        <v>1592</v>
      </c>
      <c r="G685" s="57">
        <v>1288</v>
      </c>
      <c r="H685" s="57">
        <v>1435</v>
      </c>
      <c r="I685" s="57">
        <v>296</v>
      </c>
      <c r="J685" s="57">
        <v>1145</v>
      </c>
      <c r="K685" s="57">
        <v>2843</v>
      </c>
      <c r="L685" s="57">
        <v>633</v>
      </c>
      <c r="AA685" s="57">
        <v>6471</v>
      </c>
      <c r="AB685" s="57">
        <v>1478</v>
      </c>
      <c r="AC685" s="57">
        <v>919</v>
      </c>
      <c r="AD685" s="57">
        <v>1050</v>
      </c>
      <c r="AE685" s="57">
        <v>223</v>
      </c>
      <c r="AF685" s="57">
        <v>695</v>
      </c>
      <c r="AG685" s="57">
        <v>1655</v>
      </c>
      <c r="AH685" s="57">
        <v>451</v>
      </c>
    </row>
    <row r="686" spans="1:34" hidden="1" x14ac:dyDescent="0.25">
      <c r="A686" s="57" t="s">
        <v>1144</v>
      </c>
      <c r="B686" s="57" t="s">
        <v>1144</v>
      </c>
      <c r="C686" s="57" t="s">
        <v>1142</v>
      </c>
      <c r="D686" s="57" t="s">
        <v>1143</v>
      </c>
      <c r="E686" s="57">
        <v>11144</v>
      </c>
      <c r="F686" s="57">
        <v>2461</v>
      </c>
      <c r="G686" s="57">
        <v>963</v>
      </c>
      <c r="H686" s="57">
        <v>1013</v>
      </c>
      <c r="I686" s="57">
        <v>88</v>
      </c>
      <c r="J686" s="57">
        <v>1070</v>
      </c>
      <c r="K686" s="57">
        <v>4475</v>
      </c>
      <c r="L686" s="57">
        <v>1074</v>
      </c>
      <c r="AA686" s="57">
        <v>10002</v>
      </c>
      <c r="AB686" s="57">
        <v>2550</v>
      </c>
      <c r="AC686" s="57">
        <v>1042</v>
      </c>
      <c r="AD686" s="57">
        <v>1042</v>
      </c>
      <c r="AE686" s="57">
        <v>101</v>
      </c>
      <c r="AF686" s="57">
        <v>997</v>
      </c>
      <c r="AG686" s="57">
        <v>3323</v>
      </c>
      <c r="AH686" s="57">
        <v>947</v>
      </c>
    </row>
    <row r="687" spans="1:34" hidden="1" x14ac:dyDescent="0.25">
      <c r="B687" s="57" t="s">
        <v>1144</v>
      </c>
      <c r="C687" s="57" t="s">
        <v>1145</v>
      </c>
      <c r="D687" s="57" t="s">
        <v>1146</v>
      </c>
      <c r="E687" s="57">
        <v>11374</v>
      </c>
      <c r="F687" s="57">
        <v>2434</v>
      </c>
      <c r="G687" s="57">
        <v>1190</v>
      </c>
      <c r="H687" s="57">
        <v>1096</v>
      </c>
      <c r="I687" s="57">
        <v>88</v>
      </c>
      <c r="J687" s="57">
        <v>1247</v>
      </c>
      <c r="K687" s="57">
        <v>4036</v>
      </c>
      <c r="L687" s="57">
        <v>1283</v>
      </c>
      <c r="AA687" s="57">
        <v>10007</v>
      </c>
      <c r="AB687" s="57">
        <v>2494</v>
      </c>
      <c r="AC687" s="57">
        <v>1172</v>
      </c>
      <c r="AD687" s="57">
        <v>1076</v>
      </c>
      <c r="AE687" s="57">
        <v>110</v>
      </c>
      <c r="AF687" s="57">
        <v>1170</v>
      </c>
      <c r="AG687" s="57">
        <v>2878</v>
      </c>
      <c r="AH687" s="57">
        <v>1107</v>
      </c>
    </row>
    <row r="688" spans="1:34" hidden="1" x14ac:dyDescent="0.25">
      <c r="B688" s="57" t="s">
        <v>1144</v>
      </c>
      <c r="C688" s="57" t="s">
        <v>1147</v>
      </c>
      <c r="D688" s="57" t="s">
        <v>1148</v>
      </c>
      <c r="E688" s="57">
        <v>15996</v>
      </c>
      <c r="F688" s="57">
        <v>2329</v>
      </c>
      <c r="G688" s="57">
        <v>1218</v>
      </c>
      <c r="H688" s="57">
        <v>1203</v>
      </c>
      <c r="I688" s="57">
        <v>153</v>
      </c>
      <c r="J688" s="57">
        <v>1359</v>
      </c>
      <c r="K688" s="57">
        <v>8131</v>
      </c>
      <c r="L688" s="57">
        <v>1603</v>
      </c>
      <c r="AA688" s="57">
        <v>21050</v>
      </c>
      <c r="AB688" s="57">
        <v>2593</v>
      </c>
      <c r="AC688" s="57">
        <v>2217</v>
      </c>
      <c r="AD688" s="57">
        <v>2440</v>
      </c>
      <c r="AE688" s="57">
        <v>347</v>
      </c>
      <c r="AF688" s="57">
        <v>2331</v>
      </c>
      <c r="AG688" s="57">
        <v>9416</v>
      </c>
      <c r="AH688" s="57">
        <v>1706</v>
      </c>
    </row>
    <row r="689" spans="1:34" hidden="1" x14ac:dyDescent="0.25">
      <c r="B689" s="57" t="s">
        <v>1144</v>
      </c>
      <c r="C689" s="57" t="s">
        <v>1149</v>
      </c>
      <c r="D689" s="57" t="s">
        <v>1150</v>
      </c>
      <c r="E689" s="57">
        <v>12200</v>
      </c>
      <c r="F689" s="57">
        <v>2606</v>
      </c>
      <c r="G689" s="57">
        <v>1031</v>
      </c>
      <c r="H689" s="57">
        <v>1115</v>
      </c>
      <c r="I689" s="57">
        <v>117</v>
      </c>
      <c r="J689" s="57">
        <v>1283</v>
      </c>
      <c r="K689" s="57">
        <v>5129</v>
      </c>
      <c r="L689" s="57">
        <v>919</v>
      </c>
      <c r="AA689" s="57">
        <v>9289</v>
      </c>
      <c r="AB689" s="57">
        <v>2763</v>
      </c>
      <c r="AC689" s="57">
        <v>1125</v>
      </c>
      <c r="AD689" s="57">
        <v>1062</v>
      </c>
      <c r="AE689" s="57">
        <v>201</v>
      </c>
      <c r="AF689" s="57">
        <v>1023</v>
      </c>
      <c r="AG689" s="57">
        <v>2345</v>
      </c>
      <c r="AH689" s="57">
        <v>770</v>
      </c>
    </row>
    <row r="690" spans="1:34" hidden="1" x14ac:dyDescent="0.25">
      <c r="B690" s="57" t="s">
        <v>1144</v>
      </c>
      <c r="C690" s="57" t="s">
        <v>1151</v>
      </c>
      <c r="D690" s="57" t="s">
        <v>1152</v>
      </c>
      <c r="E690" s="57">
        <v>10447</v>
      </c>
      <c r="F690" s="57">
        <v>2125</v>
      </c>
      <c r="G690" s="57">
        <v>877</v>
      </c>
      <c r="H690" s="57">
        <v>885</v>
      </c>
      <c r="I690" s="57">
        <v>109</v>
      </c>
      <c r="J690" s="57">
        <v>1081</v>
      </c>
      <c r="K690" s="57">
        <v>4550</v>
      </c>
      <c r="L690" s="57">
        <v>820</v>
      </c>
      <c r="AA690" s="57">
        <v>7416</v>
      </c>
      <c r="AB690" s="57">
        <v>1979</v>
      </c>
      <c r="AC690" s="57">
        <v>739</v>
      </c>
      <c r="AD690" s="57">
        <v>784</v>
      </c>
      <c r="AE690" s="57">
        <v>104</v>
      </c>
      <c r="AF690" s="57">
        <v>902</v>
      </c>
      <c r="AG690" s="57">
        <v>2290</v>
      </c>
      <c r="AH690" s="57">
        <v>618</v>
      </c>
    </row>
    <row r="691" spans="1:34" hidden="1" x14ac:dyDescent="0.25">
      <c r="B691" s="57" t="s">
        <v>1144</v>
      </c>
      <c r="C691" s="57" t="s">
        <v>1153</v>
      </c>
      <c r="D691" s="57" t="s">
        <v>1154</v>
      </c>
      <c r="E691" s="57">
        <v>10609</v>
      </c>
      <c r="F691" s="57">
        <v>2705</v>
      </c>
      <c r="G691" s="57">
        <v>1281</v>
      </c>
      <c r="H691" s="57">
        <v>1176</v>
      </c>
      <c r="I691" s="57">
        <v>120</v>
      </c>
      <c r="J691" s="57">
        <v>1206</v>
      </c>
      <c r="K691" s="57">
        <v>2964</v>
      </c>
      <c r="L691" s="57">
        <v>1157</v>
      </c>
      <c r="AA691" s="57">
        <v>9146</v>
      </c>
      <c r="AB691" s="57">
        <v>2666</v>
      </c>
      <c r="AC691" s="57">
        <v>1313</v>
      </c>
      <c r="AD691" s="57">
        <v>1104</v>
      </c>
      <c r="AE691" s="57">
        <v>186</v>
      </c>
      <c r="AF691" s="57">
        <v>1089</v>
      </c>
      <c r="AG691" s="57">
        <v>1829</v>
      </c>
      <c r="AH691" s="57">
        <v>959</v>
      </c>
    </row>
    <row r="692" spans="1:34" hidden="1" x14ac:dyDescent="0.25">
      <c r="B692" s="57" t="s">
        <v>1144</v>
      </c>
      <c r="C692" s="57" t="s">
        <v>1155</v>
      </c>
      <c r="D692" s="57" t="s">
        <v>1156</v>
      </c>
      <c r="E692" s="57">
        <v>10733</v>
      </c>
      <c r="F692" s="57">
        <v>3293</v>
      </c>
      <c r="G692" s="57">
        <v>1536</v>
      </c>
      <c r="H692" s="57">
        <v>1192</v>
      </c>
      <c r="I692" s="57">
        <v>141</v>
      </c>
      <c r="J692" s="57">
        <v>987</v>
      </c>
      <c r="K692" s="57">
        <v>2512</v>
      </c>
      <c r="L692" s="57">
        <v>1072</v>
      </c>
      <c r="AA692" s="57">
        <v>8813</v>
      </c>
      <c r="AB692" s="57">
        <v>3060</v>
      </c>
      <c r="AC692" s="57">
        <v>1327</v>
      </c>
      <c r="AD692" s="57">
        <v>978</v>
      </c>
      <c r="AE692" s="57">
        <v>123</v>
      </c>
      <c r="AF692" s="57">
        <v>749</v>
      </c>
      <c r="AG692" s="57">
        <v>1743</v>
      </c>
      <c r="AH692" s="57">
        <v>833</v>
      </c>
    </row>
    <row r="693" spans="1:34" hidden="1" x14ac:dyDescent="0.25">
      <c r="B693" s="57" t="s">
        <v>1144</v>
      </c>
      <c r="C693" s="57" t="s">
        <v>1157</v>
      </c>
      <c r="D693" s="57" t="s">
        <v>1158</v>
      </c>
      <c r="E693" s="57">
        <v>12425</v>
      </c>
      <c r="F693" s="57">
        <v>2725</v>
      </c>
      <c r="G693" s="57">
        <v>1311</v>
      </c>
      <c r="H693" s="57">
        <v>1130</v>
      </c>
      <c r="I693" s="57">
        <v>149</v>
      </c>
      <c r="J693" s="57">
        <v>1061</v>
      </c>
      <c r="K693" s="57">
        <v>4643</v>
      </c>
      <c r="L693" s="57">
        <v>1406</v>
      </c>
      <c r="AA693" s="57">
        <v>9844</v>
      </c>
      <c r="AB693" s="57">
        <v>2509</v>
      </c>
      <c r="AC693" s="57">
        <v>1321</v>
      </c>
      <c r="AD693" s="57">
        <v>1128</v>
      </c>
      <c r="AE693" s="57">
        <v>145</v>
      </c>
      <c r="AF693" s="57">
        <v>995</v>
      </c>
      <c r="AG693" s="57">
        <v>2776</v>
      </c>
      <c r="AH693" s="57">
        <v>970</v>
      </c>
    </row>
    <row r="694" spans="1:34" hidden="1" x14ac:dyDescent="0.25">
      <c r="B694" s="57" t="s">
        <v>1144</v>
      </c>
      <c r="C694" s="57" t="s">
        <v>1159</v>
      </c>
      <c r="D694" s="57" t="s">
        <v>1160</v>
      </c>
      <c r="E694" s="57">
        <v>12320</v>
      </c>
      <c r="F694" s="57">
        <v>2404</v>
      </c>
      <c r="G694" s="57">
        <v>1168</v>
      </c>
      <c r="H694" s="57">
        <v>1026</v>
      </c>
      <c r="I694" s="57">
        <v>96</v>
      </c>
      <c r="J694" s="57">
        <v>2011</v>
      </c>
      <c r="K694" s="57">
        <v>4215</v>
      </c>
      <c r="L694" s="57">
        <v>1400</v>
      </c>
      <c r="AA694" s="57">
        <v>13806</v>
      </c>
      <c r="AB694" s="57">
        <v>2339</v>
      </c>
      <c r="AC694" s="57">
        <v>1329</v>
      </c>
      <c r="AD694" s="57">
        <v>1220</v>
      </c>
      <c r="AE694" s="57">
        <v>131</v>
      </c>
      <c r="AF694" s="57">
        <v>2092</v>
      </c>
      <c r="AG694" s="57">
        <v>5460</v>
      </c>
      <c r="AH694" s="57">
        <v>1235</v>
      </c>
    </row>
    <row r="695" spans="1:34" hidden="1" x14ac:dyDescent="0.25">
      <c r="B695" s="57" t="s">
        <v>1144</v>
      </c>
      <c r="C695" s="57" t="s">
        <v>1161</v>
      </c>
      <c r="D695" s="57" t="s">
        <v>1162</v>
      </c>
      <c r="E695" s="57">
        <v>10163</v>
      </c>
      <c r="F695" s="57">
        <v>2368</v>
      </c>
      <c r="G695" s="57">
        <v>1149</v>
      </c>
      <c r="H695" s="57">
        <v>991</v>
      </c>
      <c r="I695" s="57">
        <v>102</v>
      </c>
      <c r="J695" s="57">
        <v>1190</v>
      </c>
      <c r="K695" s="57">
        <v>3240</v>
      </c>
      <c r="L695" s="57">
        <v>1123</v>
      </c>
      <c r="AA695" s="57">
        <v>8827</v>
      </c>
      <c r="AB695" s="57">
        <v>2271</v>
      </c>
      <c r="AC695" s="57">
        <v>1244</v>
      </c>
      <c r="AD695" s="57">
        <v>1043</v>
      </c>
      <c r="AE695" s="57">
        <v>97</v>
      </c>
      <c r="AF695" s="57">
        <v>1081</v>
      </c>
      <c r="AG695" s="57">
        <v>2234</v>
      </c>
      <c r="AH695" s="57">
        <v>857</v>
      </c>
    </row>
    <row r="696" spans="1:34" hidden="1" x14ac:dyDescent="0.25">
      <c r="B696" s="57" t="s">
        <v>1144</v>
      </c>
      <c r="C696" s="57" t="s">
        <v>1163</v>
      </c>
      <c r="D696" s="57" t="s">
        <v>1164</v>
      </c>
      <c r="E696" s="57">
        <v>19492</v>
      </c>
      <c r="F696" s="57">
        <v>2214</v>
      </c>
      <c r="G696" s="57">
        <v>1319</v>
      </c>
      <c r="H696" s="57">
        <v>1255</v>
      </c>
      <c r="I696" s="57">
        <v>154</v>
      </c>
      <c r="J696" s="57">
        <v>1518</v>
      </c>
      <c r="K696" s="57">
        <v>11146</v>
      </c>
      <c r="L696" s="57">
        <v>1886</v>
      </c>
      <c r="AA696" s="57">
        <v>113906</v>
      </c>
      <c r="AB696" s="57">
        <v>4033</v>
      </c>
      <c r="AC696" s="57">
        <v>7181</v>
      </c>
      <c r="AD696" s="57">
        <v>9751</v>
      </c>
      <c r="AE696" s="57">
        <v>876</v>
      </c>
      <c r="AF696" s="57">
        <v>10297</v>
      </c>
      <c r="AG696" s="57">
        <v>74557</v>
      </c>
      <c r="AH696" s="57">
        <v>7211</v>
      </c>
    </row>
    <row r="697" spans="1:34" hidden="1" x14ac:dyDescent="0.25">
      <c r="B697" s="57" t="s">
        <v>1144</v>
      </c>
      <c r="C697" s="57" t="s">
        <v>1165</v>
      </c>
      <c r="D697" s="57" t="s">
        <v>1166</v>
      </c>
      <c r="E697" s="57">
        <v>12387</v>
      </c>
      <c r="F697" s="57">
        <v>3333</v>
      </c>
      <c r="G697" s="57">
        <v>1375</v>
      </c>
      <c r="H697" s="57">
        <v>1298</v>
      </c>
      <c r="I697" s="57">
        <v>127</v>
      </c>
      <c r="J697" s="57">
        <v>1380</v>
      </c>
      <c r="K697" s="57">
        <v>3702</v>
      </c>
      <c r="L697" s="57">
        <v>1172</v>
      </c>
      <c r="AA697" s="57">
        <v>9746</v>
      </c>
      <c r="AB697" s="57">
        <v>3190</v>
      </c>
      <c r="AC697" s="57">
        <v>1141</v>
      </c>
      <c r="AD697" s="57">
        <v>1025</v>
      </c>
      <c r="AE697" s="57">
        <v>88</v>
      </c>
      <c r="AF697" s="57">
        <v>1084</v>
      </c>
      <c r="AG697" s="57">
        <v>2276</v>
      </c>
      <c r="AH697" s="57">
        <v>942</v>
      </c>
    </row>
    <row r="698" spans="1:34" hidden="1" x14ac:dyDescent="0.25">
      <c r="B698" s="57" t="s">
        <v>1144</v>
      </c>
      <c r="C698" s="57" t="s">
        <v>1167</v>
      </c>
      <c r="D698" s="57" t="s">
        <v>1168</v>
      </c>
      <c r="E698" s="57">
        <v>10715</v>
      </c>
      <c r="F698" s="57">
        <v>1322</v>
      </c>
      <c r="G698" s="57">
        <v>715</v>
      </c>
      <c r="H698" s="57">
        <v>715</v>
      </c>
      <c r="I698" s="57">
        <v>74</v>
      </c>
      <c r="J698" s="57">
        <v>830</v>
      </c>
      <c r="K698" s="57">
        <v>6196</v>
      </c>
      <c r="L698" s="57">
        <v>863</v>
      </c>
      <c r="AA698" s="57">
        <v>17937</v>
      </c>
      <c r="AB698" s="57">
        <v>1600</v>
      </c>
      <c r="AC698" s="57">
        <v>1545</v>
      </c>
      <c r="AD698" s="57">
        <v>1703</v>
      </c>
      <c r="AE698" s="57">
        <v>185</v>
      </c>
      <c r="AF698" s="57">
        <v>1811</v>
      </c>
      <c r="AG698" s="57">
        <v>9879</v>
      </c>
      <c r="AH698" s="57">
        <v>1214</v>
      </c>
    </row>
    <row r="699" spans="1:34" hidden="1" x14ac:dyDescent="0.25">
      <c r="B699" s="57" t="s">
        <v>1144</v>
      </c>
      <c r="C699" s="57" t="s">
        <v>1169</v>
      </c>
      <c r="D699" s="57" t="s">
        <v>1170</v>
      </c>
      <c r="E699" s="57">
        <v>11727</v>
      </c>
      <c r="F699" s="57">
        <v>2498</v>
      </c>
      <c r="G699" s="57">
        <v>1201</v>
      </c>
      <c r="H699" s="57">
        <v>1146</v>
      </c>
      <c r="I699" s="57">
        <v>82</v>
      </c>
      <c r="J699" s="57">
        <v>1154</v>
      </c>
      <c r="K699" s="57">
        <v>4418</v>
      </c>
      <c r="L699" s="57">
        <v>1228</v>
      </c>
      <c r="AA699" s="57">
        <v>8893</v>
      </c>
      <c r="AB699" s="57">
        <v>2443</v>
      </c>
      <c r="AC699" s="57">
        <v>1072</v>
      </c>
      <c r="AD699" s="57">
        <v>979</v>
      </c>
      <c r="AE699" s="57">
        <v>73</v>
      </c>
      <c r="AF699" s="57">
        <v>891</v>
      </c>
      <c r="AG699" s="57">
        <v>2469</v>
      </c>
      <c r="AH699" s="57">
        <v>966</v>
      </c>
    </row>
    <row r="700" spans="1:34" hidden="1" x14ac:dyDescent="0.25">
      <c r="B700" s="57" t="s">
        <v>1144</v>
      </c>
      <c r="C700" s="57" t="s">
        <v>1171</v>
      </c>
      <c r="D700" s="57" t="s">
        <v>1172</v>
      </c>
      <c r="E700" s="57">
        <v>8876</v>
      </c>
      <c r="F700" s="57">
        <v>1530</v>
      </c>
      <c r="G700" s="57">
        <v>725</v>
      </c>
      <c r="H700" s="57">
        <v>654</v>
      </c>
      <c r="I700" s="57">
        <v>55</v>
      </c>
      <c r="J700" s="57">
        <v>978</v>
      </c>
      <c r="K700" s="57">
        <v>3937</v>
      </c>
      <c r="L700" s="57">
        <v>997</v>
      </c>
      <c r="AA700" s="57">
        <v>27401</v>
      </c>
      <c r="AB700" s="57">
        <v>2160</v>
      </c>
      <c r="AC700" s="57">
        <v>1960</v>
      </c>
      <c r="AD700" s="57">
        <v>2442</v>
      </c>
      <c r="AE700" s="57">
        <v>178</v>
      </c>
      <c r="AF700" s="57">
        <v>2736</v>
      </c>
      <c r="AG700" s="57">
        <v>15817</v>
      </c>
      <c r="AH700" s="57">
        <v>2108</v>
      </c>
    </row>
    <row r="701" spans="1:34" hidden="1" x14ac:dyDescent="0.25">
      <c r="B701" s="57" t="s">
        <v>1144</v>
      </c>
      <c r="C701" s="57" t="s">
        <v>1173</v>
      </c>
      <c r="D701" s="57" t="s">
        <v>1174</v>
      </c>
      <c r="E701" s="57">
        <v>10916</v>
      </c>
      <c r="F701" s="57">
        <v>2244</v>
      </c>
      <c r="G701" s="57">
        <v>888</v>
      </c>
      <c r="H701" s="57">
        <v>902</v>
      </c>
      <c r="I701" s="57">
        <v>83</v>
      </c>
      <c r="J701" s="57">
        <v>950</v>
      </c>
      <c r="K701" s="57">
        <v>4789</v>
      </c>
      <c r="L701" s="57">
        <v>1060</v>
      </c>
      <c r="AA701" s="57">
        <v>8626</v>
      </c>
      <c r="AB701" s="57">
        <v>2285</v>
      </c>
      <c r="AC701" s="57">
        <v>834</v>
      </c>
      <c r="AD701" s="57">
        <v>848</v>
      </c>
      <c r="AE701" s="57">
        <v>100</v>
      </c>
      <c r="AF701" s="57">
        <v>815</v>
      </c>
      <c r="AG701" s="57">
        <v>2912</v>
      </c>
      <c r="AH701" s="57">
        <v>832</v>
      </c>
    </row>
    <row r="702" spans="1:34" hidden="1" x14ac:dyDescent="0.25">
      <c r="B702" s="57" t="s">
        <v>1144</v>
      </c>
      <c r="C702" s="57" t="s">
        <v>1175</v>
      </c>
      <c r="D702" s="57" t="s">
        <v>1176</v>
      </c>
      <c r="E702" s="57">
        <v>12429</v>
      </c>
      <c r="F702" s="57">
        <v>2128</v>
      </c>
      <c r="G702" s="57">
        <v>981</v>
      </c>
      <c r="H702" s="57">
        <v>937</v>
      </c>
      <c r="I702" s="57">
        <v>83</v>
      </c>
      <c r="J702" s="57">
        <v>1338</v>
      </c>
      <c r="K702" s="57">
        <v>5592</v>
      </c>
      <c r="L702" s="57">
        <v>1370</v>
      </c>
      <c r="AA702" s="57">
        <v>23348</v>
      </c>
      <c r="AB702" s="57">
        <v>2833</v>
      </c>
      <c r="AC702" s="57">
        <v>2590</v>
      </c>
      <c r="AD702" s="57">
        <v>2836</v>
      </c>
      <c r="AE702" s="57">
        <v>233</v>
      </c>
      <c r="AF702" s="57">
        <v>2909</v>
      </c>
      <c r="AG702" s="57">
        <v>10056</v>
      </c>
      <c r="AH702" s="57">
        <v>1891</v>
      </c>
    </row>
    <row r="703" spans="1:34" hidden="1" x14ac:dyDescent="0.25">
      <c r="A703" s="57" t="s">
        <v>1179</v>
      </c>
      <c r="B703" s="57" t="s">
        <v>1179</v>
      </c>
      <c r="C703" s="57" t="s">
        <v>1177</v>
      </c>
      <c r="D703" s="57" t="s">
        <v>1178</v>
      </c>
      <c r="E703" s="57">
        <v>10806</v>
      </c>
      <c r="F703" s="57">
        <v>2071</v>
      </c>
      <c r="G703" s="57">
        <v>1249</v>
      </c>
      <c r="H703" s="57">
        <v>1344</v>
      </c>
      <c r="I703" s="57">
        <v>184</v>
      </c>
      <c r="J703" s="57">
        <v>1097</v>
      </c>
      <c r="K703" s="57">
        <v>3301</v>
      </c>
      <c r="L703" s="57">
        <v>1560</v>
      </c>
      <c r="AA703" s="57">
        <v>7312</v>
      </c>
      <c r="AB703" s="57">
        <v>1832</v>
      </c>
      <c r="AC703" s="57">
        <v>845</v>
      </c>
      <c r="AD703" s="57">
        <v>926</v>
      </c>
      <c r="AE703" s="57">
        <v>166</v>
      </c>
      <c r="AF703" s="57">
        <v>670</v>
      </c>
      <c r="AG703" s="57">
        <v>1846</v>
      </c>
      <c r="AH703" s="57">
        <v>1027</v>
      </c>
    </row>
    <row r="704" spans="1:34" hidden="1" x14ac:dyDescent="0.25">
      <c r="B704" s="57" t="s">
        <v>1179</v>
      </c>
      <c r="C704" s="57" t="s">
        <v>1180</v>
      </c>
      <c r="D704" s="57" t="s">
        <v>1181</v>
      </c>
      <c r="E704" s="57">
        <v>9987</v>
      </c>
      <c r="F704" s="57">
        <v>1930</v>
      </c>
      <c r="G704" s="57">
        <v>1146</v>
      </c>
      <c r="H704" s="57">
        <v>1232</v>
      </c>
      <c r="I704" s="57">
        <v>101</v>
      </c>
      <c r="J704" s="57">
        <v>988</v>
      </c>
      <c r="K704" s="57">
        <v>2854</v>
      </c>
      <c r="L704" s="57">
        <v>1736</v>
      </c>
      <c r="AA704" s="57">
        <v>7001</v>
      </c>
      <c r="AB704" s="57">
        <v>1686</v>
      </c>
      <c r="AC704" s="57">
        <v>813</v>
      </c>
      <c r="AD704" s="57">
        <v>924</v>
      </c>
      <c r="AE704" s="57">
        <v>97</v>
      </c>
      <c r="AF704" s="57">
        <v>613</v>
      </c>
      <c r="AG704" s="57">
        <v>1636</v>
      </c>
      <c r="AH704" s="57">
        <v>1232</v>
      </c>
    </row>
    <row r="705" spans="2:34" hidden="1" x14ac:dyDescent="0.25">
      <c r="B705" s="57" t="s">
        <v>1179</v>
      </c>
      <c r="C705" s="57" t="s">
        <v>1182</v>
      </c>
      <c r="D705" s="57" t="s">
        <v>1183</v>
      </c>
      <c r="E705" s="57">
        <v>10689</v>
      </c>
      <c r="F705" s="57">
        <v>2001</v>
      </c>
      <c r="G705" s="57">
        <v>1355</v>
      </c>
      <c r="H705" s="57">
        <v>1554</v>
      </c>
      <c r="I705" s="57">
        <v>187</v>
      </c>
      <c r="J705" s="57">
        <v>1064</v>
      </c>
      <c r="K705" s="57">
        <v>3135</v>
      </c>
      <c r="L705" s="57">
        <v>1393</v>
      </c>
      <c r="AA705" s="57">
        <v>9262</v>
      </c>
      <c r="AB705" s="57">
        <v>1894</v>
      </c>
      <c r="AC705" s="57">
        <v>1174</v>
      </c>
      <c r="AD705" s="57">
        <v>1235</v>
      </c>
      <c r="AE705" s="57">
        <v>170</v>
      </c>
      <c r="AF705" s="57">
        <v>858</v>
      </c>
      <c r="AG705" s="57">
        <v>2884</v>
      </c>
      <c r="AH705" s="57">
        <v>1047</v>
      </c>
    </row>
    <row r="706" spans="2:34" hidden="1" x14ac:dyDescent="0.25">
      <c r="B706" s="57" t="s">
        <v>1179</v>
      </c>
      <c r="C706" s="57" t="s">
        <v>1184</v>
      </c>
      <c r="D706" s="57" t="s">
        <v>1185</v>
      </c>
      <c r="E706" s="57">
        <v>8470</v>
      </c>
      <c r="F706" s="57">
        <v>2049</v>
      </c>
      <c r="G706" s="57">
        <v>1202</v>
      </c>
      <c r="H706" s="57">
        <v>1302</v>
      </c>
      <c r="I706" s="57">
        <v>245</v>
      </c>
      <c r="J706" s="57">
        <v>936</v>
      </c>
      <c r="K706" s="57">
        <v>2293</v>
      </c>
      <c r="L706" s="57">
        <v>443</v>
      </c>
      <c r="AA706" s="57">
        <v>6896</v>
      </c>
      <c r="AB706" s="57">
        <v>1989</v>
      </c>
      <c r="AC706" s="57">
        <v>986</v>
      </c>
      <c r="AD706" s="57">
        <v>1016</v>
      </c>
      <c r="AE706" s="57">
        <v>225</v>
      </c>
      <c r="AF706" s="57">
        <v>761</v>
      </c>
      <c r="AG706" s="57">
        <v>1475</v>
      </c>
      <c r="AH706" s="57">
        <v>444</v>
      </c>
    </row>
    <row r="707" spans="2:34" hidden="1" x14ac:dyDescent="0.25">
      <c r="B707" s="57" t="s">
        <v>1179</v>
      </c>
      <c r="C707" s="57" t="s">
        <v>1186</v>
      </c>
      <c r="D707" s="57" t="s">
        <v>1187</v>
      </c>
      <c r="E707" s="57">
        <v>8733</v>
      </c>
      <c r="F707" s="57">
        <v>2050</v>
      </c>
      <c r="G707" s="57">
        <v>1279</v>
      </c>
      <c r="H707" s="57">
        <v>1406</v>
      </c>
      <c r="I707" s="57">
        <v>283</v>
      </c>
      <c r="J707" s="57">
        <v>1026</v>
      </c>
      <c r="K707" s="57">
        <v>2155</v>
      </c>
      <c r="L707" s="57">
        <v>534</v>
      </c>
      <c r="AA707" s="57">
        <v>5597</v>
      </c>
      <c r="AB707" s="57">
        <v>1743</v>
      </c>
      <c r="AC707" s="57">
        <v>782</v>
      </c>
      <c r="AD707" s="57">
        <v>838</v>
      </c>
      <c r="AE707" s="57">
        <v>197</v>
      </c>
      <c r="AF707" s="57">
        <v>523</v>
      </c>
      <c r="AG707" s="57">
        <v>1126</v>
      </c>
      <c r="AH707" s="57">
        <v>388</v>
      </c>
    </row>
    <row r="708" spans="2:34" hidden="1" x14ac:dyDescent="0.25">
      <c r="B708" s="57" t="s">
        <v>1179</v>
      </c>
      <c r="C708" s="57" t="s">
        <v>1188</v>
      </c>
      <c r="D708" s="57" t="s">
        <v>1189</v>
      </c>
      <c r="E708" s="57">
        <v>10168</v>
      </c>
      <c r="F708" s="57">
        <v>1964</v>
      </c>
      <c r="G708" s="57">
        <v>1098</v>
      </c>
      <c r="H708" s="57">
        <v>1186</v>
      </c>
      <c r="I708" s="57">
        <v>156</v>
      </c>
      <c r="J708" s="57">
        <v>963</v>
      </c>
      <c r="K708" s="57">
        <v>3383</v>
      </c>
      <c r="L708" s="57">
        <v>1418</v>
      </c>
      <c r="AA708" s="57">
        <v>11335</v>
      </c>
      <c r="AB708" s="57">
        <v>1992</v>
      </c>
      <c r="AC708" s="57">
        <v>1120</v>
      </c>
      <c r="AD708" s="57">
        <v>1324</v>
      </c>
      <c r="AE708" s="57">
        <v>159</v>
      </c>
      <c r="AF708" s="57">
        <v>978</v>
      </c>
      <c r="AG708" s="57">
        <v>4484</v>
      </c>
      <c r="AH708" s="57">
        <v>1278</v>
      </c>
    </row>
    <row r="709" spans="2:34" hidden="1" x14ac:dyDescent="0.25">
      <c r="B709" s="57" t="s">
        <v>1179</v>
      </c>
      <c r="C709" s="57" t="s">
        <v>1190</v>
      </c>
      <c r="D709" s="57" t="s">
        <v>1191</v>
      </c>
      <c r="E709" s="57">
        <v>11823</v>
      </c>
      <c r="F709" s="57">
        <v>1853</v>
      </c>
      <c r="G709" s="57">
        <v>1224</v>
      </c>
      <c r="H709" s="57">
        <v>1321</v>
      </c>
      <c r="I709" s="57">
        <v>167</v>
      </c>
      <c r="J709" s="57">
        <v>1180</v>
      </c>
      <c r="K709" s="57">
        <v>4116</v>
      </c>
      <c r="L709" s="57">
        <v>1962</v>
      </c>
      <c r="AA709" s="57">
        <v>7052</v>
      </c>
      <c r="AB709" s="57">
        <v>1557</v>
      </c>
      <c r="AC709" s="57">
        <v>829</v>
      </c>
      <c r="AD709" s="57">
        <v>852</v>
      </c>
      <c r="AE709" s="57">
        <v>121</v>
      </c>
      <c r="AF709" s="57">
        <v>664</v>
      </c>
      <c r="AG709" s="57">
        <v>1763</v>
      </c>
      <c r="AH709" s="57">
        <v>1266</v>
      </c>
    </row>
    <row r="710" spans="2:34" hidden="1" x14ac:dyDescent="0.25">
      <c r="B710" s="57" t="s">
        <v>1179</v>
      </c>
      <c r="C710" s="57" t="s">
        <v>1192</v>
      </c>
      <c r="D710" s="57" t="s">
        <v>1193</v>
      </c>
      <c r="E710" s="57">
        <v>8774</v>
      </c>
      <c r="F710" s="57">
        <v>1756</v>
      </c>
      <c r="G710" s="57">
        <v>1257</v>
      </c>
      <c r="H710" s="57">
        <v>1354</v>
      </c>
      <c r="I710" s="57">
        <v>242</v>
      </c>
      <c r="J710" s="57">
        <v>942</v>
      </c>
      <c r="K710" s="57">
        <v>2539</v>
      </c>
      <c r="L710" s="57">
        <v>684</v>
      </c>
      <c r="AA710" s="57">
        <v>6738</v>
      </c>
      <c r="AB710" s="57">
        <v>1632</v>
      </c>
      <c r="AC710" s="57">
        <v>994</v>
      </c>
      <c r="AD710" s="57">
        <v>1034</v>
      </c>
      <c r="AE710" s="57">
        <v>178</v>
      </c>
      <c r="AF710" s="57">
        <v>633</v>
      </c>
      <c r="AG710" s="57">
        <v>1618</v>
      </c>
      <c r="AH710" s="57">
        <v>649</v>
      </c>
    </row>
    <row r="711" spans="2:34" hidden="1" x14ac:dyDescent="0.25">
      <c r="B711" s="57" t="s">
        <v>1179</v>
      </c>
      <c r="C711" s="57" t="s">
        <v>1194</v>
      </c>
      <c r="D711" s="57" t="s">
        <v>1195</v>
      </c>
      <c r="E711" s="57">
        <v>8814</v>
      </c>
      <c r="F711" s="57">
        <v>2312</v>
      </c>
      <c r="G711" s="57">
        <v>1300</v>
      </c>
      <c r="H711" s="57">
        <v>1341</v>
      </c>
      <c r="I711" s="57">
        <v>256</v>
      </c>
      <c r="J711" s="57">
        <v>966</v>
      </c>
      <c r="K711" s="57">
        <v>2123</v>
      </c>
      <c r="L711" s="57">
        <v>516</v>
      </c>
      <c r="AA711" s="57">
        <v>6303</v>
      </c>
      <c r="AB711" s="57">
        <v>2022</v>
      </c>
      <c r="AC711" s="57">
        <v>800</v>
      </c>
      <c r="AD711" s="57">
        <v>887</v>
      </c>
      <c r="AE711" s="57">
        <v>180</v>
      </c>
      <c r="AF711" s="57">
        <v>568</v>
      </c>
      <c r="AG711" s="57">
        <v>1439</v>
      </c>
      <c r="AH711" s="57">
        <v>407</v>
      </c>
    </row>
    <row r="712" spans="2:34" hidden="1" x14ac:dyDescent="0.25">
      <c r="B712" s="57" t="s">
        <v>1179</v>
      </c>
      <c r="C712" s="57" t="s">
        <v>1196</v>
      </c>
      <c r="D712" s="57" t="s">
        <v>1197</v>
      </c>
      <c r="E712" s="57">
        <v>11371</v>
      </c>
      <c r="F712" s="57">
        <v>2078</v>
      </c>
      <c r="G712" s="57">
        <v>1133</v>
      </c>
      <c r="H712" s="57">
        <v>1142</v>
      </c>
      <c r="I712" s="57">
        <v>145</v>
      </c>
      <c r="J712" s="57">
        <v>1023</v>
      </c>
      <c r="K712" s="57">
        <v>4056</v>
      </c>
      <c r="L712" s="57">
        <v>1794</v>
      </c>
      <c r="AA712" s="57">
        <v>9175</v>
      </c>
      <c r="AB712" s="57">
        <v>2064</v>
      </c>
      <c r="AC712" s="57">
        <v>1148</v>
      </c>
      <c r="AD712" s="57">
        <v>1110</v>
      </c>
      <c r="AE712" s="57">
        <v>140</v>
      </c>
      <c r="AF712" s="57">
        <v>892</v>
      </c>
      <c r="AG712" s="57">
        <v>2499</v>
      </c>
      <c r="AH712" s="57">
        <v>1322</v>
      </c>
    </row>
    <row r="713" spans="2:34" hidden="1" x14ac:dyDescent="0.25">
      <c r="B713" s="57" t="s">
        <v>1179</v>
      </c>
      <c r="C713" s="57" t="s">
        <v>1198</v>
      </c>
      <c r="D713" s="57" t="s">
        <v>1199</v>
      </c>
      <c r="E713" s="57">
        <v>9964</v>
      </c>
      <c r="F713" s="57">
        <v>2361</v>
      </c>
      <c r="G713" s="57">
        <v>1347</v>
      </c>
      <c r="H713" s="57">
        <v>1372</v>
      </c>
      <c r="I713" s="57">
        <v>127</v>
      </c>
      <c r="J713" s="57">
        <v>981</v>
      </c>
      <c r="K713" s="57">
        <v>2461</v>
      </c>
      <c r="L713" s="57">
        <v>1315</v>
      </c>
      <c r="AA713" s="57">
        <v>8847</v>
      </c>
      <c r="AB713" s="57">
        <v>2315</v>
      </c>
      <c r="AC713" s="57">
        <v>1300</v>
      </c>
      <c r="AD713" s="57">
        <v>1299</v>
      </c>
      <c r="AE713" s="57">
        <v>173</v>
      </c>
      <c r="AF713" s="57">
        <v>903</v>
      </c>
      <c r="AG713" s="57">
        <v>1756</v>
      </c>
      <c r="AH713" s="57">
        <v>1101</v>
      </c>
    </row>
    <row r="714" spans="2:34" hidden="1" x14ac:dyDescent="0.25">
      <c r="B714" s="57" t="s">
        <v>1179</v>
      </c>
      <c r="C714" s="57" t="s">
        <v>1200</v>
      </c>
      <c r="D714" s="57" t="s">
        <v>1201</v>
      </c>
      <c r="E714" s="57">
        <v>10980</v>
      </c>
      <c r="F714" s="57">
        <v>2088</v>
      </c>
      <c r="G714" s="57">
        <v>1194</v>
      </c>
      <c r="H714" s="57">
        <v>1103</v>
      </c>
      <c r="I714" s="57">
        <v>111</v>
      </c>
      <c r="J714" s="57">
        <v>1018</v>
      </c>
      <c r="K714" s="57">
        <v>4000</v>
      </c>
      <c r="L714" s="57">
        <v>1466</v>
      </c>
      <c r="AA714" s="57">
        <v>8404</v>
      </c>
      <c r="AB714" s="57">
        <v>1979</v>
      </c>
      <c r="AC714" s="57">
        <v>1114</v>
      </c>
      <c r="AD714" s="57">
        <v>964</v>
      </c>
      <c r="AE714" s="57">
        <v>103</v>
      </c>
      <c r="AF714" s="57">
        <v>815</v>
      </c>
      <c r="AG714" s="57">
        <v>2324</v>
      </c>
      <c r="AH714" s="57">
        <v>1105</v>
      </c>
    </row>
    <row r="715" spans="2:34" hidden="1" x14ac:dyDescent="0.25">
      <c r="B715" s="57" t="s">
        <v>1179</v>
      </c>
      <c r="C715" s="57" t="s">
        <v>1202</v>
      </c>
      <c r="D715" s="57" t="s">
        <v>1203</v>
      </c>
      <c r="E715" s="57">
        <v>9072</v>
      </c>
      <c r="F715" s="57">
        <v>2373</v>
      </c>
      <c r="G715" s="57">
        <v>1483</v>
      </c>
      <c r="H715" s="57">
        <v>1334</v>
      </c>
      <c r="I715" s="57">
        <v>258</v>
      </c>
      <c r="J715" s="57">
        <v>982</v>
      </c>
      <c r="K715" s="57">
        <v>1958</v>
      </c>
      <c r="L715" s="57">
        <v>684</v>
      </c>
      <c r="AA715" s="57">
        <v>6503</v>
      </c>
      <c r="AB715" s="57">
        <v>2100</v>
      </c>
      <c r="AC715" s="57">
        <v>970</v>
      </c>
      <c r="AD715" s="57">
        <v>906</v>
      </c>
      <c r="AE715" s="57">
        <v>183</v>
      </c>
      <c r="AF715" s="57">
        <v>666</v>
      </c>
      <c r="AG715" s="57">
        <v>1168</v>
      </c>
      <c r="AH715" s="57">
        <v>510</v>
      </c>
    </row>
    <row r="716" spans="2:34" hidden="1" x14ac:dyDescent="0.25">
      <c r="B716" s="57" t="s">
        <v>1179</v>
      </c>
      <c r="C716" s="57" t="s">
        <v>1204</v>
      </c>
      <c r="D716" s="57" t="s">
        <v>1205</v>
      </c>
      <c r="E716" s="57">
        <v>11927</v>
      </c>
      <c r="F716" s="57">
        <v>2739</v>
      </c>
      <c r="G716" s="57">
        <v>1416</v>
      </c>
      <c r="H716" s="57">
        <v>1501</v>
      </c>
      <c r="I716" s="57">
        <v>137</v>
      </c>
      <c r="J716" s="57">
        <v>1096</v>
      </c>
      <c r="K716" s="57">
        <v>3175</v>
      </c>
      <c r="L716" s="57">
        <v>1863</v>
      </c>
      <c r="AA716" s="57">
        <v>11346</v>
      </c>
      <c r="AB716" s="57">
        <v>3068</v>
      </c>
      <c r="AC716" s="57">
        <v>1585</v>
      </c>
      <c r="AD716" s="57">
        <v>1384</v>
      </c>
      <c r="AE716" s="57">
        <v>224</v>
      </c>
      <c r="AF716" s="57">
        <v>981</v>
      </c>
      <c r="AG716" s="57">
        <v>2366</v>
      </c>
      <c r="AH716" s="57">
        <v>1738</v>
      </c>
    </row>
    <row r="717" spans="2:34" hidden="1" x14ac:dyDescent="0.25">
      <c r="B717" s="57" t="s">
        <v>1179</v>
      </c>
      <c r="C717" s="57" t="s">
        <v>1206</v>
      </c>
      <c r="D717" s="57" t="s">
        <v>1207</v>
      </c>
      <c r="E717" s="57">
        <v>10740</v>
      </c>
      <c r="F717" s="57">
        <v>2264</v>
      </c>
      <c r="G717" s="57">
        <v>1291</v>
      </c>
      <c r="H717" s="57">
        <v>1369</v>
      </c>
      <c r="I717" s="57">
        <v>120</v>
      </c>
      <c r="J717" s="57">
        <v>1061</v>
      </c>
      <c r="K717" s="57">
        <v>3064</v>
      </c>
      <c r="L717" s="57">
        <v>1571</v>
      </c>
      <c r="AA717" s="57">
        <v>10232</v>
      </c>
      <c r="AB717" s="57">
        <v>2475</v>
      </c>
      <c r="AC717" s="57">
        <v>1489</v>
      </c>
      <c r="AD717" s="57">
        <v>1323</v>
      </c>
      <c r="AE717" s="57">
        <v>183</v>
      </c>
      <c r="AF717" s="57">
        <v>1114</v>
      </c>
      <c r="AG717" s="57">
        <v>2214</v>
      </c>
      <c r="AH717" s="57">
        <v>1434</v>
      </c>
    </row>
    <row r="718" spans="2:34" hidden="1" x14ac:dyDescent="0.25">
      <c r="B718" s="57" t="s">
        <v>1179</v>
      </c>
      <c r="C718" s="57" t="s">
        <v>1208</v>
      </c>
      <c r="D718" s="57" t="s">
        <v>1209</v>
      </c>
      <c r="E718" s="57">
        <v>10764</v>
      </c>
      <c r="F718" s="57">
        <v>1623</v>
      </c>
      <c r="G718" s="57">
        <v>973</v>
      </c>
      <c r="H718" s="57">
        <v>1181</v>
      </c>
      <c r="I718" s="57">
        <v>132</v>
      </c>
      <c r="J718" s="57">
        <v>1078</v>
      </c>
      <c r="K718" s="57">
        <v>4396</v>
      </c>
      <c r="L718" s="57">
        <v>1381</v>
      </c>
      <c r="AA718" s="57">
        <v>8534</v>
      </c>
      <c r="AB718" s="57">
        <v>1625</v>
      </c>
      <c r="AC718" s="57">
        <v>1011</v>
      </c>
      <c r="AD718" s="57">
        <v>1113</v>
      </c>
      <c r="AE718" s="57">
        <v>124</v>
      </c>
      <c r="AF718" s="57">
        <v>982</v>
      </c>
      <c r="AG718" s="57">
        <v>2568</v>
      </c>
      <c r="AH718" s="57">
        <v>1111</v>
      </c>
    </row>
    <row r="719" spans="2:34" hidden="1" x14ac:dyDescent="0.25">
      <c r="B719" s="57" t="s">
        <v>1179</v>
      </c>
      <c r="C719" s="57" t="s">
        <v>1210</v>
      </c>
      <c r="D719" s="57" t="s">
        <v>1211</v>
      </c>
      <c r="E719" s="57">
        <v>10477</v>
      </c>
      <c r="F719" s="57">
        <v>2175</v>
      </c>
      <c r="G719" s="57">
        <v>1204</v>
      </c>
      <c r="H719" s="57">
        <v>1141</v>
      </c>
      <c r="I719" s="57">
        <v>110</v>
      </c>
      <c r="J719" s="57">
        <v>1014</v>
      </c>
      <c r="K719" s="57">
        <v>3242</v>
      </c>
      <c r="L719" s="57">
        <v>1591</v>
      </c>
      <c r="AA719" s="57">
        <v>7477</v>
      </c>
      <c r="AB719" s="57">
        <v>1953</v>
      </c>
      <c r="AC719" s="57">
        <v>917</v>
      </c>
      <c r="AD719" s="57">
        <v>867</v>
      </c>
      <c r="AE719" s="57">
        <v>93</v>
      </c>
      <c r="AF719" s="57">
        <v>729</v>
      </c>
      <c r="AG719" s="57">
        <v>1790</v>
      </c>
      <c r="AH719" s="57">
        <v>1128</v>
      </c>
    </row>
    <row r="720" spans="2:34" hidden="1" x14ac:dyDescent="0.25">
      <c r="B720" s="57" t="s">
        <v>1179</v>
      </c>
      <c r="C720" s="57" t="s">
        <v>1212</v>
      </c>
      <c r="D720" s="57" t="s">
        <v>1213</v>
      </c>
      <c r="E720" s="57">
        <v>9024</v>
      </c>
      <c r="F720" s="57">
        <v>2351</v>
      </c>
      <c r="G720" s="57">
        <v>1458</v>
      </c>
      <c r="H720" s="57">
        <v>1369</v>
      </c>
      <c r="I720" s="57">
        <v>257</v>
      </c>
      <c r="J720" s="57">
        <v>997</v>
      </c>
      <c r="K720" s="57">
        <v>1820</v>
      </c>
      <c r="L720" s="57">
        <v>772</v>
      </c>
      <c r="AA720" s="57">
        <v>7540</v>
      </c>
      <c r="AB720" s="57">
        <v>2264</v>
      </c>
      <c r="AC720" s="57">
        <v>1191</v>
      </c>
      <c r="AD720" s="57">
        <v>1127</v>
      </c>
      <c r="AE720" s="57">
        <v>218</v>
      </c>
      <c r="AF720" s="57">
        <v>795</v>
      </c>
      <c r="AG720" s="57">
        <v>1287</v>
      </c>
      <c r="AH720" s="57">
        <v>658</v>
      </c>
    </row>
    <row r="721" spans="1:34" hidden="1" x14ac:dyDescent="0.25">
      <c r="B721" s="57" t="s">
        <v>1179</v>
      </c>
      <c r="C721" s="57" t="s">
        <v>1214</v>
      </c>
      <c r="D721" s="57" t="s">
        <v>1215</v>
      </c>
      <c r="E721" s="57">
        <v>10295</v>
      </c>
      <c r="F721" s="57">
        <v>2096</v>
      </c>
      <c r="G721" s="57">
        <v>1108</v>
      </c>
      <c r="H721" s="57">
        <v>1123</v>
      </c>
      <c r="I721" s="57">
        <v>116</v>
      </c>
      <c r="J721" s="57">
        <v>938</v>
      </c>
      <c r="K721" s="57">
        <v>3460</v>
      </c>
      <c r="L721" s="57">
        <v>1454</v>
      </c>
      <c r="AA721" s="57">
        <v>7442</v>
      </c>
      <c r="AB721" s="57">
        <v>1936</v>
      </c>
      <c r="AC721" s="57">
        <v>881</v>
      </c>
      <c r="AD721" s="57">
        <v>925</v>
      </c>
      <c r="AE721" s="57">
        <v>101</v>
      </c>
      <c r="AF721" s="57">
        <v>653</v>
      </c>
      <c r="AG721" s="57">
        <v>1816</v>
      </c>
      <c r="AH721" s="57">
        <v>1130</v>
      </c>
    </row>
    <row r="722" spans="1:34" hidden="1" x14ac:dyDescent="0.25">
      <c r="B722" s="57" t="s">
        <v>1179</v>
      </c>
      <c r="C722" s="57" t="s">
        <v>1216</v>
      </c>
      <c r="D722" s="57" t="s">
        <v>1217</v>
      </c>
      <c r="E722" s="57">
        <v>10253</v>
      </c>
      <c r="F722" s="57">
        <v>2128</v>
      </c>
      <c r="G722" s="57">
        <v>1217</v>
      </c>
      <c r="H722" s="57">
        <v>1170</v>
      </c>
      <c r="I722" s="57">
        <v>160</v>
      </c>
      <c r="J722" s="57">
        <v>990</v>
      </c>
      <c r="K722" s="57">
        <v>3383</v>
      </c>
      <c r="L722" s="57">
        <v>1205</v>
      </c>
      <c r="AA722" s="57">
        <v>8276</v>
      </c>
      <c r="AB722" s="57">
        <v>1996</v>
      </c>
      <c r="AC722" s="57">
        <v>1020</v>
      </c>
      <c r="AD722" s="57">
        <v>1020</v>
      </c>
      <c r="AE722" s="57">
        <v>151</v>
      </c>
      <c r="AF722" s="57">
        <v>772</v>
      </c>
      <c r="AG722" s="57">
        <v>2382</v>
      </c>
      <c r="AH722" s="57">
        <v>935</v>
      </c>
    </row>
    <row r="723" spans="1:34" hidden="1" x14ac:dyDescent="0.25">
      <c r="A723" s="57" t="s">
        <v>1220</v>
      </c>
      <c r="B723" s="57" t="s">
        <v>1220</v>
      </c>
      <c r="C723" s="57" t="s">
        <v>1218</v>
      </c>
      <c r="D723" s="57" t="s">
        <v>1219</v>
      </c>
      <c r="E723" s="57">
        <v>12437</v>
      </c>
      <c r="F723" s="57">
        <v>883</v>
      </c>
      <c r="G723" s="57">
        <v>546</v>
      </c>
      <c r="H723" s="57">
        <v>779</v>
      </c>
      <c r="I723" s="57">
        <v>95</v>
      </c>
      <c r="J723" s="57">
        <v>995</v>
      </c>
      <c r="K723" s="57">
        <v>8404</v>
      </c>
      <c r="L723" s="57">
        <v>735</v>
      </c>
      <c r="AA723" s="57">
        <v>7271</v>
      </c>
      <c r="AB723" s="57">
        <v>970</v>
      </c>
      <c r="AC723" s="57">
        <v>613</v>
      </c>
      <c r="AD723" s="57">
        <v>830</v>
      </c>
      <c r="AE723" s="57">
        <v>92</v>
      </c>
      <c r="AF723" s="57">
        <v>825</v>
      </c>
      <c r="AG723" s="57">
        <v>3238</v>
      </c>
      <c r="AH723" s="57">
        <v>703</v>
      </c>
    </row>
    <row r="724" spans="1:34" hidden="1" x14ac:dyDescent="0.25">
      <c r="B724" s="57" t="s">
        <v>1220</v>
      </c>
      <c r="C724" s="57" t="s">
        <v>1221</v>
      </c>
      <c r="D724" s="57" t="s">
        <v>1222</v>
      </c>
      <c r="E724" s="57">
        <v>12441</v>
      </c>
      <c r="F724" s="57">
        <v>1137</v>
      </c>
      <c r="G724" s="57">
        <v>693</v>
      </c>
      <c r="H724" s="57">
        <v>950</v>
      </c>
      <c r="I724" s="57">
        <v>98</v>
      </c>
      <c r="J724" s="57">
        <v>1099</v>
      </c>
      <c r="K724" s="57">
        <v>7604</v>
      </c>
      <c r="L724" s="57">
        <v>860</v>
      </c>
      <c r="AA724" s="57">
        <v>5871</v>
      </c>
      <c r="AB724" s="57">
        <v>1043</v>
      </c>
      <c r="AC724" s="57">
        <v>528</v>
      </c>
      <c r="AD724" s="57">
        <v>690</v>
      </c>
      <c r="AE724" s="57">
        <v>86</v>
      </c>
      <c r="AF724" s="57">
        <v>651</v>
      </c>
      <c r="AG724" s="57">
        <v>2260</v>
      </c>
      <c r="AH724" s="57">
        <v>613</v>
      </c>
    </row>
    <row r="725" spans="1:34" hidden="1" x14ac:dyDescent="0.25">
      <c r="B725" s="57" t="s">
        <v>1220</v>
      </c>
      <c r="C725" s="57" t="s">
        <v>1223</v>
      </c>
      <c r="D725" s="57" t="s">
        <v>1224</v>
      </c>
      <c r="E725" s="57">
        <v>13137</v>
      </c>
      <c r="F725" s="57">
        <v>1569</v>
      </c>
      <c r="G725" s="57">
        <v>894</v>
      </c>
      <c r="H725" s="57">
        <v>1080</v>
      </c>
      <c r="I725" s="57">
        <v>116</v>
      </c>
      <c r="J725" s="57">
        <v>1418</v>
      </c>
      <c r="K725" s="57">
        <v>7064</v>
      </c>
      <c r="L725" s="57">
        <v>996</v>
      </c>
      <c r="AA725" s="57">
        <v>10654</v>
      </c>
      <c r="AB725" s="57">
        <v>2038</v>
      </c>
      <c r="AC725" s="57">
        <v>1343</v>
      </c>
      <c r="AD725" s="57">
        <v>1283</v>
      </c>
      <c r="AE725" s="57">
        <v>269</v>
      </c>
      <c r="AF725" s="57">
        <v>1304</v>
      </c>
      <c r="AG725" s="57">
        <v>3413</v>
      </c>
      <c r="AH725" s="57">
        <v>1004</v>
      </c>
    </row>
    <row r="726" spans="1:34" hidden="1" x14ac:dyDescent="0.25">
      <c r="B726" s="57" t="s">
        <v>1220</v>
      </c>
      <c r="C726" s="57" t="s">
        <v>1225</v>
      </c>
      <c r="D726" s="57" t="s">
        <v>1226</v>
      </c>
      <c r="E726" s="57">
        <v>13028</v>
      </c>
      <c r="F726" s="57">
        <v>1031</v>
      </c>
      <c r="G726" s="57">
        <v>625</v>
      </c>
      <c r="H726" s="57">
        <v>899</v>
      </c>
      <c r="I726" s="57">
        <v>120</v>
      </c>
      <c r="J726" s="57">
        <v>1006</v>
      </c>
      <c r="K726" s="57">
        <v>8201</v>
      </c>
      <c r="L726" s="57">
        <v>1146</v>
      </c>
      <c r="AA726" s="57">
        <v>8260</v>
      </c>
      <c r="AB726" s="57">
        <v>1024</v>
      </c>
      <c r="AC726" s="57">
        <v>642</v>
      </c>
      <c r="AD726" s="57">
        <v>828</v>
      </c>
      <c r="AE726" s="57">
        <v>85</v>
      </c>
      <c r="AF726" s="57">
        <v>875</v>
      </c>
      <c r="AG726" s="57">
        <v>4074</v>
      </c>
      <c r="AH726" s="57">
        <v>732</v>
      </c>
    </row>
    <row r="727" spans="1:34" hidden="1" x14ac:dyDescent="0.25">
      <c r="B727" s="57" t="s">
        <v>1220</v>
      </c>
      <c r="C727" s="57" t="s">
        <v>1227</v>
      </c>
      <c r="D727" s="57" t="s">
        <v>299</v>
      </c>
      <c r="E727" s="57">
        <v>12761</v>
      </c>
      <c r="F727" s="57">
        <v>1080</v>
      </c>
      <c r="G727" s="57">
        <v>632</v>
      </c>
      <c r="H727" s="57">
        <v>983</v>
      </c>
      <c r="I727" s="57">
        <v>93</v>
      </c>
      <c r="J727" s="57">
        <v>1035</v>
      </c>
      <c r="K727" s="57">
        <v>8020</v>
      </c>
      <c r="L727" s="57">
        <v>918</v>
      </c>
      <c r="AA727" s="57">
        <v>12096</v>
      </c>
      <c r="AB727" s="57">
        <v>1433</v>
      </c>
      <c r="AC727" s="57">
        <v>1096</v>
      </c>
      <c r="AD727" s="57">
        <v>1433</v>
      </c>
      <c r="AE727" s="57">
        <v>211</v>
      </c>
      <c r="AF727" s="57">
        <v>1393</v>
      </c>
      <c r="AG727" s="57">
        <v>5502</v>
      </c>
      <c r="AH727" s="57">
        <v>1028</v>
      </c>
    </row>
    <row r="728" spans="1:34" hidden="1" x14ac:dyDescent="0.25">
      <c r="B728" s="57" t="s">
        <v>1220</v>
      </c>
      <c r="C728" s="57" t="s">
        <v>1228</v>
      </c>
      <c r="D728" s="57" t="s">
        <v>1229</v>
      </c>
      <c r="E728" s="57">
        <v>12086</v>
      </c>
      <c r="F728" s="57">
        <v>1877</v>
      </c>
      <c r="G728" s="57">
        <v>1110</v>
      </c>
      <c r="H728" s="57">
        <v>1323</v>
      </c>
      <c r="I728" s="57">
        <v>160</v>
      </c>
      <c r="J728" s="57">
        <v>1329</v>
      </c>
      <c r="K728" s="57">
        <v>4961</v>
      </c>
      <c r="L728" s="57">
        <v>1326</v>
      </c>
      <c r="AA728" s="57">
        <v>7358</v>
      </c>
      <c r="AB728" s="57">
        <v>1671</v>
      </c>
      <c r="AC728" s="57">
        <v>728</v>
      </c>
      <c r="AD728" s="57">
        <v>901</v>
      </c>
      <c r="AE728" s="57">
        <v>108</v>
      </c>
      <c r="AF728" s="57">
        <v>818</v>
      </c>
      <c r="AG728" s="57">
        <v>2245</v>
      </c>
      <c r="AH728" s="57">
        <v>887</v>
      </c>
    </row>
    <row r="729" spans="1:34" hidden="1" x14ac:dyDescent="0.25">
      <c r="B729" s="57" t="s">
        <v>1220</v>
      </c>
      <c r="C729" s="57" t="s">
        <v>1230</v>
      </c>
      <c r="D729" s="57" t="s">
        <v>921</v>
      </c>
      <c r="E729" s="57">
        <v>12482</v>
      </c>
      <c r="F729" s="57">
        <v>1839</v>
      </c>
      <c r="G729" s="57">
        <v>996</v>
      </c>
      <c r="H729" s="57">
        <v>1132</v>
      </c>
      <c r="I729" s="57">
        <v>127</v>
      </c>
      <c r="J729" s="57">
        <v>1270</v>
      </c>
      <c r="K729" s="57">
        <v>5608</v>
      </c>
      <c r="L729" s="57">
        <v>1510</v>
      </c>
      <c r="AA729" s="57">
        <v>8579</v>
      </c>
      <c r="AB729" s="57">
        <v>1748</v>
      </c>
      <c r="AC729" s="57">
        <v>905</v>
      </c>
      <c r="AD729" s="57">
        <v>987</v>
      </c>
      <c r="AE729" s="57">
        <v>122</v>
      </c>
      <c r="AF729" s="57">
        <v>990</v>
      </c>
      <c r="AG729" s="57">
        <v>2688</v>
      </c>
      <c r="AH729" s="57">
        <v>1139</v>
      </c>
    </row>
    <row r="730" spans="1:34" hidden="1" x14ac:dyDescent="0.25">
      <c r="B730" s="57" t="s">
        <v>1220</v>
      </c>
      <c r="C730" s="57" t="s">
        <v>1231</v>
      </c>
      <c r="D730" s="57" t="s">
        <v>1232</v>
      </c>
      <c r="E730" s="57">
        <v>12446</v>
      </c>
      <c r="F730" s="57">
        <v>2224</v>
      </c>
      <c r="G730" s="57">
        <v>1164</v>
      </c>
      <c r="H730" s="57">
        <v>1300</v>
      </c>
      <c r="I730" s="57">
        <v>138</v>
      </c>
      <c r="J730" s="57">
        <v>1202</v>
      </c>
      <c r="K730" s="57">
        <v>5063</v>
      </c>
      <c r="L730" s="57">
        <v>1355</v>
      </c>
      <c r="AA730" s="57">
        <v>7539</v>
      </c>
      <c r="AB730" s="57">
        <v>1937</v>
      </c>
      <c r="AC730" s="57">
        <v>831</v>
      </c>
      <c r="AD730" s="57">
        <v>927</v>
      </c>
      <c r="AE730" s="57">
        <v>112</v>
      </c>
      <c r="AF730" s="57">
        <v>757</v>
      </c>
      <c r="AG730" s="57">
        <v>2164</v>
      </c>
      <c r="AH730" s="57">
        <v>811</v>
      </c>
    </row>
    <row r="731" spans="1:34" hidden="1" x14ac:dyDescent="0.25">
      <c r="B731" s="57" t="s">
        <v>1220</v>
      </c>
      <c r="C731" s="57" t="s">
        <v>1233</v>
      </c>
      <c r="D731" s="57" t="s">
        <v>1234</v>
      </c>
      <c r="E731" s="57">
        <v>12300</v>
      </c>
      <c r="F731" s="57">
        <v>1089</v>
      </c>
      <c r="G731" s="57">
        <v>654</v>
      </c>
      <c r="H731" s="57">
        <v>852</v>
      </c>
      <c r="I731" s="57">
        <v>96</v>
      </c>
      <c r="J731" s="57">
        <v>1089</v>
      </c>
      <c r="K731" s="57">
        <v>7744</v>
      </c>
      <c r="L731" s="57">
        <v>776</v>
      </c>
      <c r="AA731" s="57">
        <v>7979</v>
      </c>
      <c r="AB731" s="57">
        <v>1164</v>
      </c>
      <c r="AC731" s="57">
        <v>687</v>
      </c>
      <c r="AD731" s="57">
        <v>851</v>
      </c>
      <c r="AE731" s="57">
        <v>89</v>
      </c>
      <c r="AF731" s="57">
        <v>937</v>
      </c>
      <c r="AG731" s="57">
        <v>3512</v>
      </c>
      <c r="AH731" s="57">
        <v>739</v>
      </c>
    </row>
    <row r="732" spans="1:34" hidden="1" x14ac:dyDescent="0.25">
      <c r="B732" s="57" t="s">
        <v>1220</v>
      </c>
      <c r="C732" s="57" t="s">
        <v>1235</v>
      </c>
      <c r="D732" s="57" t="s">
        <v>1236</v>
      </c>
      <c r="E732" s="57">
        <v>12096</v>
      </c>
      <c r="F732" s="57">
        <v>807</v>
      </c>
      <c r="G732" s="57">
        <v>470</v>
      </c>
      <c r="H732" s="57">
        <v>716</v>
      </c>
      <c r="I732" s="57">
        <v>93</v>
      </c>
      <c r="J732" s="57">
        <v>941</v>
      </c>
      <c r="K732" s="57">
        <v>8313</v>
      </c>
      <c r="L732" s="57">
        <v>756</v>
      </c>
      <c r="AA732" s="57">
        <v>8601</v>
      </c>
      <c r="AB732" s="57">
        <v>1032</v>
      </c>
      <c r="AC732" s="57">
        <v>760</v>
      </c>
      <c r="AD732" s="57">
        <v>947</v>
      </c>
      <c r="AE732" s="57">
        <v>107</v>
      </c>
      <c r="AF732" s="57">
        <v>1100</v>
      </c>
      <c r="AG732" s="57">
        <v>3839</v>
      </c>
      <c r="AH732" s="57">
        <v>816</v>
      </c>
    </row>
    <row r="733" spans="1:34" hidden="1" x14ac:dyDescent="0.25">
      <c r="B733" s="57" t="s">
        <v>1220</v>
      </c>
      <c r="C733" s="57" t="s">
        <v>1237</v>
      </c>
      <c r="D733" s="57" t="s">
        <v>1238</v>
      </c>
      <c r="E733" s="57">
        <v>14014</v>
      </c>
      <c r="F733" s="57">
        <v>1665</v>
      </c>
      <c r="G733" s="57">
        <v>1129</v>
      </c>
      <c r="H733" s="57">
        <v>1209</v>
      </c>
      <c r="I733" s="57">
        <v>161</v>
      </c>
      <c r="J733" s="57">
        <v>1294</v>
      </c>
      <c r="K733" s="57">
        <v>7011</v>
      </c>
      <c r="L733" s="57">
        <v>1545</v>
      </c>
      <c r="AA733" s="57">
        <v>16604</v>
      </c>
      <c r="AB733" s="57">
        <v>2726</v>
      </c>
      <c r="AC733" s="57">
        <v>2182</v>
      </c>
      <c r="AD733" s="57">
        <v>1948</v>
      </c>
      <c r="AE733" s="57">
        <v>342</v>
      </c>
      <c r="AF733" s="57">
        <v>1758</v>
      </c>
      <c r="AG733" s="57">
        <v>5727</v>
      </c>
      <c r="AH733" s="57">
        <v>1921</v>
      </c>
    </row>
    <row r="734" spans="1:34" hidden="1" x14ac:dyDescent="0.25">
      <c r="B734" s="57" t="s">
        <v>1220</v>
      </c>
      <c r="C734" s="57" t="s">
        <v>1239</v>
      </c>
      <c r="D734" s="57" t="s">
        <v>1240</v>
      </c>
      <c r="E734" s="57">
        <v>13155</v>
      </c>
      <c r="F734" s="57">
        <v>2388</v>
      </c>
      <c r="G734" s="57">
        <v>1215</v>
      </c>
      <c r="H734" s="57">
        <v>1469</v>
      </c>
      <c r="I734" s="57">
        <v>159</v>
      </c>
      <c r="J734" s="57">
        <v>2624</v>
      </c>
      <c r="K734" s="57">
        <v>3593</v>
      </c>
      <c r="L734" s="57">
        <v>1707</v>
      </c>
      <c r="AA734" s="57">
        <v>11632</v>
      </c>
      <c r="AB734" s="57">
        <v>2151</v>
      </c>
      <c r="AC734" s="57">
        <v>1021</v>
      </c>
      <c r="AD734" s="57">
        <v>1195</v>
      </c>
      <c r="AE734" s="57">
        <v>138</v>
      </c>
      <c r="AF734" s="57">
        <v>2018</v>
      </c>
      <c r="AG734" s="57">
        <v>3892</v>
      </c>
      <c r="AH734" s="57">
        <v>1217</v>
      </c>
    </row>
    <row r="735" spans="1:34" hidden="1" x14ac:dyDescent="0.25">
      <c r="B735" s="57" t="s">
        <v>1220</v>
      </c>
      <c r="C735" s="57" t="s">
        <v>1241</v>
      </c>
      <c r="D735" s="57" t="s">
        <v>1242</v>
      </c>
      <c r="E735" s="57">
        <v>14252</v>
      </c>
      <c r="F735" s="57">
        <v>1625</v>
      </c>
      <c r="G735" s="57">
        <v>881</v>
      </c>
      <c r="H735" s="57">
        <v>1179</v>
      </c>
      <c r="I735" s="57">
        <v>130</v>
      </c>
      <c r="J735" s="57">
        <v>1549</v>
      </c>
      <c r="K735" s="57">
        <v>7419</v>
      </c>
      <c r="L735" s="57">
        <v>1469</v>
      </c>
      <c r="AA735" s="57">
        <v>12425</v>
      </c>
      <c r="AB735" s="57">
        <v>1623</v>
      </c>
      <c r="AC735" s="57">
        <v>1025</v>
      </c>
      <c r="AD735" s="57">
        <v>1212</v>
      </c>
      <c r="AE735" s="57">
        <v>148</v>
      </c>
      <c r="AF735" s="57">
        <v>1472</v>
      </c>
      <c r="AG735" s="57">
        <v>5723</v>
      </c>
      <c r="AH735" s="57">
        <v>1222</v>
      </c>
    </row>
    <row r="736" spans="1:34" hidden="1" x14ac:dyDescent="0.25">
      <c r="B736" s="57" t="s">
        <v>1220</v>
      </c>
      <c r="C736" s="57" t="s">
        <v>1243</v>
      </c>
      <c r="D736" s="57" t="s">
        <v>1244</v>
      </c>
      <c r="E736" s="57">
        <v>12359</v>
      </c>
      <c r="F736" s="57">
        <v>1347</v>
      </c>
      <c r="G736" s="57">
        <v>643</v>
      </c>
      <c r="H736" s="57">
        <v>883</v>
      </c>
      <c r="I736" s="57">
        <v>113</v>
      </c>
      <c r="J736" s="57">
        <v>977</v>
      </c>
      <c r="K736" s="57">
        <v>7631</v>
      </c>
      <c r="L736" s="57">
        <v>765</v>
      </c>
      <c r="AA736" s="57">
        <v>7656</v>
      </c>
      <c r="AB736" s="57">
        <v>1383</v>
      </c>
      <c r="AC736" s="57">
        <v>743</v>
      </c>
      <c r="AD736" s="57">
        <v>843</v>
      </c>
      <c r="AE736" s="57">
        <v>115</v>
      </c>
      <c r="AF736" s="57">
        <v>866</v>
      </c>
      <c r="AG736" s="57">
        <v>3049</v>
      </c>
      <c r="AH736" s="57">
        <v>657</v>
      </c>
    </row>
    <row r="737" spans="1:34" hidden="1" x14ac:dyDescent="0.25">
      <c r="B737" s="57" t="s">
        <v>1220</v>
      </c>
      <c r="C737" s="57" t="s">
        <v>1245</v>
      </c>
      <c r="D737" s="57" t="s">
        <v>1246</v>
      </c>
      <c r="E737" s="57">
        <v>13248</v>
      </c>
      <c r="F737" s="57">
        <v>1337</v>
      </c>
      <c r="G737" s="57">
        <v>782</v>
      </c>
      <c r="H737" s="57">
        <v>1080</v>
      </c>
      <c r="I737" s="57">
        <v>123</v>
      </c>
      <c r="J737" s="57">
        <v>1176</v>
      </c>
      <c r="K737" s="57">
        <v>7630</v>
      </c>
      <c r="L737" s="57">
        <v>1120</v>
      </c>
      <c r="AA737" s="57">
        <v>9370</v>
      </c>
      <c r="AB737" s="57">
        <v>1460</v>
      </c>
      <c r="AC737" s="57">
        <v>933</v>
      </c>
      <c r="AD737" s="57">
        <v>1071</v>
      </c>
      <c r="AE737" s="57">
        <v>161</v>
      </c>
      <c r="AF737" s="57">
        <v>1238</v>
      </c>
      <c r="AG737" s="57">
        <v>3565</v>
      </c>
      <c r="AH737" s="57">
        <v>942</v>
      </c>
    </row>
    <row r="738" spans="1:34" hidden="1" x14ac:dyDescent="0.25">
      <c r="B738" s="57" t="s">
        <v>1220</v>
      </c>
      <c r="C738" s="57" t="s">
        <v>1247</v>
      </c>
      <c r="D738" s="57" t="s">
        <v>1248</v>
      </c>
      <c r="E738" s="57">
        <v>12590</v>
      </c>
      <c r="F738" s="57">
        <v>789</v>
      </c>
      <c r="G738" s="57">
        <v>450</v>
      </c>
      <c r="H738" s="57">
        <v>848</v>
      </c>
      <c r="I738" s="57">
        <v>112</v>
      </c>
      <c r="J738" s="57">
        <v>968</v>
      </c>
      <c r="K738" s="57">
        <v>8631</v>
      </c>
      <c r="L738" s="57">
        <v>792</v>
      </c>
      <c r="AA738" s="57">
        <v>12201</v>
      </c>
      <c r="AB738" s="57">
        <v>1139</v>
      </c>
      <c r="AC738" s="57">
        <v>967</v>
      </c>
      <c r="AD738" s="57">
        <v>1417</v>
      </c>
      <c r="AE738" s="57">
        <v>167</v>
      </c>
      <c r="AF738" s="57">
        <v>1437</v>
      </c>
      <c r="AG738" s="57">
        <v>6058</v>
      </c>
      <c r="AH738" s="57">
        <v>1016</v>
      </c>
    </row>
    <row r="739" spans="1:34" hidden="1" x14ac:dyDescent="0.25">
      <c r="B739" s="57" t="s">
        <v>1220</v>
      </c>
      <c r="C739" s="57" t="s">
        <v>1249</v>
      </c>
      <c r="D739" s="57" t="s">
        <v>1250</v>
      </c>
      <c r="E739" s="57">
        <v>13331</v>
      </c>
      <c r="F739" s="57">
        <v>1919</v>
      </c>
      <c r="G739" s="57">
        <v>1115</v>
      </c>
      <c r="H739" s="57">
        <v>1228</v>
      </c>
      <c r="I739" s="57">
        <v>116</v>
      </c>
      <c r="J739" s="57">
        <v>1724</v>
      </c>
      <c r="K739" s="57">
        <v>5662</v>
      </c>
      <c r="L739" s="57">
        <v>1567</v>
      </c>
      <c r="AA739" s="57">
        <v>17124</v>
      </c>
      <c r="AB739" s="57">
        <v>2076</v>
      </c>
      <c r="AC739" s="57">
        <v>1452</v>
      </c>
      <c r="AD739" s="57">
        <v>1545</v>
      </c>
      <c r="AE739" s="57">
        <v>135</v>
      </c>
      <c r="AF739" s="57">
        <v>1809</v>
      </c>
      <c r="AG739" s="57">
        <v>8543</v>
      </c>
      <c r="AH739" s="57">
        <v>1564</v>
      </c>
    </row>
    <row r="740" spans="1:34" hidden="1" x14ac:dyDescent="0.25">
      <c r="B740" s="57" t="s">
        <v>1220</v>
      </c>
      <c r="C740" s="57" t="s">
        <v>1251</v>
      </c>
      <c r="D740" s="57" t="s">
        <v>1252</v>
      </c>
      <c r="E740" s="57">
        <v>12397</v>
      </c>
      <c r="F740" s="57">
        <v>1359</v>
      </c>
      <c r="G740" s="57">
        <v>973</v>
      </c>
      <c r="H740" s="57">
        <v>1194</v>
      </c>
      <c r="I740" s="57">
        <v>164</v>
      </c>
      <c r="J740" s="57">
        <v>1233</v>
      </c>
      <c r="K740" s="57">
        <v>6679</v>
      </c>
      <c r="L740" s="57">
        <v>795</v>
      </c>
      <c r="AA740" s="57">
        <v>8088</v>
      </c>
      <c r="AB740" s="57">
        <v>1008</v>
      </c>
      <c r="AC740" s="57">
        <v>678</v>
      </c>
      <c r="AD740" s="57">
        <v>911</v>
      </c>
      <c r="AE740" s="57">
        <v>109</v>
      </c>
      <c r="AF740" s="57">
        <v>923</v>
      </c>
      <c r="AG740" s="57">
        <v>3941</v>
      </c>
      <c r="AH740" s="57">
        <v>518</v>
      </c>
    </row>
    <row r="741" spans="1:34" hidden="1" x14ac:dyDescent="0.25">
      <c r="B741" s="57" t="s">
        <v>1220</v>
      </c>
      <c r="C741" s="57" t="s">
        <v>1253</v>
      </c>
      <c r="D741" s="57" t="s">
        <v>1254</v>
      </c>
      <c r="E741" s="57">
        <v>13311</v>
      </c>
      <c r="F741" s="57">
        <v>1903</v>
      </c>
      <c r="G741" s="57">
        <v>1083</v>
      </c>
      <c r="H741" s="57">
        <v>1216</v>
      </c>
      <c r="I741" s="57">
        <v>165</v>
      </c>
      <c r="J741" s="57">
        <v>1339</v>
      </c>
      <c r="K741" s="57">
        <v>6002</v>
      </c>
      <c r="L741" s="57">
        <v>1603</v>
      </c>
      <c r="AA741" s="57">
        <v>8240</v>
      </c>
      <c r="AB741" s="57">
        <v>1635</v>
      </c>
      <c r="AC741" s="57">
        <v>752</v>
      </c>
      <c r="AD741" s="57">
        <v>889</v>
      </c>
      <c r="AE741" s="57">
        <v>121</v>
      </c>
      <c r="AF741" s="57">
        <v>944</v>
      </c>
      <c r="AG741" s="57">
        <v>2978</v>
      </c>
      <c r="AH741" s="57">
        <v>921</v>
      </c>
    </row>
    <row r="742" spans="1:34" hidden="1" x14ac:dyDescent="0.25">
      <c r="B742" s="57" t="s">
        <v>1220</v>
      </c>
      <c r="C742" s="57" t="s">
        <v>1255</v>
      </c>
      <c r="D742" s="57" t="s">
        <v>1256</v>
      </c>
      <c r="E742" s="57">
        <v>12118</v>
      </c>
      <c r="F742" s="57">
        <v>1754</v>
      </c>
      <c r="G742" s="57">
        <v>848</v>
      </c>
      <c r="H742" s="57">
        <v>1134</v>
      </c>
      <c r="I742" s="57">
        <v>130</v>
      </c>
      <c r="J742" s="57">
        <v>1217</v>
      </c>
      <c r="K742" s="57">
        <v>5902</v>
      </c>
      <c r="L742" s="57">
        <v>1133</v>
      </c>
      <c r="AA742" s="57">
        <v>7632</v>
      </c>
      <c r="AB742" s="57">
        <v>1591</v>
      </c>
      <c r="AC742" s="57">
        <v>664</v>
      </c>
      <c r="AD742" s="57">
        <v>833</v>
      </c>
      <c r="AE742" s="57">
        <v>109</v>
      </c>
      <c r="AF742" s="57">
        <v>802</v>
      </c>
      <c r="AG742" s="57">
        <v>2870</v>
      </c>
      <c r="AH742" s="57">
        <v>763</v>
      </c>
    </row>
    <row r="743" spans="1:34" hidden="1" x14ac:dyDescent="0.25">
      <c r="A743" s="57" t="s">
        <v>1259</v>
      </c>
      <c r="B743" s="57" t="s">
        <v>1259</v>
      </c>
      <c r="C743" s="57" t="s">
        <v>1257</v>
      </c>
      <c r="D743" s="57" t="s">
        <v>1258</v>
      </c>
      <c r="E743" s="57">
        <v>9286</v>
      </c>
      <c r="F743" s="57">
        <v>931</v>
      </c>
      <c r="G743" s="57">
        <v>536</v>
      </c>
      <c r="H743" s="57">
        <v>634</v>
      </c>
      <c r="I743" s="57">
        <v>52</v>
      </c>
      <c r="J743" s="57">
        <v>718</v>
      </c>
      <c r="K743" s="57">
        <v>5253</v>
      </c>
      <c r="L743" s="57">
        <v>1162</v>
      </c>
      <c r="AA743" s="57">
        <v>8126</v>
      </c>
      <c r="AB743" s="57">
        <v>993</v>
      </c>
      <c r="AC743" s="57">
        <v>655</v>
      </c>
      <c r="AD743" s="57">
        <v>772</v>
      </c>
      <c r="AE743" s="57">
        <v>67</v>
      </c>
      <c r="AF743" s="57">
        <v>804</v>
      </c>
      <c r="AG743" s="57">
        <v>3788</v>
      </c>
      <c r="AH743" s="57">
        <v>1047</v>
      </c>
    </row>
    <row r="744" spans="1:34" hidden="1" x14ac:dyDescent="0.25">
      <c r="B744" s="57" t="s">
        <v>1259</v>
      </c>
      <c r="C744" s="57" t="s">
        <v>1260</v>
      </c>
      <c r="D744" s="57" t="s">
        <v>1261</v>
      </c>
      <c r="E744" s="57">
        <v>9090</v>
      </c>
      <c r="F744" s="57">
        <v>679</v>
      </c>
      <c r="G744" s="57">
        <v>448</v>
      </c>
      <c r="H744" s="57">
        <v>567</v>
      </c>
      <c r="I744" s="57">
        <v>53</v>
      </c>
      <c r="J744" s="57">
        <v>711</v>
      </c>
      <c r="K744" s="57">
        <v>5568</v>
      </c>
      <c r="L744" s="57">
        <v>1064</v>
      </c>
      <c r="AA744" s="57">
        <v>7005</v>
      </c>
      <c r="AB744" s="57">
        <v>779</v>
      </c>
      <c r="AC744" s="57">
        <v>491</v>
      </c>
      <c r="AD744" s="57">
        <v>611</v>
      </c>
      <c r="AE744" s="57">
        <v>71</v>
      </c>
      <c r="AF744" s="57">
        <v>756</v>
      </c>
      <c r="AG744" s="57">
        <v>3413</v>
      </c>
      <c r="AH744" s="57">
        <v>884</v>
      </c>
    </row>
    <row r="745" spans="1:34" hidden="1" x14ac:dyDescent="0.25">
      <c r="B745" s="57" t="s">
        <v>1259</v>
      </c>
      <c r="C745" s="57" t="s">
        <v>1262</v>
      </c>
      <c r="D745" s="57" t="s">
        <v>1263</v>
      </c>
      <c r="E745" s="57">
        <v>10716</v>
      </c>
      <c r="F745" s="57">
        <v>884</v>
      </c>
      <c r="G745" s="57">
        <v>490</v>
      </c>
      <c r="H745" s="57">
        <v>655</v>
      </c>
      <c r="I745" s="57">
        <v>59</v>
      </c>
      <c r="J745" s="57">
        <v>918</v>
      </c>
      <c r="K745" s="57">
        <v>6218</v>
      </c>
      <c r="L745" s="57">
        <v>1492</v>
      </c>
      <c r="AA745" s="57">
        <v>27221</v>
      </c>
      <c r="AB745" s="57">
        <v>1831</v>
      </c>
      <c r="AC745" s="57">
        <v>1964</v>
      </c>
      <c r="AD745" s="57">
        <v>2373</v>
      </c>
      <c r="AE745" s="57">
        <v>229</v>
      </c>
      <c r="AF745" s="57">
        <v>2822</v>
      </c>
      <c r="AG745" s="57">
        <v>14697</v>
      </c>
      <c r="AH745" s="57">
        <v>3305</v>
      </c>
    </row>
    <row r="746" spans="1:34" hidden="1" x14ac:dyDescent="0.25">
      <c r="B746" s="57" t="s">
        <v>1259</v>
      </c>
      <c r="C746" s="57" t="s">
        <v>1264</v>
      </c>
      <c r="D746" s="57" t="s">
        <v>1265</v>
      </c>
      <c r="E746" s="57">
        <v>7682</v>
      </c>
      <c r="F746" s="57">
        <v>1467</v>
      </c>
      <c r="G746" s="57">
        <v>734</v>
      </c>
      <c r="H746" s="57">
        <v>789</v>
      </c>
      <c r="I746" s="57">
        <v>89</v>
      </c>
      <c r="J746" s="57">
        <v>724</v>
      </c>
      <c r="K746" s="57">
        <v>2948</v>
      </c>
      <c r="L746" s="57">
        <v>931</v>
      </c>
      <c r="AA746" s="57">
        <v>7216</v>
      </c>
      <c r="AB746" s="57">
        <v>1313</v>
      </c>
      <c r="AC746" s="57">
        <v>734</v>
      </c>
      <c r="AD746" s="57">
        <v>794</v>
      </c>
      <c r="AE746" s="57">
        <v>102</v>
      </c>
      <c r="AF746" s="57">
        <v>736</v>
      </c>
      <c r="AG746" s="57">
        <v>2766</v>
      </c>
      <c r="AH746" s="57">
        <v>771</v>
      </c>
    </row>
    <row r="747" spans="1:34" hidden="1" x14ac:dyDescent="0.25">
      <c r="B747" s="57" t="s">
        <v>1259</v>
      </c>
      <c r="C747" s="57" t="s">
        <v>1266</v>
      </c>
      <c r="D747" s="57" t="s">
        <v>1267</v>
      </c>
      <c r="E747" s="57">
        <v>9036</v>
      </c>
      <c r="F747" s="57">
        <v>2537</v>
      </c>
      <c r="G747" s="57">
        <v>920</v>
      </c>
      <c r="H747" s="57">
        <v>939</v>
      </c>
      <c r="I747" s="57">
        <v>99</v>
      </c>
      <c r="J747" s="57">
        <v>818</v>
      </c>
      <c r="K747" s="57">
        <v>2387</v>
      </c>
      <c r="L747" s="57">
        <v>1336</v>
      </c>
      <c r="AA747" s="57">
        <v>9871</v>
      </c>
      <c r="AB747" s="57">
        <v>2397</v>
      </c>
      <c r="AC747" s="57">
        <v>1046</v>
      </c>
      <c r="AD747" s="57">
        <v>999</v>
      </c>
      <c r="AE747" s="57">
        <v>123</v>
      </c>
      <c r="AF747" s="57">
        <v>971</v>
      </c>
      <c r="AG747" s="57">
        <v>3134</v>
      </c>
      <c r="AH747" s="57">
        <v>1201</v>
      </c>
    </row>
    <row r="748" spans="1:34" hidden="1" x14ac:dyDescent="0.25">
      <c r="B748" s="57" t="s">
        <v>1259</v>
      </c>
      <c r="C748" s="57" t="s">
        <v>1268</v>
      </c>
      <c r="D748" s="57" t="s">
        <v>1269</v>
      </c>
      <c r="E748" s="57">
        <v>9760</v>
      </c>
      <c r="F748" s="57">
        <v>1800</v>
      </c>
      <c r="G748" s="57">
        <v>909</v>
      </c>
      <c r="H748" s="57">
        <v>953</v>
      </c>
      <c r="I748" s="57">
        <v>92</v>
      </c>
      <c r="J748" s="57">
        <v>906</v>
      </c>
      <c r="K748" s="57">
        <v>3859</v>
      </c>
      <c r="L748" s="57">
        <v>1241</v>
      </c>
      <c r="AA748" s="57">
        <v>6802</v>
      </c>
      <c r="AB748" s="57">
        <v>1648</v>
      </c>
      <c r="AC748" s="57">
        <v>706</v>
      </c>
      <c r="AD748" s="57">
        <v>706</v>
      </c>
      <c r="AE748" s="57">
        <v>74</v>
      </c>
      <c r="AF748" s="57">
        <v>649</v>
      </c>
      <c r="AG748" s="57">
        <v>2136</v>
      </c>
      <c r="AH748" s="57">
        <v>883</v>
      </c>
    </row>
    <row r="749" spans="1:34" hidden="1" x14ac:dyDescent="0.25">
      <c r="B749" s="57" t="s">
        <v>1259</v>
      </c>
      <c r="C749" s="57" t="s">
        <v>1270</v>
      </c>
      <c r="D749" s="57" t="s">
        <v>1271</v>
      </c>
      <c r="E749" s="57">
        <v>10874</v>
      </c>
      <c r="F749" s="57">
        <v>1203</v>
      </c>
      <c r="G749" s="57">
        <v>557</v>
      </c>
      <c r="H749" s="57">
        <v>639</v>
      </c>
      <c r="I749" s="57">
        <v>72</v>
      </c>
      <c r="J749" s="57">
        <v>997</v>
      </c>
      <c r="K749" s="57">
        <v>5944</v>
      </c>
      <c r="L749" s="57">
        <v>1462</v>
      </c>
      <c r="AA749" s="57">
        <v>31611</v>
      </c>
      <c r="AB749" s="57">
        <v>1989</v>
      </c>
      <c r="AC749" s="57">
        <v>2116</v>
      </c>
      <c r="AD749" s="57">
        <v>2596</v>
      </c>
      <c r="AE749" s="57">
        <v>288</v>
      </c>
      <c r="AF749" s="57">
        <v>3083</v>
      </c>
      <c r="AG749" s="57">
        <v>18518</v>
      </c>
      <c r="AH749" s="57">
        <v>3021</v>
      </c>
    </row>
    <row r="750" spans="1:34" hidden="1" x14ac:dyDescent="0.25">
      <c r="B750" s="57" t="s">
        <v>1259</v>
      </c>
      <c r="C750" s="57" t="s">
        <v>1272</v>
      </c>
      <c r="D750" s="57" t="s">
        <v>1273</v>
      </c>
      <c r="E750" s="57">
        <v>8207</v>
      </c>
      <c r="F750" s="57">
        <v>467</v>
      </c>
      <c r="G750" s="57">
        <v>321</v>
      </c>
      <c r="H750" s="57">
        <v>622</v>
      </c>
      <c r="I750" s="57">
        <v>34</v>
      </c>
      <c r="J750" s="57">
        <v>1592</v>
      </c>
      <c r="K750" s="57">
        <v>3924</v>
      </c>
      <c r="L750" s="57">
        <v>1247</v>
      </c>
      <c r="AA750" s="57">
        <v>28792</v>
      </c>
      <c r="AB750" s="57">
        <v>1313</v>
      </c>
      <c r="AC750" s="57">
        <v>1489</v>
      </c>
      <c r="AD750" s="57">
        <v>2205</v>
      </c>
      <c r="AE750" s="57">
        <v>291</v>
      </c>
      <c r="AF750" s="57">
        <v>3594</v>
      </c>
      <c r="AG750" s="57">
        <v>16443</v>
      </c>
      <c r="AH750" s="57">
        <v>3457</v>
      </c>
    </row>
    <row r="751" spans="1:34" hidden="1" x14ac:dyDescent="0.25">
      <c r="B751" s="57" t="s">
        <v>1259</v>
      </c>
      <c r="C751" s="57" t="s">
        <v>1274</v>
      </c>
      <c r="D751" s="57" t="s">
        <v>1275</v>
      </c>
      <c r="E751" s="57">
        <v>11665</v>
      </c>
      <c r="F751" s="57">
        <v>834</v>
      </c>
      <c r="G751" s="57">
        <v>464</v>
      </c>
      <c r="H751" s="57">
        <v>671</v>
      </c>
      <c r="I751" s="57">
        <v>74</v>
      </c>
      <c r="J751" s="57">
        <v>871</v>
      </c>
      <c r="K751" s="57">
        <v>7089</v>
      </c>
      <c r="L751" s="57">
        <v>1662</v>
      </c>
      <c r="AA751" s="57">
        <v>11362</v>
      </c>
      <c r="AB751" s="57">
        <v>1165</v>
      </c>
      <c r="AC751" s="57">
        <v>769</v>
      </c>
      <c r="AD751" s="57">
        <v>986</v>
      </c>
      <c r="AE751" s="57">
        <v>103</v>
      </c>
      <c r="AF751" s="57">
        <v>1131</v>
      </c>
      <c r="AG751" s="57">
        <v>5362</v>
      </c>
      <c r="AH751" s="57">
        <v>1846</v>
      </c>
    </row>
    <row r="752" spans="1:34" hidden="1" x14ac:dyDescent="0.25">
      <c r="B752" s="57" t="s">
        <v>1259</v>
      </c>
      <c r="C752" s="57" t="s">
        <v>1276</v>
      </c>
      <c r="D752" s="57" t="s">
        <v>1277</v>
      </c>
      <c r="E752" s="57">
        <v>8804</v>
      </c>
      <c r="F752" s="57">
        <v>1012</v>
      </c>
      <c r="G752" s="57">
        <v>482</v>
      </c>
      <c r="H752" s="57">
        <v>627</v>
      </c>
      <c r="I752" s="57">
        <v>62</v>
      </c>
      <c r="J752" s="57">
        <v>654</v>
      </c>
      <c r="K752" s="57">
        <v>4977</v>
      </c>
      <c r="L752" s="57">
        <v>990</v>
      </c>
      <c r="AA752" s="57">
        <v>6456</v>
      </c>
      <c r="AB752" s="57">
        <v>993</v>
      </c>
      <c r="AC752" s="57">
        <v>548</v>
      </c>
      <c r="AD752" s="57">
        <v>703</v>
      </c>
      <c r="AE752" s="57">
        <v>63</v>
      </c>
      <c r="AF752" s="57">
        <v>676</v>
      </c>
      <c r="AG752" s="57">
        <v>2672</v>
      </c>
      <c r="AH752" s="57">
        <v>801</v>
      </c>
    </row>
    <row r="753" spans="2:71" hidden="1" x14ac:dyDescent="0.25">
      <c r="B753" s="57" t="s">
        <v>1259</v>
      </c>
      <c r="C753" s="57" t="s">
        <v>1278</v>
      </c>
      <c r="D753" s="57" t="s">
        <v>1279</v>
      </c>
      <c r="E753" s="57">
        <v>8384</v>
      </c>
      <c r="F753" s="57">
        <v>1109</v>
      </c>
      <c r="G753" s="57">
        <v>604</v>
      </c>
      <c r="H753" s="57">
        <v>628</v>
      </c>
      <c r="I753" s="57">
        <v>53</v>
      </c>
      <c r="J753" s="57">
        <v>721</v>
      </c>
      <c r="K753" s="57">
        <v>4378</v>
      </c>
      <c r="L753" s="57">
        <v>891</v>
      </c>
      <c r="AA753" s="57">
        <v>5314</v>
      </c>
      <c r="AB753" s="57">
        <v>994</v>
      </c>
      <c r="AC753" s="57">
        <v>490</v>
      </c>
      <c r="AD753" s="57">
        <v>520</v>
      </c>
      <c r="AE753" s="57">
        <v>35</v>
      </c>
      <c r="AF753" s="57">
        <v>552</v>
      </c>
      <c r="AG753" s="57">
        <v>2110</v>
      </c>
      <c r="AH753" s="57">
        <v>613</v>
      </c>
    </row>
    <row r="754" spans="2:71" hidden="1" x14ac:dyDescent="0.25">
      <c r="B754" s="57" t="s">
        <v>1259</v>
      </c>
      <c r="C754" s="57" t="s">
        <v>1280</v>
      </c>
      <c r="D754" s="57" t="s">
        <v>1281</v>
      </c>
      <c r="E754" s="57">
        <v>9482</v>
      </c>
      <c r="F754" s="57">
        <v>549</v>
      </c>
      <c r="G754" s="57">
        <v>397</v>
      </c>
      <c r="H754" s="57">
        <v>582</v>
      </c>
      <c r="I754" s="57">
        <v>41</v>
      </c>
      <c r="J754" s="57">
        <v>870</v>
      </c>
      <c r="K754" s="57">
        <v>5834</v>
      </c>
      <c r="L754" s="57">
        <v>1209</v>
      </c>
      <c r="AA754" s="57">
        <v>53044</v>
      </c>
      <c r="AB754" s="57">
        <v>2180</v>
      </c>
      <c r="AC754" s="57">
        <v>3412</v>
      </c>
      <c r="AD754" s="57">
        <v>4491</v>
      </c>
      <c r="AE754" s="57">
        <v>404</v>
      </c>
      <c r="AF754" s="57">
        <v>5196</v>
      </c>
      <c r="AG754" s="57">
        <v>33038</v>
      </c>
      <c r="AH754" s="57">
        <v>4323</v>
      </c>
    </row>
    <row r="755" spans="2:71" hidden="1" x14ac:dyDescent="0.25">
      <c r="B755" s="57" t="s">
        <v>1259</v>
      </c>
      <c r="C755" s="57" t="s">
        <v>1282</v>
      </c>
      <c r="D755" s="57" t="s">
        <v>1283</v>
      </c>
      <c r="E755" s="57">
        <v>9828</v>
      </c>
      <c r="F755" s="57">
        <v>2220</v>
      </c>
      <c r="G755" s="57">
        <v>1170</v>
      </c>
      <c r="H755" s="57">
        <v>1157</v>
      </c>
      <c r="I755" s="57">
        <v>107</v>
      </c>
      <c r="J755" s="57">
        <v>944</v>
      </c>
      <c r="K755" s="57">
        <v>2977</v>
      </c>
      <c r="L755" s="57">
        <v>1253</v>
      </c>
      <c r="AA755" s="57">
        <v>6592</v>
      </c>
      <c r="AB755" s="57">
        <v>1899</v>
      </c>
      <c r="AC755" s="57">
        <v>838</v>
      </c>
      <c r="AD755" s="57">
        <v>807</v>
      </c>
      <c r="AE755" s="57">
        <v>77</v>
      </c>
      <c r="AF755" s="57">
        <v>592</v>
      </c>
      <c r="AG755" s="57">
        <v>1557</v>
      </c>
      <c r="AH755" s="57">
        <v>822</v>
      </c>
    </row>
    <row r="756" spans="2:71" hidden="1" x14ac:dyDescent="0.25">
      <c r="B756" s="57" t="s">
        <v>1259</v>
      </c>
      <c r="C756" s="57" t="s">
        <v>1284</v>
      </c>
      <c r="D756" s="57" t="s">
        <v>276</v>
      </c>
      <c r="E756" s="57">
        <v>10221</v>
      </c>
      <c r="F756" s="57">
        <v>1327</v>
      </c>
      <c r="G756" s="57">
        <v>592</v>
      </c>
      <c r="H756" s="57">
        <v>734</v>
      </c>
      <c r="I756" s="57">
        <v>66</v>
      </c>
      <c r="J756" s="57">
        <v>774</v>
      </c>
      <c r="K756" s="57">
        <v>5333</v>
      </c>
      <c r="L756" s="57">
        <v>1395</v>
      </c>
      <c r="AA756" s="57">
        <v>12365</v>
      </c>
      <c r="AB756" s="57">
        <v>1562</v>
      </c>
      <c r="AC756" s="57">
        <v>964</v>
      </c>
      <c r="AD756" s="57">
        <v>1193</v>
      </c>
      <c r="AE756" s="57">
        <v>127</v>
      </c>
      <c r="AF756" s="57">
        <v>1169</v>
      </c>
      <c r="AG756" s="57">
        <v>5774</v>
      </c>
      <c r="AH756" s="57">
        <v>1576</v>
      </c>
    </row>
    <row r="757" spans="2:71" hidden="1" x14ac:dyDescent="0.25">
      <c r="B757" s="57" t="s">
        <v>1259</v>
      </c>
      <c r="C757" s="57" t="s">
        <v>1285</v>
      </c>
      <c r="D757" s="57" t="s">
        <v>1286</v>
      </c>
      <c r="E757" s="57">
        <v>9877</v>
      </c>
      <c r="F757" s="57">
        <v>1053</v>
      </c>
      <c r="G757" s="57">
        <v>693</v>
      </c>
      <c r="H757" s="57">
        <v>844</v>
      </c>
      <c r="I757" s="57">
        <v>102</v>
      </c>
      <c r="J757" s="57">
        <v>1031</v>
      </c>
      <c r="K757" s="57">
        <v>4931</v>
      </c>
      <c r="L757" s="57">
        <v>1223</v>
      </c>
      <c r="AA757" s="57">
        <v>205584</v>
      </c>
      <c r="AB757" s="57">
        <v>7256</v>
      </c>
      <c r="AC757" s="57">
        <v>14696</v>
      </c>
      <c r="AD757" s="57">
        <v>19696</v>
      </c>
      <c r="AE757" s="57">
        <v>1795</v>
      </c>
      <c r="AF757" s="57">
        <v>21379</v>
      </c>
      <c r="AG757" s="57">
        <v>127995</v>
      </c>
      <c r="AH757" s="57">
        <v>12767</v>
      </c>
    </row>
    <row r="758" spans="2:71" hidden="1" x14ac:dyDescent="0.25">
      <c r="B758" s="57" t="s">
        <v>1259</v>
      </c>
      <c r="C758" s="57" t="s">
        <v>1287</v>
      </c>
      <c r="D758" s="57" t="s">
        <v>1288</v>
      </c>
      <c r="E758" s="57">
        <v>7281</v>
      </c>
      <c r="F758" s="57">
        <v>909</v>
      </c>
      <c r="G758" s="57">
        <v>443</v>
      </c>
      <c r="H758" s="57">
        <v>552</v>
      </c>
      <c r="I758" s="57">
        <v>62</v>
      </c>
      <c r="J758" s="57">
        <v>585</v>
      </c>
      <c r="K758" s="57">
        <v>4012</v>
      </c>
      <c r="L758" s="57">
        <v>718</v>
      </c>
      <c r="AA758" s="57">
        <v>4919</v>
      </c>
      <c r="AB758" s="57">
        <v>845</v>
      </c>
      <c r="AC758" s="57">
        <v>368</v>
      </c>
      <c r="AD758" s="57">
        <v>478</v>
      </c>
      <c r="AE758" s="57">
        <v>54</v>
      </c>
      <c r="AF758" s="57">
        <v>461</v>
      </c>
      <c r="AG758" s="57">
        <v>2179</v>
      </c>
      <c r="AH758" s="57">
        <v>534</v>
      </c>
    </row>
    <row r="759" spans="2:71" hidden="1" x14ac:dyDescent="0.25">
      <c r="B759" s="57" t="s">
        <v>1259</v>
      </c>
      <c r="C759" s="57" t="s">
        <v>1289</v>
      </c>
      <c r="D759" s="57" t="s">
        <v>1290</v>
      </c>
      <c r="E759" s="57">
        <v>8541</v>
      </c>
      <c r="F759" s="57">
        <v>1001</v>
      </c>
      <c r="G759" s="57">
        <v>597</v>
      </c>
      <c r="H759" s="57">
        <v>694</v>
      </c>
      <c r="I759" s="57">
        <v>81</v>
      </c>
      <c r="J759" s="57">
        <v>748</v>
      </c>
      <c r="K759" s="57">
        <v>4534</v>
      </c>
      <c r="L759" s="57">
        <v>886</v>
      </c>
      <c r="AA759" s="57">
        <v>25039</v>
      </c>
      <c r="AB759" s="57">
        <v>1350</v>
      </c>
      <c r="AC759" s="57">
        <v>1717</v>
      </c>
      <c r="AD759" s="57">
        <v>2092</v>
      </c>
      <c r="AE759" s="57">
        <v>165</v>
      </c>
      <c r="AF759" s="57">
        <v>2398</v>
      </c>
      <c r="AG759" s="57">
        <v>15777</v>
      </c>
      <c r="AH759" s="57">
        <v>1540</v>
      </c>
    </row>
    <row r="760" spans="2:71" hidden="1" x14ac:dyDescent="0.25">
      <c r="B760" s="57" t="s">
        <v>1259</v>
      </c>
      <c r="C760" s="57" t="s">
        <v>1291</v>
      </c>
      <c r="D760" s="57" t="s">
        <v>1292</v>
      </c>
      <c r="E760" s="57">
        <v>8365</v>
      </c>
      <c r="F760" s="57">
        <v>789</v>
      </c>
      <c r="G760" s="57">
        <v>484</v>
      </c>
      <c r="H760" s="57">
        <v>591</v>
      </c>
      <c r="I760" s="57">
        <v>87</v>
      </c>
      <c r="J760" s="57">
        <v>711</v>
      </c>
      <c r="K760" s="57">
        <v>4893</v>
      </c>
      <c r="L760" s="57">
        <v>810</v>
      </c>
      <c r="AA760" s="57">
        <v>22932</v>
      </c>
      <c r="AB760" s="57">
        <v>1370</v>
      </c>
      <c r="AC760" s="57">
        <v>1544</v>
      </c>
      <c r="AD760" s="57">
        <v>1929</v>
      </c>
      <c r="AE760" s="57">
        <v>198</v>
      </c>
      <c r="AF760" s="57">
        <v>2213</v>
      </c>
      <c r="AG760" s="57">
        <v>13662</v>
      </c>
      <c r="AH760" s="57">
        <v>2016</v>
      </c>
    </row>
    <row r="761" spans="2:71" hidden="1" x14ac:dyDescent="0.25">
      <c r="B761" s="57" t="s">
        <v>1259</v>
      </c>
      <c r="C761" s="57" t="s">
        <v>1293</v>
      </c>
      <c r="D761" s="57" t="s">
        <v>1294</v>
      </c>
      <c r="E761" s="57">
        <v>9975</v>
      </c>
      <c r="F761" s="57">
        <v>2237</v>
      </c>
      <c r="G761" s="57">
        <v>935</v>
      </c>
      <c r="H761" s="57">
        <v>955</v>
      </c>
      <c r="I761" s="57">
        <v>81</v>
      </c>
      <c r="J761" s="57">
        <v>891</v>
      </c>
      <c r="K761" s="57">
        <v>3566</v>
      </c>
      <c r="L761" s="57">
        <v>1310</v>
      </c>
      <c r="AA761" s="57">
        <v>8635</v>
      </c>
      <c r="AB761" s="57">
        <v>2051</v>
      </c>
      <c r="AC761" s="57">
        <v>895</v>
      </c>
      <c r="AD761" s="57">
        <v>941</v>
      </c>
      <c r="AE761" s="57">
        <v>78</v>
      </c>
      <c r="AF761" s="57">
        <v>805</v>
      </c>
      <c r="AG761" s="57">
        <v>2809</v>
      </c>
      <c r="AH761" s="57">
        <v>1056</v>
      </c>
    </row>
    <row r="762" spans="2:71" hidden="1" x14ac:dyDescent="0.25">
      <c r="B762" s="57" t="s">
        <v>1259</v>
      </c>
      <c r="C762" s="57" t="s">
        <v>1295</v>
      </c>
      <c r="D762" s="57" t="s">
        <v>1296</v>
      </c>
      <c r="E762" s="57">
        <v>9738</v>
      </c>
      <c r="F762" s="57">
        <v>935</v>
      </c>
      <c r="G762" s="57">
        <v>532</v>
      </c>
      <c r="H762" s="57">
        <v>664</v>
      </c>
      <c r="I762" s="57">
        <v>54</v>
      </c>
      <c r="J762" s="57">
        <v>929</v>
      </c>
      <c r="K762" s="57">
        <v>5321</v>
      </c>
      <c r="L762" s="57">
        <v>1303</v>
      </c>
      <c r="AA762" s="57">
        <v>168102</v>
      </c>
      <c r="AB762" s="57">
        <v>6507</v>
      </c>
      <c r="AC762" s="57">
        <v>11526</v>
      </c>
      <c r="AD762" s="57">
        <v>15369</v>
      </c>
      <c r="AE762" s="57">
        <v>1521</v>
      </c>
      <c r="AF762" s="57">
        <v>19217</v>
      </c>
      <c r="AG762" s="57">
        <v>98421</v>
      </c>
      <c r="AH762" s="57">
        <v>15541</v>
      </c>
    </row>
    <row r="763" spans="2:71" hidden="1" x14ac:dyDescent="0.25"/>
    <row r="764" spans="2:71" hidden="1" x14ac:dyDescent="0.25"/>
    <row r="765" spans="2:71" hidden="1" x14ac:dyDescent="0.25">
      <c r="B765" s="57" t="s">
        <v>23</v>
      </c>
      <c r="C765" s="57" t="s">
        <v>1522</v>
      </c>
      <c r="E765" s="57">
        <v>6755</v>
      </c>
      <c r="F765" s="57">
        <v>454</v>
      </c>
      <c r="G765" s="57">
        <v>291</v>
      </c>
      <c r="H765" s="57">
        <v>445</v>
      </c>
      <c r="I765" s="57">
        <v>47</v>
      </c>
      <c r="J765" s="57">
        <v>484</v>
      </c>
      <c r="K765" s="57">
        <v>4618</v>
      </c>
      <c r="L765" s="57">
        <v>416</v>
      </c>
      <c r="AA765" s="57">
        <v>359455</v>
      </c>
      <c r="AB765" s="57">
        <v>8601</v>
      </c>
      <c r="AC765" s="57">
        <v>25467</v>
      </c>
      <c r="AD765" s="57">
        <v>34117</v>
      </c>
      <c r="AE765" s="57">
        <v>2335</v>
      </c>
      <c r="AF765" s="57">
        <v>34090</v>
      </c>
      <c r="AG765" s="57">
        <v>236240</v>
      </c>
      <c r="AH765" s="57">
        <v>18605</v>
      </c>
      <c r="BA765" s="62"/>
      <c r="BB765" s="62"/>
      <c r="BC765" s="62"/>
      <c r="BD765" s="62"/>
      <c r="BE765" s="62"/>
      <c r="BF765" s="62"/>
      <c r="BG765" s="62"/>
      <c r="BH765" s="62"/>
      <c r="BI765" s="62"/>
      <c r="BJ765" s="62"/>
      <c r="BK765" s="62"/>
      <c r="BL765" s="62"/>
      <c r="BM765" s="62"/>
      <c r="BN765" s="62"/>
      <c r="BO765" s="62"/>
      <c r="BP765" s="62"/>
      <c r="BQ765" s="62"/>
      <c r="BR765" s="62"/>
      <c r="BS765" s="62"/>
    </row>
    <row r="766" spans="2:71" hidden="1" x14ac:dyDescent="0.25">
      <c r="B766" s="57" t="s">
        <v>40</v>
      </c>
      <c r="C766" s="57" t="s">
        <v>1523</v>
      </c>
      <c r="E766" s="57">
        <v>137613</v>
      </c>
      <c r="F766" s="57">
        <v>38396</v>
      </c>
      <c r="G766" s="57">
        <v>20904</v>
      </c>
      <c r="H766" s="57">
        <v>20617</v>
      </c>
      <c r="I766" s="57">
        <v>2888</v>
      </c>
      <c r="J766" s="57">
        <v>12759</v>
      </c>
      <c r="K766" s="57">
        <v>28715</v>
      </c>
      <c r="L766" s="57">
        <v>13334</v>
      </c>
      <c r="AA766" s="57">
        <v>120819</v>
      </c>
      <c r="AB766" s="57">
        <v>36926</v>
      </c>
      <c r="AC766" s="57">
        <v>18640</v>
      </c>
      <c r="AD766" s="57">
        <v>17500</v>
      </c>
      <c r="AE766" s="57">
        <v>3251</v>
      </c>
      <c r="AF766" s="57">
        <v>10761</v>
      </c>
      <c r="AG766" s="57">
        <v>22537</v>
      </c>
      <c r="AH766" s="57">
        <v>11204</v>
      </c>
    </row>
    <row r="767" spans="2:71" hidden="1" x14ac:dyDescent="0.25">
      <c r="B767" s="57" t="s">
        <v>75</v>
      </c>
      <c r="C767" s="57" t="s">
        <v>1524</v>
      </c>
      <c r="E767" s="57">
        <v>282152</v>
      </c>
      <c r="F767" s="57">
        <v>43833</v>
      </c>
      <c r="G767" s="57">
        <v>27240</v>
      </c>
      <c r="H767" s="57">
        <v>34028</v>
      </c>
      <c r="I767" s="57">
        <v>3778</v>
      </c>
      <c r="J767" s="57">
        <v>28742</v>
      </c>
      <c r="K767" s="57">
        <v>113815</v>
      </c>
      <c r="L767" s="57">
        <v>30716</v>
      </c>
      <c r="AA767" s="57">
        <v>240258</v>
      </c>
      <c r="AB767" s="57">
        <v>42818</v>
      </c>
      <c r="AC767" s="57">
        <v>26307</v>
      </c>
      <c r="AD767" s="57">
        <v>31927</v>
      </c>
      <c r="AE767" s="57">
        <v>3671</v>
      </c>
      <c r="AF767" s="57">
        <v>26227</v>
      </c>
      <c r="AG767" s="57">
        <v>82720</v>
      </c>
      <c r="AH767" s="57">
        <v>26588</v>
      </c>
    </row>
    <row r="768" spans="2:71" hidden="1" x14ac:dyDescent="0.25">
      <c r="B768" s="57" t="s">
        <v>118</v>
      </c>
      <c r="C768" s="57" t="s">
        <v>1525</v>
      </c>
      <c r="E768" s="57">
        <v>184431</v>
      </c>
      <c r="F768" s="57">
        <v>42366</v>
      </c>
      <c r="G768" s="57">
        <v>31049</v>
      </c>
      <c r="H768" s="57">
        <v>32694</v>
      </c>
      <c r="I768" s="57">
        <v>6951</v>
      </c>
      <c r="J768" s="57">
        <v>21334</v>
      </c>
      <c r="K768" s="57">
        <v>40146</v>
      </c>
      <c r="L768" s="57">
        <v>9891</v>
      </c>
      <c r="AA768" s="57">
        <v>148953</v>
      </c>
      <c r="AB768" s="57">
        <v>40612</v>
      </c>
      <c r="AC768" s="57">
        <v>24556</v>
      </c>
      <c r="AD768" s="57">
        <v>25040</v>
      </c>
      <c r="AE768" s="57">
        <v>6061</v>
      </c>
      <c r="AF768" s="57">
        <v>15512</v>
      </c>
      <c r="AG768" s="57">
        <v>28192</v>
      </c>
      <c r="AH768" s="57">
        <v>8980</v>
      </c>
    </row>
    <row r="769" spans="2:34" hidden="1" x14ac:dyDescent="0.25">
      <c r="B769" s="57" t="s">
        <v>161</v>
      </c>
      <c r="C769" s="57" t="s">
        <v>1526</v>
      </c>
      <c r="E769" s="57">
        <v>248458</v>
      </c>
      <c r="F769" s="57">
        <v>47721</v>
      </c>
      <c r="G769" s="57">
        <v>25718</v>
      </c>
      <c r="H769" s="57">
        <v>26967</v>
      </c>
      <c r="I769" s="57">
        <v>3059</v>
      </c>
      <c r="J769" s="57">
        <v>24163</v>
      </c>
      <c r="K769" s="57">
        <v>82619</v>
      </c>
      <c r="L769" s="57">
        <v>38211</v>
      </c>
      <c r="AA769" s="57">
        <v>216117</v>
      </c>
      <c r="AB769" s="57">
        <v>45478</v>
      </c>
      <c r="AC769" s="57">
        <v>24248</v>
      </c>
      <c r="AD769" s="57">
        <v>24986</v>
      </c>
      <c r="AE769" s="57">
        <v>3179</v>
      </c>
      <c r="AF769" s="57">
        <v>21358</v>
      </c>
      <c r="AG769" s="57">
        <v>64176</v>
      </c>
      <c r="AH769" s="57">
        <v>32692</v>
      </c>
    </row>
    <row r="770" spans="2:34" hidden="1" x14ac:dyDescent="0.25">
      <c r="B770" s="57" t="s">
        <v>204</v>
      </c>
      <c r="C770" s="57" t="s">
        <v>1527</v>
      </c>
      <c r="E770" s="57">
        <v>248806</v>
      </c>
      <c r="F770" s="57">
        <v>44572</v>
      </c>
      <c r="G770" s="57">
        <v>33858</v>
      </c>
      <c r="H770" s="57">
        <v>40025</v>
      </c>
      <c r="I770" s="57">
        <v>6773</v>
      </c>
      <c r="J770" s="57">
        <v>28644</v>
      </c>
      <c r="K770" s="57">
        <v>82304</v>
      </c>
      <c r="L770" s="57">
        <v>12630</v>
      </c>
      <c r="AA770" s="57">
        <v>208704</v>
      </c>
      <c r="AB770" s="57">
        <v>44266</v>
      </c>
      <c r="AC770" s="57">
        <v>30119</v>
      </c>
      <c r="AD770" s="57">
        <v>35478</v>
      </c>
      <c r="AE770" s="57">
        <v>6178</v>
      </c>
      <c r="AF770" s="57">
        <v>23697</v>
      </c>
      <c r="AG770" s="57">
        <v>57068</v>
      </c>
      <c r="AH770" s="57">
        <v>11898</v>
      </c>
    </row>
    <row r="771" spans="2:34" hidden="1" x14ac:dyDescent="0.25">
      <c r="B771" s="57" t="s">
        <v>249</v>
      </c>
      <c r="C771" s="57" t="s">
        <v>1528</v>
      </c>
      <c r="E771" s="57">
        <v>184873</v>
      </c>
      <c r="F771" s="57">
        <v>23451</v>
      </c>
      <c r="G771" s="57">
        <v>12556</v>
      </c>
      <c r="H771" s="57">
        <v>14454</v>
      </c>
      <c r="I771" s="57">
        <v>1558</v>
      </c>
      <c r="J771" s="57">
        <v>22340</v>
      </c>
      <c r="K771" s="57">
        <v>93453</v>
      </c>
      <c r="L771" s="57">
        <v>17061</v>
      </c>
      <c r="AA771" s="57">
        <v>348642</v>
      </c>
      <c r="AB771" s="57">
        <v>29582</v>
      </c>
      <c r="AC771" s="57">
        <v>25320</v>
      </c>
      <c r="AD771" s="57">
        <v>30265</v>
      </c>
      <c r="AE771" s="57">
        <v>3337</v>
      </c>
      <c r="AF771" s="57">
        <v>38855</v>
      </c>
      <c r="AG771" s="57">
        <v>194488</v>
      </c>
      <c r="AH771" s="57">
        <v>26795</v>
      </c>
    </row>
    <row r="772" spans="2:34" hidden="1" x14ac:dyDescent="0.25">
      <c r="B772" s="57" t="s">
        <v>285</v>
      </c>
      <c r="C772" s="57" t="s">
        <v>1529</v>
      </c>
      <c r="E772" s="57">
        <v>284268</v>
      </c>
      <c r="F772" s="57">
        <v>50081</v>
      </c>
      <c r="G772" s="57">
        <v>39285</v>
      </c>
      <c r="H772" s="57">
        <v>43299</v>
      </c>
      <c r="I772" s="57">
        <v>6018</v>
      </c>
      <c r="J772" s="57">
        <v>32498</v>
      </c>
      <c r="K772" s="57">
        <v>90321</v>
      </c>
      <c r="L772" s="57">
        <v>22766</v>
      </c>
      <c r="AA772" s="57">
        <v>231531</v>
      </c>
      <c r="AB772" s="57">
        <v>47278</v>
      </c>
      <c r="AC772" s="57">
        <v>33454</v>
      </c>
      <c r="AD772" s="57">
        <v>36213</v>
      </c>
      <c r="AE772" s="57">
        <v>5306</v>
      </c>
      <c r="AF772" s="57">
        <v>25894</v>
      </c>
      <c r="AG772" s="57">
        <v>64444</v>
      </c>
      <c r="AH772" s="57">
        <v>18942</v>
      </c>
    </row>
    <row r="773" spans="2:34" hidden="1" x14ac:dyDescent="0.25">
      <c r="B773" s="57" t="s">
        <v>334</v>
      </c>
      <c r="C773" s="57" t="s">
        <v>1530</v>
      </c>
      <c r="E773" s="57">
        <v>269572</v>
      </c>
      <c r="F773" s="57">
        <v>44366</v>
      </c>
      <c r="G773" s="57">
        <v>26592</v>
      </c>
      <c r="H773" s="57">
        <v>28237</v>
      </c>
      <c r="I773" s="57">
        <v>3905</v>
      </c>
      <c r="J773" s="57">
        <v>25887</v>
      </c>
      <c r="K773" s="57">
        <v>99836</v>
      </c>
      <c r="L773" s="57">
        <v>40749</v>
      </c>
      <c r="AA773" s="57">
        <v>237130</v>
      </c>
      <c r="AB773" s="57">
        <v>44197</v>
      </c>
      <c r="AC773" s="57">
        <v>25923</v>
      </c>
      <c r="AD773" s="57">
        <v>26723</v>
      </c>
      <c r="AE773" s="57">
        <v>4222</v>
      </c>
      <c r="AF773" s="57">
        <v>23703</v>
      </c>
      <c r="AG773" s="57">
        <v>76558</v>
      </c>
      <c r="AH773" s="57">
        <v>35804</v>
      </c>
    </row>
    <row r="774" spans="2:34" hidden="1" x14ac:dyDescent="0.25">
      <c r="B774" s="57" t="s">
        <v>381</v>
      </c>
      <c r="C774" s="57" t="s">
        <v>1531</v>
      </c>
      <c r="E774" s="57">
        <v>242465</v>
      </c>
      <c r="F774" s="57">
        <v>55736</v>
      </c>
      <c r="G774" s="57">
        <v>31158</v>
      </c>
      <c r="H774" s="57">
        <v>33389</v>
      </c>
      <c r="I774" s="57">
        <v>4715</v>
      </c>
      <c r="J774" s="57">
        <v>25557</v>
      </c>
      <c r="K774" s="57">
        <v>69627</v>
      </c>
      <c r="L774" s="57">
        <v>22283</v>
      </c>
      <c r="AA774" s="57">
        <v>210223</v>
      </c>
      <c r="AB774" s="57">
        <v>53384</v>
      </c>
      <c r="AC774" s="57">
        <v>28522</v>
      </c>
      <c r="AD774" s="57">
        <v>29813</v>
      </c>
      <c r="AE774" s="57">
        <v>4535</v>
      </c>
      <c r="AF774" s="57">
        <v>21962</v>
      </c>
      <c r="AG774" s="57">
        <v>52057</v>
      </c>
      <c r="AH774" s="57">
        <v>19950</v>
      </c>
    </row>
    <row r="775" spans="2:34" hidden="1" x14ac:dyDescent="0.25">
      <c r="B775" s="57" t="s">
        <v>424</v>
      </c>
      <c r="C775" s="57" t="s">
        <v>1532</v>
      </c>
      <c r="E775" s="57">
        <v>199163</v>
      </c>
      <c r="F775" s="57">
        <v>41082</v>
      </c>
      <c r="G775" s="57">
        <v>23896</v>
      </c>
      <c r="H775" s="57">
        <v>26189</v>
      </c>
      <c r="I775" s="57">
        <v>3766</v>
      </c>
      <c r="J775" s="57">
        <v>21250</v>
      </c>
      <c r="K775" s="57">
        <v>66120</v>
      </c>
      <c r="L775" s="57">
        <v>16860</v>
      </c>
      <c r="AA775" s="57">
        <v>167528</v>
      </c>
      <c r="AB775" s="57">
        <v>39400</v>
      </c>
      <c r="AC775" s="57">
        <v>22004</v>
      </c>
      <c r="AD775" s="57">
        <v>23288</v>
      </c>
      <c r="AE775" s="57">
        <v>3744</v>
      </c>
      <c r="AF775" s="57">
        <v>18321</v>
      </c>
      <c r="AG775" s="57">
        <v>46827</v>
      </c>
      <c r="AH775" s="57">
        <v>13944</v>
      </c>
    </row>
    <row r="776" spans="2:34" hidden="1" x14ac:dyDescent="0.25">
      <c r="B776" s="57" t="s">
        <v>459</v>
      </c>
      <c r="C776" s="57" t="s">
        <v>1533</v>
      </c>
      <c r="E776" s="57">
        <v>195145</v>
      </c>
      <c r="F776" s="57">
        <v>38172</v>
      </c>
      <c r="G776" s="57">
        <v>17500</v>
      </c>
      <c r="H776" s="57">
        <v>19612</v>
      </c>
      <c r="I776" s="57">
        <v>1862</v>
      </c>
      <c r="J776" s="57">
        <v>18106</v>
      </c>
      <c r="K776" s="57">
        <v>81591</v>
      </c>
      <c r="L776" s="57">
        <v>18302</v>
      </c>
      <c r="AA776" s="57">
        <v>180141</v>
      </c>
      <c r="AB776" s="57">
        <v>37567</v>
      </c>
      <c r="AC776" s="57">
        <v>18140</v>
      </c>
      <c r="AD776" s="57">
        <v>19735</v>
      </c>
      <c r="AE776" s="57">
        <v>1962</v>
      </c>
      <c r="AF776" s="57">
        <v>17716</v>
      </c>
      <c r="AG776" s="57">
        <v>68521</v>
      </c>
      <c r="AH776" s="57">
        <v>16500</v>
      </c>
    </row>
    <row r="777" spans="2:34" hidden="1" x14ac:dyDescent="0.25">
      <c r="B777" s="57" t="s">
        <v>498</v>
      </c>
      <c r="C777" s="57" t="s">
        <v>1534</v>
      </c>
      <c r="E777" s="57">
        <v>152863</v>
      </c>
      <c r="F777" s="57">
        <v>19515</v>
      </c>
      <c r="G777" s="57">
        <v>10725</v>
      </c>
      <c r="H777" s="57">
        <v>12738</v>
      </c>
      <c r="I777" s="57">
        <v>1768</v>
      </c>
      <c r="J777" s="57">
        <v>16306</v>
      </c>
      <c r="K777" s="57">
        <v>75765</v>
      </c>
      <c r="L777" s="57">
        <v>16046</v>
      </c>
      <c r="AA777" s="57">
        <v>177834</v>
      </c>
      <c r="AB777" s="57">
        <v>20626</v>
      </c>
      <c r="AC777" s="57">
        <v>14167</v>
      </c>
      <c r="AD777" s="57">
        <v>17409</v>
      </c>
      <c r="AE777" s="57">
        <v>2339</v>
      </c>
      <c r="AF777" s="57">
        <v>21383</v>
      </c>
      <c r="AG777" s="57">
        <v>85114</v>
      </c>
      <c r="AH777" s="57">
        <v>16796</v>
      </c>
    </row>
    <row r="778" spans="2:34" hidden="1" x14ac:dyDescent="0.25">
      <c r="B778" s="57" t="s">
        <v>529</v>
      </c>
      <c r="C778" s="57" t="s">
        <v>1535</v>
      </c>
      <c r="E778" s="57">
        <v>202856</v>
      </c>
      <c r="F778" s="57">
        <v>36163</v>
      </c>
      <c r="G778" s="57">
        <v>17685</v>
      </c>
      <c r="H778" s="57">
        <v>20563</v>
      </c>
      <c r="I778" s="57">
        <v>1981</v>
      </c>
      <c r="J778" s="57">
        <v>19456</v>
      </c>
      <c r="K778" s="57">
        <v>82727</v>
      </c>
      <c r="L778" s="57">
        <v>24281</v>
      </c>
      <c r="AA778" s="57">
        <v>159508</v>
      </c>
      <c r="AB778" s="57">
        <v>35432</v>
      </c>
      <c r="AC778" s="57">
        <v>17074</v>
      </c>
      <c r="AD778" s="57">
        <v>18728</v>
      </c>
      <c r="AE778" s="57">
        <v>2135</v>
      </c>
      <c r="AF778" s="57">
        <v>16565</v>
      </c>
      <c r="AG778" s="57">
        <v>49815</v>
      </c>
      <c r="AH778" s="57">
        <v>19759</v>
      </c>
    </row>
    <row r="779" spans="2:34" hidden="1" x14ac:dyDescent="0.25">
      <c r="B779" s="57" t="s">
        <v>566</v>
      </c>
      <c r="C779" s="57" t="s">
        <v>1536</v>
      </c>
      <c r="E779" s="57">
        <v>190998</v>
      </c>
      <c r="F779" s="57">
        <v>31997</v>
      </c>
      <c r="G779" s="57">
        <v>20852</v>
      </c>
      <c r="H779" s="57">
        <v>24447</v>
      </c>
      <c r="I779" s="57">
        <v>3271</v>
      </c>
      <c r="J779" s="57">
        <v>19870</v>
      </c>
      <c r="K779" s="57">
        <v>70218</v>
      </c>
      <c r="L779" s="57">
        <v>20343</v>
      </c>
      <c r="AA779" s="57">
        <v>150716</v>
      </c>
      <c r="AB779" s="57">
        <v>30093</v>
      </c>
      <c r="AC779" s="57">
        <v>17619</v>
      </c>
      <c r="AD779" s="57">
        <v>20699</v>
      </c>
      <c r="AE779" s="57">
        <v>2948</v>
      </c>
      <c r="AF779" s="57">
        <v>16348</v>
      </c>
      <c r="AG779" s="57">
        <v>46277</v>
      </c>
      <c r="AH779" s="57">
        <v>16732</v>
      </c>
    </row>
    <row r="780" spans="2:34" hidden="1" x14ac:dyDescent="0.25">
      <c r="B780" s="57" t="s">
        <v>607</v>
      </c>
      <c r="C780" s="57" t="s">
        <v>1537</v>
      </c>
      <c r="E780" s="57">
        <v>192844</v>
      </c>
      <c r="F780" s="57">
        <v>50951</v>
      </c>
      <c r="G780" s="57">
        <v>32241</v>
      </c>
      <c r="H780" s="57">
        <v>33519</v>
      </c>
      <c r="I780" s="57">
        <v>7238</v>
      </c>
      <c r="J780" s="57">
        <v>21797</v>
      </c>
      <c r="K780" s="57">
        <v>37498</v>
      </c>
      <c r="L780" s="57">
        <v>9600</v>
      </c>
      <c r="AA780" s="57">
        <v>164519</v>
      </c>
      <c r="AB780" s="57">
        <v>49076</v>
      </c>
      <c r="AC780" s="57">
        <v>26572</v>
      </c>
      <c r="AD780" s="57">
        <v>27080</v>
      </c>
      <c r="AE780" s="57">
        <v>6028</v>
      </c>
      <c r="AF780" s="57">
        <v>16466</v>
      </c>
      <c r="AG780" s="57">
        <v>30132</v>
      </c>
      <c r="AH780" s="57">
        <v>9165</v>
      </c>
    </row>
    <row r="781" spans="2:34" hidden="1" x14ac:dyDescent="0.25">
      <c r="B781" s="57" t="s">
        <v>643</v>
      </c>
      <c r="C781" s="57" t="s">
        <v>1538</v>
      </c>
      <c r="E781" s="57">
        <v>217043</v>
      </c>
      <c r="F781" s="57">
        <v>41548</v>
      </c>
      <c r="G781" s="57">
        <v>30336</v>
      </c>
      <c r="H781" s="57">
        <v>30853</v>
      </c>
      <c r="I781" s="57">
        <v>6316</v>
      </c>
      <c r="J781" s="57">
        <v>27094</v>
      </c>
      <c r="K781" s="57">
        <v>60854</v>
      </c>
      <c r="L781" s="57">
        <v>20042</v>
      </c>
      <c r="AA781" s="57">
        <v>251775</v>
      </c>
      <c r="AB781" s="57">
        <v>43915</v>
      </c>
      <c r="AC781" s="57">
        <v>35105</v>
      </c>
      <c r="AD781" s="57">
        <v>35655</v>
      </c>
      <c r="AE781" s="57">
        <v>7185</v>
      </c>
      <c r="AF781" s="57">
        <v>30776</v>
      </c>
      <c r="AG781" s="57">
        <v>75054</v>
      </c>
      <c r="AH781" s="57">
        <v>24085</v>
      </c>
    </row>
    <row r="782" spans="2:34" hidden="1" x14ac:dyDescent="0.25">
      <c r="B782" s="57" t="s">
        <v>688</v>
      </c>
      <c r="C782" s="57" t="s">
        <v>1539</v>
      </c>
      <c r="E782" s="57">
        <v>202424</v>
      </c>
      <c r="F782" s="57">
        <v>35084</v>
      </c>
      <c r="G782" s="57">
        <v>23767</v>
      </c>
      <c r="H782" s="57">
        <v>23364</v>
      </c>
      <c r="I782" s="57">
        <v>3401</v>
      </c>
      <c r="J782" s="57">
        <v>19798</v>
      </c>
      <c r="K782" s="57">
        <v>69955</v>
      </c>
      <c r="L782" s="57">
        <v>27055</v>
      </c>
      <c r="AA782" s="57">
        <v>204280</v>
      </c>
      <c r="AB782" s="57">
        <v>34712</v>
      </c>
      <c r="AC782" s="57">
        <v>24814</v>
      </c>
      <c r="AD782" s="57">
        <v>24722</v>
      </c>
      <c r="AE782" s="57">
        <v>4044</v>
      </c>
      <c r="AF782" s="57">
        <v>21087</v>
      </c>
      <c r="AG782" s="57">
        <v>70712</v>
      </c>
      <c r="AH782" s="57">
        <v>24189</v>
      </c>
    </row>
    <row r="783" spans="2:34" hidden="1" x14ac:dyDescent="0.25">
      <c r="B783" s="57" t="s">
        <v>729</v>
      </c>
      <c r="C783" s="57" t="s">
        <v>1540</v>
      </c>
      <c r="E783" s="57">
        <v>173300</v>
      </c>
      <c r="F783" s="57">
        <v>29448</v>
      </c>
      <c r="G783" s="57">
        <v>13943</v>
      </c>
      <c r="H783" s="57">
        <v>14552</v>
      </c>
      <c r="I783" s="57">
        <v>1743</v>
      </c>
      <c r="J783" s="57">
        <v>16904</v>
      </c>
      <c r="K783" s="57">
        <v>83276</v>
      </c>
      <c r="L783" s="57">
        <v>13434</v>
      </c>
      <c r="AA783" s="57">
        <v>233953</v>
      </c>
      <c r="AB783" s="57">
        <v>32178</v>
      </c>
      <c r="AC783" s="57">
        <v>20461</v>
      </c>
      <c r="AD783" s="57">
        <v>22742</v>
      </c>
      <c r="AE783" s="57">
        <v>2906</v>
      </c>
      <c r="AF783" s="57">
        <v>24732</v>
      </c>
      <c r="AG783" s="57">
        <v>113742</v>
      </c>
      <c r="AH783" s="57">
        <v>17192</v>
      </c>
    </row>
    <row r="784" spans="2:34" hidden="1" x14ac:dyDescent="0.25">
      <c r="B784" s="57" t="s">
        <v>761</v>
      </c>
      <c r="C784" s="57" t="s">
        <v>1541</v>
      </c>
      <c r="E784" s="57">
        <v>134267</v>
      </c>
      <c r="F784" s="57">
        <v>13549</v>
      </c>
      <c r="G784" s="57">
        <v>7730</v>
      </c>
      <c r="H784" s="57">
        <v>10583</v>
      </c>
      <c r="I784" s="57">
        <v>952</v>
      </c>
      <c r="J784" s="57">
        <v>13460</v>
      </c>
      <c r="K784" s="57">
        <v>70731</v>
      </c>
      <c r="L784" s="57">
        <v>17262</v>
      </c>
      <c r="AA784" s="57">
        <v>169423</v>
      </c>
      <c r="AB784" s="57">
        <v>16364</v>
      </c>
      <c r="AC784" s="57">
        <v>12472</v>
      </c>
      <c r="AD784" s="57">
        <v>16326</v>
      </c>
      <c r="AE784" s="57">
        <v>1719</v>
      </c>
      <c r="AF784" s="57">
        <v>19929</v>
      </c>
      <c r="AG784" s="57">
        <v>81078</v>
      </c>
      <c r="AH784" s="57">
        <v>21535</v>
      </c>
    </row>
    <row r="785" spans="2:34" hidden="1" x14ac:dyDescent="0.25">
      <c r="B785" s="57" t="s">
        <v>797</v>
      </c>
      <c r="C785" s="57" t="s">
        <v>1542</v>
      </c>
      <c r="E785" s="57">
        <v>129790</v>
      </c>
      <c r="F785" s="57">
        <v>17400</v>
      </c>
      <c r="G785" s="57">
        <v>12665</v>
      </c>
      <c r="H785" s="57">
        <v>15792</v>
      </c>
      <c r="I785" s="57">
        <v>2568</v>
      </c>
      <c r="J785" s="57">
        <v>17482</v>
      </c>
      <c r="K785" s="57">
        <v>53782</v>
      </c>
      <c r="L785" s="57">
        <v>10101</v>
      </c>
      <c r="AA785" s="57">
        <v>120289</v>
      </c>
      <c r="AB785" s="57">
        <v>17554</v>
      </c>
      <c r="AC785" s="57">
        <v>12847</v>
      </c>
      <c r="AD785" s="57">
        <v>16735</v>
      </c>
      <c r="AE785" s="57">
        <v>2544</v>
      </c>
      <c r="AF785" s="57">
        <v>17446</v>
      </c>
      <c r="AG785" s="57">
        <v>43599</v>
      </c>
      <c r="AH785" s="57">
        <v>9564</v>
      </c>
    </row>
    <row r="786" spans="2:34" hidden="1" x14ac:dyDescent="0.25">
      <c r="B786" s="57" t="s">
        <v>830</v>
      </c>
      <c r="C786" s="57" t="s">
        <v>1543</v>
      </c>
      <c r="E786" s="57">
        <v>248300</v>
      </c>
      <c r="F786" s="57">
        <v>35352</v>
      </c>
      <c r="G786" s="57">
        <v>21169</v>
      </c>
      <c r="H786" s="57">
        <v>24408</v>
      </c>
      <c r="I786" s="57">
        <v>2640</v>
      </c>
      <c r="J786" s="57">
        <v>23988</v>
      </c>
      <c r="K786" s="57">
        <v>115758</v>
      </c>
      <c r="L786" s="57">
        <v>24985</v>
      </c>
      <c r="AA786" s="57">
        <v>219374</v>
      </c>
      <c r="AB786" s="57">
        <v>34260</v>
      </c>
      <c r="AC786" s="57">
        <v>21791</v>
      </c>
      <c r="AD786" s="57">
        <v>24644</v>
      </c>
      <c r="AE786" s="57">
        <v>2927</v>
      </c>
      <c r="AF786" s="57">
        <v>23045</v>
      </c>
      <c r="AG786" s="57">
        <v>91791</v>
      </c>
      <c r="AH786" s="57">
        <v>20916</v>
      </c>
    </row>
    <row r="787" spans="2:34" hidden="1" x14ac:dyDescent="0.25">
      <c r="B787" s="57" t="s">
        <v>873</v>
      </c>
      <c r="C787" s="57" t="s">
        <v>1544</v>
      </c>
      <c r="E787" s="57">
        <v>218749</v>
      </c>
      <c r="F787" s="57">
        <v>38763</v>
      </c>
      <c r="G787" s="57">
        <v>24225</v>
      </c>
      <c r="H787" s="57">
        <v>27248</v>
      </c>
      <c r="I787" s="57">
        <v>3160</v>
      </c>
      <c r="J787" s="57">
        <v>23694</v>
      </c>
      <c r="K787" s="57">
        <v>83127</v>
      </c>
      <c r="L787" s="57">
        <v>18532</v>
      </c>
      <c r="AA787" s="57">
        <v>161462</v>
      </c>
      <c r="AB787" s="57">
        <v>36331</v>
      </c>
      <c r="AC787" s="57">
        <v>20024</v>
      </c>
      <c r="AD787" s="57">
        <v>21770</v>
      </c>
      <c r="AE787" s="57">
        <v>2886</v>
      </c>
      <c r="AF787" s="57">
        <v>17728</v>
      </c>
      <c r="AG787" s="57">
        <v>48794</v>
      </c>
      <c r="AH787" s="57">
        <v>13929</v>
      </c>
    </row>
    <row r="788" spans="2:34" hidden="1" x14ac:dyDescent="0.25">
      <c r="B788" s="57" t="s">
        <v>909</v>
      </c>
      <c r="C788" s="57" t="s">
        <v>1545</v>
      </c>
      <c r="E788" s="57">
        <v>160840</v>
      </c>
      <c r="F788" s="57">
        <v>24378</v>
      </c>
      <c r="G788" s="57">
        <v>15900</v>
      </c>
      <c r="H788" s="57">
        <v>18875</v>
      </c>
      <c r="I788" s="57">
        <v>2689</v>
      </c>
      <c r="J788" s="57">
        <v>15928</v>
      </c>
      <c r="K788" s="57">
        <v>66091</v>
      </c>
      <c r="L788" s="57">
        <v>16979</v>
      </c>
      <c r="AA788" s="57">
        <v>131208</v>
      </c>
      <c r="AB788" s="57">
        <v>24300</v>
      </c>
      <c r="AC788" s="57">
        <v>15389</v>
      </c>
      <c r="AD788" s="57">
        <v>17518</v>
      </c>
      <c r="AE788" s="57">
        <v>2789</v>
      </c>
      <c r="AF788" s="57">
        <v>14388</v>
      </c>
      <c r="AG788" s="57">
        <v>42655</v>
      </c>
      <c r="AH788" s="57">
        <v>14169</v>
      </c>
    </row>
    <row r="789" spans="2:34" hidden="1" x14ac:dyDescent="0.25">
      <c r="B789" s="57" t="s">
        <v>949</v>
      </c>
      <c r="C789" s="57" t="s">
        <v>1546</v>
      </c>
      <c r="E789" s="57">
        <v>238090</v>
      </c>
      <c r="F789" s="57">
        <v>49087</v>
      </c>
      <c r="G789" s="57">
        <v>27152</v>
      </c>
      <c r="H789" s="57">
        <v>26742</v>
      </c>
      <c r="I789" s="57">
        <v>2425</v>
      </c>
      <c r="J789" s="57">
        <v>23456</v>
      </c>
      <c r="K789" s="57">
        <v>71771</v>
      </c>
      <c r="L789" s="57">
        <v>37457</v>
      </c>
      <c r="AA789" s="57">
        <v>209543</v>
      </c>
      <c r="AB789" s="57">
        <v>46683</v>
      </c>
      <c r="AC789" s="57">
        <v>26270</v>
      </c>
      <c r="AD789" s="57">
        <v>25700</v>
      </c>
      <c r="AE789" s="57">
        <v>2739</v>
      </c>
      <c r="AF789" s="57">
        <v>21146</v>
      </c>
      <c r="AG789" s="57">
        <v>57328</v>
      </c>
      <c r="AH789" s="57">
        <v>29677</v>
      </c>
    </row>
    <row r="790" spans="2:34" hidden="1" x14ac:dyDescent="0.25">
      <c r="B790" s="57" t="s">
        <v>990</v>
      </c>
      <c r="C790" s="57" t="s">
        <v>1547</v>
      </c>
      <c r="E790" s="57">
        <v>216112</v>
      </c>
      <c r="F790" s="57">
        <v>39877</v>
      </c>
      <c r="G790" s="57">
        <v>26437</v>
      </c>
      <c r="H790" s="57">
        <v>28374</v>
      </c>
      <c r="I790" s="57">
        <v>3648</v>
      </c>
      <c r="J790" s="57">
        <v>22208</v>
      </c>
      <c r="K790" s="57">
        <v>73299</v>
      </c>
      <c r="L790" s="57">
        <v>22269</v>
      </c>
      <c r="AA790" s="57">
        <v>170163</v>
      </c>
      <c r="AB790" s="57">
        <v>38170</v>
      </c>
      <c r="AC790" s="57">
        <v>22466</v>
      </c>
      <c r="AD790" s="57">
        <v>23806</v>
      </c>
      <c r="AE790" s="57">
        <v>3330</v>
      </c>
      <c r="AF790" s="57">
        <v>17798</v>
      </c>
      <c r="AG790" s="57">
        <v>46445</v>
      </c>
      <c r="AH790" s="57">
        <v>18148</v>
      </c>
    </row>
    <row r="791" spans="2:34" hidden="1" x14ac:dyDescent="0.25">
      <c r="B791" s="57" t="s">
        <v>1033</v>
      </c>
      <c r="C791" s="57" t="s">
        <v>1548</v>
      </c>
      <c r="E791" s="57">
        <v>150052</v>
      </c>
      <c r="F791" s="57">
        <v>15915</v>
      </c>
      <c r="G791" s="57">
        <v>11075</v>
      </c>
      <c r="H791" s="57">
        <v>15916</v>
      </c>
      <c r="I791" s="57">
        <v>2304</v>
      </c>
      <c r="J791" s="57">
        <v>15920</v>
      </c>
      <c r="K791" s="57">
        <v>79584</v>
      </c>
      <c r="L791" s="57">
        <v>9338</v>
      </c>
      <c r="AA791" s="57">
        <v>129197</v>
      </c>
      <c r="AB791" s="57">
        <v>16576</v>
      </c>
      <c r="AC791" s="57">
        <v>11752</v>
      </c>
      <c r="AD791" s="57">
        <v>16309</v>
      </c>
      <c r="AE791" s="57">
        <v>2389</v>
      </c>
      <c r="AF791" s="57">
        <v>15388</v>
      </c>
      <c r="AG791" s="57">
        <v>57469</v>
      </c>
      <c r="AH791" s="57">
        <v>9314</v>
      </c>
    </row>
    <row r="792" spans="2:34" hidden="1" x14ac:dyDescent="0.25">
      <c r="B792" s="57" t="s">
        <v>1068</v>
      </c>
      <c r="C792" s="57" t="s">
        <v>1549</v>
      </c>
      <c r="E792" s="57">
        <v>234901</v>
      </c>
      <c r="F792" s="57">
        <v>38384</v>
      </c>
      <c r="G792" s="57">
        <v>22077</v>
      </c>
      <c r="H792" s="57">
        <v>24045</v>
      </c>
      <c r="I792" s="57">
        <v>2623</v>
      </c>
      <c r="J792" s="57">
        <v>24779</v>
      </c>
      <c r="K792" s="57">
        <v>101172</v>
      </c>
      <c r="L792" s="57">
        <v>21821</v>
      </c>
      <c r="AA792" s="57">
        <v>271112</v>
      </c>
      <c r="AB792" s="57">
        <v>39212</v>
      </c>
      <c r="AC792" s="57">
        <v>26497</v>
      </c>
      <c r="AD792" s="57">
        <v>29407</v>
      </c>
      <c r="AE792" s="57">
        <v>3646</v>
      </c>
      <c r="AF792" s="57">
        <v>29542</v>
      </c>
      <c r="AG792" s="57">
        <v>121744</v>
      </c>
      <c r="AH792" s="57">
        <v>21064</v>
      </c>
    </row>
    <row r="793" spans="2:34" hidden="1" x14ac:dyDescent="0.25">
      <c r="B793" s="57" t="s">
        <v>1109</v>
      </c>
      <c r="C793" s="57" t="s">
        <v>1550</v>
      </c>
      <c r="E793" s="57">
        <v>152158</v>
      </c>
      <c r="F793" s="57">
        <v>28330</v>
      </c>
      <c r="G793" s="57">
        <v>21588</v>
      </c>
      <c r="H793" s="57">
        <v>24423</v>
      </c>
      <c r="I793" s="57">
        <v>4374</v>
      </c>
      <c r="J793" s="57">
        <v>18023</v>
      </c>
      <c r="K793" s="57">
        <v>45775</v>
      </c>
      <c r="L793" s="57">
        <v>9645</v>
      </c>
      <c r="AA793" s="57">
        <v>126713</v>
      </c>
      <c r="AB793" s="57">
        <v>27199</v>
      </c>
      <c r="AC793" s="57">
        <v>18223</v>
      </c>
      <c r="AD793" s="57">
        <v>20127</v>
      </c>
      <c r="AE793" s="57">
        <v>3780</v>
      </c>
      <c r="AF793" s="57">
        <v>13927</v>
      </c>
      <c r="AG793" s="57">
        <v>34877</v>
      </c>
      <c r="AH793" s="57">
        <v>8580</v>
      </c>
    </row>
    <row r="794" spans="2:34" hidden="1" x14ac:dyDescent="0.25">
      <c r="B794" s="57" t="s">
        <v>1144</v>
      </c>
      <c r="C794" s="57" t="s">
        <v>1551</v>
      </c>
      <c r="E794" s="57">
        <v>203953</v>
      </c>
      <c r="F794" s="57">
        <v>40719</v>
      </c>
      <c r="G794" s="57">
        <v>18928</v>
      </c>
      <c r="H794" s="57">
        <v>17734</v>
      </c>
      <c r="I794" s="57">
        <v>1821</v>
      </c>
      <c r="J794" s="57">
        <v>20643</v>
      </c>
      <c r="K794" s="57">
        <v>83675</v>
      </c>
      <c r="L794" s="57">
        <v>20433</v>
      </c>
      <c r="AA794" s="57">
        <v>318057</v>
      </c>
      <c r="AB794" s="57">
        <v>43768</v>
      </c>
      <c r="AC794" s="57">
        <v>29152</v>
      </c>
      <c r="AD794" s="57">
        <v>31461</v>
      </c>
      <c r="AE794" s="57">
        <v>3278</v>
      </c>
      <c r="AF794" s="57">
        <v>32972</v>
      </c>
      <c r="AG794" s="57">
        <v>152260</v>
      </c>
      <c r="AH794" s="57">
        <v>25166</v>
      </c>
    </row>
    <row r="795" spans="2:34" hidden="1" x14ac:dyDescent="0.25">
      <c r="B795" s="57" t="s">
        <v>1179</v>
      </c>
      <c r="C795" s="57" t="s">
        <v>1552</v>
      </c>
      <c r="E795" s="57">
        <v>203131</v>
      </c>
      <c r="F795" s="57">
        <v>42262</v>
      </c>
      <c r="G795" s="57">
        <v>24934</v>
      </c>
      <c r="H795" s="57">
        <v>25845</v>
      </c>
      <c r="I795" s="57">
        <v>3494</v>
      </c>
      <c r="J795" s="57">
        <v>20340</v>
      </c>
      <c r="K795" s="57">
        <v>60914</v>
      </c>
      <c r="L795" s="57">
        <v>25342</v>
      </c>
      <c r="AA795" s="57">
        <v>161272</v>
      </c>
      <c r="AB795" s="57">
        <v>40122</v>
      </c>
      <c r="AC795" s="57">
        <v>20969</v>
      </c>
      <c r="AD795" s="57">
        <v>21074</v>
      </c>
      <c r="AE795" s="57">
        <v>3186</v>
      </c>
      <c r="AF795" s="57">
        <v>15570</v>
      </c>
      <c r="AG795" s="57">
        <v>40441</v>
      </c>
      <c r="AH795" s="57">
        <v>19910</v>
      </c>
    </row>
    <row r="796" spans="2:34" hidden="1" x14ac:dyDescent="0.25">
      <c r="B796" s="57" t="s">
        <v>1220</v>
      </c>
      <c r="C796" s="57" t="s">
        <v>1553</v>
      </c>
      <c r="E796" s="57">
        <v>255989</v>
      </c>
      <c r="F796" s="57">
        <v>29622</v>
      </c>
      <c r="G796" s="57">
        <v>16903</v>
      </c>
      <c r="H796" s="57">
        <v>21454</v>
      </c>
      <c r="I796" s="57">
        <v>2509</v>
      </c>
      <c r="J796" s="57">
        <v>25485</v>
      </c>
      <c r="K796" s="57">
        <v>137142</v>
      </c>
      <c r="L796" s="57">
        <v>22874</v>
      </c>
      <c r="AA796" s="57">
        <v>195180</v>
      </c>
      <c r="AB796" s="57">
        <v>30852</v>
      </c>
      <c r="AC796" s="57">
        <v>18550</v>
      </c>
      <c r="AD796" s="57">
        <v>21541</v>
      </c>
      <c r="AE796" s="57">
        <v>2826</v>
      </c>
      <c r="AF796" s="57">
        <v>22917</v>
      </c>
      <c r="AG796" s="57">
        <v>79281</v>
      </c>
      <c r="AH796" s="57">
        <v>19213</v>
      </c>
    </row>
    <row r="797" spans="2:34" hidden="1" x14ac:dyDescent="0.25">
      <c r="B797" s="57" t="s">
        <v>1259</v>
      </c>
      <c r="C797" s="57" t="s">
        <v>1554</v>
      </c>
      <c r="E797" s="57">
        <v>186812</v>
      </c>
      <c r="F797" s="57">
        <v>23943</v>
      </c>
      <c r="G797" s="57">
        <v>12308</v>
      </c>
      <c r="H797" s="57">
        <v>14497</v>
      </c>
      <c r="I797" s="57">
        <v>1420</v>
      </c>
      <c r="J797" s="57">
        <v>17113</v>
      </c>
      <c r="K797" s="57">
        <v>93946</v>
      </c>
      <c r="L797" s="57">
        <v>23585</v>
      </c>
      <c r="AA797" s="57">
        <v>656988</v>
      </c>
      <c r="AB797" s="57">
        <v>40435</v>
      </c>
      <c r="AC797" s="57">
        <v>46968</v>
      </c>
      <c r="AD797" s="57">
        <v>60261</v>
      </c>
      <c r="AE797" s="57">
        <v>5865</v>
      </c>
      <c r="AF797" s="57">
        <v>69204</v>
      </c>
      <c r="AG797" s="57">
        <v>376251</v>
      </c>
      <c r="AH797" s="57">
        <v>58004</v>
      </c>
    </row>
    <row r="798" spans="2:34" hidden="1" x14ac:dyDescent="0.25">
      <c r="B798" s="57" t="s">
        <v>1306</v>
      </c>
      <c r="C798" s="57" t="s">
        <v>1555</v>
      </c>
      <c r="E798" s="57">
        <v>6549173</v>
      </c>
      <c r="F798" s="57">
        <v>1152517</v>
      </c>
      <c r="G798" s="57">
        <v>702687</v>
      </c>
      <c r="H798" s="57">
        <v>775928</v>
      </c>
      <c r="I798" s="57">
        <v>107665</v>
      </c>
      <c r="J798" s="57">
        <v>685508</v>
      </c>
      <c r="K798" s="57">
        <v>2470225</v>
      </c>
      <c r="L798" s="57">
        <v>654643</v>
      </c>
      <c r="AA798" s="57">
        <v>7052067</v>
      </c>
      <c r="AB798" s="57">
        <v>1167967</v>
      </c>
      <c r="AC798" s="57">
        <v>761882</v>
      </c>
      <c r="AD798" s="57">
        <v>848799</v>
      </c>
      <c r="AE798" s="57">
        <v>119270</v>
      </c>
      <c r="AF798" s="57">
        <v>756453</v>
      </c>
      <c r="AG798" s="57">
        <v>2738687</v>
      </c>
      <c r="AH798" s="57">
        <v>659009</v>
      </c>
    </row>
    <row r="799" spans="2:34" hidden="1" x14ac:dyDescent="0.25">
      <c r="B799" s="57" t="s">
        <v>1562</v>
      </c>
      <c r="C799" s="57" t="s">
        <v>1561</v>
      </c>
      <c r="E799" s="57">
        <v>2636853</v>
      </c>
      <c r="F799" s="57">
        <v>416622</v>
      </c>
      <c r="G799" s="57">
        <v>223192</v>
      </c>
      <c r="H799" s="57">
        <v>249075</v>
      </c>
      <c r="I799" s="57">
        <v>26509</v>
      </c>
      <c r="J799" s="57">
        <v>266214</v>
      </c>
      <c r="K799" s="57">
        <v>1178752</v>
      </c>
      <c r="L799" s="57">
        <v>276489</v>
      </c>
    </row>
    <row r="800" spans="2:34" hidden="1" x14ac:dyDescent="0.25">
      <c r="B800" s="57" t="s">
        <v>1564</v>
      </c>
      <c r="C800" s="57" t="s">
        <v>1563</v>
      </c>
      <c r="E800" s="57">
        <v>3912320</v>
      </c>
      <c r="F800" s="57">
        <v>735895</v>
      </c>
      <c r="G800" s="57">
        <v>479495</v>
      </c>
      <c r="H800" s="57">
        <v>526853</v>
      </c>
      <c r="I800" s="57">
        <v>81156</v>
      </c>
      <c r="J800" s="57">
        <v>419294</v>
      </c>
      <c r="K800" s="57">
        <v>1291473</v>
      </c>
      <c r="L800" s="57">
        <v>378154</v>
      </c>
    </row>
    <row r="801" spans="2:34" hidden="1" x14ac:dyDescent="0.25">
      <c r="B801" s="57" t="s">
        <v>1566</v>
      </c>
      <c r="C801" s="57" t="s">
        <v>1565</v>
      </c>
      <c r="E801" s="57">
        <v>42989620</v>
      </c>
      <c r="F801" s="57">
        <v>9656810</v>
      </c>
      <c r="G801" s="57">
        <v>5714441</v>
      </c>
      <c r="H801" s="57">
        <v>6544614</v>
      </c>
      <c r="I801" s="57">
        <v>1532934</v>
      </c>
      <c r="J801" s="57">
        <v>5309631</v>
      </c>
      <c r="K801" s="57">
        <v>11769361</v>
      </c>
      <c r="L801" s="57">
        <v>2461829</v>
      </c>
      <c r="AA801" s="57">
        <v>42914214</v>
      </c>
      <c r="AB801" s="57">
        <v>9652272</v>
      </c>
      <c r="AC801" s="57">
        <v>5707342</v>
      </c>
      <c r="AD801" s="57">
        <v>6537775</v>
      </c>
      <c r="AE801" s="57">
        <v>1528414</v>
      </c>
      <c r="AF801" s="57">
        <v>5298829</v>
      </c>
      <c r="AG801" s="57">
        <v>11734543</v>
      </c>
      <c r="AH801" s="57">
        <v>2455039</v>
      </c>
    </row>
    <row r="802" spans="2:34" hidden="1" x14ac:dyDescent="0.25">
      <c r="B802" s="57" t="s">
        <v>1307</v>
      </c>
      <c r="C802" s="57" t="s">
        <v>1556</v>
      </c>
      <c r="E802" s="57">
        <v>45496780</v>
      </c>
      <c r="F802" s="57">
        <v>10307327</v>
      </c>
      <c r="G802" s="57">
        <v>6047384</v>
      </c>
      <c r="H802" s="57">
        <v>6938433</v>
      </c>
      <c r="I802" s="57">
        <v>1631777</v>
      </c>
      <c r="J802" s="57">
        <v>5617802</v>
      </c>
      <c r="K802" s="57">
        <v>12383477</v>
      </c>
      <c r="L802" s="57">
        <v>2570580</v>
      </c>
      <c r="AA802" s="57">
        <v>45383964</v>
      </c>
      <c r="AB802" s="57">
        <v>10300237</v>
      </c>
      <c r="AC802" s="57">
        <v>6035927</v>
      </c>
      <c r="AD802" s="57">
        <v>6925544</v>
      </c>
      <c r="AE802" s="57">
        <v>1626097</v>
      </c>
      <c r="AF802" s="57">
        <v>5601365</v>
      </c>
      <c r="AG802" s="57">
        <v>12332125</v>
      </c>
      <c r="AH802" s="57">
        <v>2562669</v>
      </c>
    </row>
  </sheetData>
  <mergeCells count="7">
    <mergeCell ref="I2:K3"/>
    <mergeCell ref="C75:G75"/>
    <mergeCell ref="H75:J75"/>
    <mergeCell ref="K75:M75"/>
    <mergeCell ref="C48:F48"/>
    <mergeCell ref="G48:H48"/>
    <mergeCell ref="I48:J48"/>
  </mergeCells>
  <conditionalFormatting sqref="C21:C45">
    <cfRule type="top10" dxfId="5" priority="3" rank="1"/>
  </conditionalFormatting>
  <conditionalFormatting sqref="E21:E45">
    <cfRule type="top10" dxfId="4" priority="2" rank="1"/>
  </conditionalFormatting>
  <conditionalFormatting sqref="G21:G45">
    <cfRule type="top10" dxfId="3" priority="1" rank="1"/>
  </conditionalFormatting>
  <dataValidations count="1">
    <dataValidation type="list" allowBlank="1" showInputMessage="1" showErrorMessage="1" sqref="B6">
      <formula1>$B$81:$B$87</formula1>
    </dataValidation>
  </dataValidations>
  <hyperlinks>
    <hyperlink ref="B3" location="Contents!C5" display="(change borough)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autoPageBreaks="0"/>
  </sheetPr>
  <dimension ref="A2:BS802"/>
  <sheetViews>
    <sheetView zoomScale="80" zoomScaleNormal="80" workbookViewId="0">
      <selection activeCell="B6" sqref="B6"/>
    </sheetView>
  </sheetViews>
  <sheetFormatPr defaultRowHeight="15" x14ac:dyDescent="0.25"/>
  <cols>
    <col min="1" max="1" width="3.7109375" style="57" customWidth="1"/>
    <col min="2" max="2" width="41.7109375" style="57" customWidth="1"/>
    <col min="3" max="3" width="20.42578125" style="57" customWidth="1"/>
    <col min="4" max="4" width="2.28515625" style="57" customWidth="1"/>
    <col min="5" max="5" width="20.42578125" style="57" customWidth="1"/>
    <col min="6" max="6" width="2" style="57" customWidth="1"/>
    <col min="7" max="7" width="21.42578125" style="57" customWidth="1"/>
    <col min="8" max="8" width="7.28515625" style="57" customWidth="1"/>
    <col min="9" max="11" width="19.85546875" style="57" customWidth="1"/>
    <col min="12" max="22" width="9.140625" style="57" customWidth="1"/>
    <col min="23" max="23" width="9.140625" style="57"/>
    <col min="24" max="24" width="10.140625" style="57" customWidth="1"/>
    <col min="25" max="16384" width="9.140625" style="57"/>
  </cols>
  <sheetData>
    <row r="2" spans="2:11" ht="18.75" customHeight="1" x14ac:dyDescent="0.3">
      <c r="B2" s="19" t="str">
        <f>Contents!C5</f>
        <v>Brent</v>
      </c>
      <c r="I2" s="158" t="s">
        <v>1632</v>
      </c>
      <c r="J2" s="158"/>
      <c r="K2" s="158"/>
    </row>
    <row r="3" spans="2:11" ht="15" customHeight="1" x14ac:dyDescent="0.25">
      <c r="B3" s="17" t="s">
        <v>1311</v>
      </c>
      <c r="I3" s="158"/>
      <c r="J3" s="158"/>
      <c r="K3" s="158"/>
    </row>
    <row r="4" spans="2:11" ht="15.75" x14ac:dyDescent="0.25">
      <c r="B4" s="17"/>
      <c r="C4" s="17"/>
      <c r="I4" s="1" t="str">
        <f>G88</f>
        <v>Chart: Born in the UK as a proportion of total population</v>
      </c>
    </row>
    <row r="5" spans="2:11" x14ac:dyDescent="0.25">
      <c r="B5" s="18" t="s">
        <v>1310</v>
      </c>
      <c r="C5" s="17"/>
      <c r="I5" s="9"/>
    </row>
    <row r="6" spans="2:11" ht="18.75" x14ac:dyDescent="0.3">
      <c r="B6" s="105" t="s">
        <v>1635</v>
      </c>
      <c r="C6" s="105"/>
      <c r="D6" s="105"/>
      <c r="E6" s="105"/>
    </row>
    <row r="7" spans="2:11" ht="18.75" x14ac:dyDescent="0.3">
      <c r="B7" s="58"/>
      <c r="C7" s="58"/>
      <c r="D7" s="58"/>
      <c r="E7" s="58"/>
    </row>
    <row r="8" spans="2:11" ht="29.25" customHeight="1" x14ac:dyDescent="0.25">
      <c r="C8" s="97" t="s">
        <v>1297</v>
      </c>
      <c r="D8" s="98"/>
      <c r="E8" s="81" t="s">
        <v>1308</v>
      </c>
      <c r="F8" s="97"/>
      <c r="G8" s="109"/>
    </row>
    <row r="9" spans="2:11" ht="11.25" customHeight="1" x14ac:dyDescent="0.25">
      <c r="C9" s="10"/>
      <c r="D9" s="10"/>
      <c r="E9" s="11"/>
      <c r="F9" s="10"/>
      <c r="G9" s="12"/>
    </row>
    <row r="10" spans="2:11" ht="11.25" customHeight="1" x14ac:dyDescent="0.25">
      <c r="B10" s="3" t="s">
        <v>1306</v>
      </c>
      <c r="C10" s="14">
        <f ca="1">K78</f>
        <v>0.63319236094314846</v>
      </c>
      <c r="D10" s="10"/>
      <c r="E10" s="15">
        <f ca="1">L78</f>
        <v>0.6529165300481109</v>
      </c>
      <c r="F10" s="10"/>
      <c r="G10" s="108"/>
    </row>
    <row r="11" spans="2:11" ht="11.25" customHeight="1" x14ac:dyDescent="0.25">
      <c r="B11" s="3" t="s">
        <v>1307</v>
      </c>
      <c r="C11" s="14">
        <f ca="1">K79</f>
        <v>0.86616338937117954</v>
      </c>
      <c r="D11" s="10"/>
      <c r="E11" s="15">
        <f ca="1">L79</f>
        <v>0.86628073614797863</v>
      </c>
      <c r="F11" s="10"/>
      <c r="G11" s="108"/>
    </row>
    <row r="12" spans="2:11" ht="11.25" customHeight="1" x14ac:dyDescent="0.25">
      <c r="C12" s="14"/>
      <c r="D12" s="10"/>
      <c r="E12" s="15"/>
      <c r="F12" s="10"/>
      <c r="G12" s="16"/>
    </row>
    <row r="13" spans="2:11" ht="11.25" customHeight="1" x14ac:dyDescent="0.25">
      <c r="C13" s="10"/>
      <c r="D13" s="10"/>
      <c r="E13" s="11"/>
      <c r="F13" s="10"/>
      <c r="G13" s="12"/>
    </row>
    <row r="14" spans="2:11" ht="11.25" customHeight="1" x14ac:dyDescent="0.25">
      <c r="B14" s="3" t="str">
        <f>B2</f>
        <v>Brent</v>
      </c>
      <c r="C14" s="10"/>
      <c r="D14" s="10"/>
      <c r="E14" s="11"/>
      <c r="F14" s="10"/>
      <c r="G14" s="12"/>
    </row>
    <row r="15" spans="2:11" x14ac:dyDescent="0.25">
      <c r="B15" s="57" t="s">
        <v>1304</v>
      </c>
      <c r="C15" s="7">
        <f ca="1">C77</f>
        <v>311215</v>
      </c>
      <c r="D15" s="7"/>
      <c r="E15" s="4">
        <f ca="1">E77</f>
        <v>278874</v>
      </c>
      <c r="F15" s="7"/>
      <c r="G15" s="108"/>
    </row>
    <row r="16" spans="2:11" x14ac:dyDescent="0.25">
      <c r="B16" s="55" t="str">
        <f>G83</f>
        <v>Born in the UK total</v>
      </c>
      <c r="C16" s="7">
        <f ca="1">H77</f>
        <v>139788</v>
      </c>
      <c r="D16" s="7"/>
      <c r="E16" s="4">
        <f ca="1">I77</f>
        <v>131314</v>
      </c>
      <c r="F16" s="7"/>
      <c r="G16" s="108"/>
    </row>
    <row r="17" spans="2:7" x14ac:dyDescent="0.25">
      <c r="B17" s="56" t="str">
        <f>G84</f>
        <v>Born in the UK percentage</v>
      </c>
      <c r="C17" s="8">
        <f ca="1">K77</f>
        <v>0.44916858120591874</v>
      </c>
      <c r="D17" s="8"/>
      <c r="E17" s="13">
        <f ca="1">L77</f>
        <v>0.47087215014666123</v>
      </c>
      <c r="F17" s="8"/>
      <c r="G17" s="108"/>
    </row>
    <row r="18" spans="2:7" x14ac:dyDescent="0.25">
      <c r="C18" s="8"/>
      <c r="D18" s="8"/>
      <c r="E18" s="6"/>
      <c r="F18" s="9"/>
      <c r="G18" s="6"/>
    </row>
    <row r="19" spans="2:7" x14ac:dyDescent="0.25">
      <c r="C19" s="8"/>
      <c r="D19" s="8"/>
      <c r="E19" s="6"/>
      <c r="F19" s="9"/>
      <c r="G19" s="6"/>
    </row>
    <row r="20" spans="2:7" x14ac:dyDescent="0.25">
      <c r="B20" s="3" t="s">
        <v>1302</v>
      </c>
      <c r="C20" s="9"/>
      <c r="D20" s="9"/>
      <c r="E20" s="6"/>
      <c r="F20" s="9"/>
      <c r="G20" s="6"/>
    </row>
    <row r="21" spans="2:7" x14ac:dyDescent="0.25">
      <c r="B21" s="57" t="str">
        <f t="shared" ref="B21:B44" ca="1" si="0">B50</f>
        <v>Alperton</v>
      </c>
      <c r="C21" s="8">
        <f t="shared" ref="C21:C44" ca="1" si="1">I50</f>
        <v>0.33159734607976027</v>
      </c>
      <c r="D21" s="8"/>
      <c r="E21" s="5">
        <f t="shared" ref="E21:E44" ca="1" si="2">J50</f>
        <v>0.39202075445239098</v>
      </c>
      <c r="F21" s="8"/>
      <c r="G21" s="5"/>
    </row>
    <row r="22" spans="2:7" x14ac:dyDescent="0.25">
      <c r="B22" s="57" t="str">
        <f t="shared" ca="1" si="0"/>
        <v>Barnhill</v>
      </c>
      <c r="C22" s="8">
        <f t="shared" ca="1" si="1"/>
        <v>0.43482120213035758</v>
      </c>
      <c r="D22" s="8"/>
      <c r="E22" s="5">
        <f t="shared" ca="1" si="2"/>
        <v>0.47550518231302663</v>
      </c>
      <c r="F22" s="8"/>
      <c r="G22" s="5"/>
    </row>
    <row r="23" spans="2:7" x14ac:dyDescent="0.25">
      <c r="B23" s="57" t="str">
        <f t="shared" ca="1" si="0"/>
        <v>Brondesbury Park</v>
      </c>
      <c r="C23" s="8">
        <f t="shared" ca="1" si="1"/>
        <v>0.5279121554173386</v>
      </c>
      <c r="D23" s="8"/>
      <c r="E23" s="5">
        <f t="shared" ca="1" si="2"/>
        <v>0.53620728671645168</v>
      </c>
      <c r="F23" s="8"/>
      <c r="G23" s="5"/>
    </row>
    <row r="24" spans="2:7" x14ac:dyDescent="0.25">
      <c r="B24" s="57" t="str">
        <f t="shared" ca="1" si="0"/>
        <v>Dollis Hill</v>
      </c>
      <c r="C24" s="8">
        <f t="shared" ca="1" si="1"/>
        <v>0.45527001862197392</v>
      </c>
      <c r="D24" s="8"/>
      <c r="E24" s="5">
        <f t="shared" ca="1" si="2"/>
        <v>0.46169669456660517</v>
      </c>
      <c r="F24" s="8"/>
      <c r="G24" s="5"/>
    </row>
    <row r="25" spans="2:7" x14ac:dyDescent="0.25">
      <c r="B25" s="57" t="str">
        <f t="shared" ca="1" si="0"/>
        <v>Dudden Hill</v>
      </c>
      <c r="C25" s="8">
        <f t="shared" ca="1" si="1"/>
        <v>0.43840892489541139</v>
      </c>
      <c r="D25" s="8"/>
      <c r="E25" s="5">
        <f t="shared" ca="1" si="2"/>
        <v>0.46664068589243962</v>
      </c>
      <c r="F25" s="8"/>
      <c r="G25" s="5"/>
    </row>
    <row r="26" spans="2:7" x14ac:dyDescent="0.25">
      <c r="B26" s="57" t="str">
        <f t="shared" ca="1" si="0"/>
        <v>Fryent</v>
      </c>
      <c r="C26" s="8">
        <f t="shared" ca="1" si="1"/>
        <v>0.44105615470435106</v>
      </c>
      <c r="D26" s="8"/>
      <c r="E26" s="5">
        <f t="shared" ca="1" si="2"/>
        <v>0.47334233170237894</v>
      </c>
      <c r="F26" s="8"/>
      <c r="G26" s="5"/>
    </row>
    <row r="27" spans="2:7" x14ac:dyDescent="0.25">
      <c r="B27" s="57" t="str">
        <f t="shared" ca="1" si="0"/>
        <v>Harlesden</v>
      </c>
      <c r="C27" s="8">
        <f t="shared" ca="1" si="1"/>
        <v>0.47127374431884395</v>
      </c>
      <c r="D27" s="8"/>
      <c r="E27" s="5">
        <f t="shared" ca="1" si="2"/>
        <v>0.50028847540747157</v>
      </c>
      <c r="F27" s="8"/>
      <c r="G27" s="5"/>
    </row>
    <row r="28" spans="2:7" x14ac:dyDescent="0.25">
      <c r="B28" s="57" t="str">
        <f t="shared" ca="1" si="0"/>
        <v>Kensal Green</v>
      </c>
      <c r="C28" s="8">
        <f t="shared" ca="1" si="1"/>
        <v>0.49808917197452229</v>
      </c>
      <c r="D28" s="8"/>
      <c r="E28" s="5">
        <f t="shared" ca="1" si="2"/>
        <v>0.49706652224930048</v>
      </c>
      <c r="F28" s="8"/>
      <c r="G28" s="5"/>
    </row>
    <row r="29" spans="2:7" x14ac:dyDescent="0.25">
      <c r="B29" s="57" t="str">
        <f t="shared" ca="1" si="0"/>
        <v>Kenton</v>
      </c>
      <c r="C29" s="8">
        <f t="shared" ca="1" si="1"/>
        <v>0.46138630182147861</v>
      </c>
      <c r="D29" s="8"/>
      <c r="E29" s="5">
        <f t="shared" ca="1" si="2"/>
        <v>0.49535937837254479</v>
      </c>
      <c r="F29" s="8"/>
      <c r="G29" s="5"/>
    </row>
    <row r="30" spans="2:7" x14ac:dyDescent="0.25">
      <c r="B30" s="57" t="str">
        <f t="shared" ca="1" si="0"/>
        <v>Kilburn</v>
      </c>
      <c r="C30" s="8">
        <f t="shared" ca="1" si="1"/>
        <v>0.51939490258402499</v>
      </c>
      <c r="D30" s="8"/>
      <c r="E30" s="5">
        <f t="shared" ca="1" si="2"/>
        <v>0.52345776031434188</v>
      </c>
      <c r="F30" s="8"/>
      <c r="G30" s="5"/>
    </row>
    <row r="31" spans="2:7" x14ac:dyDescent="0.25">
      <c r="B31" s="57" t="str">
        <f t="shared" ca="1" si="0"/>
        <v>Mapesbury</v>
      </c>
      <c r="C31" s="8">
        <f t="shared" ca="1" si="1"/>
        <v>0.47710734754330608</v>
      </c>
      <c r="D31" s="8"/>
      <c r="E31" s="5">
        <f t="shared" ca="1" si="2"/>
        <v>0.49031590823617899</v>
      </c>
      <c r="F31" s="8"/>
      <c r="G31" s="5"/>
    </row>
    <row r="32" spans="2:7" x14ac:dyDescent="0.25">
      <c r="B32" s="57" t="str">
        <f t="shared" ca="1" si="0"/>
        <v>Northwick Park</v>
      </c>
      <c r="C32" s="8">
        <f t="shared" ca="1" si="1"/>
        <v>0.46663023963781125</v>
      </c>
      <c r="D32" s="8"/>
      <c r="E32" s="5">
        <f t="shared" ca="1" si="2"/>
        <v>0.49308257674016431</v>
      </c>
      <c r="F32" s="8"/>
      <c r="G32" s="5"/>
    </row>
    <row r="33" spans="1:10" x14ac:dyDescent="0.25">
      <c r="B33" s="57" t="str">
        <f t="shared" ca="1" si="0"/>
        <v>Preston</v>
      </c>
      <c r="C33" s="8">
        <f t="shared" ca="1" si="1"/>
        <v>0.42710352849941841</v>
      </c>
      <c r="D33" s="8"/>
      <c r="E33" s="5">
        <f t="shared" ca="1" si="2"/>
        <v>0.45330437480608127</v>
      </c>
      <c r="F33" s="8"/>
      <c r="G33" s="5"/>
    </row>
    <row r="34" spans="1:10" x14ac:dyDescent="0.25">
      <c r="B34" s="57" t="str">
        <f t="shared" ca="1" si="0"/>
        <v>Queens Park</v>
      </c>
      <c r="C34" s="8">
        <f t="shared" ca="1" si="1"/>
        <v>0.58065571624893664</v>
      </c>
      <c r="D34" s="8"/>
      <c r="E34" s="5">
        <f t="shared" ca="1" si="2"/>
        <v>0.584235564304462</v>
      </c>
      <c r="F34" s="8"/>
      <c r="G34" s="5"/>
    </row>
    <row r="35" spans="1:10" x14ac:dyDescent="0.25">
      <c r="B35" s="57" t="str">
        <f t="shared" ca="1" si="0"/>
        <v>Queensbury</v>
      </c>
      <c r="C35" s="8">
        <f t="shared" ca="1" si="1"/>
        <v>0.42289673375123721</v>
      </c>
      <c r="D35" s="8"/>
      <c r="E35" s="5">
        <f t="shared" ca="1" si="2"/>
        <v>0.44802494802494802</v>
      </c>
      <c r="F35" s="8"/>
      <c r="G35" s="5"/>
    </row>
    <row r="36" spans="1:10" x14ac:dyDescent="0.25">
      <c r="B36" s="57" t="str">
        <f t="shared" ca="1" si="0"/>
        <v>Stonebridge</v>
      </c>
      <c r="C36" s="8">
        <f t="shared" ca="1" si="1"/>
        <v>0.51168431639353962</v>
      </c>
      <c r="D36" s="8"/>
      <c r="E36" s="5">
        <f t="shared" ca="1" si="2"/>
        <v>0.46690053185470182</v>
      </c>
      <c r="F36" s="8"/>
      <c r="G36" s="5"/>
    </row>
    <row r="37" spans="1:10" x14ac:dyDescent="0.25">
      <c r="B37" s="57" t="str">
        <f t="shared" ca="1" si="0"/>
        <v>Sudbury</v>
      </c>
      <c r="C37" s="8">
        <f t="shared" ca="1" si="1"/>
        <v>0.37812709030100333</v>
      </c>
      <c r="D37" s="8"/>
      <c r="E37" s="5">
        <f t="shared" ca="1" si="2"/>
        <v>0.43733921352443955</v>
      </c>
      <c r="F37" s="8"/>
      <c r="G37" s="5"/>
    </row>
    <row r="38" spans="1:10" x14ac:dyDescent="0.25">
      <c r="B38" s="57" t="str">
        <f t="shared" ca="1" si="0"/>
        <v>Tokyngton</v>
      </c>
      <c r="C38" s="8">
        <f t="shared" ca="1" si="1"/>
        <v>0.37080436941410128</v>
      </c>
      <c r="D38" s="8"/>
      <c r="E38" s="5">
        <f t="shared" ca="1" si="2"/>
        <v>0.43980781688620169</v>
      </c>
      <c r="F38" s="8"/>
      <c r="G38" s="5"/>
    </row>
    <row r="39" spans="1:10" x14ac:dyDescent="0.25">
      <c r="B39" s="57" t="str">
        <f t="shared" ca="1" si="0"/>
        <v>Welsh Harp</v>
      </c>
      <c r="C39" s="8">
        <f t="shared" ca="1" si="1"/>
        <v>0.44972006107758306</v>
      </c>
      <c r="D39" s="8"/>
      <c r="E39" s="5">
        <f t="shared" ca="1" si="2"/>
        <v>0.47489797855176996</v>
      </c>
      <c r="F39" s="8"/>
      <c r="G39" s="5"/>
    </row>
    <row r="40" spans="1:10" x14ac:dyDescent="0.25">
      <c r="B40" s="57" t="str">
        <f t="shared" ca="1" si="0"/>
        <v>Wembley Central</v>
      </c>
      <c r="C40" s="8">
        <f t="shared" ca="1" si="1"/>
        <v>0.3154749779316901</v>
      </c>
      <c r="D40" s="8"/>
      <c r="E40" s="5">
        <f t="shared" ca="1" si="2"/>
        <v>0.39231843575418995</v>
      </c>
      <c r="F40" s="8"/>
      <c r="G40" s="5"/>
    </row>
    <row r="41" spans="1:10" x14ac:dyDescent="0.25">
      <c r="B41" s="57" t="str">
        <f t="shared" ca="1" si="0"/>
        <v>Willesden Green</v>
      </c>
      <c r="C41" s="8">
        <f t="shared" ca="1" si="1"/>
        <v>0.43703085904920769</v>
      </c>
      <c r="D41" s="8"/>
      <c r="E41" s="5">
        <f t="shared" ca="1" si="2"/>
        <v>0.45606498476919471</v>
      </c>
      <c r="F41" s="8"/>
      <c r="G41" s="5"/>
    </row>
    <row r="42" spans="1:10" x14ac:dyDescent="0.25">
      <c r="B42" s="57" t="str">
        <f t="shared" ca="1" si="0"/>
        <v/>
      </c>
      <c r="C42" s="8" t="str">
        <f t="shared" ca="1" si="1"/>
        <v/>
      </c>
      <c r="D42" s="8"/>
      <c r="E42" s="5" t="str">
        <f t="shared" ca="1" si="2"/>
        <v/>
      </c>
      <c r="F42" s="8"/>
      <c r="G42" s="5"/>
    </row>
    <row r="43" spans="1:10" x14ac:dyDescent="0.25">
      <c r="B43" s="57" t="str">
        <f t="shared" ca="1" si="0"/>
        <v/>
      </c>
      <c r="C43" s="8" t="str">
        <f t="shared" ca="1" si="1"/>
        <v/>
      </c>
      <c r="D43" s="8"/>
      <c r="E43" s="5" t="str">
        <f t="shared" ca="1" si="2"/>
        <v/>
      </c>
      <c r="F43" s="8"/>
      <c r="G43" s="5"/>
    </row>
    <row r="44" spans="1:10" x14ac:dyDescent="0.25">
      <c r="B44" s="57" t="str">
        <f t="shared" ca="1" si="0"/>
        <v/>
      </c>
      <c r="C44" s="8" t="str">
        <f t="shared" ca="1" si="1"/>
        <v/>
      </c>
      <c r="D44" s="8"/>
      <c r="E44" s="5" t="str">
        <f t="shared" ca="1" si="2"/>
        <v/>
      </c>
      <c r="F44" s="8"/>
      <c r="G44" s="5"/>
      <c r="I44" s="59" t="str">
        <f>Contents!B99</f>
        <v/>
      </c>
    </row>
    <row r="45" spans="1:10" x14ac:dyDescent="0.25">
      <c r="C45" s="8"/>
      <c r="D45" s="8"/>
      <c r="E45" s="8"/>
      <c r="F45" s="8"/>
      <c r="G45" s="8"/>
      <c r="I45" s="59"/>
    </row>
    <row r="46" spans="1:10" x14ac:dyDescent="0.25">
      <c r="A46" s="103"/>
      <c r="B46" s="57" t="s">
        <v>1668</v>
      </c>
      <c r="C46" s="2"/>
      <c r="I46" s="59" t="str">
        <f>Contents!B100</f>
        <v/>
      </c>
    </row>
    <row r="48" spans="1:10" hidden="1" x14ac:dyDescent="0.25">
      <c r="B48" s="32"/>
      <c r="C48" s="159" t="s">
        <v>1298</v>
      </c>
      <c r="D48" s="160"/>
      <c r="E48" s="160"/>
      <c r="F48" s="161"/>
      <c r="G48" s="159" t="s">
        <v>1299</v>
      </c>
      <c r="H48" s="161"/>
      <c r="I48" s="159" t="s">
        <v>1303</v>
      </c>
      <c r="J48" s="161"/>
    </row>
    <row r="49" spans="2:10" hidden="1" x14ac:dyDescent="0.25">
      <c r="B49" s="6"/>
      <c r="C49" s="38" t="s">
        <v>1312</v>
      </c>
      <c r="D49" s="39"/>
      <c r="E49" s="39" t="s">
        <v>1314</v>
      </c>
      <c r="F49" s="39"/>
      <c r="G49" s="38" t="s">
        <v>1312</v>
      </c>
      <c r="H49" s="39" t="s">
        <v>1314</v>
      </c>
      <c r="I49" s="38" t="s">
        <v>1312</v>
      </c>
      <c r="J49" s="40" t="s">
        <v>1314</v>
      </c>
    </row>
    <row r="50" spans="2:10" hidden="1" x14ac:dyDescent="0.25">
      <c r="B50" s="33" t="str">
        <f t="shared" ref="B50:B73" ca="1" si="3">IFERROR(E102,"")</f>
        <v>Alperton</v>
      </c>
      <c r="C50" s="32">
        <f t="shared" ref="C50:C73" ca="1" si="4">IF($D102="","",(OFFSET($D102,0,2)))</f>
        <v>14017</v>
      </c>
      <c r="D50" s="21"/>
      <c r="E50" s="21">
        <f t="shared" ref="E50:E73" ca="1" si="5">IF($D102="","",(OFFSET($D102,0,24)))</f>
        <v>14262</v>
      </c>
      <c r="F50" s="21"/>
      <c r="G50" s="32">
        <f t="shared" ref="G50:G73" ca="1" si="6">IF($D102="","",(OFFSET($D102,0,((VLOOKUP($B$6,$B$81:$C$98,2,0))+1))))</f>
        <v>4648</v>
      </c>
      <c r="H50" s="21">
        <f t="shared" ref="H50:H73" ca="1" si="7">IF($D102="","",(OFFSET($D102,0,((VLOOKUP($B$6,$B$81:$C$98,2,0))+23))))</f>
        <v>5591</v>
      </c>
      <c r="I50" s="43">
        <f t="shared" ref="I50:I73" ca="1" si="8">IFERROR(G50/C50,"")</f>
        <v>0.33159734607976027</v>
      </c>
      <c r="J50" s="45">
        <f t="shared" ref="J50:J73" ca="1" si="9">IFERROR(H50/E50,"")</f>
        <v>0.39202075445239098</v>
      </c>
    </row>
    <row r="51" spans="2:10" hidden="1" x14ac:dyDescent="0.25">
      <c r="B51" s="34" t="str">
        <f t="shared" ca="1" si="3"/>
        <v>Barnhill</v>
      </c>
      <c r="C51" s="6">
        <f t="shared" ca="1" si="4"/>
        <v>15772</v>
      </c>
      <c r="D51" s="9"/>
      <c r="E51" s="9">
        <f t="shared" ca="1" si="5"/>
        <v>13411</v>
      </c>
      <c r="F51" s="9"/>
      <c r="G51" s="6">
        <f t="shared" ca="1" si="6"/>
        <v>6858</v>
      </c>
      <c r="H51" s="9">
        <f t="shared" ca="1" si="7"/>
        <v>6377</v>
      </c>
      <c r="I51" s="13">
        <f t="shared" ca="1" si="8"/>
        <v>0.43482120213035758</v>
      </c>
      <c r="J51" s="25">
        <f t="shared" ca="1" si="9"/>
        <v>0.47550518231302663</v>
      </c>
    </row>
    <row r="52" spans="2:10" hidden="1" x14ac:dyDescent="0.25">
      <c r="B52" s="34" t="str">
        <f t="shared" ca="1" si="3"/>
        <v>Brondesbury Park</v>
      </c>
      <c r="C52" s="6">
        <f t="shared" ca="1" si="4"/>
        <v>13023</v>
      </c>
      <c r="D52" s="9"/>
      <c r="E52" s="9">
        <f t="shared" ca="1" si="5"/>
        <v>8838</v>
      </c>
      <c r="F52" s="9"/>
      <c r="G52" s="6">
        <f t="shared" ca="1" si="6"/>
        <v>6875</v>
      </c>
      <c r="H52" s="9">
        <f t="shared" ca="1" si="7"/>
        <v>4739</v>
      </c>
      <c r="I52" s="13">
        <f t="shared" ca="1" si="8"/>
        <v>0.5279121554173386</v>
      </c>
      <c r="J52" s="25">
        <f t="shared" ca="1" si="9"/>
        <v>0.53620728671645168</v>
      </c>
    </row>
    <row r="53" spans="2:10" hidden="1" x14ac:dyDescent="0.25">
      <c r="B53" s="34" t="str">
        <f t="shared" ca="1" si="3"/>
        <v>Dollis Hill</v>
      </c>
      <c r="C53" s="6">
        <f t="shared" ca="1" si="4"/>
        <v>13425</v>
      </c>
      <c r="D53" s="9"/>
      <c r="E53" s="9">
        <f t="shared" ca="1" si="5"/>
        <v>14098</v>
      </c>
      <c r="F53" s="9"/>
      <c r="G53" s="6">
        <f t="shared" ca="1" si="6"/>
        <v>6112</v>
      </c>
      <c r="H53" s="9">
        <f t="shared" ca="1" si="7"/>
        <v>6509</v>
      </c>
      <c r="I53" s="13">
        <f t="shared" ca="1" si="8"/>
        <v>0.45527001862197392</v>
      </c>
      <c r="J53" s="25">
        <f t="shared" ca="1" si="9"/>
        <v>0.46169669456660517</v>
      </c>
    </row>
    <row r="54" spans="2:10" hidden="1" x14ac:dyDescent="0.25">
      <c r="B54" s="34" t="str">
        <f t="shared" ca="1" si="3"/>
        <v>Dudden Hill</v>
      </c>
      <c r="C54" s="6">
        <f t="shared" ca="1" si="4"/>
        <v>15059</v>
      </c>
      <c r="D54" s="9"/>
      <c r="E54" s="9">
        <f t="shared" ca="1" si="5"/>
        <v>12830</v>
      </c>
      <c r="F54" s="9"/>
      <c r="G54" s="6">
        <f t="shared" ca="1" si="6"/>
        <v>6602</v>
      </c>
      <c r="H54" s="9">
        <f t="shared" ca="1" si="7"/>
        <v>5987</v>
      </c>
      <c r="I54" s="13">
        <f t="shared" ca="1" si="8"/>
        <v>0.43840892489541139</v>
      </c>
      <c r="J54" s="25">
        <f t="shared" ca="1" si="9"/>
        <v>0.46664068589243962</v>
      </c>
    </row>
    <row r="55" spans="2:10" hidden="1" x14ac:dyDescent="0.25">
      <c r="B55" s="34" t="str">
        <f t="shared" ca="1" si="3"/>
        <v>Fryent</v>
      </c>
      <c r="C55" s="6">
        <f t="shared" ca="1" si="4"/>
        <v>13445</v>
      </c>
      <c r="D55" s="9"/>
      <c r="E55" s="9">
        <f t="shared" ca="1" si="5"/>
        <v>11854</v>
      </c>
      <c r="F55" s="9"/>
      <c r="G55" s="6">
        <f t="shared" ca="1" si="6"/>
        <v>5930</v>
      </c>
      <c r="H55" s="9">
        <f t="shared" ca="1" si="7"/>
        <v>5611</v>
      </c>
      <c r="I55" s="13">
        <f t="shared" ca="1" si="8"/>
        <v>0.44105615470435106</v>
      </c>
      <c r="J55" s="25">
        <f t="shared" ca="1" si="9"/>
        <v>0.47334233170237894</v>
      </c>
    </row>
    <row r="56" spans="2:10" hidden="1" x14ac:dyDescent="0.25">
      <c r="B56" s="34" t="str">
        <f t="shared" ca="1" si="3"/>
        <v>Harlesden</v>
      </c>
      <c r="C56" s="6">
        <f t="shared" ca="1" si="4"/>
        <v>17162</v>
      </c>
      <c r="D56" s="9"/>
      <c r="E56" s="9">
        <f t="shared" ca="1" si="5"/>
        <v>13866</v>
      </c>
      <c r="F56" s="9"/>
      <c r="G56" s="6">
        <f t="shared" ca="1" si="6"/>
        <v>8088</v>
      </c>
      <c r="H56" s="9">
        <f t="shared" ca="1" si="7"/>
        <v>6937</v>
      </c>
      <c r="I56" s="13">
        <f t="shared" ca="1" si="8"/>
        <v>0.47127374431884395</v>
      </c>
      <c r="J56" s="25">
        <f t="shared" ca="1" si="9"/>
        <v>0.50028847540747157</v>
      </c>
    </row>
    <row r="57" spans="2:10" hidden="1" x14ac:dyDescent="0.25">
      <c r="B57" s="34" t="str">
        <f t="shared" ca="1" si="3"/>
        <v>Kensal Green</v>
      </c>
      <c r="C57" s="6">
        <f t="shared" ca="1" si="4"/>
        <v>14915</v>
      </c>
      <c r="D57" s="9"/>
      <c r="E57" s="9">
        <f t="shared" ca="1" si="5"/>
        <v>11079</v>
      </c>
      <c r="F57" s="9"/>
      <c r="G57" s="6">
        <f t="shared" ca="1" si="6"/>
        <v>7429</v>
      </c>
      <c r="H57" s="9">
        <f t="shared" ca="1" si="7"/>
        <v>5507</v>
      </c>
      <c r="I57" s="13">
        <f t="shared" ca="1" si="8"/>
        <v>0.49808917197452229</v>
      </c>
      <c r="J57" s="25">
        <f t="shared" ca="1" si="9"/>
        <v>0.49706652224930048</v>
      </c>
    </row>
    <row r="58" spans="2:10" hidden="1" x14ac:dyDescent="0.25">
      <c r="B58" s="34" t="str">
        <f t="shared" ca="1" si="3"/>
        <v>Kenton</v>
      </c>
      <c r="C58" s="6">
        <f t="shared" ca="1" si="4"/>
        <v>12133</v>
      </c>
      <c r="D58" s="9"/>
      <c r="E58" s="9">
        <f t="shared" ca="1" si="5"/>
        <v>9266</v>
      </c>
      <c r="F58" s="9"/>
      <c r="G58" s="6">
        <f t="shared" ca="1" si="6"/>
        <v>5598</v>
      </c>
      <c r="H58" s="9">
        <f t="shared" ca="1" si="7"/>
        <v>4590</v>
      </c>
      <c r="I58" s="13">
        <f t="shared" ca="1" si="8"/>
        <v>0.46138630182147861</v>
      </c>
      <c r="J58" s="25">
        <f t="shared" ca="1" si="9"/>
        <v>0.49535937837254479</v>
      </c>
    </row>
    <row r="59" spans="2:10" hidden="1" x14ac:dyDescent="0.25">
      <c r="B59" s="34" t="str">
        <f t="shared" ca="1" si="3"/>
        <v>Kilburn</v>
      </c>
      <c r="C59" s="6">
        <f t="shared" ca="1" si="4"/>
        <v>16989</v>
      </c>
      <c r="D59" s="9"/>
      <c r="E59" s="9">
        <f t="shared" ca="1" si="5"/>
        <v>12725</v>
      </c>
      <c r="F59" s="9"/>
      <c r="G59" s="6">
        <f t="shared" ca="1" si="6"/>
        <v>8824</v>
      </c>
      <c r="H59" s="9">
        <f t="shared" ca="1" si="7"/>
        <v>6661</v>
      </c>
      <c r="I59" s="13">
        <f t="shared" ca="1" si="8"/>
        <v>0.51939490258402499</v>
      </c>
      <c r="J59" s="25">
        <f t="shared" ca="1" si="9"/>
        <v>0.52345776031434188</v>
      </c>
    </row>
    <row r="60" spans="2:10" hidden="1" x14ac:dyDescent="0.25">
      <c r="B60" s="34" t="str">
        <f t="shared" ca="1" si="3"/>
        <v>Mapesbury</v>
      </c>
      <c r="C60" s="6">
        <f t="shared" ca="1" si="4"/>
        <v>15529</v>
      </c>
      <c r="D60" s="9"/>
      <c r="E60" s="9">
        <f t="shared" ca="1" si="5"/>
        <v>10636</v>
      </c>
      <c r="F60" s="9"/>
      <c r="G60" s="6">
        <f t="shared" ca="1" si="6"/>
        <v>7409</v>
      </c>
      <c r="H60" s="9">
        <f t="shared" ca="1" si="7"/>
        <v>5215</v>
      </c>
      <c r="I60" s="13">
        <f t="shared" ca="1" si="8"/>
        <v>0.47710734754330608</v>
      </c>
      <c r="J60" s="25">
        <f t="shared" ca="1" si="9"/>
        <v>0.49031590823617899</v>
      </c>
    </row>
    <row r="61" spans="2:10" hidden="1" x14ac:dyDescent="0.25">
      <c r="B61" s="34" t="str">
        <f t="shared" ca="1" si="3"/>
        <v>Northwick Park</v>
      </c>
      <c r="C61" s="6">
        <f t="shared" ca="1" si="4"/>
        <v>12811</v>
      </c>
      <c r="D61" s="9"/>
      <c r="E61" s="9">
        <f t="shared" ca="1" si="5"/>
        <v>13878</v>
      </c>
      <c r="F61" s="9"/>
      <c r="G61" s="6">
        <f t="shared" ca="1" si="6"/>
        <v>5978</v>
      </c>
      <c r="H61" s="9">
        <f t="shared" ca="1" si="7"/>
        <v>6843</v>
      </c>
      <c r="I61" s="13">
        <f t="shared" ca="1" si="8"/>
        <v>0.46663023963781125</v>
      </c>
      <c r="J61" s="25">
        <f t="shared" ca="1" si="9"/>
        <v>0.49308257674016431</v>
      </c>
    </row>
    <row r="62" spans="2:10" hidden="1" x14ac:dyDescent="0.25">
      <c r="B62" s="34" t="str">
        <f t="shared" ca="1" si="3"/>
        <v>Preston</v>
      </c>
      <c r="C62" s="6">
        <f t="shared" ca="1" si="4"/>
        <v>15474</v>
      </c>
      <c r="D62" s="9"/>
      <c r="E62" s="9">
        <f t="shared" ca="1" si="5"/>
        <v>12892</v>
      </c>
      <c r="F62" s="9"/>
      <c r="G62" s="6">
        <f t="shared" ca="1" si="6"/>
        <v>6609</v>
      </c>
      <c r="H62" s="9">
        <f t="shared" ca="1" si="7"/>
        <v>5844</v>
      </c>
      <c r="I62" s="13">
        <f t="shared" ca="1" si="8"/>
        <v>0.42710352849941841</v>
      </c>
      <c r="J62" s="25">
        <f t="shared" ca="1" si="9"/>
        <v>0.45330437480608127</v>
      </c>
    </row>
    <row r="63" spans="2:10" hidden="1" x14ac:dyDescent="0.25">
      <c r="B63" s="34" t="str">
        <f t="shared" ca="1" si="3"/>
        <v>Queens Park</v>
      </c>
      <c r="C63" s="6">
        <f t="shared" ca="1" si="4"/>
        <v>15281</v>
      </c>
      <c r="D63" s="9"/>
      <c r="E63" s="9">
        <f t="shared" ca="1" si="5"/>
        <v>12192</v>
      </c>
      <c r="F63" s="9"/>
      <c r="G63" s="6">
        <f t="shared" ca="1" si="6"/>
        <v>8873</v>
      </c>
      <c r="H63" s="9">
        <f t="shared" ca="1" si="7"/>
        <v>7123</v>
      </c>
      <c r="I63" s="13">
        <f t="shared" ca="1" si="8"/>
        <v>0.58065571624893664</v>
      </c>
      <c r="J63" s="25">
        <f t="shared" ca="1" si="9"/>
        <v>0.584235564304462</v>
      </c>
    </row>
    <row r="64" spans="2:10" hidden="1" x14ac:dyDescent="0.25">
      <c r="B64" s="34" t="str">
        <f t="shared" ca="1" si="3"/>
        <v>Queensbury</v>
      </c>
      <c r="C64" s="6">
        <f t="shared" ca="1" si="4"/>
        <v>15155</v>
      </c>
      <c r="D64" s="9"/>
      <c r="E64" s="9">
        <f t="shared" ca="1" si="5"/>
        <v>13468</v>
      </c>
      <c r="F64" s="9"/>
      <c r="G64" s="6">
        <f t="shared" ca="1" si="6"/>
        <v>6409</v>
      </c>
      <c r="H64" s="9">
        <f t="shared" ca="1" si="7"/>
        <v>6034</v>
      </c>
      <c r="I64" s="13">
        <f t="shared" ca="1" si="8"/>
        <v>0.42289673375123721</v>
      </c>
      <c r="J64" s="25">
        <f t="shared" ca="1" si="9"/>
        <v>0.44802494802494802</v>
      </c>
    </row>
    <row r="65" spans="2:13" hidden="1" x14ac:dyDescent="0.25">
      <c r="B65" s="34" t="str">
        <f t="shared" ca="1" si="3"/>
        <v>Stonebridge</v>
      </c>
      <c r="C65" s="6">
        <f t="shared" ca="1" si="4"/>
        <v>16903</v>
      </c>
      <c r="D65" s="9"/>
      <c r="E65" s="9">
        <f t="shared" ca="1" si="5"/>
        <v>26511</v>
      </c>
      <c r="F65" s="9"/>
      <c r="G65" s="6">
        <f t="shared" ca="1" si="6"/>
        <v>8649</v>
      </c>
      <c r="H65" s="9">
        <f t="shared" ca="1" si="7"/>
        <v>12378</v>
      </c>
      <c r="I65" s="13">
        <f t="shared" ca="1" si="8"/>
        <v>0.51168431639353962</v>
      </c>
      <c r="J65" s="25">
        <f t="shared" ca="1" si="9"/>
        <v>0.46690053185470182</v>
      </c>
    </row>
    <row r="66" spans="2:13" hidden="1" x14ac:dyDescent="0.25">
      <c r="B66" s="34" t="str">
        <f t="shared" ca="1" si="3"/>
        <v>Sudbury</v>
      </c>
      <c r="C66" s="6">
        <f t="shared" ca="1" si="4"/>
        <v>14950</v>
      </c>
      <c r="D66" s="9"/>
      <c r="E66" s="9">
        <f t="shared" ca="1" si="5"/>
        <v>10884</v>
      </c>
      <c r="F66" s="9"/>
      <c r="G66" s="6">
        <f t="shared" ca="1" si="6"/>
        <v>5653</v>
      </c>
      <c r="H66" s="9">
        <f t="shared" ca="1" si="7"/>
        <v>4760</v>
      </c>
      <c r="I66" s="13">
        <f t="shared" ca="1" si="8"/>
        <v>0.37812709030100333</v>
      </c>
      <c r="J66" s="25">
        <f t="shared" ca="1" si="9"/>
        <v>0.43733921352443955</v>
      </c>
    </row>
    <row r="67" spans="2:13" hidden="1" x14ac:dyDescent="0.25">
      <c r="B67" s="34" t="str">
        <f t="shared" ca="1" si="3"/>
        <v>Tokyngton</v>
      </c>
      <c r="C67" s="6">
        <f t="shared" ca="1" si="4"/>
        <v>15105</v>
      </c>
      <c r="D67" s="9"/>
      <c r="E67" s="9">
        <f t="shared" ca="1" si="5"/>
        <v>18524</v>
      </c>
      <c r="F67" s="9"/>
      <c r="G67" s="6">
        <f t="shared" ca="1" si="6"/>
        <v>5601</v>
      </c>
      <c r="H67" s="9">
        <f t="shared" ca="1" si="7"/>
        <v>8147</v>
      </c>
      <c r="I67" s="13">
        <f t="shared" ca="1" si="8"/>
        <v>0.37080436941410128</v>
      </c>
      <c r="J67" s="25">
        <f t="shared" ca="1" si="9"/>
        <v>0.43980781688620169</v>
      </c>
    </row>
    <row r="68" spans="2:13" hidden="1" x14ac:dyDescent="0.25">
      <c r="B68" s="34" t="str">
        <f t="shared" ca="1" si="3"/>
        <v>Welsh Harp</v>
      </c>
      <c r="C68" s="6">
        <f t="shared" ca="1" si="4"/>
        <v>13753</v>
      </c>
      <c r="D68" s="9"/>
      <c r="E68" s="9">
        <f t="shared" ca="1" si="5"/>
        <v>10537</v>
      </c>
      <c r="F68" s="9"/>
      <c r="G68" s="6">
        <f t="shared" ca="1" si="6"/>
        <v>6185</v>
      </c>
      <c r="H68" s="9">
        <f t="shared" ca="1" si="7"/>
        <v>5004</v>
      </c>
      <c r="I68" s="13">
        <f t="shared" ca="1" si="8"/>
        <v>0.44972006107758306</v>
      </c>
      <c r="J68" s="25">
        <f t="shared" ca="1" si="9"/>
        <v>0.47489797855176996</v>
      </c>
    </row>
    <row r="69" spans="2:13" hidden="1" x14ac:dyDescent="0.25">
      <c r="B69" s="34" t="str">
        <f t="shared" ca="1" si="3"/>
        <v>Wembley Central</v>
      </c>
      <c r="C69" s="6">
        <f t="shared" ca="1" si="4"/>
        <v>14727</v>
      </c>
      <c r="D69" s="9"/>
      <c r="E69" s="9">
        <f t="shared" ca="1" si="5"/>
        <v>14320</v>
      </c>
      <c r="F69" s="9"/>
      <c r="G69" s="6">
        <f t="shared" ca="1" si="6"/>
        <v>4646</v>
      </c>
      <c r="H69" s="9">
        <f t="shared" ca="1" si="7"/>
        <v>5618</v>
      </c>
      <c r="I69" s="13">
        <f t="shared" ca="1" si="8"/>
        <v>0.3154749779316901</v>
      </c>
      <c r="J69" s="25">
        <f t="shared" ca="1" si="9"/>
        <v>0.39231843575418995</v>
      </c>
    </row>
    <row r="70" spans="2:13" hidden="1" x14ac:dyDescent="0.25">
      <c r="B70" s="34" t="str">
        <f t="shared" ca="1" si="3"/>
        <v>Willesden Green</v>
      </c>
      <c r="C70" s="6">
        <f t="shared" ca="1" si="4"/>
        <v>15587</v>
      </c>
      <c r="D70" s="9"/>
      <c r="E70" s="9">
        <f t="shared" ca="1" si="5"/>
        <v>12803</v>
      </c>
      <c r="F70" s="9"/>
      <c r="G70" s="6">
        <f t="shared" ca="1" si="6"/>
        <v>6812</v>
      </c>
      <c r="H70" s="9">
        <f t="shared" ca="1" si="7"/>
        <v>5839</v>
      </c>
      <c r="I70" s="13">
        <f t="shared" ca="1" si="8"/>
        <v>0.43703085904920769</v>
      </c>
      <c r="J70" s="25">
        <f t="shared" ca="1" si="9"/>
        <v>0.45606498476919471</v>
      </c>
    </row>
    <row r="71" spans="2:13" hidden="1" x14ac:dyDescent="0.25">
      <c r="B71" s="34" t="str">
        <f t="shared" ca="1" si="3"/>
        <v/>
      </c>
      <c r="C71" s="6" t="str">
        <f t="shared" ca="1" si="4"/>
        <v/>
      </c>
      <c r="D71" s="9"/>
      <c r="E71" s="9" t="str">
        <f t="shared" ca="1" si="5"/>
        <v/>
      </c>
      <c r="F71" s="9"/>
      <c r="G71" s="6" t="str">
        <f t="shared" ca="1" si="6"/>
        <v/>
      </c>
      <c r="H71" s="9" t="str">
        <f t="shared" ca="1" si="7"/>
        <v/>
      </c>
      <c r="I71" s="13" t="str">
        <f t="shared" ca="1" si="8"/>
        <v/>
      </c>
      <c r="J71" s="25" t="str">
        <f t="shared" ca="1" si="9"/>
        <v/>
      </c>
    </row>
    <row r="72" spans="2:13" hidden="1" x14ac:dyDescent="0.25">
      <c r="B72" s="34" t="str">
        <f t="shared" ca="1" si="3"/>
        <v/>
      </c>
      <c r="C72" s="6" t="str">
        <f t="shared" ca="1" si="4"/>
        <v/>
      </c>
      <c r="D72" s="9"/>
      <c r="E72" s="9" t="str">
        <f t="shared" ca="1" si="5"/>
        <v/>
      </c>
      <c r="F72" s="9"/>
      <c r="G72" s="6" t="str">
        <f t="shared" ca="1" si="6"/>
        <v/>
      </c>
      <c r="H72" s="9" t="str">
        <f t="shared" ca="1" si="7"/>
        <v/>
      </c>
      <c r="I72" s="13" t="str">
        <f t="shared" ca="1" si="8"/>
        <v/>
      </c>
      <c r="J72" s="25" t="str">
        <f t="shared" ca="1" si="9"/>
        <v/>
      </c>
    </row>
    <row r="73" spans="2:13" hidden="1" x14ac:dyDescent="0.25">
      <c r="B73" s="35" t="str">
        <f t="shared" ca="1" si="3"/>
        <v/>
      </c>
      <c r="C73" s="29" t="str">
        <f t="shared" ca="1" si="4"/>
        <v/>
      </c>
      <c r="D73" s="30"/>
      <c r="E73" s="30" t="str">
        <f t="shared" ca="1" si="5"/>
        <v/>
      </c>
      <c r="F73" s="30"/>
      <c r="G73" s="29" t="str">
        <f t="shared" ca="1" si="6"/>
        <v/>
      </c>
      <c r="H73" s="30" t="str">
        <f t="shared" ca="1" si="7"/>
        <v/>
      </c>
      <c r="I73" s="26" t="str">
        <f t="shared" ca="1" si="8"/>
        <v/>
      </c>
      <c r="J73" s="28" t="str">
        <f t="shared" ca="1" si="9"/>
        <v/>
      </c>
    </row>
    <row r="74" spans="2:13" hidden="1" x14ac:dyDescent="0.25">
      <c r="B74" s="9"/>
      <c r="C74" s="9"/>
      <c r="D74" s="9"/>
      <c r="E74" s="9"/>
      <c r="F74" s="9"/>
      <c r="G74" s="9"/>
      <c r="H74" s="9"/>
      <c r="I74" s="9"/>
      <c r="J74" s="9"/>
      <c r="K74" s="24"/>
      <c r="L74" s="24"/>
      <c r="M74" s="24"/>
    </row>
    <row r="75" spans="2:13" hidden="1" x14ac:dyDescent="0.25">
      <c r="C75" s="155" t="s">
        <v>1298</v>
      </c>
      <c r="D75" s="156"/>
      <c r="E75" s="156"/>
      <c r="F75" s="156"/>
      <c r="G75" s="157"/>
      <c r="H75" s="155" t="s">
        <v>1299</v>
      </c>
      <c r="I75" s="156"/>
      <c r="J75" s="157"/>
      <c r="K75" s="155" t="s">
        <v>1303</v>
      </c>
      <c r="L75" s="156"/>
      <c r="M75" s="157"/>
    </row>
    <row r="76" spans="2:13" hidden="1" x14ac:dyDescent="0.25">
      <c r="B76" s="9"/>
      <c r="C76" s="46" t="s">
        <v>1312</v>
      </c>
      <c r="D76" s="48"/>
      <c r="E76" s="48" t="s">
        <v>1314</v>
      </c>
      <c r="F76" s="48"/>
      <c r="G76" s="48"/>
      <c r="H76" s="46" t="s">
        <v>1312</v>
      </c>
      <c r="I76" s="48" t="s">
        <v>1314</v>
      </c>
      <c r="J76" s="47"/>
      <c r="K76" s="48" t="s">
        <v>1312</v>
      </c>
      <c r="L76" s="48" t="s">
        <v>1314</v>
      </c>
      <c r="M76" s="47"/>
    </row>
    <row r="77" spans="2:13" hidden="1" x14ac:dyDescent="0.25">
      <c r="B77" s="36" t="s">
        <v>1301</v>
      </c>
      <c r="C77" s="32">
        <f ca="1">OFFSET(B765,(MATCH(B2,B765:B802,0)-1),3)</f>
        <v>311215</v>
      </c>
      <c r="D77" s="21"/>
      <c r="E77" s="21">
        <f ca="1">OFFSET(B765,(MATCH(B2,B765:B802,0)-1),25)</f>
        <v>278874</v>
      </c>
      <c r="F77" s="21"/>
      <c r="G77" s="21"/>
      <c r="H77" s="32">
        <f ca="1">OFFSET(B765,(MATCH(B2,B765:B802,0)-1),(VLOOKUP(B6,B81:C98,2,0)+2))</f>
        <v>139788</v>
      </c>
      <c r="I77" s="21">
        <f ca="1">OFFSET(B765,(MATCH(B2,B765:B802,0)-1),(VLOOKUP(B6,B81:C98,2,0)+24))</f>
        <v>131314</v>
      </c>
      <c r="J77" s="22"/>
      <c r="K77" s="43">
        <f ca="1">H77/C77</f>
        <v>0.44916858120591874</v>
      </c>
      <c r="L77" s="44">
        <f ca="1">I77/E77</f>
        <v>0.47087215014666123</v>
      </c>
      <c r="M77" s="60"/>
    </row>
    <row r="78" spans="2:13" hidden="1" x14ac:dyDescent="0.25">
      <c r="B78" s="6" t="s">
        <v>1306</v>
      </c>
      <c r="C78" s="6">
        <f>E798</f>
        <v>8173941</v>
      </c>
      <c r="D78" s="9"/>
      <c r="E78" s="9">
        <f>AA798</f>
        <v>8676835</v>
      </c>
      <c r="F78" s="9"/>
      <c r="G78" s="9"/>
      <c r="H78" s="6">
        <f ca="1">OFFSET(B765,(MATCH("London",B765:B802,0)-1),(VLOOKUP(B6,B81:C98,2,0)+2))</f>
        <v>5175677</v>
      </c>
      <c r="I78" s="9">
        <f ca="1">OFFSET(B765,(MATCH("London",B765:B802,0)-1),(VLOOKUP(B6,B81:C98,2,0)+24))</f>
        <v>5665249</v>
      </c>
      <c r="J78" s="23"/>
      <c r="K78" s="13">
        <f t="shared" ref="K78:K79" ca="1" si="10">H78/C78</f>
        <v>0.63319236094314846</v>
      </c>
      <c r="L78" s="24">
        <f t="shared" ref="L78:L79" ca="1" si="11">I78/E78</f>
        <v>0.6529165300481109</v>
      </c>
      <c r="M78" s="25"/>
    </row>
    <row r="79" spans="2:13" hidden="1" x14ac:dyDescent="0.25">
      <c r="B79" s="36" t="s">
        <v>1307</v>
      </c>
      <c r="C79" s="29">
        <f>E802</f>
        <v>56075912</v>
      </c>
      <c r="D79" s="30"/>
      <c r="E79" s="30">
        <f>AA802</f>
        <v>55963096</v>
      </c>
      <c r="F79" s="30"/>
      <c r="G79" s="30"/>
      <c r="H79" s="29">
        <f ca="1">OFFSET(B765,(MATCH("England &amp; Wales",B765:B802,0)-1),(VLOOKUP(B6,B81:C98,2,0)+2))</f>
        <v>48570902</v>
      </c>
      <c r="I79" s="30">
        <f ca="1">OFFSET(B765,(MATCH("England &amp; Wales",B765:B802,0)-1),(VLOOKUP(B6,B81:C98,2,0)+24))</f>
        <v>48479752</v>
      </c>
      <c r="J79" s="31"/>
      <c r="K79" s="26">
        <f t="shared" ca="1" si="10"/>
        <v>0.86616338937117954</v>
      </c>
      <c r="L79" s="27">
        <f t="shared" ca="1" si="11"/>
        <v>0.86628073614797863</v>
      </c>
      <c r="M79" s="28"/>
    </row>
    <row r="80" spans="2:13" hidden="1" x14ac:dyDescent="0.25"/>
    <row r="81" spans="2:7" hidden="1" x14ac:dyDescent="0.25">
      <c r="B81" s="57" t="s">
        <v>1635</v>
      </c>
      <c r="C81" s="57">
        <v>2</v>
      </c>
      <c r="G81" s="57" t="str">
        <f>CONCATENATE(B2," Total")</f>
        <v>Brent Total</v>
      </c>
    </row>
    <row r="82" spans="2:7" hidden="1" x14ac:dyDescent="0.25">
      <c r="B82" s="57" t="s">
        <v>1633</v>
      </c>
      <c r="C82" s="57">
        <v>3</v>
      </c>
      <c r="G82" s="57" t="str">
        <f>CONCATENATE(B2," Percenatge")</f>
        <v>Brent Percenatge</v>
      </c>
    </row>
    <row r="83" spans="2:7" hidden="1" x14ac:dyDescent="0.25">
      <c r="B83" s="57" t="s">
        <v>1674</v>
      </c>
      <c r="C83" s="57">
        <v>4</v>
      </c>
      <c r="G83" s="57" t="str">
        <f>CONCATENATE(B6," total")</f>
        <v>Born in the UK total</v>
      </c>
    </row>
    <row r="84" spans="2:7" hidden="1" x14ac:dyDescent="0.25">
      <c r="B84" s="57" t="s">
        <v>1675</v>
      </c>
      <c r="C84" s="57">
        <v>5</v>
      </c>
      <c r="G84" s="57" t="str">
        <f>CONCATENATE(B6," percentage")</f>
        <v>Born in the UK percentage</v>
      </c>
    </row>
    <row r="85" spans="2:7" hidden="1" x14ac:dyDescent="0.25">
      <c r="B85" s="57" t="s">
        <v>1634</v>
      </c>
      <c r="C85" s="57">
        <v>6</v>
      </c>
      <c r="G85" s="62" t="s">
        <v>1659</v>
      </c>
    </row>
    <row r="86" spans="2:7" hidden="1" x14ac:dyDescent="0.25">
      <c r="C86" s="57">
        <v>7</v>
      </c>
      <c r="G86" s="57" t="s">
        <v>1670</v>
      </c>
    </row>
    <row r="87" spans="2:7" hidden="1" x14ac:dyDescent="0.25">
      <c r="C87" s="57">
        <v>8</v>
      </c>
      <c r="G87" s="57" t="s">
        <v>1671</v>
      </c>
    </row>
    <row r="88" spans="2:7" hidden="1" x14ac:dyDescent="0.25">
      <c r="C88" s="57">
        <v>9</v>
      </c>
      <c r="G88" s="57" t="str">
        <f>CONCATENATE(G86,B6,G87)</f>
        <v>Chart: Born in the UK as a proportion of total population</v>
      </c>
    </row>
    <row r="89" spans="2:7" hidden="1" x14ac:dyDescent="0.25">
      <c r="C89" s="57">
        <v>10</v>
      </c>
    </row>
    <row r="90" spans="2:7" hidden="1" x14ac:dyDescent="0.25">
      <c r="C90" s="57">
        <v>11</v>
      </c>
    </row>
    <row r="91" spans="2:7" hidden="1" x14ac:dyDescent="0.25">
      <c r="C91" s="57">
        <v>12</v>
      </c>
    </row>
    <row r="92" spans="2:7" hidden="1" x14ac:dyDescent="0.25">
      <c r="C92" s="57">
        <v>13</v>
      </c>
    </row>
    <row r="93" spans="2:7" hidden="1" x14ac:dyDescent="0.25">
      <c r="C93" s="57">
        <v>14</v>
      </c>
    </row>
    <row r="94" spans="2:7" hidden="1" x14ac:dyDescent="0.25">
      <c r="C94" s="57">
        <v>15</v>
      </c>
    </row>
    <row r="95" spans="2:7" hidden="1" x14ac:dyDescent="0.25">
      <c r="C95" s="57">
        <v>16</v>
      </c>
    </row>
    <row r="96" spans="2:7" hidden="1" x14ac:dyDescent="0.25">
      <c r="C96" s="57">
        <v>17</v>
      </c>
    </row>
    <row r="97" spans="1:46" hidden="1" x14ac:dyDescent="0.25">
      <c r="C97" s="57">
        <v>18</v>
      </c>
    </row>
    <row r="98" spans="1:46" hidden="1" x14ac:dyDescent="0.25">
      <c r="C98" s="57">
        <v>19</v>
      </c>
    </row>
    <row r="99" spans="1:46" hidden="1" x14ac:dyDescent="0.25"/>
    <row r="100" spans="1:46" hidden="1" x14ac:dyDescent="0.25"/>
    <row r="101" spans="1:46" hidden="1" x14ac:dyDescent="0.25">
      <c r="E101" s="57">
        <v>1</v>
      </c>
      <c r="F101" s="57">
        <f>E101+1</f>
        <v>2</v>
      </c>
      <c r="G101" s="57">
        <f t="shared" ref="G101:K101" si="12">F101+1</f>
        <v>3</v>
      </c>
      <c r="H101" s="57">
        <f t="shared" si="12"/>
        <v>4</v>
      </c>
      <c r="I101" s="57">
        <f t="shared" si="12"/>
        <v>5</v>
      </c>
      <c r="J101" s="57">
        <f t="shared" si="12"/>
        <v>6</v>
      </c>
      <c r="K101" s="57">
        <f t="shared" si="12"/>
        <v>7</v>
      </c>
      <c r="L101" s="57">
        <f>K101+1</f>
        <v>8</v>
      </c>
      <c r="M101" s="57">
        <f t="shared" ref="M101:AT101" si="13">L101+1</f>
        <v>9</v>
      </c>
      <c r="N101" s="57">
        <f t="shared" si="13"/>
        <v>10</v>
      </c>
      <c r="O101" s="57">
        <f t="shared" si="13"/>
        <v>11</v>
      </c>
      <c r="P101" s="57">
        <f t="shared" si="13"/>
        <v>12</v>
      </c>
      <c r="Q101" s="57">
        <f t="shared" si="13"/>
        <v>13</v>
      </c>
      <c r="R101" s="57">
        <f t="shared" si="13"/>
        <v>14</v>
      </c>
      <c r="S101" s="57">
        <f t="shared" si="13"/>
        <v>15</v>
      </c>
      <c r="T101" s="57">
        <f t="shared" si="13"/>
        <v>16</v>
      </c>
      <c r="U101" s="57">
        <f t="shared" si="13"/>
        <v>17</v>
      </c>
      <c r="V101" s="57">
        <f t="shared" si="13"/>
        <v>18</v>
      </c>
      <c r="W101" s="57">
        <f t="shared" si="13"/>
        <v>19</v>
      </c>
      <c r="X101" s="57">
        <f t="shared" si="13"/>
        <v>20</v>
      </c>
      <c r="Y101" s="57">
        <f t="shared" si="13"/>
        <v>21</v>
      </c>
      <c r="Z101" s="57">
        <f t="shared" si="13"/>
        <v>22</v>
      </c>
      <c r="AA101" s="57">
        <f t="shared" si="13"/>
        <v>23</v>
      </c>
      <c r="AB101" s="57">
        <f t="shared" si="13"/>
        <v>24</v>
      </c>
      <c r="AC101" s="57">
        <f t="shared" si="13"/>
        <v>25</v>
      </c>
      <c r="AD101" s="57">
        <f t="shared" si="13"/>
        <v>26</v>
      </c>
      <c r="AE101" s="57">
        <f t="shared" si="13"/>
        <v>27</v>
      </c>
      <c r="AF101" s="57">
        <f t="shared" si="13"/>
        <v>28</v>
      </c>
      <c r="AG101" s="57">
        <f t="shared" si="13"/>
        <v>29</v>
      </c>
      <c r="AH101" s="57">
        <f t="shared" si="13"/>
        <v>30</v>
      </c>
      <c r="AI101" s="57">
        <f t="shared" si="13"/>
        <v>31</v>
      </c>
      <c r="AJ101" s="57">
        <f t="shared" si="13"/>
        <v>32</v>
      </c>
      <c r="AK101" s="57">
        <f t="shared" si="13"/>
        <v>33</v>
      </c>
      <c r="AL101" s="57">
        <f t="shared" si="13"/>
        <v>34</v>
      </c>
      <c r="AM101" s="57">
        <f t="shared" si="13"/>
        <v>35</v>
      </c>
      <c r="AN101" s="57">
        <f t="shared" si="13"/>
        <v>36</v>
      </c>
      <c r="AO101" s="57">
        <f t="shared" si="13"/>
        <v>37</v>
      </c>
      <c r="AP101" s="57">
        <f t="shared" si="13"/>
        <v>38</v>
      </c>
      <c r="AQ101" s="57">
        <f t="shared" si="13"/>
        <v>39</v>
      </c>
      <c r="AR101" s="57">
        <f t="shared" si="13"/>
        <v>40</v>
      </c>
      <c r="AS101" s="57">
        <f t="shared" si="13"/>
        <v>41</v>
      </c>
      <c r="AT101" s="57">
        <f t="shared" si="13"/>
        <v>42</v>
      </c>
    </row>
    <row r="102" spans="1:46" hidden="1" x14ac:dyDescent="0.25">
      <c r="A102" s="57">
        <v>-1</v>
      </c>
      <c r="B102" s="57" t="str">
        <f t="shared" ref="B102:B125" ca="1" si="14">OFFSET($A$1,((MATCH($B$2,$A:$A,0))+A102),2)</f>
        <v>E05000085</v>
      </c>
      <c r="C102" s="57" t="str">
        <f t="shared" ref="C102:C125" ca="1" si="15">IF((OFFSET($A$1,((MATCH($B$2,$A:$A,0))+A102),1))=$B$2,B102)</f>
        <v>E05000085</v>
      </c>
      <c r="D102" s="57" t="str">
        <f ca="1">IF(C102=FALSE,"",C102)</f>
        <v>E05000085</v>
      </c>
      <c r="E102" s="57" t="str">
        <f t="shared" ref="E102:T117" ca="1" si="16">OFFSET($C$130,((MATCH($D102,$C$130:$C$762,0))-1),E$101)</f>
        <v>Alperton</v>
      </c>
      <c r="F102" s="57">
        <f t="shared" ca="1" si="16"/>
        <v>14017</v>
      </c>
      <c r="G102" s="57">
        <f t="shared" ca="1" si="16"/>
        <v>4648</v>
      </c>
      <c r="H102" s="57">
        <f t="shared" ca="1" si="16"/>
        <v>980</v>
      </c>
      <c r="I102" s="57">
        <f t="shared" ca="1" si="16"/>
        <v>1491</v>
      </c>
      <c r="J102" s="57">
        <f t="shared" ca="1" si="16"/>
        <v>2238</v>
      </c>
      <c r="K102" s="57">
        <f t="shared" ca="1" si="16"/>
        <v>4660</v>
      </c>
      <c r="L102" s="57">
        <f t="shared" ca="1" si="16"/>
        <v>0</v>
      </c>
      <c r="M102" s="57">
        <f t="shared" ca="1" si="16"/>
        <v>0</v>
      </c>
      <c r="N102" s="57">
        <f t="shared" ca="1" si="16"/>
        <v>0</v>
      </c>
      <c r="O102" s="57">
        <f t="shared" ca="1" si="16"/>
        <v>0</v>
      </c>
      <c r="P102" s="57">
        <f t="shared" ca="1" si="16"/>
        <v>0</v>
      </c>
      <c r="Q102" s="57">
        <f t="shared" ca="1" si="16"/>
        <v>0</v>
      </c>
      <c r="R102" s="57">
        <f t="shared" ca="1" si="16"/>
        <v>0</v>
      </c>
      <c r="S102" s="57">
        <f t="shared" ca="1" si="16"/>
        <v>0</v>
      </c>
      <c r="T102" s="57">
        <f t="shared" ca="1" si="16"/>
        <v>0</v>
      </c>
      <c r="U102" s="57">
        <f t="shared" ref="O102:X117" ca="1" si="17">OFFSET($C$130,((MATCH($D102,$C$130:$C$762,0))-1),U$101)</f>
        <v>0</v>
      </c>
      <c r="V102" s="57">
        <f t="shared" ca="1" si="17"/>
        <v>0</v>
      </c>
      <c r="W102" s="57">
        <f t="shared" ca="1" si="17"/>
        <v>0</v>
      </c>
      <c r="X102" s="57">
        <f t="shared" ca="1" si="17"/>
        <v>0</v>
      </c>
      <c r="AB102" s="57">
        <f t="shared" ref="AB102:AQ117" ca="1" si="18">OFFSET($C$130,((MATCH($D102,$C$130:$C$762,0))-1),AB$101)</f>
        <v>14262</v>
      </c>
      <c r="AC102" s="57">
        <f t="shared" ca="1" si="18"/>
        <v>5591</v>
      </c>
      <c r="AD102" s="57">
        <f t="shared" ca="1" si="18"/>
        <v>874</v>
      </c>
      <c r="AE102" s="57">
        <f t="shared" ca="1" si="18"/>
        <v>1303</v>
      </c>
      <c r="AF102" s="57">
        <f t="shared" ca="1" si="18"/>
        <v>1913</v>
      </c>
      <c r="AG102" s="57">
        <f t="shared" ca="1" si="18"/>
        <v>4581</v>
      </c>
      <c r="AH102" s="57">
        <f t="shared" ca="1" si="18"/>
        <v>0</v>
      </c>
      <c r="AI102" s="57">
        <f t="shared" ca="1" si="18"/>
        <v>0</v>
      </c>
      <c r="AJ102" s="57">
        <f t="shared" ca="1" si="18"/>
        <v>0</v>
      </c>
      <c r="AK102" s="57">
        <f t="shared" ca="1" si="18"/>
        <v>0</v>
      </c>
      <c r="AL102" s="57">
        <f t="shared" ca="1" si="18"/>
        <v>0</v>
      </c>
      <c r="AM102" s="57">
        <f t="shared" ca="1" si="18"/>
        <v>0</v>
      </c>
      <c r="AN102" s="57">
        <f t="shared" ca="1" si="18"/>
        <v>0</v>
      </c>
      <c r="AO102" s="57">
        <f t="shared" ca="1" si="18"/>
        <v>0</v>
      </c>
      <c r="AP102" s="57">
        <f t="shared" ca="1" si="18"/>
        <v>0</v>
      </c>
      <c r="AQ102" s="57">
        <f t="shared" ca="1" si="18"/>
        <v>0</v>
      </c>
      <c r="AR102" s="57">
        <f t="shared" ref="AL102:AT117" ca="1" si="19">OFFSET($C$130,((MATCH($D102,$C$130:$C$762,0))-1),AR$101)</f>
        <v>0</v>
      </c>
      <c r="AS102" s="57">
        <f t="shared" ca="1" si="19"/>
        <v>0</v>
      </c>
      <c r="AT102" s="57">
        <f t="shared" ca="1" si="19"/>
        <v>0</v>
      </c>
    </row>
    <row r="103" spans="1:46" hidden="1" x14ac:dyDescent="0.25">
      <c r="A103" s="57">
        <v>0</v>
      </c>
      <c r="B103" s="57" t="str">
        <f t="shared" ca="1" si="14"/>
        <v>E05000086</v>
      </c>
      <c r="C103" s="57" t="str">
        <f t="shared" ca="1" si="15"/>
        <v>E05000086</v>
      </c>
      <c r="D103" s="57" t="str">
        <f t="shared" ref="D103:D125" ca="1" si="20">IF(C103=FALSE,"",C103)</f>
        <v>E05000086</v>
      </c>
      <c r="E103" s="57" t="str">
        <f t="shared" ca="1" si="16"/>
        <v>Barnhill</v>
      </c>
      <c r="F103" s="57">
        <f t="shared" ca="1" si="16"/>
        <v>15772</v>
      </c>
      <c r="G103" s="57">
        <f t="shared" ca="1" si="16"/>
        <v>6858</v>
      </c>
      <c r="H103" s="57">
        <f t="shared" ca="1" si="16"/>
        <v>973</v>
      </c>
      <c r="I103" s="57">
        <f t="shared" ca="1" si="16"/>
        <v>1412</v>
      </c>
      <c r="J103" s="57">
        <f t="shared" ca="1" si="16"/>
        <v>1667</v>
      </c>
      <c r="K103" s="57">
        <f t="shared" ca="1" si="16"/>
        <v>4862</v>
      </c>
      <c r="L103" s="57">
        <f t="shared" ca="1" si="16"/>
        <v>0</v>
      </c>
      <c r="M103" s="57">
        <f t="shared" ca="1" si="16"/>
        <v>0</v>
      </c>
      <c r="N103" s="57">
        <f t="shared" ca="1" si="16"/>
        <v>0</v>
      </c>
      <c r="O103" s="57">
        <f t="shared" ca="1" si="17"/>
        <v>0</v>
      </c>
      <c r="P103" s="57">
        <f t="shared" ca="1" si="17"/>
        <v>0</v>
      </c>
      <c r="Q103" s="57">
        <f t="shared" ca="1" si="17"/>
        <v>0</v>
      </c>
      <c r="R103" s="57">
        <f t="shared" ca="1" si="17"/>
        <v>0</v>
      </c>
      <c r="S103" s="57">
        <f t="shared" ca="1" si="17"/>
        <v>0</v>
      </c>
      <c r="T103" s="57">
        <f t="shared" ca="1" si="17"/>
        <v>0</v>
      </c>
      <c r="U103" s="57">
        <f t="shared" ca="1" si="17"/>
        <v>0</v>
      </c>
      <c r="V103" s="57">
        <f t="shared" ca="1" si="17"/>
        <v>0</v>
      </c>
      <c r="W103" s="57">
        <f t="shared" ca="1" si="17"/>
        <v>0</v>
      </c>
      <c r="X103" s="57">
        <f t="shared" ca="1" si="17"/>
        <v>0</v>
      </c>
      <c r="AB103" s="57">
        <f t="shared" ca="1" si="18"/>
        <v>13411</v>
      </c>
      <c r="AC103" s="57">
        <f t="shared" ca="1" si="18"/>
        <v>6377</v>
      </c>
      <c r="AD103" s="57">
        <f t="shared" ca="1" si="18"/>
        <v>785</v>
      </c>
      <c r="AE103" s="57">
        <f t="shared" ca="1" si="18"/>
        <v>1144</v>
      </c>
      <c r="AF103" s="57">
        <f t="shared" ca="1" si="18"/>
        <v>1263</v>
      </c>
      <c r="AG103" s="57">
        <f t="shared" ca="1" si="18"/>
        <v>3842</v>
      </c>
      <c r="AH103" s="57">
        <f t="shared" ca="1" si="18"/>
        <v>0</v>
      </c>
      <c r="AI103" s="57">
        <f t="shared" ca="1" si="18"/>
        <v>0</v>
      </c>
      <c r="AJ103" s="57">
        <f t="shared" ca="1" si="18"/>
        <v>0</v>
      </c>
      <c r="AK103" s="57">
        <f t="shared" ca="1" si="18"/>
        <v>0</v>
      </c>
      <c r="AL103" s="57">
        <f t="shared" ca="1" si="19"/>
        <v>0</v>
      </c>
      <c r="AM103" s="57">
        <f t="shared" ca="1" si="19"/>
        <v>0</v>
      </c>
      <c r="AN103" s="57">
        <f t="shared" ca="1" si="19"/>
        <v>0</v>
      </c>
      <c r="AO103" s="57">
        <f t="shared" ca="1" si="19"/>
        <v>0</v>
      </c>
      <c r="AP103" s="57">
        <f t="shared" ca="1" si="19"/>
        <v>0</v>
      </c>
      <c r="AQ103" s="57">
        <f t="shared" ca="1" si="19"/>
        <v>0</v>
      </c>
      <c r="AR103" s="57">
        <f t="shared" ca="1" si="19"/>
        <v>0</v>
      </c>
      <c r="AS103" s="57">
        <f t="shared" ca="1" si="19"/>
        <v>0</v>
      </c>
      <c r="AT103" s="57">
        <f t="shared" ca="1" si="19"/>
        <v>0</v>
      </c>
    </row>
    <row r="104" spans="1:46" hidden="1" x14ac:dyDescent="0.25">
      <c r="A104" s="57">
        <v>1</v>
      </c>
      <c r="B104" s="57" t="str">
        <f t="shared" ca="1" si="14"/>
        <v>E05000087</v>
      </c>
      <c r="C104" s="57" t="str">
        <f t="shared" ca="1" si="15"/>
        <v>E05000087</v>
      </c>
      <c r="D104" s="57" t="str">
        <f t="shared" ca="1" si="20"/>
        <v>E05000087</v>
      </c>
      <c r="E104" s="57" t="str">
        <f t="shared" ca="1" si="16"/>
        <v>Brondesbury Park</v>
      </c>
      <c r="F104" s="57">
        <f t="shared" ca="1" si="16"/>
        <v>13023</v>
      </c>
      <c r="G104" s="57">
        <f t="shared" ca="1" si="16"/>
        <v>6875</v>
      </c>
      <c r="H104" s="57">
        <f t="shared" ca="1" si="16"/>
        <v>690</v>
      </c>
      <c r="I104" s="57">
        <f t="shared" ca="1" si="16"/>
        <v>899</v>
      </c>
      <c r="J104" s="57">
        <f t="shared" ca="1" si="16"/>
        <v>1122</v>
      </c>
      <c r="K104" s="57">
        <f t="shared" ca="1" si="16"/>
        <v>3437</v>
      </c>
      <c r="L104" s="57">
        <f t="shared" ca="1" si="16"/>
        <v>0</v>
      </c>
      <c r="M104" s="57">
        <f t="shared" ca="1" si="16"/>
        <v>0</v>
      </c>
      <c r="N104" s="57">
        <f t="shared" ca="1" si="16"/>
        <v>0</v>
      </c>
      <c r="O104" s="57">
        <f t="shared" ca="1" si="17"/>
        <v>0</v>
      </c>
      <c r="P104" s="57">
        <f t="shared" ca="1" si="17"/>
        <v>0</v>
      </c>
      <c r="Q104" s="57">
        <f t="shared" ca="1" si="17"/>
        <v>0</v>
      </c>
      <c r="R104" s="57">
        <f t="shared" ca="1" si="17"/>
        <v>0</v>
      </c>
      <c r="S104" s="57">
        <f t="shared" ca="1" si="17"/>
        <v>0</v>
      </c>
      <c r="T104" s="57">
        <f t="shared" ca="1" si="17"/>
        <v>0</v>
      </c>
      <c r="U104" s="57">
        <f t="shared" ca="1" si="17"/>
        <v>0</v>
      </c>
      <c r="V104" s="57">
        <f t="shared" ca="1" si="17"/>
        <v>0</v>
      </c>
      <c r="W104" s="57">
        <f t="shared" ca="1" si="17"/>
        <v>0</v>
      </c>
      <c r="X104" s="57">
        <f t="shared" ca="1" si="17"/>
        <v>0</v>
      </c>
      <c r="AB104" s="57">
        <f t="shared" ca="1" si="18"/>
        <v>8838</v>
      </c>
      <c r="AC104" s="57">
        <f t="shared" ca="1" si="18"/>
        <v>4739</v>
      </c>
      <c r="AD104" s="57">
        <f t="shared" ca="1" si="18"/>
        <v>429</v>
      </c>
      <c r="AE104" s="57">
        <f t="shared" ca="1" si="18"/>
        <v>549</v>
      </c>
      <c r="AF104" s="57">
        <f t="shared" ca="1" si="18"/>
        <v>675</v>
      </c>
      <c r="AG104" s="57">
        <f t="shared" ca="1" si="18"/>
        <v>2446</v>
      </c>
      <c r="AH104" s="57">
        <f t="shared" ca="1" si="18"/>
        <v>0</v>
      </c>
      <c r="AI104" s="57">
        <f t="shared" ca="1" si="18"/>
        <v>0</v>
      </c>
      <c r="AJ104" s="57">
        <f t="shared" ca="1" si="18"/>
        <v>0</v>
      </c>
      <c r="AK104" s="57">
        <f t="shared" ca="1" si="18"/>
        <v>0</v>
      </c>
      <c r="AL104" s="57">
        <f t="shared" ca="1" si="19"/>
        <v>0</v>
      </c>
      <c r="AM104" s="57">
        <f t="shared" ca="1" si="19"/>
        <v>0</v>
      </c>
      <c r="AN104" s="57">
        <f t="shared" ca="1" si="19"/>
        <v>0</v>
      </c>
      <c r="AO104" s="57">
        <f t="shared" ca="1" si="19"/>
        <v>0</v>
      </c>
      <c r="AP104" s="57">
        <f t="shared" ca="1" si="19"/>
        <v>0</v>
      </c>
      <c r="AQ104" s="57">
        <f t="shared" ca="1" si="19"/>
        <v>0</v>
      </c>
      <c r="AR104" s="57">
        <f t="shared" ca="1" si="19"/>
        <v>0</v>
      </c>
      <c r="AS104" s="57">
        <f t="shared" ca="1" si="19"/>
        <v>0</v>
      </c>
      <c r="AT104" s="57">
        <f t="shared" ca="1" si="19"/>
        <v>0</v>
      </c>
    </row>
    <row r="105" spans="1:46" hidden="1" x14ac:dyDescent="0.25">
      <c r="A105" s="57">
        <v>2</v>
      </c>
      <c r="B105" s="57" t="str">
        <f t="shared" ca="1" si="14"/>
        <v>E05000088</v>
      </c>
      <c r="C105" s="57" t="str">
        <f t="shared" ca="1" si="15"/>
        <v>E05000088</v>
      </c>
      <c r="D105" s="57" t="str">
        <f t="shared" ca="1" si="20"/>
        <v>E05000088</v>
      </c>
      <c r="E105" s="57" t="str">
        <f t="shared" ca="1" si="16"/>
        <v>Dollis Hill</v>
      </c>
      <c r="F105" s="57">
        <f t="shared" ca="1" si="16"/>
        <v>13425</v>
      </c>
      <c r="G105" s="57">
        <f t="shared" ca="1" si="16"/>
        <v>6112</v>
      </c>
      <c r="H105" s="57">
        <f t="shared" ca="1" si="16"/>
        <v>536</v>
      </c>
      <c r="I105" s="57">
        <f t="shared" ca="1" si="16"/>
        <v>1023</v>
      </c>
      <c r="J105" s="57">
        <f t="shared" ca="1" si="16"/>
        <v>1376</v>
      </c>
      <c r="K105" s="57">
        <f t="shared" ca="1" si="16"/>
        <v>4378</v>
      </c>
      <c r="L105" s="57">
        <f t="shared" ca="1" si="16"/>
        <v>0</v>
      </c>
      <c r="M105" s="57">
        <f t="shared" ca="1" si="16"/>
        <v>0</v>
      </c>
      <c r="N105" s="57">
        <f t="shared" ca="1" si="16"/>
        <v>0</v>
      </c>
      <c r="O105" s="57">
        <f t="shared" ca="1" si="17"/>
        <v>0</v>
      </c>
      <c r="P105" s="57">
        <f t="shared" ca="1" si="17"/>
        <v>0</v>
      </c>
      <c r="Q105" s="57">
        <f t="shared" ca="1" si="17"/>
        <v>0</v>
      </c>
      <c r="R105" s="57">
        <f t="shared" ca="1" si="17"/>
        <v>0</v>
      </c>
      <c r="S105" s="57">
        <f t="shared" ca="1" si="17"/>
        <v>0</v>
      </c>
      <c r="T105" s="57">
        <f t="shared" ca="1" si="17"/>
        <v>0</v>
      </c>
      <c r="U105" s="57">
        <f t="shared" ca="1" si="17"/>
        <v>0</v>
      </c>
      <c r="V105" s="57">
        <f t="shared" ca="1" si="17"/>
        <v>0</v>
      </c>
      <c r="W105" s="57">
        <f t="shared" ca="1" si="17"/>
        <v>0</v>
      </c>
      <c r="X105" s="57">
        <f t="shared" ca="1" si="17"/>
        <v>0</v>
      </c>
      <c r="AB105" s="57">
        <f t="shared" ca="1" si="18"/>
        <v>14098</v>
      </c>
      <c r="AC105" s="57">
        <f t="shared" ca="1" si="18"/>
        <v>6509</v>
      </c>
      <c r="AD105" s="57">
        <f t="shared" ca="1" si="18"/>
        <v>590</v>
      </c>
      <c r="AE105" s="57">
        <f t="shared" ca="1" si="18"/>
        <v>1116</v>
      </c>
      <c r="AF105" s="57">
        <f t="shared" ca="1" si="18"/>
        <v>1505</v>
      </c>
      <c r="AG105" s="57">
        <f t="shared" ca="1" si="18"/>
        <v>4378</v>
      </c>
      <c r="AH105" s="57">
        <f t="shared" ca="1" si="18"/>
        <v>0</v>
      </c>
      <c r="AI105" s="57">
        <f t="shared" ca="1" si="18"/>
        <v>0</v>
      </c>
      <c r="AJ105" s="57">
        <f t="shared" ca="1" si="18"/>
        <v>0</v>
      </c>
      <c r="AK105" s="57">
        <f t="shared" ca="1" si="18"/>
        <v>0</v>
      </c>
      <c r="AL105" s="57">
        <f t="shared" ca="1" si="19"/>
        <v>0</v>
      </c>
      <c r="AM105" s="57">
        <f t="shared" ca="1" si="19"/>
        <v>0</v>
      </c>
      <c r="AN105" s="57">
        <f t="shared" ca="1" si="19"/>
        <v>0</v>
      </c>
      <c r="AO105" s="57">
        <f t="shared" ca="1" si="19"/>
        <v>0</v>
      </c>
      <c r="AP105" s="57">
        <f t="shared" ca="1" si="19"/>
        <v>0</v>
      </c>
      <c r="AQ105" s="57">
        <f t="shared" ca="1" si="19"/>
        <v>0</v>
      </c>
      <c r="AR105" s="57">
        <f t="shared" ca="1" si="19"/>
        <v>0</v>
      </c>
      <c r="AS105" s="57">
        <f t="shared" ca="1" si="19"/>
        <v>0</v>
      </c>
      <c r="AT105" s="57">
        <f t="shared" ca="1" si="19"/>
        <v>0</v>
      </c>
    </row>
    <row r="106" spans="1:46" hidden="1" x14ac:dyDescent="0.25">
      <c r="A106" s="57">
        <v>3</v>
      </c>
      <c r="B106" s="57" t="str">
        <f t="shared" ca="1" si="14"/>
        <v>E05000089</v>
      </c>
      <c r="C106" s="57" t="str">
        <f t="shared" ca="1" si="15"/>
        <v>E05000089</v>
      </c>
      <c r="D106" s="57" t="str">
        <f t="shared" ca="1" si="20"/>
        <v>E05000089</v>
      </c>
      <c r="E106" s="57" t="str">
        <f t="shared" ca="1" si="16"/>
        <v>Dudden Hill</v>
      </c>
      <c r="F106" s="57">
        <f t="shared" ca="1" si="16"/>
        <v>15059</v>
      </c>
      <c r="G106" s="57">
        <f t="shared" ca="1" si="16"/>
        <v>6602</v>
      </c>
      <c r="H106" s="57">
        <f t="shared" ca="1" si="16"/>
        <v>970</v>
      </c>
      <c r="I106" s="57">
        <f t="shared" ca="1" si="16"/>
        <v>1504</v>
      </c>
      <c r="J106" s="57">
        <f t="shared" ca="1" si="16"/>
        <v>1757</v>
      </c>
      <c r="K106" s="57">
        <f t="shared" ca="1" si="16"/>
        <v>4226</v>
      </c>
      <c r="L106" s="57">
        <f t="shared" ca="1" si="16"/>
        <v>0</v>
      </c>
      <c r="M106" s="57">
        <f t="shared" ca="1" si="16"/>
        <v>0</v>
      </c>
      <c r="N106" s="57">
        <f t="shared" ca="1" si="16"/>
        <v>0</v>
      </c>
      <c r="O106" s="57">
        <f t="shared" ca="1" si="17"/>
        <v>0</v>
      </c>
      <c r="P106" s="57">
        <f t="shared" ca="1" si="17"/>
        <v>0</v>
      </c>
      <c r="Q106" s="57">
        <f t="shared" ca="1" si="17"/>
        <v>0</v>
      </c>
      <c r="R106" s="57">
        <f t="shared" ca="1" si="17"/>
        <v>0</v>
      </c>
      <c r="S106" s="57">
        <f t="shared" ca="1" si="17"/>
        <v>0</v>
      </c>
      <c r="T106" s="57">
        <f t="shared" ca="1" si="17"/>
        <v>0</v>
      </c>
      <c r="U106" s="57">
        <f t="shared" ca="1" si="17"/>
        <v>0</v>
      </c>
      <c r="V106" s="57">
        <f t="shared" ca="1" si="17"/>
        <v>0</v>
      </c>
      <c r="W106" s="57">
        <f t="shared" ca="1" si="17"/>
        <v>0</v>
      </c>
      <c r="X106" s="57">
        <f t="shared" ca="1" si="17"/>
        <v>0</v>
      </c>
      <c r="AB106" s="57">
        <f t="shared" ca="1" si="18"/>
        <v>12830</v>
      </c>
      <c r="AC106" s="57">
        <f t="shared" ca="1" si="18"/>
        <v>5987</v>
      </c>
      <c r="AD106" s="57">
        <f t="shared" ca="1" si="18"/>
        <v>731</v>
      </c>
      <c r="AE106" s="57">
        <f t="shared" ca="1" si="18"/>
        <v>1099</v>
      </c>
      <c r="AF106" s="57">
        <f t="shared" ca="1" si="18"/>
        <v>1359</v>
      </c>
      <c r="AG106" s="57">
        <f t="shared" ca="1" si="18"/>
        <v>3654</v>
      </c>
      <c r="AH106" s="57">
        <f t="shared" ca="1" si="18"/>
        <v>0</v>
      </c>
      <c r="AI106" s="57">
        <f t="shared" ca="1" si="18"/>
        <v>0</v>
      </c>
      <c r="AJ106" s="57">
        <f t="shared" ca="1" si="18"/>
        <v>0</v>
      </c>
      <c r="AK106" s="57">
        <f t="shared" ca="1" si="18"/>
        <v>0</v>
      </c>
      <c r="AL106" s="57">
        <f t="shared" ca="1" si="19"/>
        <v>0</v>
      </c>
      <c r="AM106" s="57">
        <f t="shared" ca="1" si="19"/>
        <v>0</v>
      </c>
      <c r="AN106" s="57">
        <f t="shared" ca="1" si="19"/>
        <v>0</v>
      </c>
      <c r="AO106" s="57">
        <f t="shared" ca="1" si="19"/>
        <v>0</v>
      </c>
      <c r="AP106" s="57">
        <f t="shared" ca="1" si="19"/>
        <v>0</v>
      </c>
      <c r="AQ106" s="57">
        <f t="shared" ca="1" si="19"/>
        <v>0</v>
      </c>
      <c r="AR106" s="57">
        <f t="shared" ca="1" si="19"/>
        <v>0</v>
      </c>
      <c r="AS106" s="57">
        <f t="shared" ca="1" si="19"/>
        <v>0</v>
      </c>
      <c r="AT106" s="57">
        <f t="shared" ca="1" si="19"/>
        <v>0</v>
      </c>
    </row>
    <row r="107" spans="1:46" hidden="1" x14ac:dyDescent="0.25">
      <c r="A107" s="57">
        <v>4</v>
      </c>
      <c r="B107" s="57" t="str">
        <f t="shared" ca="1" si="14"/>
        <v>E05000090</v>
      </c>
      <c r="C107" s="57" t="str">
        <f t="shared" ca="1" si="15"/>
        <v>E05000090</v>
      </c>
      <c r="D107" s="57" t="str">
        <f t="shared" ca="1" si="20"/>
        <v>E05000090</v>
      </c>
      <c r="E107" s="57" t="str">
        <f t="shared" ca="1" si="16"/>
        <v>Fryent</v>
      </c>
      <c r="F107" s="57">
        <f t="shared" ca="1" si="16"/>
        <v>13445</v>
      </c>
      <c r="G107" s="57">
        <f t="shared" ca="1" si="16"/>
        <v>5930</v>
      </c>
      <c r="H107" s="57">
        <f t="shared" ca="1" si="16"/>
        <v>812</v>
      </c>
      <c r="I107" s="57">
        <f t="shared" ca="1" si="16"/>
        <v>1228</v>
      </c>
      <c r="J107" s="57">
        <f t="shared" ca="1" si="16"/>
        <v>1357</v>
      </c>
      <c r="K107" s="57">
        <f t="shared" ca="1" si="16"/>
        <v>4118</v>
      </c>
      <c r="L107" s="57">
        <f t="shared" ca="1" si="16"/>
        <v>0</v>
      </c>
      <c r="M107" s="57">
        <f t="shared" ca="1" si="16"/>
        <v>0</v>
      </c>
      <c r="N107" s="57">
        <f t="shared" ca="1" si="16"/>
        <v>0</v>
      </c>
      <c r="O107" s="57">
        <f t="shared" ca="1" si="17"/>
        <v>0</v>
      </c>
      <c r="P107" s="57">
        <f t="shared" ca="1" si="17"/>
        <v>0</v>
      </c>
      <c r="Q107" s="57">
        <f t="shared" ca="1" si="17"/>
        <v>0</v>
      </c>
      <c r="R107" s="57">
        <f t="shared" ca="1" si="17"/>
        <v>0</v>
      </c>
      <c r="S107" s="57">
        <f t="shared" ca="1" si="17"/>
        <v>0</v>
      </c>
      <c r="T107" s="57">
        <f t="shared" ca="1" si="17"/>
        <v>0</v>
      </c>
      <c r="U107" s="57">
        <f t="shared" ca="1" si="17"/>
        <v>0</v>
      </c>
      <c r="V107" s="57">
        <f t="shared" ca="1" si="17"/>
        <v>0</v>
      </c>
      <c r="W107" s="57">
        <f t="shared" ca="1" si="17"/>
        <v>0</v>
      </c>
      <c r="X107" s="57">
        <f t="shared" ca="1" si="17"/>
        <v>0</v>
      </c>
      <c r="AB107" s="57">
        <f t="shared" ca="1" si="18"/>
        <v>11854</v>
      </c>
      <c r="AC107" s="57">
        <f t="shared" ca="1" si="18"/>
        <v>5611</v>
      </c>
      <c r="AD107" s="57">
        <f t="shared" ca="1" si="18"/>
        <v>713</v>
      </c>
      <c r="AE107" s="57">
        <f t="shared" ca="1" si="18"/>
        <v>1051</v>
      </c>
      <c r="AF107" s="57">
        <f t="shared" ca="1" si="18"/>
        <v>1141</v>
      </c>
      <c r="AG107" s="57">
        <f t="shared" ca="1" si="18"/>
        <v>3338</v>
      </c>
      <c r="AH107" s="57">
        <f t="shared" ca="1" si="18"/>
        <v>0</v>
      </c>
      <c r="AI107" s="57">
        <f t="shared" ca="1" si="18"/>
        <v>0</v>
      </c>
      <c r="AJ107" s="57">
        <f t="shared" ca="1" si="18"/>
        <v>0</v>
      </c>
      <c r="AK107" s="57">
        <f t="shared" ca="1" si="18"/>
        <v>0</v>
      </c>
      <c r="AL107" s="57">
        <f t="shared" ca="1" si="19"/>
        <v>0</v>
      </c>
      <c r="AM107" s="57">
        <f t="shared" ca="1" si="19"/>
        <v>0</v>
      </c>
      <c r="AN107" s="57">
        <f t="shared" ca="1" si="19"/>
        <v>0</v>
      </c>
      <c r="AO107" s="57">
        <f t="shared" ca="1" si="19"/>
        <v>0</v>
      </c>
      <c r="AP107" s="57">
        <f t="shared" ca="1" si="19"/>
        <v>0</v>
      </c>
      <c r="AQ107" s="57">
        <f t="shared" ca="1" si="19"/>
        <v>0</v>
      </c>
      <c r="AR107" s="57">
        <f t="shared" ca="1" si="19"/>
        <v>0</v>
      </c>
      <c r="AS107" s="57">
        <f t="shared" ca="1" si="19"/>
        <v>0</v>
      </c>
      <c r="AT107" s="57">
        <f t="shared" ca="1" si="19"/>
        <v>0</v>
      </c>
    </row>
    <row r="108" spans="1:46" hidden="1" x14ac:dyDescent="0.25">
      <c r="A108" s="57">
        <v>5</v>
      </c>
      <c r="B108" s="57" t="str">
        <f t="shared" ca="1" si="14"/>
        <v>E05000091</v>
      </c>
      <c r="C108" s="57" t="str">
        <f t="shared" ca="1" si="15"/>
        <v>E05000091</v>
      </c>
      <c r="D108" s="57" t="str">
        <f t="shared" ca="1" si="20"/>
        <v>E05000091</v>
      </c>
      <c r="E108" s="57" t="str">
        <f t="shared" ca="1" si="16"/>
        <v>Harlesden</v>
      </c>
      <c r="F108" s="57">
        <f t="shared" ca="1" si="16"/>
        <v>17162</v>
      </c>
      <c r="G108" s="57">
        <f t="shared" ca="1" si="16"/>
        <v>8088</v>
      </c>
      <c r="H108" s="57">
        <f t="shared" ca="1" si="16"/>
        <v>803</v>
      </c>
      <c r="I108" s="57">
        <f t="shared" ca="1" si="16"/>
        <v>1462</v>
      </c>
      <c r="J108" s="57">
        <f t="shared" ca="1" si="16"/>
        <v>1998</v>
      </c>
      <c r="K108" s="57">
        <f t="shared" ca="1" si="16"/>
        <v>4811</v>
      </c>
      <c r="L108" s="57">
        <f t="shared" ca="1" si="16"/>
        <v>0</v>
      </c>
      <c r="M108" s="57">
        <f t="shared" ca="1" si="16"/>
        <v>0</v>
      </c>
      <c r="N108" s="57">
        <f t="shared" ca="1" si="16"/>
        <v>0</v>
      </c>
      <c r="O108" s="57">
        <f t="shared" ca="1" si="17"/>
        <v>0</v>
      </c>
      <c r="P108" s="57">
        <f t="shared" ca="1" si="17"/>
        <v>0</v>
      </c>
      <c r="Q108" s="57">
        <f t="shared" ca="1" si="17"/>
        <v>0</v>
      </c>
      <c r="R108" s="57">
        <f t="shared" ca="1" si="17"/>
        <v>0</v>
      </c>
      <c r="S108" s="57">
        <f t="shared" ca="1" si="17"/>
        <v>0</v>
      </c>
      <c r="T108" s="57">
        <f t="shared" ca="1" si="17"/>
        <v>0</v>
      </c>
      <c r="U108" s="57">
        <f t="shared" ca="1" si="17"/>
        <v>0</v>
      </c>
      <c r="V108" s="57">
        <f t="shared" ca="1" si="17"/>
        <v>0</v>
      </c>
      <c r="W108" s="57">
        <f t="shared" ca="1" si="17"/>
        <v>0</v>
      </c>
      <c r="X108" s="57">
        <f t="shared" ca="1" si="17"/>
        <v>0</v>
      </c>
      <c r="AB108" s="57">
        <f t="shared" ca="1" si="18"/>
        <v>13866</v>
      </c>
      <c r="AC108" s="57">
        <f t="shared" ca="1" si="18"/>
        <v>6937</v>
      </c>
      <c r="AD108" s="57">
        <f t="shared" ca="1" si="18"/>
        <v>623</v>
      </c>
      <c r="AE108" s="57">
        <f t="shared" ca="1" si="18"/>
        <v>1092</v>
      </c>
      <c r="AF108" s="57">
        <f t="shared" ca="1" si="18"/>
        <v>1482</v>
      </c>
      <c r="AG108" s="57">
        <f t="shared" ca="1" si="18"/>
        <v>3732</v>
      </c>
      <c r="AH108" s="57">
        <f t="shared" ca="1" si="18"/>
        <v>0</v>
      </c>
      <c r="AI108" s="57">
        <f t="shared" ca="1" si="18"/>
        <v>0</v>
      </c>
      <c r="AJ108" s="57">
        <f t="shared" ca="1" si="18"/>
        <v>0</v>
      </c>
      <c r="AK108" s="57">
        <f t="shared" ca="1" si="18"/>
        <v>0</v>
      </c>
      <c r="AL108" s="57">
        <f t="shared" ca="1" si="19"/>
        <v>0</v>
      </c>
      <c r="AM108" s="57">
        <f t="shared" ca="1" si="19"/>
        <v>0</v>
      </c>
      <c r="AN108" s="57">
        <f t="shared" ca="1" si="19"/>
        <v>0</v>
      </c>
      <c r="AO108" s="57">
        <f t="shared" ca="1" si="19"/>
        <v>0</v>
      </c>
      <c r="AP108" s="57">
        <f t="shared" ca="1" si="19"/>
        <v>0</v>
      </c>
      <c r="AQ108" s="57">
        <f t="shared" ca="1" si="19"/>
        <v>0</v>
      </c>
      <c r="AR108" s="57">
        <f t="shared" ca="1" si="19"/>
        <v>0</v>
      </c>
      <c r="AS108" s="57">
        <f t="shared" ca="1" si="19"/>
        <v>0</v>
      </c>
      <c r="AT108" s="57">
        <f t="shared" ca="1" si="19"/>
        <v>0</v>
      </c>
    </row>
    <row r="109" spans="1:46" hidden="1" x14ac:dyDescent="0.25">
      <c r="A109" s="57">
        <v>6</v>
      </c>
      <c r="B109" s="57" t="str">
        <f t="shared" ca="1" si="14"/>
        <v>E05000092</v>
      </c>
      <c r="C109" s="57" t="str">
        <f t="shared" ca="1" si="15"/>
        <v>E05000092</v>
      </c>
      <c r="D109" s="57" t="str">
        <f t="shared" ca="1" si="20"/>
        <v>E05000092</v>
      </c>
      <c r="E109" s="57" t="str">
        <f t="shared" ca="1" si="16"/>
        <v>Kensal Green</v>
      </c>
      <c r="F109" s="57">
        <f t="shared" ca="1" si="16"/>
        <v>14915</v>
      </c>
      <c r="G109" s="57">
        <f t="shared" ca="1" si="16"/>
        <v>7429</v>
      </c>
      <c r="H109" s="57">
        <f t="shared" ca="1" si="16"/>
        <v>812</v>
      </c>
      <c r="I109" s="57">
        <f t="shared" ca="1" si="16"/>
        <v>1162</v>
      </c>
      <c r="J109" s="57">
        <f t="shared" ca="1" si="16"/>
        <v>1635</v>
      </c>
      <c r="K109" s="57">
        <f t="shared" ca="1" si="16"/>
        <v>3877</v>
      </c>
      <c r="L109" s="57">
        <f t="shared" ca="1" si="16"/>
        <v>0</v>
      </c>
      <c r="M109" s="57">
        <f t="shared" ca="1" si="16"/>
        <v>0</v>
      </c>
      <c r="N109" s="57">
        <f t="shared" ca="1" si="16"/>
        <v>0</v>
      </c>
      <c r="O109" s="57">
        <f t="shared" ca="1" si="17"/>
        <v>0</v>
      </c>
      <c r="P109" s="57">
        <f t="shared" ca="1" si="17"/>
        <v>0</v>
      </c>
      <c r="Q109" s="57">
        <f t="shared" ca="1" si="17"/>
        <v>0</v>
      </c>
      <c r="R109" s="57">
        <f t="shared" ca="1" si="17"/>
        <v>0</v>
      </c>
      <c r="S109" s="57">
        <f t="shared" ca="1" si="17"/>
        <v>0</v>
      </c>
      <c r="T109" s="57">
        <f t="shared" ca="1" si="17"/>
        <v>0</v>
      </c>
      <c r="U109" s="57">
        <f t="shared" ca="1" si="17"/>
        <v>0</v>
      </c>
      <c r="V109" s="57">
        <f t="shared" ca="1" si="17"/>
        <v>0</v>
      </c>
      <c r="W109" s="57">
        <f t="shared" ca="1" si="17"/>
        <v>0</v>
      </c>
      <c r="X109" s="57">
        <f t="shared" ca="1" si="17"/>
        <v>0</v>
      </c>
      <c r="AB109" s="57">
        <f t="shared" ca="1" si="18"/>
        <v>11079</v>
      </c>
      <c r="AC109" s="57">
        <f t="shared" ca="1" si="18"/>
        <v>5507</v>
      </c>
      <c r="AD109" s="57">
        <f t="shared" ca="1" si="18"/>
        <v>588</v>
      </c>
      <c r="AE109" s="57">
        <f t="shared" ca="1" si="18"/>
        <v>802</v>
      </c>
      <c r="AF109" s="57">
        <f t="shared" ca="1" si="18"/>
        <v>1175</v>
      </c>
      <c r="AG109" s="57">
        <f t="shared" ca="1" si="18"/>
        <v>3007</v>
      </c>
      <c r="AH109" s="57">
        <f t="shared" ca="1" si="18"/>
        <v>0</v>
      </c>
      <c r="AI109" s="57">
        <f t="shared" ca="1" si="18"/>
        <v>0</v>
      </c>
      <c r="AJ109" s="57">
        <f t="shared" ca="1" si="18"/>
        <v>0</v>
      </c>
      <c r="AK109" s="57">
        <f t="shared" ca="1" si="18"/>
        <v>0</v>
      </c>
      <c r="AL109" s="57">
        <f t="shared" ca="1" si="19"/>
        <v>0</v>
      </c>
      <c r="AM109" s="57">
        <f t="shared" ca="1" si="19"/>
        <v>0</v>
      </c>
      <c r="AN109" s="57">
        <f t="shared" ca="1" si="19"/>
        <v>0</v>
      </c>
      <c r="AO109" s="57">
        <f t="shared" ca="1" si="19"/>
        <v>0</v>
      </c>
      <c r="AP109" s="57">
        <f t="shared" ca="1" si="19"/>
        <v>0</v>
      </c>
      <c r="AQ109" s="57">
        <f t="shared" ca="1" si="19"/>
        <v>0</v>
      </c>
      <c r="AR109" s="57">
        <f t="shared" ca="1" si="19"/>
        <v>0</v>
      </c>
      <c r="AS109" s="57">
        <f t="shared" ca="1" si="19"/>
        <v>0</v>
      </c>
      <c r="AT109" s="57">
        <f t="shared" ca="1" si="19"/>
        <v>0</v>
      </c>
    </row>
    <row r="110" spans="1:46" hidden="1" x14ac:dyDescent="0.25">
      <c r="A110" s="57">
        <v>7</v>
      </c>
      <c r="B110" s="57" t="str">
        <f t="shared" ca="1" si="14"/>
        <v>E05000093</v>
      </c>
      <c r="C110" s="57" t="str">
        <f t="shared" ca="1" si="15"/>
        <v>E05000093</v>
      </c>
      <c r="D110" s="57" t="str">
        <f t="shared" ca="1" si="20"/>
        <v>E05000093</v>
      </c>
      <c r="E110" s="57" t="str">
        <f t="shared" ca="1" si="16"/>
        <v>Kenton</v>
      </c>
      <c r="F110" s="57">
        <f t="shared" ca="1" si="16"/>
        <v>12133</v>
      </c>
      <c r="G110" s="57">
        <f t="shared" ca="1" si="16"/>
        <v>5598</v>
      </c>
      <c r="H110" s="57">
        <f t="shared" ca="1" si="16"/>
        <v>681</v>
      </c>
      <c r="I110" s="57">
        <f t="shared" ca="1" si="16"/>
        <v>739</v>
      </c>
      <c r="J110" s="57">
        <f t="shared" ca="1" si="16"/>
        <v>843</v>
      </c>
      <c r="K110" s="57">
        <f t="shared" ca="1" si="16"/>
        <v>4272</v>
      </c>
      <c r="L110" s="57">
        <f t="shared" ca="1" si="16"/>
        <v>0</v>
      </c>
      <c r="M110" s="57">
        <f t="shared" ca="1" si="16"/>
        <v>0</v>
      </c>
      <c r="N110" s="57">
        <f t="shared" ca="1" si="16"/>
        <v>0</v>
      </c>
      <c r="O110" s="57">
        <f t="shared" ca="1" si="17"/>
        <v>0</v>
      </c>
      <c r="P110" s="57">
        <f t="shared" ca="1" si="17"/>
        <v>0</v>
      </c>
      <c r="Q110" s="57">
        <f t="shared" ca="1" si="17"/>
        <v>0</v>
      </c>
      <c r="R110" s="57">
        <f t="shared" ca="1" si="17"/>
        <v>0</v>
      </c>
      <c r="S110" s="57">
        <f t="shared" ca="1" si="17"/>
        <v>0</v>
      </c>
      <c r="T110" s="57">
        <f t="shared" ca="1" si="17"/>
        <v>0</v>
      </c>
      <c r="U110" s="57">
        <f t="shared" ca="1" si="17"/>
        <v>0</v>
      </c>
      <c r="V110" s="57">
        <f t="shared" ca="1" si="17"/>
        <v>0</v>
      </c>
      <c r="W110" s="57">
        <f t="shared" ca="1" si="17"/>
        <v>0</v>
      </c>
      <c r="X110" s="57">
        <f t="shared" ca="1" si="17"/>
        <v>0</v>
      </c>
      <c r="AB110" s="57">
        <f t="shared" ca="1" si="18"/>
        <v>9266</v>
      </c>
      <c r="AC110" s="57">
        <f t="shared" ca="1" si="18"/>
        <v>4590</v>
      </c>
      <c r="AD110" s="57">
        <f t="shared" ca="1" si="18"/>
        <v>550</v>
      </c>
      <c r="AE110" s="57">
        <f t="shared" ca="1" si="18"/>
        <v>567</v>
      </c>
      <c r="AF110" s="57">
        <f t="shared" ca="1" si="18"/>
        <v>645</v>
      </c>
      <c r="AG110" s="57">
        <f t="shared" ca="1" si="18"/>
        <v>2914</v>
      </c>
      <c r="AH110" s="57">
        <f t="shared" ca="1" si="18"/>
        <v>0</v>
      </c>
      <c r="AI110" s="57">
        <f t="shared" ca="1" si="18"/>
        <v>0</v>
      </c>
      <c r="AJ110" s="57">
        <f t="shared" ca="1" si="18"/>
        <v>0</v>
      </c>
      <c r="AK110" s="57">
        <f t="shared" ca="1" si="18"/>
        <v>0</v>
      </c>
      <c r="AL110" s="57">
        <f t="shared" ca="1" si="19"/>
        <v>0</v>
      </c>
      <c r="AM110" s="57">
        <f t="shared" ca="1" si="19"/>
        <v>0</v>
      </c>
      <c r="AN110" s="57">
        <f t="shared" ca="1" si="19"/>
        <v>0</v>
      </c>
      <c r="AO110" s="57">
        <f t="shared" ca="1" si="19"/>
        <v>0</v>
      </c>
      <c r="AP110" s="57">
        <f t="shared" ca="1" si="19"/>
        <v>0</v>
      </c>
      <c r="AQ110" s="57">
        <f t="shared" ca="1" si="19"/>
        <v>0</v>
      </c>
      <c r="AR110" s="57">
        <f t="shared" ca="1" si="19"/>
        <v>0</v>
      </c>
      <c r="AS110" s="57">
        <f t="shared" ca="1" si="19"/>
        <v>0</v>
      </c>
      <c r="AT110" s="57">
        <f t="shared" ca="1" si="19"/>
        <v>0</v>
      </c>
    </row>
    <row r="111" spans="1:46" hidden="1" x14ac:dyDescent="0.25">
      <c r="A111" s="57">
        <v>8</v>
      </c>
      <c r="B111" s="57" t="str">
        <f t="shared" ca="1" si="14"/>
        <v>E05000094</v>
      </c>
      <c r="C111" s="57" t="str">
        <f t="shared" ca="1" si="15"/>
        <v>E05000094</v>
      </c>
      <c r="D111" s="57" t="str">
        <f t="shared" ca="1" si="20"/>
        <v>E05000094</v>
      </c>
      <c r="E111" s="57" t="str">
        <f t="shared" ca="1" si="16"/>
        <v>Kilburn</v>
      </c>
      <c r="F111" s="57">
        <f t="shared" ca="1" si="16"/>
        <v>16989</v>
      </c>
      <c r="G111" s="57">
        <f t="shared" ca="1" si="16"/>
        <v>8824</v>
      </c>
      <c r="H111" s="57">
        <f t="shared" ca="1" si="16"/>
        <v>825</v>
      </c>
      <c r="I111" s="57">
        <f t="shared" ca="1" si="16"/>
        <v>1181</v>
      </c>
      <c r="J111" s="57">
        <f t="shared" ca="1" si="16"/>
        <v>1658</v>
      </c>
      <c r="K111" s="57">
        <f t="shared" ca="1" si="16"/>
        <v>4501</v>
      </c>
      <c r="L111" s="57">
        <f t="shared" ca="1" si="16"/>
        <v>0</v>
      </c>
      <c r="M111" s="57">
        <f t="shared" ca="1" si="16"/>
        <v>0</v>
      </c>
      <c r="N111" s="57">
        <f t="shared" ca="1" si="16"/>
        <v>0</v>
      </c>
      <c r="O111" s="57">
        <f t="shared" ca="1" si="17"/>
        <v>0</v>
      </c>
      <c r="P111" s="57">
        <f t="shared" ca="1" si="17"/>
        <v>0</v>
      </c>
      <c r="Q111" s="57">
        <f t="shared" ca="1" si="17"/>
        <v>0</v>
      </c>
      <c r="R111" s="57">
        <f t="shared" ca="1" si="17"/>
        <v>0</v>
      </c>
      <c r="S111" s="57">
        <f t="shared" ca="1" si="17"/>
        <v>0</v>
      </c>
      <c r="T111" s="57">
        <f t="shared" ca="1" si="17"/>
        <v>0</v>
      </c>
      <c r="U111" s="57">
        <f t="shared" ca="1" si="17"/>
        <v>0</v>
      </c>
      <c r="V111" s="57">
        <f t="shared" ca="1" si="17"/>
        <v>0</v>
      </c>
      <c r="W111" s="57">
        <f t="shared" ca="1" si="17"/>
        <v>0</v>
      </c>
      <c r="X111" s="57">
        <f t="shared" ca="1" si="17"/>
        <v>0</v>
      </c>
      <c r="AB111" s="57">
        <f t="shared" ca="1" si="18"/>
        <v>12725</v>
      </c>
      <c r="AC111" s="57">
        <f t="shared" ca="1" si="18"/>
        <v>6661</v>
      </c>
      <c r="AD111" s="57">
        <f t="shared" ca="1" si="18"/>
        <v>582</v>
      </c>
      <c r="AE111" s="57">
        <f t="shared" ca="1" si="18"/>
        <v>778</v>
      </c>
      <c r="AF111" s="57">
        <f t="shared" ca="1" si="18"/>
        <v>1060</v>
      </c>
      <c r="AG111" s="57">
        <f t="shared" ca="1" si="18"/>
        <v>3644</v>
      </c>
      <c r="AH111" s="57">
        <f t="shared" ca="1" si="18"/>
        <v>0</v>
      </c>
      <c r="AI111" s="57">
        <f t="shared" ca="1" si="18"/>
        <v>0</v>
      </c>
      <c r="AJ111" s="57">
        <f t="shared" ca="1" si="18"/>
        <v>0</v>
      </c>
      <c r="AK111" s="57">
        <f t="shared" ca="1" si="18"/>
        <v>0</v>
      </c>
      <c r="AL111" s="57">
        <f t="shared" ca="1" si="19"/>
        <v>0</v>
      </c>
      <c r="AM111" s="57">
        <f t="shared" ca="1" si="19"/>
        <v>0</v>
      </c>
      <c r="AN111" s="57">
        <f t="shared" ca="1" si="19"/>
        <v>0</v>
      </c>
      <c r="AO111" s="57">
        <f t="shared" ca="1" si="19"/>
        <v>0</v>
      </c>
      <c r="AP111" s="57">
        <f t="shared" ca="1" si="19"/>
        <v>0</v>
      </c>
      <c r="AQ111" s="57">
        <f t="shared" ca="1" si="19"/>
        <v>0</v>
      </c>
      <c r="AR111" s="57">
        <f t="shared" ca="1" si="19"/>
        <v>0</v>
      </c>
      <c r="AS111" s="57">
        <f t="shared" ca="1" si="19"/>
        <v>0</v>
      </c>
      <c r="AT111" s="57">
        <f t="shared" ca="1" si="19"/>
        <v>0</v>
      </c>
    </row>
    <row r="112" spans="1:46" hidden="1" x14ac:dyDescent="0.25">
      <c r="A112" s="57">
        <v>9</v>
      </c>
      <c r="B112" s="57" t="str">
        <f t="shared" ca="1" si="14"/>
        <v>E05000095</v>
      </c>
      <c r="C112" s="57" t="str">
        <f t="shared" ca="1" si="15"/>
        <v>E05000095</v>
      </c>
      <c r="D112" s="57" t="str">
        <f t="shared" ca="1" si="20"/>
        <v>E05000095</v>
      </c>
      <c r="E112" s="57" t="str">
        <f t="shared" ca="1" si="16"/>
        <v>Mapesbury</v>
      </c>
      <c r="F112" s="57">
        <f t="shared" ca="1" si="16"/>
        <v>15529</v>
      </c>
      <c r="G112" s="57">
        <f t="shared" ca="1" si="16"/>
        <v>7409</v>
      </c>
      <c r="H112" s="57">
        <f t="shared" ca="1" si="16"/>
        <v>1120</v>
      </c>
      <c r="I112" s="57">
        <f t="shared" ca="1" si="16"/>
        <v>1490</v>
      </c>
      <c r="J112" s="57">
        <f t="shared" ca="1" si="16"/>
        <v>1789</v>
      </c>
      <c r="K112" s="57">
        <f t="shared" ca="1" si="16"/>
        <v>3721</v>
      </c>
      <c r="L112" s="57">
        <f t="shared" ca="1" si="16"/>
        <v>0</v>
      </c>
      <c r="M112" s="57">
        <f t="shared" ca="1" si="16"/>
        <v>0</v>
      </c>
      <c r="N112" s="57">
        <f t="shared" ca="1" si="16"/>
        <v>0</v>
      </c>
      <c r="O112" s="57">
        <f t="shared" ca="1" si="17"/>
        <v>0</v>
      </c>
      <c r="P112" s="57">
        <f t="shared" ca="1" si="17"/>
        <v>0</v>
      </c>
      <c r="Q112" s="57">
        <f t="shared" ca="1" si="17"/>
        <v>0</v>
      </c>
      <c r="R112" s="57">
        <f t="shared" ca="1" si="17"/>
        <v>0</v>
      </c>
      <c r="S112" s="57">
        <f t="shared" ca="1" si="17"/>
        <v>0</v>
      </c>
      <c r="T112" s="57">
        <f t="shared" ca="1" si="17"/>
        <v>0</v>
      </c>
      <c r="U112" s="57">
        <f t="shared" ca="1" si="17"/>
        <v>0</v>
      </c>
      <c r="V112" s="57">
        <f t="shared" ca="1" si="17"/>
        <v>0</v>
      </c>
      <c r="W112" s="57">
        <f t="shared" ca="1" si="17"/>
        <v>0</v>
      </c>
      <c r="X112" s="57">
        <f t="shared" ca="1" si="17"/>
        <v>0</v>
      </c>
      <c r="AB112" s="57">
        <f t="shared" ca="1" si="18"/>
        <v>10636</v>
      </c>
      <c r="AC112" s="57">
        <f t="shared" ca="1" si="18"/>
        <v>5215</v>
      </c>
      <c r="AD112" s="57">
        <f t="shared" ca="1" si="18"/>
        <v>723</v>
      </c>
      <c r="AE112" s="57">
        <f t="shared" ca="1" si="18"/>
        <v>883</v>
      </c>
      <c r="AF112" s="57">
        <f t="shared" ca="1" si="18"/>
        <v>1068</v>
      </c>
      <c r="AG112" s="57">
        <f t="shared" ca="1" si="18"/>
        <v>2747</v>
      </c>
      <c r="AH112" s="57">
        <f t="shared" ca="1" si="18"/>
        <v>0</v>
      </c>
      <c r="AI112" s="57">
        <f t="shared" ca="1" si="18"/>
        <v>0</v>
      </c>
      <c r="AJ112" s="57">
        <f t="shared" ca="1" si="18"/>
        <v>0</v>
      </c>
      <c r="AK112" s="57">
        <f t="shared" ca="1" si="18"/>
        <v>0</v>
      </c>
      <c r="AL112" s="57">
        <f t="shared" ca="1" si="19"/>
        <v>0</v>
      </c>
      <c r="AM112" s="57">
        <f t="shared" ca="1" si="19"/>
        <v>0</v>
      </c>
      <c r="AN112" s="57">
        <f t="shared" ca="1" si="19"/>
        <v>0</v>
      </c>
      <c r="AO112" s="57">
        <f t="shared" ca="1" si="19"/>
        <v>0</v>
      </c>
      <c r="AP112" s="57">
        <f t="shared" ca="1" si="19"/>
        <v>0</v>
      </c>
      <c r="AQ112" s="57">
        <f t="shared" ca="1" si="19"/>
        <v>0</v>
      </c>
      <c r="AR112" s="57">
        <f t="shared" ca="1" si="19"/>
        <v>0</v>
      </c>
      <c r="AS112" s="57">
        <f t="shared" ca="1" si="19"/>
        <v>0</v>
      </c>
      <c r="AT112" s="57">
        <f t="shared" ca="1" si="19"/>
        <v>0</v>
      </c>
    </row>
    <row r="113" spans="1:46" hidden="1" x14ac:dyDescent="0.25">
      <c r="A113" s="57">
        <v>10</v>
      </c>
      <c r="B113" s="57" t="str">
        <f t="shared" ca="1" si="14"/>
        <v>E05000096</v>
      </c>
      <c r="C113" s="57" t="str">
        <f t="shared" ca="1" si="15"/>
        <v>E05000096</v>
      </c>
      <c r="D113" s="57" t="str">
        <f t="shared" ca="1" si="20"/>
        <v>E05000096</v>
      </c>
      <c r="E113" s="57" t="str">
        <f t="shared" ca="1" si="16"/>
        <v>Northwick Park</v>
      </c>
      <c r="F113" s="57">
        <f t="shared" ca="1" si="16"/>
        <v>12811</v>
      </c>
      <c r="G113" s="57">
        <f t="shared" ca="1" si="16"/>
        <v>5978</v>
      </c>
      <c r="H113" s="57">
        <f t="shared" ca="1" si="16"/>
        <v>912</v>
      </c>
      <c r="I113" s="57">
        <f t="shared" ca="1" si="16"/>
        <v>795</v>
      </c>
      <c r="J113" s="57">
        <f t="shared" ca="1" si="16"/>
        <v>1053</v>
      </c>
      <c r="K113" s="57">
        <f t="shared" ca="1" si="16"/>
        <v>4073</v>
      </c>
      <c r="L113" s="57">
        <f t="shared" ca="1" si="16"/>
        <v>0</v>
      </c>
      <c r="M113" s="57">
        <f t="shared" ca="1" si="16"/>
        <v>0</v>
      </c>
      <c r="N113" s="57">
        <f t="shared" ca="1" si="16"/>
        <v>0</v>
      </c>
      <c r="O113" s="57">
        <f t="shared" ca="1" si="17"/>
        <v>0</v>
      </c>
      <c r="P113" s="57">
        <f t="shared" ca="1" si="17"/>
        <v>0</v>
      </c>
      <c r="Q113" s="57">
        <f t="shared" ca="1" si="17"/>
        <v>0</v>
      </c>
      <c r="R113" s="57">
        <f t="shared" ca="1" si="17"/>
        <v>0</v>
      </c>
      <c r="S113" s="57">
        <f t="shared" ca="1" si="17"/>
        <v>0</v>
      </c>
      <c r="T113" s="57">
        <f t="shared" ca="1" si="17"/>
        <v>0</v>
      </c>
      <c r="U113" s="57">
        <f t="shared" ca="1" si="17"/>
        <v>0</v>
      </c>
      <c r="V113" s="57">
        <f t="shared" ca="1" si="17"/>
        <v>0</v>
      </c>
      <c r="W113" s="57">
        <f t="shared" ca="1" si="17"/>
        <v>0</v>
      </c>
      <c r="X113" s="57">
        <f t="shared" ca="1" si="17"/>
        <v>0</v>
      </c>
      <c r="AB113" s="57">
        <f t="shared" ca="1" si="18"/>
        <v>13878</v>
      </c>
      <c r="AC113" s="57">
        <f t="shared" ca="1" si="18"/>
        <v>6843</v>
      </c>
      <c r="AD113" s="57">
        <f t="shared" ca="1" si="18"/>
        <v>838</v>
      </c>
      <c r="AE113" s="57">
        <f t="shared" ca="1" si="18"/>
        <v>800</v>
      </c>
      <c r="AF113" s="57">
        <f t="shared" ca="1" si="18"/>
        <v>1294</v>
      </c>
      <c r="AG113" s="57">
        <f t="shared" ca="1" si="18"/>
        <v>4103</v>
      </c>
      <c r="AH113" s="57">
        <f t="shared" ca="1" si="18"/>
        <v>0</v>
      </c>
      <c r="AI113" s="57">
        <f t="shared" ca="1" si="18"/>
        <v>0</v>
      </c>
      <c r="AJ113" s="57">
        <f t="shared" ca="1" si="18"/>
        <v>0</v>
      </c>
      <c r="AK113" s="57">
        <f t="shared" ca="1" si="18"/>
        <v>0</v>
      </c>
      <c r="AL113" s="57">
        <f t="shared" ca="1" si="19"/>
        <v>0</v>
      </c>
      <c r="AM113" s="57">
        <f t="shared" ca="1" si="19"/>
        <v>0</v>
      </c>
      <c r="AN113" s="57">
        <f t="shared" ca="1" si="19"/>
        <v>0</v>
      </c>
      <c r="AO113" s="57">
        <f t="shared" ca="1" si="19"/>
        <v>0</v>
      </c>
      <c r="AP113" s="57">
        <f t="shared" ca="1" si="19"/>
        <v>0</v>
      </c>
      <c r="AQ113" s="57">
        <f t="shared" ca="1" si="19"/>
        <v>0</v>
      </c>
      <c r="AR113" s="57">
        <f t="shared" ca="1" si="19"/>
        <v>0</v>
      </c>
      <c r="AS113" s="57">
        <f t="shared" ca="1" si="19"/>
        <v>0</v>
      </c>
      <c r="AT113" s="57">
        <f t="shared" ca="1" si="19"/>
        <v>0</v>
      </c>
    </row>
    <row r="114" spans="1:46" hidden="1" x14ac:dyDescent="0.25">
      <c r="A114" s="57">
        <v>11</v>
      </c>
      <c r="B114" s="57" t="str">
        <f t="shared" ca="1" si="14"/>
        <v>E05000097</v>
      </c>
      <c r="C114" s="57" t="str">
        <f t="shared" ca="1" si="15"/>
        <v>E05000097</v>
      </c>
      <c r="D114" s="57" t="str">
        <f t="shared" ca="1" si="20"/>
        <v>E05000097</v>
      </c>
      <c r="E114" s="57" t="str">
        <f t="shared" ca="1" si="16"/>
        <v>Preston</v>
      </c>
      <c r="F114" s="57">
        <f t="shared" ca="1" si="16"/>
        <v>15474</v>
      </c>
      <c r="G114" s="57">
        <f t="shared" ca="1" si="16"/>
        <v>6609</v>
      </c>
      <c r="H114" s="57">
        <f t="shared" ca="1" si="16"/>
        <v>959</v>
      </c>
      <c r="I114" s="57">
        <f t="shared" ca="1" si="16"/>
        <v>1556</v>
      </c>
      <c r="J114" s="57">
        <f t="shared" ca="1" si="16"/>
        <v>1767</v>
      </c>
      <c r="K114" s="57">
        <f t="shared" ca="1" si="16"/>
        <v>4583</v>
      </c>
      <c r="L114" s="57">
        <f t="shared" ca="1" si="16"/>
        <v>0</v>
      </c>
      <c r="M114" s="57">
        <f t="shared" ca="1" si="16"/>
        <v>0</v>
      </c>
      <c r="N114" s="57">
        <f t="shared" ca="1" si="16"/>
        <v>0</v>
      </c>
      <c r="O114" s="57">
        <f t="shared" ca="1" si="17"/>
        <v>0</v>
      </c>
      <c r="P114" s="57">
        <f t="shared" ca="1" si="17"/>
        <v>0</v>
      </c>
      <c r="Q114" s="57">
        <f t="shared" ca="1" si="17"/>
        <v>0</v>
      </c>
      <c r="R114" s="57">
        <f t="shared" ca="1" si="17"/>
        <v>0</v>
      </c>
      <c r="S114" s="57">
        <f t="shared" ca="1" si="17"/>
        <v>0</v>
      </c>
      <c r="T114" s="57">
        <f t="shared" ca="1" si="17"/>
        <v>0</v>
      </c>
      <c r="U114" s="57">
        <f t="shared" ca="1" si="17"/>
        <v>0</v>
      </c>
      <c r="V114" s="57">
        <f t="shared" ca="1" si="17"/>
        <v>0</v>
      </c>
      <c r="W114" s="57">
        <f t="shared" ca="1" si="17"/>
        <v>0</v>
      </c>
      <c r="X114" s="57">
        <f t="shared" ca="1" si="17"/>
        <v>0</v>
      </c>
      <c r="AB114" s="57">
        <f t="shared" ca="1" si="18"/>
        <v>12892</v>
      </c>
      <c r="AC114" s="57">
        <f t="shared" ca="1" si="18"/>
        <v>5844</v>
      </c>
      <c r="AD114" s="57">
        <f t="shared" ca="1" si="18"/>
        <v>792</v>
      </c>
      <c r="AE114" s="57">
        <f t="shared" ca="1" si="18"/>
        <v>1171</v>
      </c>
      <c r="AF114" s="57">
        <f t="shared" ca="1" si="18"/>
        <v>1353</v>
      </c>
      <c r="AG114" s="57">
        <f t="shared" ca="1" si="18"/>
        <v>3732</v>
      </c>
      <c r="AH114" s="57">
        <f t="shared" ca="1" si="18"/>
        <v>0</v>
      </c>
      <c r="AI114" s="57">
        <f t="shared" ca="1" si="18"/>
        <v>0</v>
      </c>
      <c r="AJ114" s="57">
        <f t="shared" ca="1" si="18"/>
        <v>0</v>
      </c>
      <c r="AK114" s="57">
        <f t="shared" ca="1" si="18"/>
        <v>0</v>
      </c>
      <c r="AL114" s="57">
        <f t="shared" ca="1" si="19"/>
        <v>0</v>
      </c>
      <c r="AM114" s="57">
        <f t="shared" ca="1" si="19"/>
        <v>0</v>
      </c>
      <c r="AN114" s="57">
        <f t="shared" ca="1" si="19"/>
        <v>0</v>
      </c>
      <c r="AO114" s="57">
        <f t="shared" ca="1" si="19"/>
        <v>0</v>
      </c>
      <c r="AP114" s="57">
        <f t="shared" ca="1" si="19"/>
        <v>0</v>
      </c>
      <c r="AQ114" s="57">
        <f t="shared" ca="1" si="19"/>
        <v>0</v>
      </c>
      <c r="AR114" s="57">
        <f t="shared" ca="1" si="19"/>
        <v>0</v>
      </c>
      <c r="AS114" s="57">
        <f t="shared" ca="1" si="19"/>
        <v>0</v>
      </c>
      <c r="AT114" s="57">
        <f t="shared" ca="1" si="19"/>
        <v>0</v>
      </c>
    </row>
    <row r="115" spans="1:46" hidden="1" x14ac:dyDescent="0.25">
      <c r="A115" s="57">
        <v>12</v>
      </c>
      <c r="B115" s="57" t="str">
        <f t="shared" ca="1" si="14"/>
        <v>E05000098</v>
      </c>
      <c r="C115" s="57" t="str">
        <f t="shared" ca="1" si="15"/>
        <v>E05000098</v>
      </c>
      <c r="D115" s="57" t="str">
        <f t="shared" ca="1" si="20"/>
        <v>E05000098</v>
      </c>
      <c r="E115" s="57" t="str">
        <f t="shared" ca="1" si="16"/>
        <v>Queens Park</v>
      </c>
      <c r="F115" s="57">
        <f t="shared" ca="1" si="16"/>
        <v>15281</v>
      </c>
      <c r="G115" s="57">
        <f t="shared" ca="1" si="16"/>
        <v>8873</v>
      </c>
      <c r="H115" s="57">
        <f t="shared" ca="1" si="16"/>
        <v>673</v>
      </c>
      <c r="I115" s="57">
        <f t="shared" ca="1" si="16"/>
        <v>977</v>
      </c>
      <c r="J115" s="57">
        <f t="shared" ca="1" si="16"/>
        <v>1258</v>
      </c>
      <c r="K115" s="57">
        <f t="shared" ca="1" si="16"/>
        <v>3500</v>
      </c>
      <c r="L115" s="57">
        <f t="shared" ca="1" si="16"/>
        <v>0</v>
      </c>
      <c r="M115" s="57">
        <f t="shared" ca="1" si="16"/>
        <v>0</v>
      </c>
      <c r="N115" s="57">
        <f t="shared" ca="1" si="16"/>
        <v>0</v>
      </c>
      <c r="O115" s="57">
        <f t="shared" ca="1" si="17"/>
        <v>0</v>
      </c>
      <c r="P115" s="57">
        <f t="shared" ca="1" si="17"/>
        <v>0</v>
      </c>
      <c r="Q115" s="57">
        <f t="shared" ca="1" si="17"/>
        <v>0</v>
      </c>
      <c r="R115" s="57">
        <f t="shared" ca="1" si="17"/>
        <v>0</v>
      </c>
      <c r="S115" s="57">
        <f t="shared" ca="1" si="17"/>
        <v>0</v>
      </c>
      <c r="T115" s="57">
        <f t="shared" ca="1" si="17"/>
        <v>0</v>
      </c>
      <c r="U115" s="57">
        <f t="shared" ca="1" si="17"/>
        <v>0</v>
      </c>
      <c r="V115" s="57">
        <f t="shared" ca="1" si="17"/>
        <v>0</v>
      </c>
      <c r="W115" s="57">
        <f t="shared" ca="1" si="17"/>
        <v>0</v>
      </c>
      <c r="X115" s="57">
        <f t="shared" ca="1" si="17"/>
        <v>0</v>
      </c>
      <c r="AB115" s="57">
        <f t="shared" ca="1" si="18"/>
        <v>12192</v>
      </c>
      <c r="AC115" s="57">
        <f t="shared" ca="1" si="18"/>
        <v>7123</v>
      </c>
      <c r="AD115" s="57">
        <f t="shared" ca="1" si="18"/>
        <v>484</v>
      </c>
      <c r="AE115" s="57">
        <f t="shared" ca="1" si="18"/>
        <v>734</v>
      </c>
      <c r="AF115" s="57">
        <f t="shared" ca="1" si="18"/>
        <v>950</v>
      </c>
      <c r="AG115" s="57">
        <f t="shared" ca="1" si="18"/>
        <v>2901</v>
      </c>
      <c r="AH115" s="57">
        <f t="shared" ca="1" si="18"/>
        <v>0</v>
      </c>
      <c r="AI115" s="57">
        <f t="shared" ca="1" si="18"/>
        <v>0</v>
      </c>
      <c r="AJ115" s="57">
        <f t="shared" ca="1" si="18"/>
        <v>0</v>
      </c>
      <c r="AK115" s="57">
        <f t="shared" ca="1" si="18"/>
        <v>0</v>
      </c>
      <c r="AL115" s="57">
        <f t="shared" ca="1" si="19"/>
        <v>0</v>
      </c>
      <c r="AM115" s="57">
        <f t="shared" ca="1" si="19"/>
        <v>0</v>
      </c>
      <c r="AN115" s="57">
        <f t="shared" ca="1" si="19"/>
        <v>0</v>
      </c>
      <c r="AO115" s="57">
        <f t="shared" ca="1" si="19"/>
        <v>0</v>
      </c>
      <c r="AP115" s="57">
        <f t="shared" ca="1" si="19"/>
        <v>0</v>
      </c>
      <c r="AQ115" s="57">
        <f t="shared" ca="1" si="19"/>
        <v>0</v>
      </c>
      <c r="AR115" s="57">
        <f t="shared" ca="1" si="19"/>
        <v>0</v>
      </c>
      <c r="AS115" s="57">
        <f t="shared" ca="1" si="19"/>
        <v>0</v>
      </c>
      <c r="AT115" s="57">
        <f t="shared" ca="1" si="19"/>
        <v>0</v>
      </c>
    </row>
    <row r="116" spans="1:46" hidden="1" x14ac:dyDescent="0.25">
      <c r="A116" s="57">
        <v>13</v>
      </c>
      <c r="B116" s="57" t="str">
        <f t="shared" ca="1" si="14"/>
        <v>E05000099</v>
      </c>
      <c r="C116" s="57" t="str">
        <f t="shared" ca="1" si="15"/>
        <v>E05000099</v>
      </c>
      <c r="D116" s="57" t="str">
        <f t="shared" ca="1" si="20"/>
        <v>E05000099</v>
      </c>
      <c r="E116" s="57" t="str">
        <f t="shared" ca="1" si="16"/>
        <v>Queensbury</v>
      </c>
      <c r="F116" s="57">
        <f t="shared" ca="1" si="16"/>
        <v>15155</v>
      </c>
      <c r="G116" s="57">
        <f t="shared" ca="1" si="16"/>
        <v>6409</v>
      </c>
      <c r="H116" s="57">
        <f t="shared" ca="1" si="16"/>
        <v>738</v>
      </c>
      <c r="I116" s="57">
        <f t="shared" ca="1" si="16"/>
        <v>1351</v>
      </c>
      <c r="J116" s="57">
        <f t="shared" ca="1" si="16"/>
        <v>1331</v>
      </c>
      <c r="K116" s="57">
        <f t="shared" ca="1" si="16"/>
        <v>5326</v>
      </c>
      <c r="L116" s="57">
        <f t="shared" ca="1" si="16"/>
        <v>0</v>
      </c>
      <c r="M116" s="57">
        <f t="shared" ca="1" si="16"/>
        <v>0</v>
      </c>
      <c r="N116" s="57">
        <f t="shared" ca="1" si="16"/>
        <v>0</v>
      </c>
      <c r="O116" s="57">
        <f t="shared" ca="1" si="17"/>
        <v>0</v>
      </c>
      <c r="P116" s="57">
        <f t="shared" ca="1" si="17"/>
        <v>0</v>
      </c>
      <c r="Q116" s="57">
        <f t="shared" ca="1" si="17"/>
        <v>0</v>
      </c>
      <c r="R116" s="57">
        <f t="shared" ca="1" si="17"/>
        <v>0</v>
      </c>
      <c r="S116" s="57">
        <f t="shared" ca="1" si="17"/>
        <v>0</v>
      </c>
      <c r="T116" s="57">
        <f t="shared" ca="1" si="17"/>
        <v>0</v>
      </c>
      <c r="U116" s="57">
        <f t="shared" ca="1" si="17"/>
        <v>0</v>
      </c>
      <c r="V116" s="57">
        <f t="shared" ca="1" si="17"/>
        <v>0</v>
      </c>
      <c r="W116" s="57">
        <f t="shared" ca="1" si="17"/>
        <v>0</v>
      </c>
      <c r="X116" s="57">
        <f t="shared" ca="1" si="17"/>
        <v>0</v>
      </c>
      <c r="AB116" s="57">
        <f t="shared" ca="1" si="18"/>
        <v>13468</v>
      </c>
      <c r="AC116" s="57">
        <f t="shared" ca="1" si="18"/>
        <v>6034</v>
      </c>
      <c r="AD116" s="57">
        <f t="shared" ca="1" si="18"/>
        <v>685</v>
      </c>
      <c r="AE116" s="57">
        <f t="shared" ca="1" si="18"/>
        <v>1220</v>
      </c>
      <c r="AF116" s="57">
        <f t="shared" ca="1" si="18"/>
        <v>1220</v>
      </c>
      <c r="AG116" s="57">
        <f t="shared" ca="1" si="18"/>
        <v>4309</v>
      </c>
      <c r="AH116" s="57">
        <f t="shared" ca="1" si="18"/>
        <v>0</v>
      </c>
      <c r="AI116" s="57">
        <f t="shared" ca="1" si="18"/>
        <v>0</v>
      </c>
      <c r="AJ116" s="57">
        <f t="shared" ca="1" si="18"/>
        <v>0</v>
      </c>
      <c r="AK116" s="57">
        <f t="shared" ca="1" si="18"/>
        <v>0</v>
      </c>
      <c r="AL116" s="57">
        <f t="shared" ca="1" si="19"/>
        <v>0</v>
      </c>
      <c r="AM116" s="57">
        <f t="shared" ca="1" si="19"/>
        <v>0</v>
      </c>
      <c r="AN116" s="57">
        <f t="shared" ca="1" si="19"/>
        <v>0</v>
      </c>
      <c r="AO116" s="57">
        <f t="shared" ca="1" si="19"/>
        <v>0</v>
      </c>
      <c r="AP116" s="57">
        <f t="shared" ca="1" si="19"/>
        <v>0</v>
      </c>
      <c r="AQ116" s="57">
        <f t="shared" ca="1" si="19"/>
        <v>0</v>
      </c>
      <c r="AR116" s="57">
        <f t="shared" ca="1" si="19"/>
        <v>0</v>
      </c>
      <c r="AS116" s="57">
        <f t="shared" ca="1" si="19"/>
        <v>0</v>
      </c>
      <c r="AT116" s="57">
        <f t="shared" ca="1" si="19"/>
        <v>0</v>
      </c>
    </row>
    <row r="117" spans="1:46" hidden="1" x14ac:dyDescent="0.25">
      <c r="A117" s="57">
        <v>14</v>
      </c>
      <c r="B117" s="57" t="str">
        <f t="shared" ca="1" si="14"/>
        <v>E05000100</v>
      </c>
      <c r="C117" s="57" t="str">
        <f t="shared" ca="1" si="15"/>
        <v>E05000100</v>
      </c>
      <c r="D117" s="57" t="str">
        <f t="shared" ca="1" si="20"/>
        <v>E05000100</v>
      </c>
      <c r="E117" s="57" t="str">
        <f t="shared" ca="1" si="16"/>
        <v>Stonebridge</v>
      </c>
      <c r="F117" s="57">
        <f t="shared" ca="1" si="16"/>
        <v>16903</v>
      </c>
      <c r="G117" s="57">
        <f t="shared" ca="1" si="16"/>
        <v>8649</v>
      </c>
      <c r="H117" s="57">
        <f t="shared" ca="1" si="16"/>
        <v>529</v>
      </c>
      <c r="I117" s="57">
        <f t="shared" ca="1" si="16"/>
        <v>809</v>
      </c>
      <c r="J117" s="57">
        <f t="shared" ca="1" si="16"/>
        <v>1613</v>
      </c>
      <c r="K117" s="57">
        <f t="shared" ca="1" si="16"/>
        <v>5303</v>
      </c>
      <c r="L117" s="57">
        <f t="shared" ca="1" si="16"/>
        <v>0</v>
      </c>
      <c r="M117" s="57">
        <f t="shared" ca="1" si="16"/>
        <v>0</v>
      </c>
      <c r="N117" s="57">
        <f t="shared" ca="1" si="16"/>
        <v>0</v>
      </c>
      <c r="O117" s="57">
        <f t="shared" ca="1" si="17"/>
        <v>0</v>
      </c>
      <c r="P117" s="57">
        <f t="shared" ca="1" si="17"/>
        <v>0</v>
      </c>
      <c r="Q117" s="57">
        <f t="shared" ca="1" si="17"/>
        <v>0</v>
      </c>
      <c r="R117" s="57">
        <f t="shared" ca="1" si="17"/>
        <v>0</v>
      </c>
      <c r="S117" s="57">
        <f t="shared" ca="1" si="17"/>
        <v>0</v>
      </c>
      <c r="T117" s="57">
        <f t="shared" ca="1" si="17"/>
        <v>0</v>
      </c>
      <c r="U117" s="57">
        <f t="shared" ca="1" si="17"/>
        <v>0</v>
      </c>
      <c r="V117" s="57">
        <f t="shared" ca="1" si="17"/>
        <v>0</v>
      </c>
      <c r="W117" s="57">
        <f t="shared" ca="1" si="17"/>
        <v>0</v>
      </c>
      <c r="X117" s="57">
        <f t="shared" ca="1" si="17"/>
        <v>0</v>
      </c>
      <c r="AB117" s="57">
        <f t="shared" ca="1" si="18"/>
        <v>26511</v>
      </c>
      <c r="AC117" s="57">
        <f t="shared" ca="1" si="18"/>
        <v>12378</v>
      </c>
      <c r="AD117" s="57">
        <f t="shared" ca="1" si="18"/>
        <v>1171</v>
      </c>
      <c r="AE117" s="57">
        <f t="shared" ca="1" si="18"/>
        <v>1947</v>
      </c>
      <c r="AF117" s="57">
        <f t="shared" ca="1" si="18"/>
        <v>3287</v>
      </c>
      <c r="AG117" s="57">
        <f t="shared" ca="1" si="18"/>
        <v>7728</v>
      </c>
      <c r="AH117" s="57">
        <f t="shared" ca="1" si="18"/>
        <v>0</v>
      </c>
      <c r="AI117" s="57">
        <f t="shared" ca="1" si="18"/>
        <v>0</v>
      </c>
      <c r="AJ117" s="57">
        <f t="shared" ca="1" si="18"/>
        <v>0</v>
      </c>
      <c r="AK117" s="57">
        <f t="shared" ca="1" si="18"/>
        <v>0</v>
      </c>
      <c r="AL117" s="57">
        <f t="shared" ca="1" si="19"/>
        <v>0</v>
      </c>
      <c r="AM117" s="57">
        <f t="shared" ca="1" si="19"/>
        <v>0</v>
      </c>
      <c r="AN117" s="57">
        <f t="shared" ca="1" si="19"/>
        <v>0</v>
      </c>
      <c r="AO117" s="57">
        <f t="shared" ca="1" si="19"/>
        <v>0</v>
      </c>
      <c r="AP117" s="57">
        <f t="shared" ca="1" si="19"/>
        <v>0</v>
      </c>
      <c r="AQ117" s="57">
        <f t="shared" ca="1" si="19"/>
        <v>0</v>
      </c>
      <c r="AR117" s="57">
        <f t="shared" ca="1" si="19"/>
        <v>0</v>
      </c>
      <c r="AS117" s="57">
        <f t="shared" ca="1" si="19"/>
        <v>0</v>
      </c>
      <c r="AT117" s="57">
        <f t="shared" ca="1" si="19"/>
        <v>0</v>
      </c>
    </row>
    <row r="118" spans="1:46" hidden="1" x14ac:dyDescent="0.25">
      <c r="A118" s="57">
        <v>15</v>
      </c>
      <c r="B118" s="57" t="str">
        <f t="shared" ca="1" si="14"/>
        <v>E05000101</v>
      </c>
      <c r="C118" s="57" t="str">
        <f t="shared" ca="1" si="15"/>
        <v>E05000101</v>
      </c>
      <c r="D118" s="57" t="str">
        <f t="shared" ca="1" si="20"/>
        <v>E05000101</v>
      </c>
      <c r="E118" s="57" t="str">
        <f t="shared" ref="E118:T125" ca="1" si="21">OFFSET($C$130,((MATCH($D118,$C$130:$C$762,0))-1),E$101)</f>
        <v>Sudbury</v>
      </c>
      <c r="F118" s="57">
        <f t="shared" ca="1" si="21"/>
        <v>14950</v>
      </c>
      <c r="G118" s="57">
        <f t="shared" ca="1" si="21"/>
        <v>5653</v>
      </c>
      <c r="H118" s="57">
        <f t="shared" ca="1" si="21"/>
        <v>1371</v>
      </c>
      <c r="I118" s="57">
        <f t="shared" ca="1" si="21"/>
        <v>1610</v>
      </c>
      <c r="J118" s="57">
        <f t="shared" ca="1" si="21"/>
        <v>1922</v>
      </c>
      <c r="K118" s="57">
        <f t="shared" ca="1" si="21"/>
        <v>4394</v>
      </c>
      <c r="L118" s="57">
        <f t="shared" ca="1" si="21"/>
        <v>0</v>
      </c>
      <c r="M118" s="57">
        <f t="shared" ca="1" si="21"/>
        <v>0</v>
      </c>
      <c r="N118" s="57">
        <f t="shared" ca="1" si="21"/>
        <v>0</v>
      </c>
      <c r="O118" s="57">
        <f t="shared" ca="1" si="21"/>
        <v>0</v>
      </c>
      <c r="P118" s="57">
        <f t="shared" ca="1" si="21"/>
        <v>0</v>
      </c>
      <c r="Q118" s="57">
        <f t="shared" ca="1" si="21"/>
        <v>0</v>
      </c>
      <c r="R118" s="57">
        <f t="shared" ca="1" si="21"/>
        <v>0</v>
      </c>
      <c r="S118" s="57">
        <f t="shared" ca="1" si="21"/>
        <v>0</v>
      </c>
      <c r="T118" s="57">
        <f t="shared" ca="1" si="21"/>
        <v>0</v>
      </c>
      <c r="U118" s="57">
        <f t="shared" ref="O118:X125" ca="1" si="22">OFFSET($C$130,((MATCH($D118,$C$130:$C$762,0))-1),U$101)</f>
        <v>0</v>
      </c>
      <c r="V118" s="57">
        <f t="shared" ca="1" si="22"/>
        <v>0</v>
      </c>
      <c r="W118" s="57">
        <f t="shared" ca="1" si="22"/>
        <v>0</v>
      </c>
      <c r="X118" s="57">
        <f t="shared" ca="1" si="22"/>
        <v>0</v>
      </c>
      <c r="AB118" s="57">
        <f t="shared" ref="AB118:AQ125" ca="1" si="23">OFFSET($C$130,((MATCH($D118,$C$130:$C$762,0))-1),AB$101)</f>
        <v>10884</v>
      </c>
      <c r="AC118" s="57">
        <f t="shared" ca="1" si="23"/>
        <v>4760</v>
      </c>
      <c r="AD118" s="57">
        <f t="shared" ca="1" si="23"/>
        <v>870</v>
      </c>
      <c r="AE118" s="57">
        <f t="shared" ca="1" si="23"/>
        <v>972</v>
      </c>
      <c r="AF118" s="57">
        <f t="shared" ca="1" si="23"/>
        <v>1146</v>
      </c>
      <c r="AG118" s="57">
        <f t="shared" ca="1" si="23"/>
        <v>3136</v>
      </c>
      <c r="AH118" s="57">
        <f t="shared" ca="1" si="23"/>
        <v>0</v>
      </c>
      <c r="AI118" s="57">
        <f t="shared" ca="1" si="23"/>
        <v>0</v>
      </c>
      <c r="AJ118" s="57">
        <f t="shared" ca="1" si="23"/>
        <v>0</v>
      </c>
      <c r="AK118" s="57">
        <f t="shared" ca="1" si="23"/>
        <v>0</v>
      </c>
      <c r="AL118" s="57">
        <f t="shared" ca="1" si="23"/>
        <v>0</v>
      </c>
      <c r="AM118" s="57">
        <f t="shared" ca="1" si="23"/>
        <v>0</v>
      </c>
      <c r="AN118" s="57">
        <f t="shared" ca="1" si="23"/>
        <v>0</v>
      </c>
      <c r="AO118" s="57">
        <f t="shared" ca="1" si="23"/>
        <v>0</v>
      </c>
      <c r="AP118" s="57">
        <f t="shared" ca="1" si="23"/>
        <v>0</v>
      </c>
      <c r="AQ118" s="57">
        <f t="shared" ca="1" si="23"/>
        <v>0</v>
      </c>
      <c r="AR118" s="57">
        <f t="shared" ref="AL118:AT125" ca="1" si="24">OFFSET($C$130,((MATCH($D118,$C$130:$C$762,0))-1),AR$101)</f>
        <v>0</v>
      </c>
      <c r="AS118" s="57">
        <f t="shared" ca="1" si="24"/>
        <v>0</v>
      </c>
      <c r="AT118" s="57">
        <f t="shared" ca="1" si="24"/>
        <v>0</v>
      </c>
    </row>
    <row r="119" spans="1:46" hidden="1" x14ac:dyDescent="0.25">
      <c r="A119" s="57">
        <v>16</v>
      </c>
      <c r="B119" s="57" t="str">
        <f t="shared" ca="1" si="14"/>
        <v>E05000102</v>
      </c>
      <c r="C119" s="57" t="str">
        <f t="shared" ca="1" si="15"/>
        <v>E05000102</v>
      </c>
      <c r="D119" s="57" t="str">
        <f t="shared" ca="1" si="20"/>
        <v>E05000102</v>
      </c>
      <c r="E119" s="57" t="str">
        <f t="shared" ca="1" si="21"/>
        <v>Tokyngton</v>
      </c>
      <c r="F119" s="57">
        <f t="shared" ca="1" si="21"/>
        <v>15105</v>
      </c>
      <c r="G119" s="57">
        <f t="shared" ca="1" si="21"/>
        <v>5601</v>
      </c>
      <c r="H119" s="57">
        <f t="shared" ca="1" si="21"/>
        <v>1422</v>
      </c>
      <c r="I119" s="57">
        <f t="shared" ca="1" si="21"/>
        <v>1616</v>
      </c>
      <c r="J119" s="57">
        <f t="shared" ca="1" si="21"/>
        <v>1855</v>
      </c>
      <c r="K119" s="57">
        <f t="shared" ca="1" si="21"/>
        <v>4611</v>
      </c>
      <c r="L119" s="57">
        <f t="shared" ca="1" si="21"/>
        <v>0</v>
      </c>
      <c r="M119" s="57">
        <f t="shared" ca="1" si="21"/>
        <v>0</v>
      </c>
      <c r="N119" s="57">
        <f t="shared" ca="1" si="21"/>
        <v>0</v>
      </c>
      <c r="O119" s="57">
        <f t="shared" ca="1" si="22"/>
        <v>0</v>
      </c>
      <c r="P119" s="57">
        <f t="shared" ca="1" si="22"/>
        <v>0</v>
      </c>
      <c r="Q119" s="57">
        <f t="shared" ca="1" si="22"/>
        <v>0</v>
      </c>
      <c r="R119" s="57">
        <f t="shared" ca="1" si="22"/>
        <v>0</v>
      </c>
      <c r="S119" s="57">
        <f t="shared" ca="1" si="22"/>
        <v>0</v>
      </c>
      <c r="T119" s="57">
        <f t="shared" ca="1" si="22"/>
        <v>0</v>
      </c>
      <c r="U119" s="57">
        <f t="shared" ca="1" si="22"/>
        <v>0</v>
      </c>
      <c r="V119" s="57">
        <f t="shared" ca="1" si="22"/>
        <v>0</v>
      </c>
      <c r="W119" s="57">
        <f t="shared" ca="1" si="22"/>
        <v>0</v>
      </c>
      <c r="X119" s="57">
        <f t="shared" ca="1" si="22"/>
        <v>0</v>
      </c>
      <c r="AB119" s="57">
        <f t="shared" ca="1" si="23"/>
        <v>18524</v>
      </c>
      <c r="AC119" s="57">
        <f t="shared" ca="1" si="23"/>
        <v>8147</v>
      </c>
      <c r="AD119" s="57">
        <f t="shared" ca="1" si="23"/>
        <v>1226</v>
      </c>
      <c r="AE119" s="57">
        <f t="shared" ca="1" si="23"/>
        <v>1588</v>
      </c>
      <c r="AF119" s="57">
        <f t="shared" ca="1" si="23"/>
        <v>2055</v>
      </c>
      <c r="AG119" s="57">
        <f t="shared" ca="1" si="23"/>
        <v>5508</v>
      </c>
      <c r="AH119" s="57">
        <f t="shared" ca="1" si="23"/>
        <v>0</v>
      </c>
      <c r="AI119" s="57">
        <f t="shared" ca="1" si="23"/>
        <v>0</v>
      </c>
      <c r="AJ119" s="57">
        <f t="shared" ca="1" si="23"/>
        <v>0</v>
      </c>
      <c r="AK119" s="57">
        <f t="shared" ca="1" si="23"/>
        <v>0</v>
      </c>
      <c r="AL119" s="57">
        <f t="shared" ca="1" si="24"/>
        <v>0</v>
      </c>
      <c r="AM119" s="57">
        <f t="shared" ca="1" si="24"/>
        <v>0</v>
      </c>
      <c r="AN119" s="57">
        <f t="shared" ca="1" si="24"/>
        <v>0</v>
      </c>
      <c r="AO119" s="57">
        <f t="shared" ca="1" si="24"/>
        <v>0</v>
      </c>
      <c r="AP119" s="57">
        <f t="shared" ca="1" si="24"/>
        <v>0</v>
      </c>
      <c r="AQ119" s="57">
        <f t="shared" ca="1" si="24"/>
        <v>0</v>
      </c>
      <c r="AR119" s="57">
        <f t="shared" ca="1" si="24"/>
        <v>0</v>
      </c>
      <c r="AS119" s="57">
        <f t="shared" ca="1" si="24"/>
        <v>0</v>
      </c>
      <c r="AT119" s="57">
        <f t="shared" ca="1" si="24"/>
        <v>0</v>
      </c>
    </row>
    <row r="120" spans="1:46" hidden="1" x14ac:dyDescent="0.25">
      <c r="A120" s="57">
        <v>17</v>
      </c>
      <c r="B120" s="57" t="str">
        <f t="shared" ca="1" si="14"/>
        <v>E05000103</v>
      </c>
      <c r="C120" s="57" t="str">
        <f t="shared" ca="1" si="15"/>
        <v>E05000103</v>
      </c>
      <c r="D120" s="57" t="str">
        <f t="shared" ca="1" si="20"/>
        <v>E05000103</v>
      </c>
      <c r="E120" s="57" t="str">
        <f t="shared" ca="1" si="21"/>
        <v>Welsh Harp</v>
      </c>
      <c r="F120" s="57">
        <f t="shared" ca="1" si="21"/>
        <v>13753</v>
      </c>
      <c r="G120" s="57">
        <f t="shared" ca="1" si="21"/>
        <v>6185</v>
      </c>
      <c r="H120" s="57">
        <f t="shared" ca="1" si="21"/>
        <v>647</v>
      </c>
      <c r="I120" s="57">
        <f t="shared" ca="1" si="21"/>
        <v>1204</v>
      </c>
      <c r="J120" s="57">
        <f t="shared" ca="1" si="21"/>
        <v>1507</v>
      </c>
      <c r="K120" s="57">
        <f t="shared" ca="1" si="21"/>
        <v>4210</v>
      </c>
      <c r="L120" s="57">
        <f t="shared" ca="1" si="21"/>
        <v>0</v>
      </c>
      <c r="M120" s="57">
        <f t="shared" ca="1" si="21"/>
        <v>0</v>
      </c>
      <c r="N120" s="57">
        <f t="shared" ca="1" si="21"/>
        <v>0</v>
      </c>
      <c r="O120" s="57">
        <f t="shared" ca="1" si="22"/>
        <v>0</v>
      </c>
      <c r="P120" s="57">
        <f t="shared" ca="1" si="22"/>
        <v>0</v>
      </c>
      <c r="Q120" s="57">
        <f t="shared" ca="1" si="22"/>
        <v>0</v>
      </c>
      <c r="R120" s="57">
        <f t="shared" ca="1" si="22"/>
        <v>0</v>
      </c>
      <c r="S120" s="57">
        <f t="shared" ca="1" si="22"/>
        <v>0</v>
      </c>
      <c r="T120" s="57">
        <f t="shared" ca="1" si="22"/>
        <v>0</v>
      </c>
      <c r="U120" s="57">
        <f t="shared" ca="1" si="22"/>
        <v>0</v>
      </c>
      <c r="V120" s="57">
        <f t="shared" ca="1" si="22"/>
        <v>0</v>
      </c>
      <c r="W120" s="57">
        <f t="shared" ca="1" si="22"/>
        <v>0</v>
      </c>
      <c r="X120" s="57">
        <f t="shared" ca="1" si="22"/>
        <v>0</v>
      </c>
      <c r="AB120" s="57">
        <f t="shared" ca="1" si="23"/>
        <v>10537</v>
      </c>
      <c r="AC120" s="57">
        <f t="shared" ca="1" si="23"/>
        <v>5004</v>
      </c>
      <c r="AD120" s="57">
        <f t="shared" ca="1" si="23"/>
        <v>517</v>
      </c>
      <c r="AE120" s="57">
        <f t="shared" ca="1" si="23"/>
        <v>919</v>
      </c>
      <c r="AF120" s="57">
        <f t="shared" ca="1" si="23"/>
        <v>1076</v>
      </c>
      <c r="AG120" s="57">
        <f t="shared" ca="1" si="23"/>
        <v>3021</v>
      </c>
      <c r="AH120" s="57">
        <f t="shared" ca="1" si="23"/>
        <v>0</v>
      </c>
      <c r="AI120" s="57">
        <f t="shared" ca="1" si="23"/>
        <v>0</v>
      </c>
      <c r="AJ120" s="57">
        <f t="shared" ca="1" si="23"/>
        <v>0</v>
      </c>
      <c r="AK120" s="57">
        <f t="shared" ca="1" si="23"/>
        <v>0</v>
      </c>
      <c r="AL120" s="57">
        <f t="shared" ca="1" si="24"/>
        <v>0</v>
      </c>
      <c r="AM120" s="57">
        <f t="shared" ca="1" si="24"/>
        <v>0</v>
      </c>
      <c r="AN120" s="57">
        <f t="shared" ca="1" si="24"/>
        <v>0</v>
      </c>
      <c r="AO120" s="57">
        <f t="shared" ca="1" si="24"/>
        <v>0</v>
      </c>
      <c r="AP120" s="57">
        <f t="shared" ca="1" si="24"/>
        <v>0</v>
      </c>
      <c r="AQ120" s="57">
        <f t="shared" ca="1" si="24"/>
        <v>0</v>
      </c>
      <c r="AR120" s="57">
        <f t="shared" ca="1" si="24"/>
        <v>0</v>
      </c>
      <c r="AS120" s="57">
        <f t="shared" ca="1" si="24"/>
        <v>0</v>
      </c>
      <c r="AT120" s="57">
        <f t="shared" ca="1" si="24"/>
        <v>0</v>
      </c>
    </row>
    <row r="121" spans="1:46" hidden="1" x14ac:dyDescent="0.25">
      <c r="A121" s="57">
        <v>18</v>
      </c>
      <c r="B121" s="57" t="str">
        <f t="shared" ca="1" si="14"/>
        <v>E05000104</v>
      </c>
      <c r="C121" s="57" t="str">
        <f t="shared" ca="1" si="15"/>
        <v>E05000104</v>
      </c>
      <c r="D121" s="57" t="str">
        <f t="shared" ca="1" si="20"/>
        <v>E05000104</v>
      </c>
      <c r="E121" s="57" t="str">
        <f t="shared" ca="1" si="21"/>
        <v>Wembley Central</v>
      </c>
      <c r="F121" s="57">
        <f t="shared" ca="1" si="21"/>
        <v>14727</v>
      </c>
      <c r="G121" s="57">
        <f t="shared" ca="1" si="21"/>
        <v>4646</v>
      </c>
      <c r="H121" s="57">
        <f t="shared" ca="1" si="21"/>
        <v>1627</v>
      </c>
      <c r="I121" s="57">
        <f t="shared" ca="1" si="21"/>
        <v>1639</v>
      </c>
      <c r="J121" s="57">
        <f t="shared" ca="1" si="21"/>
        <v>2099</v>
      </c>
      <c r="K121" s="57">
        <f t="shared" ca="1" si="21"/>
        <v>4716</v>
      </c>
      <c r="L121" s="57">
        <f t="shared" ca="1" si="21"/>
        <v>0</v>
      </c>
      <c r="M121" s="57">
        <f t="shared" ca="1" si="21"/>
        <v>0</v>
      </c>
      <c r="N121" s="57">
        <f t="shared" ca="1" si="21"/>
        <v>0</v>
      </c>
      <c r="O121" s="57">
        <f t="shared" ca="1" si="22"/>
        <v>0</v>
      </c>
      <c r="P121" s="57">
        <f t="shared" ca="1" si="22"/>
        <v>0</v>
      </c>
      <c r="Q121" s="57">
        <f t="shared" ca="1" si="22"/>
        <v>0</v>
      </c>
      <c r="R121" s="57">
        <f t="shared" ca="1" si="22"/>
        <v>0</v>
      </c>
      <c r="S121" s="57">
        <f t="shared" ca="1" si="22"/>
        <v>0</v>
      </c>
      <c r="T121" s="57">
        <f t="shared" ca="1" si="22"/>
        <v>0</v>
      </c>
      <c r="U121" s="57">
        <f t="shared" ca="1" si="22"/>
        <v>0</v>
      </c>
      <c r="V121" s="57">
        <f t="shared" ca="1" si="22"/>
        <v>0</v>
      </c>
      <c r="W121" s="57">
        <f t="shared" ca="1" si="22"/>
        <v>0</v>
      </c>
      <c r="X121" s="57">
        <f t="shared" ca="1" si="22"/>
        <v>0</v>
      </c>
      <c r="AB121" s="57">
        <f t="shared" ca="1" si="23"/>
        <v>14320</v>
      </c>
      <c r="AC121" s="57">
        <f t="shared" ca="1" si="23"/>
        <v>5618</v>
      </c>
      <c r="AD121" s="57">
        <f t="shared" ca="1" si="23"/>
        <v>1237</v>
      </c>
      <c r="AE121" s="57">
        <f t="shared" ca="1" si="23"/>
        <v>1173</v>
      </c>
      <c r="AF121" s="57">
        <f t="shared" ca="1" si="23"/>
        <v>1662</v>
      </c>
      <c r="AG121" s="57">
        <f t="shared" ca="1" si="23"/>
        <v>4630</v>
      </c>
      <c r="AH121" s="57">
        <f t="shared" ca="1" si="23"/>
        <v>0</v>
      </c>
      <c r="AI121" s="57">
        <f t="shared" ca="1" si="23"/>
        <v>0</v>
      </c>
      <c r="AJ121" s="57">
        <f t="shared" ca="1" si="23"/>
        <v>0</v>
      </c>
      <c r="AK121" s="57">
        <f t="shared" ca="1" si="23"/>
        <v>0</v>
      </c>
      <c r="AL121" s="57">
        <f t="shared" ca="1" si="24"/>
        <v>0</v>
      </c>
      <c r="AM121" s="57">
        <f t="shared" ca="1" si="24"/>
        <v>0</v>
      </c>
      <c r="AN121" s="57">
        <f t="shared" ca="1" si="24"/>
        <v>0</v>
      </c>
      <c r="AO121" s="57">
        <f t="shared" ca="1" si="24"/>
        <v>0</v>
      </c>
      <c r="AP121" s="57">
        <f t="shared" ca="1" si="24"/>
        <v>0</v>
      </c>
      <c r="AQ121" s="57">
        <f t="shared" ca="1" si="24"/>
        <v>0</v>
      </c>
      <c r="AR121" s="57">
        <f t="shared" ca="1" si="24"/>
        <v>0</v>
      </c>
      <c r="AS121" s="57">
        <f t="shared" ca="1" si="24"/>
        <v>0</v>
      </c>
      <c r="AT121" s="57">
        <f t="shared" ca="1" si="24"/>
        <v>0</v>
      </c>
    </row>
    <row r="122" spans="1:46" hidden="1" x14ac:dyDescent="0.25">
      <c r="A122" s="57">
        <v>19</v>
      </c>
      <c r="B122" s="57" t="str">
        <f t="shared" ca="1" si="14"/>
        <v>E05000105</v>
      </c>
      <c r="C122" s="57" t="str">
        <f t="shared" ca="1" si="15"/>
        <v>E05000105</v>
      </c>
      <c r="D122" s="57" t="str">
        <f t="shared" ca="1" si="20"/>
        <v>E05000105</v>
      </c>
      <c r="E122" s="57" t="str">
        <f t="shared" ca="1" si="21"/>
        <v>Willesden Green</v>
      </c>
      <c r="F122" s="57">
        <f t="shared" ca="1" si="21"/>
        <v>15587</v>
      </c>
      <c r="G122" s="57">
        <f t="shared" ca="1" si="21"/>
        <v>6812</v>
      </c>
      <c r="H122" s="57">
        <f t="shared" ca="1" si="21"/>
        <v>1252</v>
      </c>
      <c r="I122" s="57">
        <f t="shared" ca="1" si="21"/>
        <v>1674</v>
      </c>
      <c r="J122" s="57">
        <f t="shared" ca="1" si="21"/>
        <v>2152</v>
      </c>
      <c r="K122" s="57">
        <f t="shared" ca="1" si="21"/>
        <v>3697</v>
      </c>
      <c r="L122" s="57">
        <f t="shared" ca="1" si="21"/>
        <v>0</v>
      </c>
      <c r="M122" s="57">
        <f t="shared" ca="1" si="21"/>
        <v>0</v>
      </c>
      <c r="N122" s="57">
        <f t="shared" ca="1" si="21"/>
        <v>0</v>
      </c>
      <c r="O122" s="57">
        <f t="shared" ca="1" si="22"/>
        <v>0</v>
      </c>
      <c r="P122" s="57">
        <f t="shared" ca="1" si="22"/>
        <v>0</v>
      </c>
      <c r="Q122" s="57">
        <f t="shared" ca="1" si="22"/>
        <v>0</v>
      </c>
      <c r="R122" s="57">
        <f t="shared" ca="1" si="22"/>
        <v>0</v>
      </c>
      <c r="S122" s="57">
        <f t="shared" ca="1" si="22"/>
        <v>0</v>
      </c>
      <c r="T122" s="57">
        <f t="shared" ca="1" si="22"/>
        <v>0</v>
      </c>
      <c r="U122" s="57">
        <f t="shared" ca="1" si="22"/>
        <v>0</v>
      </c>
      <c r="V122" s="57">
        <f t="shared" ca="1" si="22"/>
        <v>0</v>
      </c>
      <c r="W122" s="57">
        <f t="shared" ca="1" si="22"/>
        <v>0</v>
      </c>
      <c r="X122" s="57">
        <f t="shared" ca="1" si="22"/>
        <v>0</v>
      </c>
      <c r="AB122" s="57">
        <f t="shared" ca="1" si="23"/>
        <v>12803</v>
      </c>
      <c r="AC122" s="57">
        <f t="shared" ca="1" si="23"/>
        <v>5839</v>
      </c>
      <c r="AD122" s="57">
        <f t="shared" ca="1" si="23"/>
        <v>822</v>
      </c>
      <c r="AE122" s="57">
        <f t="shared" ca="1" si="23"/>
        <v>1127</v>
      </c>
      <c r="AF122" s="57">
        <f t="shared" ca="1" si="23"/>
        <v>1559</v>
      </c>
      <c r="AG122" s="57">
        <f t="shared" ca="1" si="23"/>
        <v>3456</v>
      </c>
      <c r="AH122" s="57">
        <f t="shared" ca="1" si="23"/>
        <v>0</v>
      </c>
      <c r="AI122" s="57">
        <f t="shared" ca="1" si="23"/>
        <v>0</v>
      </c>
      <c r="AJ122" s="57">
        <f t="shared" ca="1" si="23"/>
        <v>0</v>
      </c>
      <c r="AK122" s="57">
        <f t="shared" ca="1" si="23"/>
        <v>0</v>
      </c>
      <c r="AL122" s="57">
        <f t="shared" ca="1" si="24"/>
        <v>0</v>
      </c>
      <c r="AM122" s="57">
        <f t="shared" ca="1" si="24"/>
        <v>0</v>
      </c>
      <c r="AN122" s="57">
        <f t="shared" ca="1" si="24"/>
        <v>0</v>
      </c>
      <c r="AO122" s="57">
        <f t="shared" ca="1" si="24"/>
        <v>0</v>
      </c>
      <c r="AP122" s="57">
        <f t="shared" ca="1" si="24"/>
        <v>0</v>
      </c>
      <c r="AQ122" s="57">
        <f t="shared" ca="1" si="24"/>
        <v>0</v>
      </c>
      <c r="AR122" s="57">
        <f t="shared" ca="1" si="24"/>
        <v>0</v>
      </c>
      <c r="AS122" s="57">
        <f t="shared" ca="1" si="24"/>
        <v>0</v>
      </c>
      <c r="AT122" s="57">
        <f t="shared" ca="1" si="24"/>
        <v>0</v>
      </c>
    </row>
    <row r="123" spans="1:46" hidden="1" x14ac:dyDescent="0.25">
      <c r="A123" s="57">
        <v>20</v>
      </c>
      <c r="B123" s="57" t="str">
        <f t="shared" ca="1" si="14"/>
        <v>E05000106</v>
      </c>
      <c r="C123" s="57" t="b">
        <f t="shared" ca="1" si="15"/>
        <v>0</v>
      </c>
      <c r="D123" s="57" t="str">
        <f t="shared" ca="1" si="20"/>
        <v/>
      </c>
      <c r="E123" s="57" t="e">
        <f t="shared" ca="1" si="21"/>
        <v>#N/A</v>
      </c>
      <c r="F123" s="57" t="e">
        <f t="shared" ca="1" si="21"/>
        <v>#N/A</v>
      </c>
      <c r="G123" s="57" t="e">
        <f t="shared" ca="1" si="21"/>
        <v>#N/A</v>
      </c>
      <c r="H123" s="57" t="e">
        <f t="shared" ca="1" si="21"/>
        <v>#N/A</v>
      </c>
      <c r="I123" s="57" t="e">
        <f t="shared" ca="1" si="21"/>
        <v>#N/A</v>
      </c>
      <c r="J123" s="57" t="e">
        <f t="shared" ca="1" si="21"/>
        <v>#N/A</v>
      </c>
      <c r="K123" s="57" t="e">
        <f t="shared" ca="1" si="21"/>
        <v>#N/A</v>
      </c>
      <c r="L123" s="57" t="e">
        <f t="shared" ca="1" si="21"/>
        <v>#N/A</v>
      </c>
      <c r="M123" s="57" t="e">
        <f t="shared" ca="1" si="21"/>
        <v>#N/A</v>
      </c>
      <c r="N123" s="57" t="e">
        <f t="shared" ca="1" si="21"/>
        <v>#N/A</v>
      </c>
      <c r="O123" s="57" t="e">
        <f t="shared" ca="1" si="22"/>
        <v>#N/A</v>
      </c>
      <c r="P123" s="57" t="e">
        <f t="shared" ca="1" si="22"/>
        <v>#N/A</v>
      </c>
      <c r="Q123" s="57" t="e">
        <f t="shared" ca="1" si="22"/>
        <v>#N/A</v>
      </c>
      <c r="R123" s="57" t="e">
        <f t="shared" ca="1" si="22"/>
        <v>#N/A</v>
      </c>
      <c r="S123" s="57" t="e">
        <f t="shared" ca="1" si="22"/>
        <v>#N/A</v>
      </c>
      <c r="T123" s="57" t="e">
        <f t="shared" ca="1" si="22"/>
        <v>#N/A</v>
      </c>
      <c r="U123" s="57" t="e">
        <f t="shared" ca="1" si="22"/>
        <v>#N/A</v>
      </c>
      <c r="V123" s="57" t="e">
        <f t="shared" ca="1" si="22"/>
        <v>#N/A</v>
      </c>
      <c r="W123" s="57" t="e">
        <f t="shared" ca="1" si="22"/>
        <v>#N/A</v>
      </c>
      <c r="X123" s="57" t="e">
        <f t="shared" ca="1" si="22"/>
        <v>#N/A</v>
      </c>
      <c r="AB123" s="57" t="e">
        <f t="shared" ca="1" si="23"/>
        <v>#N/A</v>
      </c>
      <c r="AC123" s="57" t="e">
        <f t="shared" ca="1" si="23"/>
        <v>#N/A</v>
      </c>
      <c r="AD123" s="57" t="e">
        <f t="shared" ca="1" si="23"/>
        <v>#N/A</v>
      </c>
      <c r="AE123" s="57" t="e">
        <f t="shared" ca="1" si="23"/>
        <v>#N/A</v>
      </c>
      <c r="AF123" s="57" t="e">
        <f t="shared" ca="1" si="23"/>
        <v>#N/A</v>
      </c>
      <c r="AG123" s="57" t="e">
        <f t="shared" ca="1" si="23"/>
        <v>#N/A</v>
      </c>
      <c r="AH123" s="57" t="e">
        <f t="shared" ca="1" si="23"/>
        <v>#N/A</v>
      </c>
      <c r="AI123" s="57" t="e">
        <f t="shared" ca="1" si="23"/>
        <v>#N/A</v>
      </c>
      <c r="AJ123" s="57" t="e">
        <f t="shared" ca="1" si="23"/>
        <v>#N/A</v>
      </c>
      <c r="AK123" s="57" t="e">
        <f t="shared" ca="1" si="23"/>
        <v>#N/A</v>
      </c>
      <c r="AL123" s="57" t="e">
        <f t="shared" ca="1" si="24"/>
        <v>#N/A</v>
      </c>
      <c r="AM123" s="57" t="e">
        <f t="shared" ca="1" si="24"/>
        <v>#N/A</v>
      </c>
      <c r="AN123" s="57" t="e">
        <f t="shared" ca="1" si="24"/>
        <v>#N/A</v>
      </c>
      <c r="AO123" s="57" t="e">
        <f t="shared" ca="1" si="24"/>
        <v>#N/A</v>
      </c>
      <c r="AP123" s="57" t="e">
        <f t="shared" ca="1" si="24"/>
        <v>#N/A</v>
      </c>
      <c r="AQ123" s="57" t="e">
        <f t="shared" ca="1" si="24"/>
        <v>#N/A</v>
      </c>
      <c r="AR123" s="57" t="e">
        <f t="shared" ca="1" si="24"/>
        <v>#N/A</v>
      </c>
      <c r="AS123" s="57" t="e">
        <f t="shared" ca="1" si="24"/>
        <v>#N/A</v>
      </c>
      <c r="AT123" s="57" t="e">
        <f t="shared" ca="1" si="24"/>
        <v>#N/A</v>
      </c>
    </row>
    <row r="124" spans="1:46" hidden="1" x14ac:dyDescent="0.25">
      <c r="A124" s="57">
        <v>21</v>
      </c>
      <c r="B124" s="57" t="str">
        <f t="shared" ca="1" si="14"/>
        <v>E05000107</v>
      </c>
      <c r="C124" s="57" t="b">
        <f t="shared" ca="1" si="15"/>
        <v>0</v>
      </c>
      <c r="D124" s="57" t="str">
        <f t="shared" ca="1" si="20"/>
        <v/>
      </c>
      <c r="E124" s="57" t="e">
        <f t="shared" ca="1" si="21"/>
        <v>#N/A</v>
      </c>
      <c r="F124" s="57" t="e">
        <f t="shared" ca="1" si="21"/>
        <v>#N/A</v>
      </c>
      <c r="G124" s="57" t="e">
        <f t="shared" ca="1" si="21"/>
        <v>#N/A</v>
      </c>
      <c r="H124" s="57" t="e">
        <f t="shared" ca="1" si="21"/>
        <v>#N/A</v>
      </c>
      <c r="I124" s="57" t="e">
        <f t="shared" ca="1" si="21"/>
        <v>#N/A</v>
      </c>
      <c r="J124" s="57" t="e">
        <f t="shared" ca="1" si="21"/>
        <v>#N/A</v>
      </c>
      <c r="K124" s="57" t="e">
        <f t="shared" ca="1" si="21"/>
        <v>#N/A</v>
      </c>
      <c r="L124" s="57" t="e">
        <f t="shared" ca="1" si="21"/>
        <v>#N/A</v>
      </c>
      <c r="M124" s="57" t="e">
        <f t="shared" ca="1" si="21"/>
        <v>#N/A</v>
      </c>
      <c r="N124" s="57" t="e">
        <f t="shared" ca="1" si="21"/>
        <v>#N/A</v>
      </c>
      <c r="O124" s="57" t="e">
        <f t="shared" ca="1" si="22"/>
        <v>#N/A</v>
      </c>
      <c r="P124" s="57" t="e">
        <f t="shared" ca="1" si="22"/>
        <v>#N/A</v>
      </c>
      <c r="Q124" s="57" t="e">
        <f t="shared" ca="1" si="22"/>
        <v>#N/A</v>
      </c>
      <c r="R124" s="57" t="e">
        <f t="shared" ca="1" si="22"/>
        <v>#N/A</v>
      </c>
      <c r="S124" s="57" t="e">
        <f t="shared" ca="1" si="22"/>
        <v>#N/A</v>
      </c>
      <c r="T124" s="57" t="e">
        <f t="shared" ca="1" si="22"/>
        <v>#N/A</v>
      </c>
      <c r="U124" s="57" t="e">
        <f t="shared" ca="1" si="22"/>
        <v>#N/A</v>
      </c>
      <c r="V124" s="57" t="e">
        <f t="shared" ca="1" si="22"/>
        <v>#N/A</v>
      </c>
      <c r="W124" s="57" t="e">
        <f t="shared" ca="1" si="22"/>
        <v>#N/A</v>
      </c>
      <c r="X124" s="57" t="e">
        <f t="shared" ca="1" si="22"/>
        <v>#N/A</v>
      </c>
      <c r="AB124" s="57" t="e">
        <f t="shared" ca="1" si="23"/>
        <v>#N/A</v>
      </c>
      <c r="AC124" s="57" t="e">
        <f t="shared" ca="1" si="23"/>
        <v>#N/A</v>
      </c>
      <c r="AD124" s="57" t="e">
        <f t="shared" ca="1" si="23"/>
        <v>#N/A</v>
      </c>
      <c r="AE124" s="57" t="e">
        <f t="shared" ca="1" si="23"/>
        <v>#N/A</v>
      </c>
      <c r="AF124" s="57" t="e">
        <f t="shared" ca="1" si="23"/>
        <v>#N/A</v>
      </c>
      <c r="AG124" s="57" t="e">
        <f t="shared" ca="1" si="23"/>
        <v>#N/A</v>
      </c>
      <c r="AH124" s="57" t="e">
        <f t="shared" ca="1" si="23"/>
        <v>#N/A</v>
      </c>
      <c r="AI124" s="57" t="e">
        <f t="shared" ca="1" si="23"/>
        <v>#N/A</v>
      </c>
      <c r="AJ124" s="57" t="e">
        <f t="shared" ca="1" si="23"/>
        <v>#N/A</v>
      </c>
      <c r="AK124" s="57" t="e">
        <f t="shared" ca="1" si="23"/>
        <v>#N/A</v>
      </c>
      <c r="AL124" s="57" t="e">
        <f t="shared" ca="1" si="24"/>
        <v>#N/A</v>
      </c>
      <c r="AM124" s="57" t="e">
        <f t="shared" ca="1" si="24"/>
        <v>#N/A</v>
      </c>
      <c r="AN124" s="57" t="e">
        <f t="shared" ca="1" si="24"/>
        <v>#N/A</v>
      </c>
      <c r="AO124" s="57" t="e">
        <f t="shared" ca="1" si="24"/>
        <v>#N/A</v>
      </c>
      <c r="AP124" s="57" t="e">
        <f t="shared" ca="1" si="24"/>
        <v>#N/A</v>
      </c>
      <c r="AQ124" s="57" t="e">
        <f t="shared" ca="1" si="24"/>
        <v>#N/A</v>
      </c>
      <c r="AR124" s="57" t="e">
        <f t="shared" ca="1" si="24"/>
        <v>#N/A</v>
      </c>
      <c r="AS124" s="57" t="e">
        <f t="shared" ca="1" si="24"/>
        <v>#N/A</v>
      </c>
      <c r="AT124" s="57" t="e">
        <f t="shared" ca="1" si="24"/>
        <v>#N/A</v>
      </c>
    </row>
    <row r="125" spans="1:46" hidden="1" x14ac:dyDescent="0.25">
      <c r="A125" s="57">
        <v>22</v>
      </c>
      <c r="B125" s="57" t="str">
        <f t="shared" ca="1" si="14"/>
        <v>E05000108</v>
      </c>
      <c r="C125" s="57" t="b">
        <f t="shared" ca="1" si="15"/>
        <v>0</v>
      </c>
      <c r="D125" s="57" t="str">
        <f t="shared" ca="1" si="20"/>
        <v/>
      </c>
      <c r="E125" s="57" t="e">
        <f t="shared" ca="1" si="21"/>
        <v>#N/A</v>
      </c>
      <c r="F125" s="57" t="e">
        <f t="shared" ca="1" si="21"/>
        <v>#N/A</v>
      </c>
      <c r="G125" s="57" t="e">
        <f t="shared" ca="1" si="21"/>
        <v>#N/A</v>
      </c>
      <c r="H125" s="57" t="e">
        <f t="shared" ca="1" si="21"/>
        <v>#N/A</v>
      </c>
      <c r="I125" s="57" t="e">
        <f t="shared" ca="1" si="21"/>
        <v>#N/A</v>
      </c>
      <c r="J125" s="57" t="e">
        <f t="shared" ca="1" si="21"/>
        <v>#N/A</v>
      </c>
      <c r="K125" s="57" t="e">
        <f t="shared" ca="1" si="21"/>
        <v>#N/A</v>
      </c>
      <c r="L125" s="57" t="e">
        <f t="shared" ca="1" si="21"/>
        <v>#N/A</v>
      </c>
      <c r="M125" s="57" t="e">
        <f t="shared" ca="1" si="21"/>
        <v>#N/A</v>
      </c>
      <c r="N125" s="57" t="e">
        <f t="shared" ca="1" si="21"/>
        <v>#N/A</v>
      </c>
      <c r="O125" s="57" t="e">
        <f t="shared" ca="1" si="22"/>
        <v>#N/A</v>
      </c>
      <c r="P125" s="57" t="e">
        <f t="shared" ca="1" si="22"/>
        <v>#N/A</v>
      </c>
      <c r="Q125" s="57" t="e">
        <f t="shared" ca="1" si="22"/>
        <v>#N/A</v>
      </c>
      <c r="R125" s="57" t="e">
        <f t="shared" ca="1" si="22"/>
        <v>#N/A</v>
      </c>
      <c r="S125" s="57" t="e">
        <f t="shared" ca="1" si="22"/>
        <v>#N/A</v>
      </c>
      <c r="T125" s="57" t="e">
        <f t="shared" ca="1" si="22"/>
        <v>#N/A</v>
      </c>
      <c r="U125" s="57" t="e">
        <f t="shared" ca="1" si="22"/>
        <v>#N/A</v>
      </c>
      <c r="V125" s="57" t="e">
        <f t="shared" ca="1" si="22"/>
        <v>#N/A</v>
      </c>
      <c r="W125" s="57" t="e">
        <f t="shared" ca="1" si="22"/>
        <v>#N/A</v>
      </c>
      <c r="X125" s="57" t="e">
        <f t="shared" ca="1" si="22"/>
        <v>#N/A</v>
      </c>
      <c r="AB125" s="57" t="e">
        <f t="shared" ca="1" si="23"/>
        <v>#N/A</v>
      </c>
      <c r="AC125" s="57" t="e">
        <f t="shared" ca="1" si="23"/>
        <v>#N/A</v>
      </c>
      <c r="AD125" s="57" t="e">
        <f t="shared" ca="1" si="23"/>
        <v>#N/A</v>
      </c>
      <c r="AE125" s="57" t="e">
        <f t="shared" ca="1" si="23"/>
        <v>#N/A</v>
      </c>
      <c r="AF125" s="57" t="e">
        <f t="shared" ca="1" si="23"/>
        <v>#N/A</v>
      </c>
      <c r="AG125" s="57" t="e">
        <f t="shared" ca="1" si="23"/>
        <v>#N/A</v>
      </c>
      <c r="AH125" s="57" t="e">
        <f t="shared" ca="1" si="23"/>
        <v>#N/A</v>
      </c>
      <c r="AI125" s="57" t="e">
        <f t="shared" ca="1" si="23"/>
        <v>#N/A</v>
      </c>
      <c r="AJ125" s="57" t="e">
        <f t="shared" ca="1" si="23"/>
        <v>#N/A</v>
      </c>
      <c r="AK125" s="57" t="e">
        <f t="shared" ca="1" si="23"/>
        <v>#N/A</v>
      </c>
      <c r="AL125" s="57" t="e">
        <f t="shared" ca="1" si="24"/>
        <v>#N/A</v>
      </c>
      <c r="AM125" s="57" t="e">
        <f t="shared" ca="1" si="24"/>
        <v>#N/A</v>
      </c>
      <c r="AN125" s="57" t="e">
        <f t="shared" ca="1" si="24"/>
        <v>#N/A</v>
      </c>
      <c r="AO125" s="57" t="e">
        <f t="shared" ca="1" si="24"/>
        <v>#N/A</v>
      </c>
      <c r="AP125" s="57" t="e">
        <f t="shared" ca="1" si="24"/>
        <v>#N/A</v>
      </c>
      <c r="AQ125" s="57" t="e">
        <f t="shared" ca="1" si="24"/>
        <v>#N/A</v>
      </c>
      <c r="AR125" s="57" t="e">
        <f t="shared" ca="1" si="24"/>
        <v>#N/A</v>
      </c>
      <c r="AS125" s="57" t="e">
        <f t="shared" ca="1" si="24"/>
        <v>#N/A</v>
      </c>
      <c r="AT125" s="57" t="e">
        <f t="shared" ca="1" si="24"/>
        <v>#N/A</v>
      </c>
    </row>
    <row r="126" spans="1:46" hidden="1" x14ac:dyDescent="0.25"/>
    <row r="127" spans="1:46" hidden="1" x14ac:dyDescent="0.25"/>
    <row r="128" spans="1:46" hidden="1" x14ac:dyDescent="0.25"/>
    <row r="129" spans="1:32" hidden="1" x14ac:dyDescent="0.25"/>
    <row r="130" spans="1:32" hidden="1" x14ac:dyDescent="0.25">
      <c r="A130" s="57" t="s">
        <v>2</v>
      </c>
      <c r="B130" s="57" t="s">
        <v>2</v>
      </c>
      <c r="C130" s="57" t="s">
        <v>0</v>
      </c>
      <c r="D130" s="57" t="s">
        <v>1</v>
      </c>
      <c r="E130" s="57" t="s">
        <v>1613</v>
      </c>
      <c r="F130" s="57" t="s">
        <v>1635</v>
      </c>
      <c r="G130" s="57" t="s">
        <v>1633</v>
      </c>
      <c r="H130" s="57" t="s">
        <v>1636</v>
      </c>
      <c r="I130" s="57" t="s">
        <v>1637</v>
      </c>
      <c r="J130" s="57" t="s">
        <v>1638</v>
      </c>
      <c r="AA130" s="57" t="s">
        <v>1613</v>
      </c>
      <c r="AB130" s="57" t="s">
        <v>1635</v>
      </c>
      <c r="AC130" s="57" t="s">
        <v>1633</v>
      </c>
      <c r="AD130" s="57" t="s">
        <v>1636</v>
      </c>
      <c r="AE130" s="57" t="s">
        <v>1637</v>
      </c>
      <c r="AF130" s="57" t="s">
        <v>1638</v>
      </c>
    </row>
    <row r="131" spans="1:32" hidden="1" x14ac:dyDescent="0.25">
      <c r="A131" s="57" t="s">
        <v>23</v>
      </c>
      <c r="B131" s="57" t="s">
        <v>23</v>
      </c>
      <c r="C131" s="57" t="s">
        <v>21</v>
      </c>
      <c r="D131" s="57" t="s">
        <v>22</v>
      </c>
      <c r="E131" s="57">
        <v>1465</v>
      </c>
      <c r="F131" s="57">
        <v>986</v>
      </c>
      <c r="G131" s="57">
        <v>71</v>
      </c>
      <c r="H131" s="57">
        <v>85</v>
      </c>
      <c r="I131" s="57">
        <v>86</v>
      </c>
      <c r="J131" s="57">
        <v>237</v>
      </c>
      <c r="AA131" s="57">
        <v>13465</v>
      </c>
      <c r="AB131" s="57">
        <v>8982</v>
      </c>
      <c r="AC131" s="57">
        <v>571</v>
      </c>
      <c r="AD131" s="57">
        <v>882</v>
      </c>
      <c r="AE131" s="57">
        <v>1158</v>
      </c>
      <c r="AF131" s="57">
        <v>1872</v>
      </c>
    </row>
    <row r="132" spans="1:32" hidden="1" x14ac:dyDescent="0.25">
      <c r="B132" s="57" t="s">
        <v>23</v>
      </c>
      <c r="C132" s="57" t="s">
        <v>24</v>
      </c>
      <c r="D132" s="57" t="s">
        <v>25</v>
      </c>
      <c r="E132" s="57">
        <v>222</v>
      </c>
      <c r="F132" s="57">
        <v>94</v>
      </c>
      <c r="G132" s="57">
        <v>35</v>
      </c>
      <c r="H132" s="57">
        <v>30</v>
      </c>
      <c r="I132" s="57">
        <v>23</v>
      </c>
      <c r="J132" s="57">
        <v>40</v>
      </c>
      <c r="AA132" s="57">
        <v>127654</v>
      </c>
      <c r="AB132" s="57">
        <v>84572</v>
      </c>
      <c r="AC132" s="57">
        <v>6490</v>
      </c>
      <c r="AD132" s="57">
        <v>8903</v>
      </c>
      <c r="AE132" s="57">
        <v>10464</v>
      </c>
      <c r="AF132" s="57">
        <v>17225</v>
      </c>
    </row>
    <row r="133" spans="1:32" hidden="1" x14ac:dyDescent="0.25">
      <c r="B133" s="57" t="s">
        <v>23</v>
      </c>
      <c r="C133" s="57" t="s">
        <v>26</v>
      </c>
      <c r="D133" s="57" t="s">
        <v>27</v>
      </c>
      <c r="E133" s="57">
        <v>2782</v>
      </c>
      <c r="F133" s="57">
        <v>1957</v>
      </c>
      <c r="G133" s="57">
        <v>99</v>
      </c>
      <c r="H133" s="57">
        <v>130</v>
      </c>
      <c r="I133" s="57">
        <v>139</v>
      </c>
      <c r="J133" s="57">
        <v>457</v>
      </c>
      <c r="AA133" s="57">
        <v>32022</v>
      </c>
      <c r="AB133" s="57">
        <v>20958</v>
      </c>
      <c r="AC133" s="57">
        <v>1710</v>
      </c>
      <c r="AD133" s="57">
        <v>2269</v>
      </c>
      <c r="AE133" s="57">
        <v>2709</v>
      </c>
      <c r="AF133" s="57">
        <v>4376</v>
      </c>
    </row>
    <row r="134" spans="1:32" hidden="1" x14ac:dyDescent="0.25">
      <c r="B134" s="57" t="s">
        <v>23</v>
      </c>
      <c r="C134" s="57" t="s">
        <v>28</v>
      </c>
      <c r="D134" s="57" t="s">
        <v>29</v>
      </c>
      <c r="E134" s="57">
        <v>276</v>
      </c>
      <c r="F134" s="57">
        <v>171</v>
      </c>
      <c r="G134" s="57">
        <v>31</v>
      </c>
      <c r="H134" s="57">
        <v>22</v>
      </c>
      <c r="I134" s="57">
        <v>21</v>
      </c>
      <c r="J134" s="57">
        <v>31</v>
      </c>
      <c r="AA134" s="57">
        <v>21525</v>
      </c>
      <c r="AB134" s="57">
        <v>14592</v>
      </c>
      <c r="AC134" s="57">
        <v>1025</v>
      </c>
      <c r="AD134" s="57">
        <v>1351</v>
      </c>
      <c r="AE134" s="57">
        <v>1667</v>
      </c>
      <c r="AF134" s="57">
        <v>2890</v>
      </c>
    </row>
    <row r="135" spans="1:32" hidden="1" x14ac:dyDescent="0.25">
      <c r="B135" s="57" t="s">
        <v>23</v>
      </c>
      <c r="C135" s="57" t="s">
        <v>30</v>
      </c>
      <c r="D135" s="57" t="s">
        <v>31</v>
      </c>
      <c r="E135" s="57">
        <v>1099</v>
      </c>
      <c r="F135" s="57">
        <v>609</v>
      </c>
      <c r="G135" s="57">
        <v>134</v>
      </c>
      <c r="H135" s="57">
        <v>111</v>
      </c>
      <c r="I135" s="57">
        <v>119</v>
      </c>
      <c r="J135" s="57">
        <v>126</v>
      </c>
      <c r="AA135" s="57">
        <v>74538</v>
      </c>
      <c r="AB135" s="57">
        <v>52152</v>
      </c>
      <c r="AC135" s="57">
        <v>3213</v>
      </c>
      <c r="AD135" s="57">
        <v>4391</v>
      </c>
      <c r="AE135" s="57">
        <v>5302</v>
      </c>
      <c r="AF135" s="57">
        <v>9480</v>
      </c>
    </row>
    <row r="136" spans="1:32" hidden="1" x14ac:dyDescent="0.25">
      <c r="B136" s="57" t="s">
        <v>23</v>
      </c>
      <c r="C136" s="57" t="s">
        <v>32</v>
      </c>
      <c r="D136" s="57" t="s">
        <v>33</v>
      </c>
      <c r="E136" s="57">
        <v>985</v>
      </c>
      <c r="F136" s="57">
        <v>598</v>
      </c>
      <c r="G136" s="57">
        <v>52</v>
      </c>
      <c r="H136" s="57">
        <v>48</v>
      </c>
      <c r="I136" s="57">
        <v>47</v>
      </c>
      <c r="J136" s="57">
        <v>240</v>
      </c>
      <c r="AA136" s="57">
        <v>19450</v>
      </c>
      <c r="AB136" s="57">
        <v>13963</v>
      </c>
      <c r="AC136" s="57">
        <v>812</v>
      </c>
      <c r="AD136" s="57">
        <v>1084</v>
      </c>
      <c r="AE136" s="57">
        <v>1283</v>
      </c>
      <c r="AF136" s="57">
        <v>2308</v>
      </c>
    </row>
    <row r="137" spans="1:32" hidden="1" x14ac:dyDescent="0.25">
      <c r="B137" s="57" t="s">
        <v>23</v>
      </c>
      <c r="C137" s="57" t="s">
        <v>34</v>
      </c>
      <c r="D137" s="57" t="s">
        <v>35</v>
      </c>
      <c r="E137" s="57">
        <v>319</v>
      </c>
      <c r="F137" s="57">
        <v>148</v>
      </c>
      <c r="G137" s="57">
        <v>45</v>
      </c>
      <c r="H137" s="57">
        <v>56</v>
      </c>
      <c r="I137" s="57">
        <v>34</v>
      </c>
      <c r="J137" s="57">
        <v>36</v>
      </c>
      <c r="AA137" s="57">
        <v>22144</v>
      </c>
      <c r="AB137" s="57">
        <v>14164</v>
      </c>
      <c r="AC137" s="57">
        <v>1241</v>
      </c>
      <c r="AD137" s="57">
        <v>1664</v>
      </c>
      <c r="AE137" s="57">
        <v>1874</v>
      </c>
      <c r="AF137" s="57">
        <v>3201</v>
      </c>
    </row>
    <row r="138" spans="1:32" hidden="1" x14ac:dyDescent="0.25">
      <c r="B138" s="57" t="s">
        <v>23</v>
      </c>
      <c r="C138" s="57" t="s">
        <v>36</v>
      </c>
      <c r="D138" s="57" t="s">
        <v>37</v>
      </c>
      <c r="E138" s="57">
        <v>227</v>
      </c>
      <c r="F138" s="57">
        <v>107</v>
      </c>
      <c r="G138" s="57">
        <v>42</v>
      </c>
      <c r="H138" s="57">
        <v>30</v>
      </c>
      <c r="I138" s="57">
        <v>25</v>
      </c>
      <c r="J138" s="57">
        <v>23</v>
      </c>
      <c r="AA138" s="57">
        <v>49277</v>
      </c>
      <c r="AB138" s="57">
        <v>37238</v>
      </c>
      <c r="AC138" s="57">
        <v>1573</v>
      </c>
      <c r="AD138" s="57">
        <v>2259</v>
      </c>
      <c r="AE138" s="57">
        <v>2878</v>
      </c>
      <c r="AF138" s="57">
        <v>5329</v>
      </c>
    </row>
    <row r="139" spans="1:32" hidden="1" x14ac:dyDescent="0.25">
      <c r="A139" s="57" t="s">
        <v>40</v>
      </c>
      <c r="B139" s="57" t="s">
        <v>40</v>
      </c>
      <c r="C139" s="57" t="s">
        <v>38</v>
      </c>
      <c r="D139" s="57" t="s">
        <v>39</v>
      </c>
      <c r="E139" s="57">
        <v>12786</v>
      </c>
      <c r="F139" s="57">
        <v>5459</v>
      </c>
      <c r="G139" s="57">
        <v>1315</v>
      </c>
      <c r="H139" s="57">
        <v>1520</v>
      </c>
      <c r="I139" s="57">
        <v>1799</v>
      </c>
      <c r="J139" s="57">
        <v>2693</v>
      </c>
      <c r="AA139" s="57">
        <v>15444</v>
      </c>
      <c r="AB139" s="57">
        <v>8770</v>
      </c>
      <c r="AC139" s="57">
        <v>1091</v>
      </c>
      <c r="AD139" s="57">
        <v>1225</v>
      </c>
      <c r="AE139" s="57">
        <v>1503</v>
      </c>
      <c r="AF139" s="57">
        <v>2855</v>
      </c>
    </row>
    <row r="140" spans="1:32" hidden="1" x14ac:dyDescent="0.25">
      <c r="B140" s="57" t="s">
        <v>40</v>
      </c>
      <c r="C140" s="57" t="s">
        <v>41</v>
      </c>
      <c r="D140" s="57" t="s">
        <v>42</v>
      </c>
      <c r="E140" s="57">
        <v>10385</v>
      </c>
      <c r="F140" s="57">
        <v>7824</v>
      </c>
      <c r="G140" s="57">
        <v>221</v>
      </c>
      <c r="H140" s="57">
        <v>442</v>
      </c>
      <c r="I140" s="57">
        <v>890</v>
      </c>
      <c r="J140" s="57">
        <v>1008</v>
      </c>
      <c r="AA140" s="57">
        <v>8123</v>
      </c>
      <c r="AB140" s="57">
        <v>6447</v>
      </c>
      <c r="AC140" s="57">
        <v>172</v>
      </c>
      <c r="AD140" s="57">
        <v>302</v>
      </c>
      <c r="AE140" s="57">
        <v>566</v>
      </c>
      <c r="AF140" s="57">
        <v>636</v>
      </c>
    </row>
    <row r="141" spans="1:32" hidden="1" x14ac:dyDescent="0.25">
      <c r="B141" s="57" t="s">
        <v>40</v>
      </c>
      <c r="C141" s="57" t="s">
        <v>43</v>
      </c>
      <c r="D141" s="57" t="s">
        <v>44</v>
      </c>
      <c r="E141" s="57">
        <v>11545</v>
      </c>
      <c r="F141" s="57">
        <v>8075</v>
      </c>
      <c r="G141" s="57">
        <v>405</v>
      </c>
      <c r="H141" s="57">
        <v>573</v>
      </c>
      <c r="I141" s="57">
        <v>939</v>
      </c>
      <c r="J141" s="57">
        <v>1553</v>
      </c>
      <c r="AA141" s="57">
        <v>8752</v>
      </c>
      <c r="AB141" s="57">
        <v>6302</v>
      </c>
      <c r="AC141" s="57">
        <v>316</v>
      </c>
      <c r="AD141" s="57">
        <v>446</v>
      </c>
      <c r="AE141" s="57">
        <v>613</v>
      </c>
      <c r="AF141" s="57">
        <v>1075</v>
      </c>
    </row>
    <row r="142" spans="1:32" hidden="1" x14ac:dyDescent="0.25">
      <c r="B142" s="57" t="s">
        <v>40</v>
      </c>
      <c r="C142" s="57" t="s">
        <v>45</v>
      </c>
      <c r="D142" s="57" t="s">
        <v>46</v>
      </c>
      <c r="E142" s="57">
        <v>10021</v>
      </c>
      <c r="F142" s="57">
        <v>7539</v>
      </c>
      <c r="G142" s="57">
        <v>192</v>
      </c>
      <c r="H142" s="57">
        <v>281</v>
      </c>
      <c r="I142" s="57">
        <v>609</v>
      </c>
      <c r="J142" s="57">
        <v>1400</v>
      </c>
      <c r="AA142" s="57">
        <v>8437</v>
      </c>
      <c r="AB142" s="57">
        <v>6567</v>
      </c>
      <c r="AC142" s="57">
        <v>175</v>
      </c>
      <c r="AD142" s="57">
        <v>225</v>
      </c>
      <c r="AE142" s="57">
        <v>431</v>
      </c>
      <c r="AF142" s="57">
        <v>1039</v>
      </c>
    </row>
    <row r="143" spans="1:32" hidden="1" x14ac:dyDescent="0.25">
      <c r="B143" s="57" t="s">
        <v>40</v>
      </c>
      <c r="C143" s="57" t="s">
        <v>47</v>
      </c>
      <c r="D143" s="57" t="s">
        <v>48</v>
      </c>
      <c r="E143" s="57">
        <v>10506</v>
      </c>
      <c r="F143" s="57">
        <v>8514</v>
      </c>
      <c r="G143" s="57">
        <v>145</v>
      </c>
      <c r="H143" s="57">
        <v>311</v>
      </c>
      <c r="I143" s="57">
        <v>523</v>
      </c>
      <c r="J143" s="57">
        <v>1013</v>
      </c>
      <c r="AA143" s="57">
        <v>9619</v>
      </c>
      <c r="AB143" s="57">
        <v>7924</v>
      </c>
      <c r="AC143" s="57">
        <v>143</v>
      </c>
      <c r="AD143" s="57">
        <v>257</v>
      </c>
      <c r="AE143" s="57">
        <v>434</v>
      </c>
      <c r="AF143" s="57">
        <v>861</v>
      </c>
    </row>
    <row r="144" spans="1:32" hidden="1" x14ac:dyDescent="0.25">
      <c r="B144" s="57" t="s">
        <v>40</v>
      </c>
      <c r="C144" s="57" t="s">
        <v>49</v>
      </c>
      <c r="D144" s="57" t="s">
        <v>50</v>
      </c>
      <c r="E144" s="57">
        <v>11624</v>
      </c>
      <c r="F144" s="57">
        <v>7880</v>
      </c>
      <c r="G144" s="57">
        <v>388</v>
      </c>
      <c r="H144" s="57">
        <v>654</v>
      </c>
      <c r="I144" s="57">
        <v>1155</v>
      </c>
      <c r="J144" s="57">
        <v>1547</v>
      </c>
      <c r="AA144" s="57">
        <v>9044</v>
      </c>
      <c r="AB144" s="57">
        <v>6422</v>
      </c>
      <c r="AC144" s="57">
        <v>323</v>
      </c>
      <c r="AD144" s="57">
        <v>474</v>
      </c>
      <c r="AE144" s="57">
        <v>745</v>
      </c>
      <c r="AF144" s="57">
        <v>1080</v>
      </c>
    </row>
    <row r="145" spans="1:32" hidden="1" x14ac:dyDescent="0.25">
      <c r="B145" s="57" t="s">
        <v>40</v>
      </c>
      <c r="C145" s="57" t="s">
        <v>51</v>
      </c>
      <c r="D145" s="57" t="s">
        <v>52</v>
      </c>
      <c r="E145" s="57">
        <v>12452</v>
      </c>
      <c r="F145" s="57">
        <v>6447</v>
      </c>
      <c r="G145" s="57">
        <v>633</v>
      </c>
      <c r="H145" s="57">
        <v>887</v>
      </c>
      <c r="I145" s="57">
        <v>1722</v>
      </c>
      <c r="J145" s="57">
        <v>2763</v>
      </c>
      <c r="AA145" s="57">
        <v>11033</v>
      </c>
      <c r="AB145" s="57">
        <v>6460</v>
      </c>
      <c r="AC145" s="57">
        <v>509</v>
      </c>
      <c r="AD145" s="57">
        <v>666</v>
      </c>
      <c r="AE145" s="57">
        <v>1276</v>
      </c>
      <c r="AF145" s="57">
        <v>2122</v>
      </c>
    </row>
    <row r="146" spans="1:32" hidden="1" x14ac:dyDescent="0.25">
      <c r="B146" s="57" t="s">
        <v>40</v>
      </c>
      <c r="C146" s="57" t="s">
        <v>53</v>
      </c>
      <c r="D146" s="57" t="s">
        <v>54</v>
      </c>
      <c r="E146" s="57">
        <v>11267</v>
      </c>
      <c r="F146" s="57">
        <v>8244</v>
      </c>
      <c r="G146" s="57">
        <v>227</v>
      </c>
      <c r="H146" s="57">
        <v>520</v>
      </c>
      <c r="I146" s="57">
        <v>1039</v>
      </c>
      <c r="J146" s="57">
        <v>1237</v>
      </c>
      <c r="AA146" s="57">
        <v>8564</v>
      </c>
      <c r="AB146" s="57">
        <v>6543</v>
      </c>
      <c r="AC146" s="57">
        <v>185</v>
      </c>
      <c r="AD146" s="57">
        <v>368</v>
      </c>
      <c r="AE146" s="57">
        <v>674</v>
      </c>
      <c r="AF146" s="57">
        <v>794</v>
      </c>
    </row>
    <row r="147" spans="1:32" hidden="1" x14ac:dyDescent="0.25">
      <c r="B147" s="57" t="s">
        <v>40</v>
      </c>
      <c r="C147" s="57" t="s">
        <v>55</v>
      </c>
      <c r="D147" s="57" t="s">
        <v>56</v>
      </c>
      <c r="E147" s="57">
        <v>10786</v>
      </c>
      <c r="F147" s="57">
        <v>8183</v>
      </c>
      <c r="G147" s="57">
        <v>243</v>
      </c>
      <c r="H147" s="57">
        <v>338</v>
      </c>
      <c r="I147" s="57">
        <v>831</v>
      </c>
      <c r="J147" s="57">
        <v>1191</v>
      </c>
      <c r="AA147" s="57">
        <v>11261</v>
      </c>
      <c r="AB147" s="57">
        <v>9030</v>
      </c>
      <c r="AC147" s="57">
        <v>221</v>
      </c>
      <c r="AD147" s="57">
        <v>263</v>
      </c>
      <c r="AE147" s="57">
        <v>649</v>
      </c>
      <c r="AF147" s="57">
        <v>1098</v>
      </c>
    </row>
    <row r="148" spans="1:32" hidden="1" x14ac:dyDescent="0.25">
      <c r="B148" s="57" t="s">
        <v>40</v>
      </c>
      <c r="C148" s="57" t="s">
        <v>57</v>
      </c>
      <c r="D148" s="57" t="s">
        <v>58</v>
      </c>
      <c r="E148" s="57">
        <v>11478</v>
      </c>
      <c r="F148" s="57">
        <v>7660</v>
      </c>
      <c r="G148" s="57">
        <v>374</v>
      </c>
      <c r="H148" s="57">
        <v>510</v>
      </c>
      <c r="I148" s="57">
        <v>682</v>
      </c>
      <c r="J148" s="57">
        <v>2252</v>
      </c>
      <c r="AA148" s="57">
        <v>8781</v>
      </c>
      <c r="AB148" s="57">
        <v>6144</v>
      </c>
      <c r="AC148" s="57">
        <v>306</v>
      </c>
      <c r="AD148" s="57">
        <v>374</v>
      </c>
      <c r="AE148" s="57">
        <v>486</v>
      </c>
      <c r="AF148" s="57">
        <v>1471</v>
      </c>
    </row>
    <row r="149" spans="1:32" hidden="1" x14ac:dyDescent="0.25">
      <c r="B149" s="57" t="s">
        <v>40</v>
      </c>
      <c r="C149" s="57" t="s">
        <v>59</v>
      </c>
      <c r="D149" s="57" t="s">
        <v>60</v>
      </c>
      <c r="E149" s="57">
        <v>10342</v>
      </c>
      <c r="F149" s="57">
        <v>7759</v>
      </c>
      <c r="G149" s="57">
        <v>221</v>
      </c>
      <c r="H149" s="57">
        <v>438</v>
      </c>
      <c r="I149" s="57">
        <v>873</v>
      </c>
      <c r="J149" s="57">
        <v>1051</v>
      </c>
      <c r="AA149" s="57">
        <v>7776</v>
      </c>
      <c r="AB149" s="57">
        <v>6037</v>
      </c>
      <c r="AC149" s="57">
        <v>185</v>
      </c>
      <c r="AD149" s="57">
        <v>356</v>
      </c>
      <c r="AE149" s="57">
        <v>568</v>
      </c>
      <c r="AF149" s="57">
        <v>630</v>
      </c>
    </row>
    <row r="150" spans="1:32" hidden="1" x14ac:dyDescent="0.25">
      <c r="B150" s="57" t="s">
        <v>40</v>
      </c>
      <c r="C150" s="57" t="s">
        <v>61</v>
      </c>
      <c r="D150" s="57" t="s">
        <v>62</v>
      </c>
      <c r="E150" s="57">
        <v>9839</v>
      </c>
      <c r="F150" s="57">
        <v>7547</v>
      </c>
      <c r="G150" s="57">
        <v>180</v>
      </c>
      <c r="H150" s="57">
        <v>364</v>
      </c>
      <c r="I150" s="57">
        <v>700</v>
      </c>
      <c r="J150" s="57">
        <v>1048</v>
      </c>
      <c r="AA150" s="57">
        <v>7485</v>
      </c>
      <c r="AB150" s="57">
        <v>5988</v>
      </c>
      <c r="AC150" s="57">
        <v>152</v>
      </c>
      <c r="AD150" s="57">
        <v>254</v>
      </c>
      <c r="AE150" s="57">
        <v>456</v>
      </c>
      <c r="AF150" s="57">
        <v>635</v>
      </c>
    </row>
    <row r="151" spans="1:32" hidden="1" x14ac:dyDescent="0.25">
      <c r="B151" s="57" t="s">
        <v>40</v>
      </c>
      <c r="C151" s="57" t="s">
        <v>63</v>
      </c>
      <c r="D151" s="57" t="s">
        <v>64</v>
      </c>
      <c r="E151" s="57">
        <v>10923</v>
      </c>
      <c r="F151" s="57">
        <v>7551</v>
      </c>
      <c r="G151" s="57">
        <v>392</v>
      </c>
      <c r="H151" s="57">
        <v>598</v>
      </c>
      <c r="I151" s="57">
        <v>994</v>
      </c>
      <c r="J151" s="57">
        <v>1388</v>
      </c>
      <c r="AA151" s="57">
        <v>13031</v>
      </c>
      <c r="AB151" s="57">
        <v>9673</v>
      </c>
      <c r="AC151" s="57">
        <v>346</v>
      </c>
      <c r="AD151" s="57">
        <v>512</v>
      </c>
      <c r="AE151" s="57">
        <v>762</v>
      </c>
      <c r="AF151" s="57">
        <v>1738</v>
      </c>
    </row>
    <row r="152" spans="1:32" hidden="1" x14ac:dyDescent="0.25">
      <c r="B152" s="57" t="s">
        <v>40</v>
      </c>
      <c r="C152" s="57" t="s">
        <v>65</v>
      </c>
      <c r="D152" s="57" t="s">
        <v>66</v>
      </c>
      <c r="E152" s="57">
        <v>10728</v>
      </c>
      <c r="F152" s="57">
        <v>6742</v>
      </c>
      <c r="G152" s="57">
        <v>342</v>
      </c>
      <c r="H152" s="57">
        <v>580</v>
      </c>
      <c r="I152" s="57">
        <v>1232</v>
      </c>
      <c r="J152" s="57">
        <v>1832</v>
      </c>
      <c r="AA152" s="57">
        <v>16128</v>
      </c>
      <c r="AB152" s="57">
        <v>11519</v>
      </c>
      <c r="AC152" s="57">
        <v>420</v>
      </c>
      <c r="AD152" s="57">
        <v>698</v>
      </c>
      <c r="AE152" s="57">
        <v>1195</v>
      </c>
      <c r="AF152" s="57">
        <v>2296</v>
      </c>
    </row>
    <row r="153" spans="1:32" hidden="1" x14ac:dyDescent="0.25">
      <c r="B153" s="57" t="s">
        <v>40</v>
      </c>
      <c r="C153" s="57" t="s">
        <v>67</v>
      </c>
      <c r="D153" s="57" t="s">
        <v>68</v>
      </c>
      <c r="E153" s="57">
        <v>9867</v>
      </c>
      <c r="F153" s="57">
        <v>7570</v>
      </c>
      <c r="G153" s="57">
        <v>189</v>
      </c>
      <c r="H153" s="57">
        <v>359</v>
      </c>
      <c r="I153" s="57">
        <v>699</v>
      </c>
      <c r="J153" s="57">
        <v>1050</v>
      </c>
      <c r="AA153" s="57">
        <v>8082</v>
      </c>
      <c r="AB153" s="57">
        <v>6341</v>
      </c>
      <c r="AC153" s="57">
        <v>178</v>
      </c>
      <c r="AD153" s="57">
        <v>296</v>
      </c>
      <c r="AE153" s="57">
        <v>508</v>
      </c>
      <c r="AF153" s="57">
        <v>759</v>
      </c>
    </row>
    <row r="154" spans="1:32" hidden="1" x14ac:dyDescent="0.25">
      <c r="B154" s="57" t="s">
        <v>40</v>
      </c>
      <c r="C154" s="57" t="s">
        <v>69</v>
      </c>
      <c r="D154" s="57" t="s">
        <v>70</v>
      </c>
      <c r="E154" s="57">
        <v>10787</v>
      </c>
      <c r="F154" s="57">
        <v>7986</v>
      </c>
      <c r="G154" s="57">
        <v>251</v>
      </c>
      <c r="H154" s="57">
        <v>461</v>
      </c>
      <c r="I154" s="57">
        <v>932</v>
      </c>
      <c r="J154" s="57">
        <v>1157</v>
      </c>
      <c r="AA154" s="57">
        <v>8408</v>
      </c>
      <c r="AB154" s="57">
        <v>6445</v>
      </c>
      <c r="AC154" s="57">
        <v>208</v>
      </c>
      <c r="AD154" s="57">
        <v>340</v>
      </c>
      <c r="AE154" s="57">
        <v>649</v>
      </c>
      <c r="AF154" s="57">
        <v>766</v>
      </c>
    </row>
    <row r="155" spans="1:32" hidden="1" x14ac:dyDescent="0.25">
      <c r="B155" s="57" t="s">
        <v>40</v>
      </c>
      <c r="C155" s="57" t="s">
        <v>71</v>
      </c>
      <c r="D155" s="57" t="s">
        <v>72</v>
      </c>
      <c r="E155" s="57">
        <v>10575</v>
      </c>
      <c r="F155" s="57">
        <v>7484</v>
      </c>
      <c r="G155" s="57">
        <v>241</v>
      </c>
      <c r="H155" s="57">
        <v>478</v>
      </c>
      <c r="I155" s="57">
        <v>803</v>
      </c>
      <c r="J155" s="57">
        <v>1569</v>
      </c>
      <c r="AA155" s="57">
        <v>9149</v>
      </c>
      <c r="AB155" s="57">
        <v>6781</v>
      </c>
      <c r="AC155" s="57">
        <v>215</v>
      </c>
      <c r="AD155" s="57">
        <v>401</v>
      </c>
      <c r="AE155" s="57">
        <v>573</v>
      </c>
      <c r="AF155" s="57">
        <v>1179</v>
      </c>
    </row>
    <row r="156" spans="1:32" hidden="1" x14ac:dyDescent="0.25">
      <c r="A156" s="57" t="s">
        <v>75</v>
      </c>
      <c r="B156" s="57" t="s">
        <v>75</v>
      </c>
      <c r="C156" s="57" t="s">
        <v>73</v>
      </c>
      <c r="D156" s="57" t="s">
        <v>74</v>
      </c>
      <c r="E156" s="57">
        <v>16394</v>
      </c>
      <c r="F156" s="57">
        <v>11327</v>
      </c>
      <c r="G156" s="57">
        <v>238</v>
      </c>
      <c r="H156" s="57">
        <v>408</v>
      </c>
      <c r="I156" s="57">
        <v>745</v>
      </c>
      <c r="J156" s="57">
        <v>3676</v>
      </c>
      <c r="AA156" s="57">
        <v>13910</v>
      </c>
      <c r="AB156" s="57">
        <v>9755</v>
      </c>
      <c r="AC156" s="57">
        <v>228</v>
      </c>
      <c r="AD156" s="57">
        <v>366</v>
      </c>
      <c r="AE156" s="57">
        <v>644</v>
      </c>
      <c r="AF156" s="57">
        <v>2917</v>
      </c>
    </row>
    <row r="157" spans="1:32" hidden="1" x14ac:dyDescent="0.25">
      <c r="B157" s="57" t="s">
        <v>75</v>
      </c>
      <c r="C157" s="57" t="s">
        <v>76</v>
      </c>
      <c r="D157" s="57" t="s">
        <v>77</v>
      </c>
      <c r="E157" s="57">
        <v>18217</v>
      </c>
      <c r="F157" s="57">
        <v>9633</v>
      </c>
      <c r="G157" s="57">
        <v>857</v>
      </c>
      <c r="H157" s="57">
        <v>1373</v>
      </c>
      <c r="I157" s="57">
        <v>1957</v>
      </c>
      <c r="J157" s="57">
        <v>4397</v>
      </c>
      <c r="AA157" s="57">
        <v>14807</v>
      </c>
      <c r="AB157" s="57">
        <v>8415</v>
      </c>
      <c r="AC157" s="57">
        <v>701</v>
      </c>
      <c r="AD157" s="57">
        <v>1031</v>
      </c>
      <c r="AE157" s="57">
        <v>1383</v>
      </c>
      <c r="AF157" s="57">
        <v>3277</v>
      </c>
    </row>
    <row r="158" spans="1:32" hidden="1" x14ac:dyDescent="0.25">
      <c r="B158" s="57" t="s">
        <v>75</v>
      </c>
      <c r="C158" s="57" t="s">
        <v>78</v>
      </c>
      <c r="D158" s="57" t="s">
        <v>79</v>
      </c>
      <c r="E158" s="57">
        <v>20049</v>
      </c>
      <c r="F158" s="57">
        <v>9783</v>
      </c>
      <c r="G158" s="57">
        <v>1443</v>
      </c>
      <c r="H158" s="57">
        <v>1846</v>
      </c>
      <c r="I158" s="57">
        <v>2213</v>
      </c>
      <c r="J158" s="57">
        <v>4764</v>
      </c>
      <c r="AA158" s="57">
        <v>16986</v>
      </c>
      <c r="AB158" s="57">
        <v>8570</v>
      </c>
      <c r="AC158" s="57">
        <v>1139</v>
      </c>
      <c r="AD158" s="57">
        <v>1380</v>
      </c>
      <c r="AE158" s="57">
        <v>1757</v>
      </c>
      <c r="AF158" s="57">
        <v>4140</v>
      </c>
    </row>
    <row r="159" spans="1:32" hidden="1" x14ac:dyDescent="0.25">
      <c r="B159" s="57" t="s">
        <v>75</v>
      </c>
      <c r="C159" s="57" t="s">
        <v>80</v>
      </c>
      <c r="D159" s="57" t="s">
        <v>81</v>
      </c>
      <c r="E159" s="57">
        <v>17098</v>
      </c>
      <c r="F159" s="57">
        <v>8087</v>
      </c>
      <c r="G159" s="57">
        <v>1150</v>
      </c>
      <c r="H159" s="57">
        <v>1295</v>
      </c>
      <c r="I159" s="57">
        <v>1866</v>
      </c>
      <c r="J159" s="57">
        <v>4700</v>
      </c>
      <c r="AA159" s="57">
        <v>19636</v>
      </c>
      <c r="AB159" s="57">
        <v>11125</v>
      </c>
      <c r="AC159" s="57">
        <v>1101</v>
      </c>
      <c r="AD159" s="57">
        <v>1172</v>
      </c>
      <c r="AE159" s="57">
        <v>1658</v>
      </c>
      <c r="AF159" s="57">
        <v>4580</v>
      </c>
    </row>
    <row r="160" spans="1:32" hidden="1" x14ac:dyDescent="0.25">
      <c r="B160" s="57" t="s">
        <v>75</v>
      </c>
      <c r="C160" s="57" t="s">
        <v>82</v>
      </c>
      <c r="D160" s="57" t="s">
        <v>83</v>
      </c>
      <c r="E160" s="57">
        <v>17250</v>
      </c>
      <c r="F160" s="57">
        <v>11028</v>
      </c>
      <c r="G160" s="57">
        <v>544</v>
      </c>
      <c r="H160" s="57">
        <v>744</v>
      </c>
      <c r="I160" s="57">
        <v>1242</v>
      </c>
      <c r="J160" s="57">
        <v>3692</v>
      </c>
      <c r="AA160" s="57">
        <v>12805</v>
      </c>
      <c r="AB160" s="57">
        <v>8248</v>
      </c>
      <c r="AC160" s="57">
        <v>390</v>
      </c>
      <c r="AD160" s="57">
        <v>522</v>
      </c>
      <c r="AE160" s="57">
        <v>875</v>
      </c>
      <c r="AF160" s="57">
        <v>2770</v>
      </c>
    </row>
    <row r="161" spans="2:32" hidden="1" x14ac:dyDescent="0.25">
      <c r="B161" s="57" t="s">
        <v>75</v>
      </c>
      <c r="C161" s="57" t="s">
        <v>84</v>
      </c>
      <c r="D161" s="57" t="s">
        <v>85</v>
      </c>
      <c r="E161" s="57">
        <v>16137</v>
      </c>
      <c r="F161" s="57">
        <v>12358</v>
      </c>
      <c r="G161" s="57">
        <v>182</v>
      </c>
      <c r="H161" s="57">
        <v>389</v>
      </c>
      <c r="I161" s="57">
        <v>632</v>
      </c>
      <c r="J161" s="57">
        <v>2576</v>
      </c>
      <c r="AA161" s="57">
        <v>12296</v>
      </c>
      <c r="AB161" s="57">
        <v>9494</v>
      </c>
      <c r="AC161" s="57">
        <v>167</v>
      </c>
      <c r="AD161" s="57">
        <v>320</v>
      </c>
      <c r="AE161" s="57">
        <v>464</v>
      </c>
      <c r="AF161" s="57">
        <v>1851</v>
      </c>
    </row>
    <row r="162" spans="2:32" hidden="1" x14ac:dyDescent="0.25">
      <c r="B162" s="57" t="s">
        <v>75</v>
      </c>
      <c r="C162" s="57" t="s">
        <v>86</v>
      </c>
      <c r="D162" s="57" t="s">
        <v>87</v>
      </c>
      <c r="E162" s="57">
        <v>15989</v>
      </c>
      <c r="F162" s="57">
        <v>10492</v>
      </c>
      <c r="G162" s="57">
        <v>456</v>
      </c>
      <c r="H162" s="57">
        <v>674</v>
      </c>
      <c r="I162" s="57">
        <v>1092</v>
      </c>
      <c r="J162" s="57">
        <v>3275</v>
      </c>
      <c r="AA162" s="57">
        <v>12338</v>
      </c>
      <c r="AB162" s="57">
        <v>8189</v>
      </c>
      <c r="AC162" s="57">
        <v>348</v>
      </c>
      <c r="AD162" s="57">
        <v>462</v>
      </c>
      <c r="AE162" s="57">
        <v>780</v>
      </c>
      <c r="AF162" s="57">
        <v>2559</v>
      </c>
    </row>
    <row r="163" spans="2:32" hidden="1" x14ac:dyDescent="0.25">
      <c r="B163" s="57" t="s">
        <v>75</v>
      </c>
      <c r="C163" s="57" t="s">
        <v>88</v>
      </c>
      <c r="D163" s="57" t="s">
        <v>89</v>
      </c>
      <c r="E163" s="57">
        <v>16728</v>
      </c>
      <c r="F163" s="57">
        <v>10469</v>
      </c>
      <c r="G163" s="57">
        <v>556</v>
      </c>
      <c r="H163" s="57">
        <v>839</v>
      </c>
      <c r="I163" s="57">
        <v>1248</v>
      </c>
      <c r="J163" s="57">
        <v>3616</v>
      </c>
      <c r="AA163" s="57">
        <v>15484</v>
      </c>
      <c r="AB163" s="57">
        <v>9588</v>
      </c>
      <c r="AC163" s="57">
        <v>563</v>
      </c>
      <c r="AD163" s="57">
        <v>843</v>
      </c>
      <c r="AE163" s="57">
        <v>1212</v>
      </c>
      <c r="AF163" s="57">
        <v>3278</v>
      </c>
    </row>
    <row r="164" spans="2:32" hidden="1" x14ac:dyDescent="0.25">
      <c r="B164" s="57" t="s">
        <v>75</v>
      </c>
      <c r="C164" s="57" t="s">
        <v>90</v>
      </c>
      <c r="D164" s="57" t="s">
        <v>91</v>
      </c>
      <c r="E164" s="57">
        <v>15715</v>
      </c>
      <c r="F164" s="57">
        <v>9282</v>
      </c>
      <c r="G164" s="57">
        <v>802</v>
      </c>
      <c r="H164" s="57">
        <v>887</v>
      </c>
      <c r="I164" s="57">
        <v>1147</v>
      </c>
      <c r="J164" s="57">
        <v>3597</v>
      </c>
      <c r="AA164" s="57">
        <v>14370</v>
      </c>
      <c r="AB164" s="57">
        <v>8711</v>
      </c>
      <c r="AC164" s="57">
        <v>678</v>
      </c>
      <c r="AD164" s="57">
        <v>792</v>
      </c>
      <c r="AE164" s="57">
        <v>979</v>
      </c>
      <c r="AF164" s="57">
        <v>3210</v>
      </c>
    </row>
    <row r="165" spans="2:32" hidden="1" x14ac:dyDescent="0.25">
      <c r="B165" s="57" t="s">
        <v>75</v>
      </c>
      <c r="C165" s="57" t="s">
        <v>92</v>
      </c>
      <c r="D165" s="57" t="s">
        <v>93</v>
      </c>
      <c r="E165" s="57">
        <v>15929</v>
      </c>
      <c r="F165" s="57">
        <v>10200</v>
      </c>
      <c r="G165" s="57">
        <v>734</v>
      </c>
      <c r="H165" s="57">
        <v>916</v>
      </c>
      <c r="I165" s="57">
        <v>1022</v>
      </c>
      <c r="J165" s="57">
        <v>3057</v>
      </c>
      <c r="AA165" s="57">
        <v>13803</v>
      </c>
      <c r="AB165" s="57">
        <v>8875</v>
      </c>
      <c r="AC165" s="57">
        <v>605</v>
      </c>
      <c r="AD165" s="57">
        <v>696</v>
      </c>
      <c r="AE165" s="57">
        <v>856</v>
      </c>
      <c r="AF165" s="57">
        <v>2771</v>
      </c>
    </row>
    <row r="166" spans="2:32" hidden="1" x14ac:dyDescent="0.25">
      <c r="B166" s="57" t="s">
        <v>75</v>
      </c>
      <c r="C166" s="57" t="s">
        <v>94</v>
      </c>
      <c r="D166" s="57" t="s">
        <v>95</v>
      </c>
      <c r="E166" s="57">
        <v>18818</v>
      </c>
      <c r="F166" s="57">
        <v>10198</v>
      </c>
      <c r="G166" s="57">
        <v>1106</v>
      </c>
      <c r="H166" s="57">
        <v>1388</v>
      </c>
      <c r="I166" s="57">
        <v>1856</v>
      </c>
      <c r="J166" s="57">
        <v>4270</v>
      </c>
      <c r="AA166" s="57">
        <v>16769</v>
      </c>
      <c r="AB166" s="57">
        <v>9485</v>
      </c>
      <c r="AC166" s="57">
        <v>877</v>
      </c>
      <c r="AD166" s="57">
        <v>1093</v>
      </c>
      <c r="AE166" s="57">
        <v>1557</v>
      </c>
      <c r="AF166" s="57">
        <v>3757</v>
      </c>
    </row>
    <row r="167" spans="2:32" hidden="1" x14ac:dyDescent="0.25">
      <c r="B167" s="57" t="s">
        <v>75</v>
      </c>
      <c r="C167" s="57" t="s">
        <v>96</v>
      </c>
      <c r="D167" s="57" t="s">
        <v>97</v>
      </c>
      <c r="E167" s="57">
        <v>17437</v>
      </c>
      <c r="F167" s="57">
        <v>11214</v>
      </c>
      <c r="G167" s="57">
        <v>460</v>
      </c>
      <c r="H167" s="57">
        <v>761</v>
      </c>
      <c r="I167" s="57">
        <v>1074</v>
      </c>
      <c r="J167" s="57">
        <v>3928</v>
      </c>
      <c r="AA167" s="57">
        <v>13103</v>
      </c>
      <c r="AB167" s="57">
        <v>8739</v>
      </c>
      <c r="AC167" s="57">
        <v>405</v>
      </c>
      <c r="AD167" s="57">
        <v>627</v>
      </c>
      <c r="AE167" s="57">
        <v>823</v>
      </c>
      <c r="AF167" s="57">
        <v>2509</v>
      </c>
    </row>
    <row r="168" spans="2:32" hidden="1" x14ac:dyDescent="0.25">
      <c r="B168" s="57" t="s">
        <v>75</v>
      </c>
      <c r="C168" s="57" t="s">
        <v>98</v>
      </c>
      <c r="D168" s="57" t="s">
        <v>99</v>
      </c>
      <c r="E168" s="57">
        <v>18472</v>
      </c>
      <c r="F168" s="57">
        <v>9567</v>
      </c>
      <c r="G168" s="57">
        <v>1526</v>
      </c>
      <c r="H168" s="57">
        <v>1671</v>
      </c>
      <c r="I168" s="57">
        <v>1791</v>
      </c>
      <c r="J168" s="57">
        <v>3917</v>
      </c>
      <c r="AA168" s="57">
        <v>17825</v>
      </c>
      <c r="AB168" s="57">
        <v>9811</v>
      </c>
      <c r="AC168" s="57">
        <v>1305</v>
      </c>
      <c r="AD168" s="57">
        <v>1399</v>
      </c>
      <c r="AE168" s="57">
        <v>1567</v>
      </c>
      <c r="AF168" s="57">
        <v>3743</v>
      </c>
    </row>
    <row r="169" spans="2:32" hidden="1" x14ac:dyDescent="0.25">
      <c r="B169" s="57" t="s">
        <v>75</v>
      </c>
      <c r="C169" s="57" t="s">
        <v>100</v>
      </c>
      <c r="D169" s="57" t="s">
        <v>101</v>
      </c>
      <c r="E169" s="57">
        <v>15307</v>
      </c>
      <c r="F169" s="57">
        <v>11921</v>
      </c>
      <c r="G169" s="57">
        <v>223</v>
      </c>
      <c r="H169" s="57">
        <v>359</v>
      </c>
      <c r="I169" s="57">
        <v>595</v>
      </c>
      <c r="J169" s="57">
        <v>2209</v>
      </c>
      <c r="AA169" s="57">
        <v>14047</v>
      </c>
      <c r="AB169" s="57">
        <v>10828</v>
      </c>
      <c r="AC169" s="57">
        <v>251</v>
      </c>
      <c r="AD169" s="57">
        <v>363</v>
      </c>
      <c r="AE169" s="57">
        <v>553</v>
      </c>
      <c r="AF169" s="57">
        <v>2052</v>
      </c>
    </row>
    <row r="170" spans="2:32" hidden="1" x14ac:dyDescent="0.25">
      <c r="B170" s="57" t="s">
        <v>75</v>
      </c>
      <c r="C170" s="57" t="s">
        <v>102</v>
      </c>
      <c r="D170" s="57" t="s">
        <v>103</v>
      </c>
      <c r="E170" s="57">
        <v>18451</v>
      </c>
      <c r="F170" s="57">
        <v>12095</v>
      </c>
      <c r="G170" s="57">
        <v>476</v>
      </c>
      <c r="H170" s="57">
        <v>751</v>
      </c>
      <c r="I170" s="57">
        <v>1274</v>
      </c>
      <c r="J170" s="57">
        <v>3855</v>
      </c>
      <c r="AA170" s="57">
        <v>17677</v>
      </c>
      <c r="AB170" s="57">
        <v>11811</v>
      </c>
      <c r="AC170" s="57">
        <v>546</v>
      </c>
      <c r="AD170" s="57">
        <v>838</v>
      </c>
      <c r="AE170" s="57">
        <v>1178</v>
      </c>
      <c r="AF170" s="57">
        <v>3304</v>
      </c>
    </row>
    <row r="171" spans="2:32" hidden="1" x14ac:dyDescent="0.25">
      <c r="B171" s="57" t="s">
        <v>75</v>
      </c>
      <c r="C171" s="57" t="s">
        <v>104</v>
      </c>
      <c r="D171" s="57" t="s">
        <v>105</v>
      </c>
      <c r="E171" s="57">
        <v>15811</v>
      </c>
      <c r="F171" s="57">
        <v>11305</v>
      </c>
      <c r="G171" s="57">
        <v>330</v>
      </c>
      <c r="H171" s="57">
        <v>458</v>
      </c>
      <c r="I171" s="57">
        <v>783</v>
      </c>
      <c r="J171" s="57">
        <v>2935</v>
      </c>
      <c r="AA171" s="57">
        <v>12647</v>
      </c>
      <c r="AB171" s="57">
        <v>9209</v>
      </c>
      <c r="AC171" s="57">
        <v>305</v>
      </c>
      <c r="AD171" s="57">
        <v>369</v>
      </c>
      <c r="AE171" s="57">
        <v>595</v>
      </c>
      <c r="AF171" s="57">
        <v>2169</v>
      </c>
    </row>
    <row r="172" spans="2:32" hidden="1" x14ac:dyDescent="0.25">
      <c r="B172" s="57" t="s">
        <v>75</v>
      </c>
      <c r="C172" s="57" t="s">
        <v>106</v>
      </c>
      <c r="D172" s="57" t="s">
        <v>107</v>
      </c>
      <c r="E172" s="57">
        <v>15159</v>
      </c>
      <c r="F172" s="57">
        <v>9459</v>
      </c>
      <c r="G172" s="57">
        <v>677</v>
      </c>
      <c r="H172" s="57">
        <v>786</v>
      </c>
      <c r="I172" s="57">
        <v>922</v>
      </c>
      <c r="J172" s="57">
        <v>3315</v>
      </c>
      <c r="AA172" s="57">
        <v>13178</v>
      </c>
      <c r="AB172" s="57">
        <v>8492</v>
      </c>
      <c r="AC172" s="57">
        <v>582</v>
      </c>
      <c r="AD172" s="57">
        <v>649</v>
      </c>
      <c r="AE172" s="57">
        <v>760</v>
      </c>
      <c r="AF172" s="57">
        <v>2695</v>
      </c>
    </row>
    <row r="173" spans="2:32" hidden="1" x14ac:dyDescent="0.25">
      <c r="B173" s="57" t="s">
        <v>75</v>
      </c>
      <c r="C173" s="57" t="s">
        <v>108</v>
      </c>
      <c r="D173" s="57" t="s">
        <v>109</v>
      </c>
      <c r="E173" s="57">
        <v>15915</v>
      </c>
      <c r="F173" s="57">
        <v>11875</v>
      </c>
      <c r="G173" s="57">
        <v>229</v>
      </c>
      <c r="H173" s="57">
        <v>367</v>
      </c>
      <c r="I173" s="57">
        <v>725</v>
      </c>
      <c r="J173" s="57">
        <v>2719</v>
      </c>
      <c r="AA173" s="57">
        <v>14717</v>
      </c>
      <c r="AB173" s="57">
        <v>10531</v>
      </c>
      <c r="AC173" s="57">
        <v>247</v>
      </c>
      <c r="AD173" s="57">
        <v>415</v>
      </c>
      <c r="AE173" s="57">
        <v>802</v>
      </c>
      <c r="AF173" s="57">
        <v>2722</v>
      </c>
    </row>
    <row r="174" spans="2:32" hidden="1" x14ac:dyDescent="0.25">
      <c r="B174" s="57" t="s">
        <v>75</v>
      </c>
      <c r="C174" s="57" t="s">
        <v>110</v>
      </c>
      <c r="D174" s="57" t="s">
        <v>111</v>
      </c>
      <c r="E174" s="57">
        <v>16533</v>
      </c>
      <c r="F174" s="57">
        <v>9149</v>
      </c>
      <c r="G174" s="57">
        <v>973</v>
      </c>
      <c r="H174" s="57">
        <v>1158</v>
      </c>
      <c r="I174" s="57">
        <v>1466</v>
      </c>
      <c r="J174" s="57">
        <v>3787</v>
      </c>
      <c r="AA174" s="57">
        <v>14990</v>
      </c>
      <c r="AB174" s="57">
        <v>8621</v>
      </c>
      <c r="AC174" s="57">
        <v>796</v>
      </c>
      <c r="AD174" s="57">
        <v>928</v>
      </c>
      <c r="AE174" s="57">
        <v>1176</v>
      </c>
      <c r="AF174" s="57">
        <v>3469</v>
      </c>
    </row>
    <row r="175" spans="2:32" hidden="1" x14ac:dyDescent="0.25">
      <c r="B175" s="57" t="s">
        <v>75</v>
      </c>
      <c r="C175" s="57" t="s">
        <v>112</v>
      </c>
      <c r="D175" s="57" t="s">
        <v>113</v>
      </c>
      <c r="E175" s="57">
        <v>17402</v>
      </c>
      <c r="F175" s="57">
        <v>8083</v>
      </c>
      <c r="G175" s="57">
        <v>1297</v>
      </c>
      <c r="H175" s="57">
        <v>1570</v>
      </c>
      <c r="I175" s="57">
        <v>1917</v>
      </c>
      <c r="J175" s="57">
        <v>4535</v>
      </c>
      <c r="AA175" s="57">
        <v>18230</v>
      </c>
      <c r="AB175" s="57">
        <v>9472</v>
      </c>
      <c r="AC175" s="57">
        <v>1174</v>
      </c>
      <c r="AD175" s="57">
        <v>1375</v>
      </c>
      <c r="AE175" s="57">
        <v>1648</v>
      </c>
      <c r="AF175" s="57">
        <v>4561</v>
      </c>
    </row>
    <row r="176" spans="2:32" hidden="1" x14ac:dyDescent="0.25">
      <c r="B176" s="57" t="s">
        <v>75</v>
      </c>
      <c r="C176" s="57" t="s">
        <v>114</v>
      </c>
      <c r="D176" s="57" t="s">
        <v>115</v>
      </c>
      <c r="E176" s="57">
        <v>17575</v>
      </c>
      <c r="F176" s="57">
        <v>10365</v>
      </c>
      <c r="G176" s="57">
        <v>642</v>
      </c>
      <c r="H176" s="57">
        <v>981</v>
      </c>
      <c r="I176" s="57">
        <v>1336</v>
      </c>
      <c r="J176" s="57">
        <v>4251</v>
      </c>
      <c r="AA176" s="57">
        <v>14874</v>
      </c>
      <c r="AB176" s="57">
        <v>9026</v>
      </c>
      <c r="AC176" s="57">
        <v>548</v>
      </c>
      <c r="AD176" s="57">
        <v>797</v>
      </c>
      <c r="AE176" s="57">
        <v>1072</v>
      </c>
      <c r="AF176" s="57">
        <v>3431</v>
      </c>
    </row>
    <row r="177" spans="1:32" hidden="1" x14ac:dyDescent="0.25">
      <c r="A177" s="57" t="s">
        <v>118</v>
      </c>
      <c r="B177" s="57" t="s">
        <v>118</v>
      </c>
      <c r="C177" s="57" t="s">
        <v>116</v>
      </c>
      <c r="D177" s="57" t="s">
        <v>117</v>
      </c>
      <c r="E177" s="57">
        <v>10418</v>
      </c>
      <c r="F177" s="57">
        <v>9580</v>
      </c>
      <c r="G177" s="57">
        <v>28</v>
      </c>
      <c r="H177" s="57">
        <v>84</v>
      </c>
      <c r="I177" s="57">
        <v>141</v>
      </c>
      <c r="J177" s="57">
        <v>585</v>
      </c>
      <c r="AA177" s="57">
        <v>8299</v>
      </c>
      <c r="AB177" s="57">
        <v>7601</v>
      </c>
      <c r="AC177" s="57">
        <v>27</v>
      </c>
      <c r="AD177" s="57">
        <v>78</v>
      </c>
      <c r="AE177" s="57">
        <v>135</v>
      </c>
      <c r="AF177" s="57">
        <v>458</v>
      </c>
    </row>
    <row r="178" spans="1:32" hidden="1" x14ac:dyDescent="0.25">
      <c r="B178" s="57" t="s">
        <v>118</v>
      </c>
      <c r="C178" s="57" t="s">
        <v>119</v>
      </c>
      <c r="D178" s="57" t="s">
        <v>120</v>
      </c>
      <c r="E178" s="57">
        <v>11890</v>
      </c>
      <c r="F178" s="57">
        <v>9462</v>
      </c>
      <c r="G178" s="57">
        <v>202</v>
      </c>
      <c r="H178" s="57">
        <v>381</v>
      </c>
      <c r="I178" s="57">
        <v>571</v>
      </c>
      <c r="J178" s="57">
        <v>1274</v>
      </c>
      <c r="AA178" s="57">
        <v>10010</v>
      </c>
      <c r="AB178" s="57">
        <v>8057</v>
      </c>
      <c r="AC178" s="57">
        <v>211</v>
      </c>
      <c r="AD178" s="57">
        <v>350</v>
      </c>
      <c r="AE178" s="57">
        <v>477</v>
      </c>
      <c r="AF178" s="57">
        <v>915</v>
      </c>
    </row>
    <row r="179" spans="1:32" hidden="1" x14ac:dyDescent="0.25">
      <c r="B179" s="57" t="s">
        <v>118</v>
      </c>
      <c r="C179" s="57" t="s">
        <v>121</v>
      </c>
      <c r="D179" s="57" t="s">
        <v>122</v>
      </c>
      <c r="E179" s="57">
        <v>10616</v>
      </c>
      <c r="F179" s="57">
        <v>9866</v>
      </c>
      <c r="G179" s="57">
        <v>49</v>
      </c>
      <c r="H179" s="57">
        <v>46</v>
      </c>
      <c r="I179" s="57">
        <v>93</v>
      </c>
      <c r="J179" s="57">
        <v>562</v>
      </c>
      <c r="AA179" s="57">
        <v>7067</v>
      </c>
      <c r="AB179" s="57">
        <v>6557</v>
      </c>
      <c r="AC179" s="57">
        <v>38</v>
      </c>
      <c r="AD179" s="57">
        <v>42</v>
      </c>
      <c r="AE179" s="57">
        <v>56</v>
      </c>
      <c r="AF179" s="57">
        <v>374</v>
      </c>
    </row>
    <row r="180" spans="1:32" hidden="1" x14ac:dyDescent="0.25">
      <c r="B180" s="57" t="s">
        <v>118</v>
      </c>
      <c r="C180" s="57" t="s">
        <v>123</v>
      </c>
      <c r="D180" s="57" t="s">
        <v>124</v>
      </c>
      <c r="E180" s="57">
        <v>10910</v>
      </c>
      <c r="F180" s="57">
        <v>10054</v>
      </c>
      <c r="G180" s="57">
        <v>57</v>
      </c>
      <c r="H180" s="57">
        <v>67</v>
      </c>
      <c r="I180" s="57">
        <v>133</v>
      </c>
      <c r="J180" s="57">
        <v>599</v>
      </c>
      <c r="AA180" s="57">
        <v>7538</v>
      </c>
      <c r="AB180" s="57">
        <v>6886</v>
      </c>
      <c r="AC180" s="57">
        <v>58</v>
      </c>
      <c r="AD180" s="57">
        <v>65</v>
      </c>
      <c r="AE180" s="57">
        <v>108</v>
      </c>
      <c r="AF180" s="57">
        <v>421</v>
      </c>
    </row>
    <row r="181" spans="1:32" hidden="1" x14ac:dyDescent="0.25">
      <c r="B181" s="57" t="s">
        <v>118</v>
      </c>
      <c r="C181" s="57" t="s">
        <v>125</v>
      </c>
      <c r="D181" s="57" t="s">
        <v>126</v>
      </c>
      <c r="E181" s="57">
        <v>10546</v>
      </c>
      <c r="F181" s="57">
        <v>9445</v>
      </c>
      <c r="G181" s="57">
        <v>63</v>
      </c>
      <c r="H181" s="57">
        <v>82</v>
      </c>
      <c r="I181" s="57">
        <v>126</v>
      </c>
      <c r="J181" s="57">
        <v>830</v>
      </c>
      <c r="AA181" s="57">
        <v>7313</v>
      </c>
      <c r="AB181" s="57">
        <v>6563</v>
      </c>
      <c r="AC181" s="57">
        <v>53</v>
      </c>
      <c r="AD181" s="57">
        <v>59</v>
      </c>
      <c r="AE181" s="57">
        <v>88</v>
      </c>
      <c r="AF181" s="57">
        <v>550</v>
      </c>
    </row>
    <row r="182" spans="1:32" hidden="1" x14ac:dyDescent="0.25">
      <c r="B182" s="57" t="s">
        <v>118</v>
      </c>
      <c r="C182" s="57" t="s">
        <v>127</v>
      </c>
      <c r="D182" s="57" t="s">
        <v>128</v>
      </c>
      <c r="E182" s="57">
        <v>10965</v>
      </c>
      <c r="F182" s="57">
        <v>9709</v>
      </c>
      <c r="G182" s="57">
        <v>101</v>
      </c>
      <c r="H182" s="57">
        <v>138</v>
      </c>
      <c r="I182" s="57">
        <v>231</v>
      </c>
      <c r="J182" s="57">
        <v>786</v>
      </c>
      <c r="AA182" s="57">
        <v>14185</v>
      </c>
      <c r="AB182" s="57">
        <v>12248</v>
      </c>
      <c r="AC182" s="57">
        <v>165</v>
      </c>
      <c r="AD182" s="57">
        <v>268</v>
      </c>
      <c r="AE182" s="57">
        <v>380</v>
      </c>
      <c r="AF182" s="57">
        <v>1124</v>
      </c>
    </row>
    <row r="183" spans="1:32" hidden="1" x14ac:dyDescent="0.25">
      <c r="B183" s="57" t="s">
        <v>118</v>
      </c>
      <c r="C183" s="57" t="s">
        <v>129</v>
      </c>
      <c r="D183" s="57" t="s">
        <v>130</v>
      </c>
      <c r="E183" s="57">
        <v>11128</v>
      </c>
      <c r="F183" s="57">
        <v>9762</v>
      </c>
      <c r="G183" s="57">
        <v>57</v>
      </c>
      <c r="H183" s="57">
        <v>109</v>
      </c>
      <c r="I183" s="57">
        <v>344</v>
      </c>
      <c r="J183" s="57">
        <v>856</v>
      </c>
      <c r="AA183" s="57">
        <v>7488</v>
      </c>
      <c r="AB183" s="57">
        <v>6677</v>
      </c>
      <c r="AC183" s="57">
        <v>32</v>
      </c>
      <c r="AD183" s="57">
        <v>79</v>
      </c>
      <c r="AE183" s="57">
        <v>199</v>
      </c>
      <c r="AF183" s="57">
        <v>501</v>
      </c>
    </row>
    <row r="184" spans="1:32" hidden="1" x14ac:dyDescent="0.25">
      <c r="B184" s="57" t="s">
        <v>118</v>
      </c>
      <c r="C184" s="57" t="s">
        <v>131</v>
      </c>
      <c r="D184" s="57" t="s">
        <v>132</v>
      </c>
      <c r="E184" s="57">
        <v>11226</v>
      </c>
      <c r="F184" s="57">
        <v>10109</v>
      </c>
      <c r="G184" s="57">
        <v>83</v>
      </c>
      <c r="H184" s="57">
        <v>123</v>
      </c>
      <c r="I184" s="57">
        <v>205</v>
      </c>
      <c r="J184" s="57">
        <v>706</v>
      </c>
      <c r="AA184" s="57">
        <v>12674</v>
      </c>
      <c r="AB184" s="57">
        <v>11258</v>
      </c>
      <c r="AC184" s="57">
        <v>145</v>
      </c>
      <c r="AD184" s="57">
        <v>168</v>
      </c>
      <c r="AE184" s="57">
        <v>312</v>
      </c>
      <c r="AF184" s="57">
        <v>791</v>
      </c>
    </row>
    <row r="185" spans="1:32" hidden="1" x14ac:dyDescent="0.25">
      <c r="B185" s="57" t="s">
        <v>118</v>
      </c>
      <c r="C185" s="57" t="s">
        <v>133</v>
      </c>
      <c r="D185" s="57" t="s">
        <v>134</v>
      </c>
      <c r="E185" s="57">
        <v>11207</v>
      </c>
      <c r="F185" s="57">
        <v>10094</v>
      </c>
      <c r="G185" s="57">
        <v>61</v>
      </c>
      <c r="H185" s="57">
        <v>103</v>
      </c>
      <c r="I185" s="57">
        <v>246</v>
      </c>
      <c r="J185" s="57">
        <v>703</v>
      </c>
      <c r="AA185" s="57">
        <v>11478</v>
      </c>
      <c r="AB185" s="57">
        <v>10259</v>
      </c>
      <c r="AC185" s="57">
        <v>84</v>
      </c>
      <c r="AD185" s="57">
        <v>137</v>
      </c>
      <c r="AE185" s="57">
        <v>269</v>
      </c>
      <c r="AF185" s="57">
        <v>729</v>
      </c>
    </row>
    <row r="186" spans="1:32" hidden="1" x14ac:dyDescent="0.25">
      <c r="B186" s="57" t="s">
        <v>118</v>
      </c>
      <c r="C186" s="57" t="s">
        <v>135</v>
      </c>
      <c r="D186" s="57" t="s">
        <v>136</v>
      </c>
      <c r="E186" s="57">
        <v>10864</v>
      </c>
      <c r="F186" s="57">
        <v>9432</v>
      </c>
      <c r="G186" s="57">
        <v>92</v>
      </c>
      <c r="H186" s="57">
        <v>154</v>
      </c>
      <c r="I186" s="57">
        <v>246</v>
      </c>
      <c r="J186" s="57">
        <v>940</v>
      </c>
      <c r="AA186" s="57">
        <v>8969</v>
      </c>
      <c r="AB186" s="57">
        <v>7795</v>
      </c>
      <c r="AC186" s="57">
        <v>106</v>
      </c>
      <c r="AD186" s="57">
        <v>154</v>
      </c>
      <c r="AE186" s="57">
        <v>185</v>
      </c>
      <c r="AF186" s="57">
        <v>729</v>
      </c>
    </row>
    <row r="187" spans="1:32" hidden="1" x14ac:dyDescent="0.25">
      <c r="B187" s="57" t="s">
        <v>118</v>
      </c>
      <c r="C187" s="57" t="s">
        <v>137</v>
      </c>
      <c r="D187" s="57" t="s">
        <v>138</v>
      </c>
      <c r="E187" s="57">
        <v>10858</v>
      </c>
      <c r="F187" s="57">
        <v>9408</v>
      </c>
      <c r="G187" s="57">
        <v>96</v>
      </c>
      <c r="H187" s="57">
        <v>167</v>
      </c>
      <c r="I187" s="57">
        <v>250</v>
      </c>
      <c r="J187" s="57">
        <v>937</v>
      </c>
      <c r="AA187" s="57">
        <v>7750</v>
      </c>
      <c r="AB187" s="57">
        <v>6830</v>
      </c>
      <c r="AC187" s="57">
        <v>77</v>
      </c>
      <c r="AD187" s="57">
        <v>113</v>
      </c>
      <c r="AE187" s="57">
        <v>152</v>
      </c>
      <c r="AF187" s="57">
        <v>578</v>
      </c>
    </row>
    <row r="188" spans="1:32" hidden="1" x14ac:dyDescent="0.25">
      <c r="B188" s="57" t="s">
        <v>118</v>
      </c>
      <c r="C188" s="57" t="s">
        <v>139</v>
      </c>
      <c r="D188" s="57" t="s">
        <v>140</v>
      </c>
      <c r="E188" s="57">
        <v>12053</v>
      </c>
      <c r="F188" s="57">
        <v>9271</v>
      </c>
      <c r="G188" s="57">
        <v>252</v>
      </c>
      <c r="H188" s="57">
        <v>455</v>
      </c>
      <c r="I188" s="57">
        <v>684</v>
      </c>
      <c r="J188" s="57">
        <v>1391</v>
      </c>
      <c r="AA188" s="57">
        <v>12668</v>
      </c>
      <c r="AB188" s="57">
        <v>10160</v>
      </c>
      <c r="AC188" s="57">
        <v>266</v>
      </c>
      <c r="AD188" s="57">
        <v>416</v>
      </c>
      <c r="AE188" s="57">
        <v>619</v>
      </c>
      <c r="AF188" s="57">
        <v>1207</v>
      </c>
    </row>
    <row r="189" spans="1:32" hidden="1" x14ac:dyDescent="0.25">
      <c r="B189" s="57" t="s">
        <v>118</v>
      </c>
      <c r="C189" s="57" t="s">
        <v>141</v>
      </c>
      <c r="D189" s="57" t="s">
        <v>142</v>
      </c>
      <c r="E189" s="57">
        <v>10800</v>
      </c>
      <c r="F189" s="57">
        <v>9457</v>
      </c>
      <c r="G189" s="57">
        <v>95</v>
      </c>
      <c r="H189" s="57">
        <v>158</v>
      </c>
      <c r="I189" s="57">
        <v>218</v>
      </c>
      <c r="J189" s="57">
        <v>872</v>
      </c>
      <c r="AA189" s="57">
        <v>7674</v>
      </c>
      <c r="AB189" s="57">
        <v>6656</v>
      </c>
      <c r="AC189" s="57">
        <v>91</v>
      </c>
      <c r="AD189" s="57">
        <v>137</v>
      </c>
      <c r="AE189" s="57">
        <v>167</v>
      </c>
      <c r="AF189" s="57">
        <v>623</v>
      </c>
    </row>
    <row r="190" spans="1:32" hidden="1" x14ac:dyDescent="0.25">
      <c r="B190" s="57" t="s">
        <v>118</v>
      </c>
      <c r="C190" s="57" t="s">
        <v>143</v>
      </c>
      <c r="D190" s="57" t="s">
        <v>144</v>
      </c>
      <c r="E190" s="57">
        <v>11346</v>
      </c>
      <c r="F190" s="57">
        <v>8700</v>
      </c>
      <c r="G190" s="57">
        <v>206</v>
      </c>
      <c r="H190" s="57">
        <v>390</v>
      </c>
      <c r="I190" s="57">
        <v>594</v>
      </c>
      <c r="J190" s="57">
        <v>1456</v>
      </c>
      <c r="AA190" s="57">
        <v>7613</v>
      </c>
      <c r="AB190" s="57">
        <v>6012</v>
      </c>
      <c r="AC190" s="57">
        <v>154</v>
      </c>
      <c r="AD190" s="57">
        <v>257</v>
      </c>
      <c r="AE190" s="57">
        <v>361</v>
      </c>
      <c r="AF190" s="57">
        <v>829</v>
      </c>
    </row>
    <row r="191" spans="1:32" hidden="1" x14ac:dyDescent="0.25">
      <c r="B191" s="57" t="s">
        <v>118</v>
      </c>
      <c r="C191" s="57" t="s">
        <v>145</v>
      </c>
      <c r="D191" s="57" t="s">
        <v>146</v>
      </c>
      <c r="E191" s="57">
        <v>10442</v>
      </c>
      <c r="F191" s="57">
        <v>9411</v>
      </c>
      <c r="G191" s="57">
        <v>83</v>
      </c>
      <c r="H191" s="57">
        <v>116</v>
      </c>
      <c r="I191" s="57">
        <v>164</v>
      </c>
      <c r="J191" s="57">
        <v>668</v>
      </c>
      <c r="AA191" s="57">
        <v>9444</v>
      </c>
      <c r="AB191" s="57">
        <v>8112</v>
      </c>
      <c r="AC191" s="57">
        <v>91</v>
      </c>
      <c r="AD191" s="57">
        <v>158</v>
      </c>
      <c r="AE191" s="57">
        <v>246</v>
      </c>
      <c r="AF191" s="57">
        <v>837</v>
      </c>
    </row>
    <row r="192" spans="1:32" hidden="1" x14ac:dyDescent="0.25">
      <c r="B192" s="57" t="s">
        <v>118</v>
      </c>
      <c r="C192" s="57" t="s">
        <v>147</v>
      </c>
      <c r="D192" s="57" t="s">
        <v>148</v>
      </c>
      <c r="E192" s="57">
        <v>11566</v>
      </c>
      <c r="F192" s="57">
        <v>9388</v>
      </c>
      <c r="G192" s="57">
        <v>179</v>
      </c>
      <c r="H192" s="57">
        <v>332</v>
      </c>
      <c r="I192" s="57">
        <v>630</v>
      </c>
      <c r="J192" s="57">
        <v>1037</v>
      </c>
      <c r="AA192" s="57">
        <v>10429</v>
      </c>
      <c r="AB192" s="57">
        <v>8911</v>
      </c>
      <c r="AC192" s="57">
        <v>161</v>
      </c>
      <c r="AD192" s="57">
        <v>237</v>
      </c>
      <c r="AE192" s="57">
        <v>430</v>
      </c>
      <c r="AF192" s="57">
        <v>690</v>
      </c>
    </row>
    <row r="193" spans="1:32" hidden="1" x14ac:dyDescent="0.25">
      <c r="B193" s="57" t="s">
        <v>118</v>
      </c>
      <c r="C193" s="57" t="s">
        <v>149</v>
      </c>
      <c r="D193" s="57" t="s">
        <v>150</v>
      </c>
      <c r="E193" s="57">
        <v>10598</v>
      </c>
      <c r="F193" s="57">
        <v>9560</v>
      </c>
      <c r="G193" s="57">
        <v>75</v>
      </c>
      <c r="H193" s="57">
        <v>80</v>
      </c>
      <c r="I193" s="57">
        <v>128</v>
      </c>
      <c r="J193" s="57">
        <v>755</v>
      </c>
      <c r="AA193" s="57">
        <v>7876</v>
      </c>
      <c r="AB193" s="57">
        <v>7032</v>
      </c>
      <c r="AC193" s="57">
        <v>71</v>
      </c>
      <c r="AD193" s="57">
        <v>74</v>
      </c>
      <c r="AE193" s="57">
        <v>124</v>
      </c>
      <c r="AF193" s="57">
        <v>575</v>
      </c>
    </row>
    <row r="194" spans="1:32" hidden="1" x14ac:dyDescent="0.25">
      <c r="B194" s="57" t="s">
        <v>118</v>
      </c>
      <c r="C194" s="57" t="s">
        <v>151</v>
      </c>
      <c r="D194" s="57" t="s">
        <v>152</v>
      </c>
      <c r="E194" s="57">
        <v>10491</v>
      </c>
      <c r="F194" s="57">
        <v>9642</v>
      </c>
      <c r="G194" s="57">
        <v>45</v>
      </c>
      <c r="H194" s="57">
        <v>61</v>
      </c>
      <c r="I194" s="57">
        <v>91</v>
      </c>
      <c r="J194" s="57">
        <v>652</v>
      </c>
      <c r="AA194" s="57">
        <v>8019</v>
      </c>
      <c r="AB194" s="57">
        <v>7268</v>
      </c>
      <c r="AC194" s="57">
        <v>57</v>
      </c>
      <c r="AD194" s="57">
        <v>63</v>
      </c>
      <c r="AE194" s="57">
        <v>100</v>
      </c>
      <c r="AF194" s="57">
        <v>531</v>
      </c>
    </row>
    <row r="195" spans="1:32" hidden="1" x14ac:dyDescent="0.25">
      <c r="B195" s="57" t="s">
        <v>118</v>
      </c>
      <c r="C195" s="57" t="s">
        <v>153</v>
      </c>
      <c r="D195" s="57" t="s">
        <v>154</v>
      </c>
      <c r="E195" s="57">
        <v>11135</v>
      </c>
      <c r="F195" s="57">
        <v>9842</v>
      </c>
      <c r="G195" s="57">
        <v>65</v>
      </c>
      <c r="H195" s="57">
        <v>127</v>
      </c>
      <c r="I195" s="57">
        <v>178</v>
      </c>
      <c r="J195" s="57">
        <v>923</v>
      </c>
      <c r="AA195" s="57">
        <v>7104</v>
      </c>
      <c r="AB195" s="57">
        <v>6372</v>
      </c>
      <c r="AC195" s="57">
        <v>52</v>
      </c>
      <c r="AD195" s="57">
        <v>89</v>
      </c>
      <c r="AE195" s="57">
        <v>98</v>
      </c>
      <c r="AF195" s="57">
        <v>493</v>
      </c>
    </row>
    <row r="196" spans="1:32" hidden="1" x14ac:dyDescent="0.25">
      <c r="B196" s="57" t="s">
        <v>118</v>
      </c>
      <c r="C196" s="57" t="s">
        <v>155</v>
      </c>
      <c r="D196" s="57" t="s">
        <v>156</v>
      </c>
      <c r="E196" s="57">
        <v>10844</v>
      </c>
      <c r="F196" s="57">
        <v>9693</v>
      </c>
      <c r="G196" s="57">
        <v>130</v>
      </c>
      <c r="H196" s="57">
        <v>123</v>
      </c>
      <c r="I196" s="57">
        <v>166</v>
      </c>
      <c r="J196" s="57">
        <v>732</v>
      </c>
      <c r="AA196" s="57">
        <v>11950</v>
      </c>
      <c r="AB196" s="57">
        <v>10519</v>
      </c>
      <c r="AC196" s="57">
        <v>151</v>
      </c>
      <c r="AD196" s="57">
        <v>182</v>
      </c>
      <c r="AE196" s="57">
        <v>233</v>
      </c>
      <c r="AF196" s="57">
        <v>865</v>
      </c>
    </row>
    <row r="197" spans="1:32" hidden="1" x14ac:dyDescent="0.25">
      <c r="B197" s="57" t="s">
        <v>118</v>
      </c>
      <c r="C197" s="57" t="s">
        <v>157</v>
      </c>
      <c r="D197" s="57" t="s">
        <v>158</v>
      </c>
      <c r="E197" s="57">
        <v>12094</v>
      </c>
      <c r="F197" s="57">
        <v>7482</v>
      </c>
      <c r="G197" s="57">
        <v>464</v>
      </c>
      <c r="H197" s="57">
        <v>735</v>
      </c>
      <c r="I197" s="57">
        <v>1282</v>
      </c>
      <c r="J197" s="57">
        <v>2131</v>
      </c>
      <c r="AA197" s="57">
        <v>10971</v>
      </c>
      <c r="AB197" s="57">
        <v>7562</v>
      </c>
      <c r="AC197" s="57">
        <v>469</v>
      </c>
      <c r="AD197" s="57">
        <v>646</v>
      </c>
      <c r="AE197" s="57">
        <v>901</v>
      </c>
      <c r="AF197" s="57">
        <v>1393</v>
      </c>
    </row>
    <row r="198" spans="1:32" hidden="1" x14ac:dyDescent="0.25">
      <c r="A198" s="57" t="s">
        <v>161</v>
      </c>
      <c r="B198" s="57" t="s">
        <v>161</v>
      </c>
      <c r="C198" s="57" t="s">
        <v>159</v>
      </c>
      <c r="D198" s="57" t="s">
        <v>160</v>
      </c>
      <c r="E198" s="57">
        <v>14017</v>
      </c>
      <c r="F198" s="57">
        <v>4648</v>
      </c>
      <c r="G198" s="57">
        <v>980</v>
      </c>
      <c r="H198" s="57">
        <v>1491</v>
      </c>
      <c r="I198" s="57">
        <v>2238</v>
      </c>
      <c r="J198" s="57">
        <v>4660</v>
      </c>
      <c r="AA198" s="57">
        <v>14262</v>
      </c>
      <c r="AB198" s="57">
        <v>5591</v>
      </c>
      <c r="AC198" s="57">
        <v>874</v>
      </c>
      <c r="AD198" s="57">
        <v>1303</v>
      </c>
      <c r="AE198" s="57">
        <v>1913</v>
      </c>
      <c r="AF198" s="57">
        <v>4581</v>
      </c>
    </row>
    <row r="199" spans="1:32" hidden="1" x14ac:dyDescent="0.25">
      <c r="B199" s="57" t="s">
        <v>161</v>
      </c>
      <c r="C199" s="57" t="s">
        <v>162</v>
      </c>
      <c r="D199" s="57" t="s">
        <v>163</v>
      </c>
      <c r="E199" s="57">
        <v>15772</v>
      </c>
      <c r="F199" s="57">
        <v>6858</v>
      </c>
      <c r="G199" s="57">
        <v>973</v>
      </c>
      <c r="H199" s="57">
        <v>1412</v>
      </c>
      <c r="I199" s="57">
        <v>1667</v>
      </c>
      <c r="J199" s="57">
        <v>4862</v>
      </c>
      <c r="AA199" s="57">
        <v>13411</v>
      </c>
      <c r="AB199" s="57">
        <v>6377</v>
      </c>
      <c r="AC199" s="57">
        <v>785</v>
      </c>
      <c r="AD199" s="57">
        <v>1144</v>
      </c>
      <c r="AE199" s="57">
        <v>1263</v>
      </c>
      <c r="AF199" s="57">
        <v>3842</v>
      </c>
    </row>
    <row r="200" spans="1:32" hidden="1" x14ac:dyDescent="0.25">
      <c r="B200" s="57" t="s">
        <v>161</v>
      </c>
      <c r="C200" s="57" t="s">
        <v>164</v>
      </c>
      <c r="D200" s="57" t="s">
        <v>165</v>
      </c>
      <c r="E200" s="57">
        <v>13023</v>
      </c>
      <c r="F200" s="57">
        <v>6875</v>
      </c>
      <c r="G200" s="57">
        <v>690</v>
      </c>
      <c r="H200" s="57">
        <v>899</v>
      </c>
      <c r="I200" s="57">
        <v>1122</v>
      </c>
      <c r="J200" s="57">
        <v>3437</v>
      </c>
      <c r="AA200" s="57">
        <v>8838</v>
      </c>
      <c r="AB200" s="57">
        <v>4739</v>
      </c>
      <c r="AC200" s="57">
        <v>429</v>
      </c>
      <c r="AD200" s="57">
        <v>549</v>
      </c>
      <c r="AE200" s="57">
        <v>675</v>
      </c>
      <c r="AF200" s="57">
        <v>2446</v>
      </c>
    </row>
    <row r="201" spans="1:32" hidden="1" x14ac:dyDescent="0.25">
      <c r="B201" s="57" t="s">
        <v>161</v>
      </c>
      <c r="C201" s="57" t="s">
        <v>166</v>
      </c>
      <c r="D201" s="57" t="s">
        <v>167</v>
      </c>
      <c r="E201" s="57">
        <v>13425</v>
      </c>
      <c r="F201" s="57">
        <v>6112</v>
      </c>
      <c r="G201" s="57">
        <v>536</v>
      </c>
      <c r="H201" s="57">
        <v>1023</v>
      </c>
      <c r="I201" s="57">
        <v>1376</v>
      </c>
      <c r="J201" s="57">
        <v>4378</v>
      </c>
      <c r="AA201" s="57">
        <v>14098</v>
      </c>
      <c r="AB201" s="57">
        <v>6509</v>
      </c>
      <c r="AC201" s="57">
        <v>590</v>
      </c>
      <c r="AD201" s="57">
        <v>1116</v>
      </c>
      <c r="AE201" s="57">
        <v>1505</v>
      </c>
      <c r="AF201" s="57">
        <v>4378</v>
      </c>
    </row>
    <row r="202" spans="1:32" hidden="1" x14ac:dyDescent="0.25">
      <c r="B202" s="57" t="s">
        <v>161</v>
      </c>
      <c r="C202" s="57" t="s">
        <v>168</v>
      </c>
      <c r="D202" s="57" t="s">
        <v>169</v>
      </c>
      <c r="E202" s="57">
        <v>15059</v>
      </c>
      <c r="F202" s="57">
        <v>6602</v>
      </c>
      <c r="G202" s="57">
        <v>970</v>
      </c>
      <c r="H202" s="57">
        <v>1504</v>
      </c>
      <c r="I202" s="57">
        <v>1757</v>
      </c>
      <c r="J202" s="57">
        <v>4226</v>
      </c>
      <c r="AA202" s="57">
        <v>12830</v>
      </c>
      <c r="AB202" s="57">
        <v>5987</v>
      </c>
      <c r="AC202" s="57">
        <v>731</v>
      </c>
      <c r="AD202" s="57">
        <v>1099</v>
      </c>
      <c r="AE202" s="57">
        <v>1359</v>
      </c>
      <c r="AF202" s="57">
        <v>3654</v>
      </c>
    </row>
    <row r="203" spans="1:32" hidden="1" x14ac:dyDescent="0.25">
      <c r="B203" s="57" t="s">
        <v>161</v>
      </c>
      <c r="C203" s="57" t="s">
        <v>170</v>
      </c>
      <c r="D203" s="57" t="s">
        <v>171</v>
      </c>
      <c r="E203" s="57">
        <v>13445</v>
      </c>
      <c r="F203" s="57">
        <v>5930</v>
      </c>
      <c r="G203" s="57">
        <v>812</v>
      </c>
      <c r="H203" s="57">
        <v>1228</v>
      </c>
      <c r="I203" s="57">
        <v>1357</v>
      </c>
      <c r="J203" s="57">
        <v>4118</v>
      </c>
      <c r="AA203" s="57">
        <v>11854</v>
      </c>
      <c r="AB203" s="57">
        <v>5611</v>
      </c>
      <c r="AC203" s="57">
        <v>713</v>
      </c>
      <c r="AD203" s="57">
        <v>1051</v>
      </c>
      <c r="AE203" s="57">
        <v>1141</v>
      </c>
      <c r="AF203" s="57">
        <v>3338</v>
      </c>
    </row>
    <row r="204" spans="1:32" hidden="1" x14ac:dyDescent="0.25">
      <c r="B204" s="57" t="s">
        <v>161</v>
      </c>
      <c r="C204" s="57" t="s">
        <v>172</v>
      </c>
      <c r="D204" s="57" t="s">
        <v>173</v>
      </c>
      <c r="E204" s="57">
        <v>17162</v>
      </c>
      <c r="F204" s="57">
        <v>8088</v>
      </c>
      <c r="G204" s="57">
        <v>803</v>
      </c>
      <c r="H204" s="57">
        <v>1462</v>
      </c>
      <c r="I204" s="57">
        <v>1998</v>
      </c>
      <c r="J204" s="57">
        <v>4811</v>
      </c>
      <c r="AA204" s="57">
        <v>13866</v>
      </c>
      <c r="AB204" s="57">
        <v>6937</v>
      </c>
      <c r="AC204" s="57">
        <v>623</v>
      </c>
      <c r="AD204" s="57">
        <v>1092</v>
      </c>
      <c r="AE204" s="57">
        <v>1482</v>
      </c>
      <c r="AF204" s="57">
        <v>3732</v>
      </c>
    </row>
    <row r="205" spans="1:32" hidden="1" x14ac:dyDescent="0.25">
      <c r="B205" s="57" t="s">
        <v>161</v>
      </c>
      <c r="C205" s="57" t="s">
        <v>174</v>
      </c>
      <c r="D205" s="57" t="s">
        <v>175</v>
      </c>
      <c r="E205" s="57">
        <v>14915</v>
      </c>
      <c r="F205" s="57">
        <v>7429</v>
      </c>
      <c r="G205" s="57">
        <v>812</v>
      </c>
      <c r="H205" s="57">
        <v>1162</v>
      </c>
      <c r="I205" s="57">
        <v>1635</v>
      </c>
      <c r="J205" s="57">
        <v>3877</v>
      </c>
      <c r="AA205" s="57">
        <v>11079</v>
      </c>
      <c r="AB205" s="57">
        <v>5507</v>
      </c>
      <c r="AC205" s="57">
        <v>588</v>
      </c>
      <c r="AD205" s="57">
        <v>802</v>
      </c>
      <c r="AE205" s="57">
        <v>1175</v>
      </c>
      <c r="AF205" s="57">
        <v>3007</v>
      </c>
    </row>
    <row r="206" spans="1:32" hidden="1" x14ac:dyDescent="0.25">
      <c r="B206" s="57" t="s">
        <v>161</v>
      </c>
      <c r="C206" s="57" t="s">
        <v>176</v>
      </c>
      <c r="D206" s="57" t="s">
        <v>177</v>
      </c>
      <c r="E206" s="57">
        <v>12133</v>
      </c>
      <c r="F206" s="57">
        <v>5598</v>
      </c>
      <c r="G206" s="57">
        <v>681</v>
      </c>
      <c r="H206" s="57">
        <v>739</v>
      </c>
      <c r="I206" s="57">
        <v>843</v>
      </c>
      <c r="J206" s="57">
        <v>4272</v>
      </c>
      <c r="AA206" s="57">
        <v>9266</v>
      </c>
      <c r="AB206" s="57">
        <v>4590</v>
      </c>
      <c r="AC206" s="57">
        <v>550</v>
      </c>
      <c r="AD206" s="57">
        <v>567</v>
      </c>
      <c r="AE206" s="57">
        <v>645</v>
      </c>
      <c r="AF206" s="57">
        <v>2914</v>
      </c>
    </row>
    <row r="207" spans="1:32" hidden="1" x14ac:dyDescent="0.25">
      <c r="B207" s="57" t="s">
        <v>161</v>
      </c>
      <c r="C207" s="57" t="s">
        <v>178</v>
      </c>
      <c r="D207" s="57" t="s">
        <v>179</v>
      </c>
      <c r="E207" s="57">
        <v>16989</v>
      </c>
      <c r="F207" s="57">
        <v>8824</v>
      </c>
      <c r="G207" s="57">
        <v>825</v>
      </c>
      <c r="H207" s="57">
        <v>1181</v>
      </c>
      <c r="I207" s="57">
        <v>1658</v>
      </c>
      <c r="J207" s="57">
        <v>4501</v>
      </c>
      <c r="AA207" s="57">
        <v>12725</v>
      </c>
      <c r="AB207" s="57">
        <v>6661</v>
      </c>
      <c r="AC207" s="57">
        <v>582</v>
      </c>
      <c r="AD207" s="57">
        <v>778</v>
      </c>
      <c r="AE207" s="57">
        <v>1060</v>
      </c>
      <c r="AF207" s="57">
        <v>3644</v>
      </c>
    </row>
    <row r="208" spans="1:32" hidden="1" x14ac:dyDescent="0.25">
      <c r="B208" s="57" t="s">
        <v>161</v>
      </c>
      <c r="C208" s="57" t="s">
        <v>180</v>
      </c>
      <c r="D208" s="57" t="s">
        <v>181</v>
      </c>
      <c r="E208" s="57">
        <v>15529</v>
      </c>
      <c r="F208" s="57">
        <v>7409</v>
      </c>
      <c r="G208" s="57">
        <v>1120</v>
      </c>
      <c r="H208" s="57">
        <v>1490</v>
      </c>
      <c r="I208" s="57">
        <v>1789</v>
      </c>
      <c r="J208" s="57">
        <v>3721</v>
      </c>
      <c r="AA208" s="57">
        <v>10636</v>
      </c>
      <c r="AB208" s="57">
        <v>5215</v>
      </c>
      <c r="AC208" s="57">
        <v>723</v>
      </c>
      <c r="AD208" s="57">
        <v>883</v>
      </c>
      <c r="AE208" s="57">
        <v>1068</v>
      </c>
      <c r="AF208" s="57">
        <v>2747</v>
      </c>
    </row>
    <row r="209" spans="1:32" hidden="1" x14ac:dyDescent="0.25">
      <c r="B209" s="57" t="s">
        <v>161</v>
      </c>
      <c r="C209" s="57" t="s">
        <v>182</v>
      </c>
      <c r="D209" s="57" t="s">
        <v>183</v>
      </c>
      <c r="E209" s="57">
        <v>12811</v>
      </c>
      <c r="F209" s="57">
        <v>5978</v>
      </c>
      <c r="G209" s="57">
        <v>912</v>
      </c>
      <c r="H209" s="57">
        <v>795</v>
      </c>
      <c r="I209" s="57">
        <v>1053</v>
      </c>
      <c r="J209" s="57">
        <v>4073</v>
      </c>
      <c r="AA209" s="57">
        <v>13878</v>
      </c>
      <c r="AB209" s="57">
        <v>6843</v>
      </c>
      <c r="AC209" s="57">
        <v>838</v>
      </c>
      <c r="AD209" s="57">
        <v>800</v>
      </c>
      <c r="AE209" s="57">
        <v>1294</v>
      </c>
      <c r="AF209" s="57">
        <v>4103</v>
      </c>
    </row>
    <row r="210" spans="1:32" hidden="1" x14ac:dyDescent="0.25">
      <c r="B210" s="57" t="s">
        <v>161</v>
      </c>
      <c r="C210" s="57" t="s">
        <v>184</v>
      </c>
      <c r="D210" s="57" t="s">
        <v>185</v>
      </c>
      <c r="E210" s="57">
        <v>15474</v>
      </c>
      <c r="F210" s="57">
        <v>6609</v>
      </c>
      <c r="G210" s="57">
        <v>959</v>
      </c>
      <c r="H210" s="57">
        <v>1556</v>
      </c>
      <c r="I210" s="57">
        <v>1767</v>
      </c>
      <c r="J210" s="57">
        <v>4583</v>
      </c>
      <c r="AA210" s="57">
        <v>12892</v>
      </c>
      <c r="AB210" s="57">
        <v>5844</v>
      </c>
      <c r="AC210" s="57">
        <v>792</v>
      </c>
      <c r="AD210" s="57">
        <v>1171</v>
      </c>
      <c r="AE210" s="57">
        <v>1353</v>
      </c>
      <c r="AF210" s="57">
        <v>3732</v>
      </c>
    </row>
    <row r="211" spans="1:32" hidden="1" x14ac:dyDescent="0.25">
      <c r="B211" s="57" t="s">
        <v>161</v>
      </c>
      <c r="C211" s="57" t="s">
        <v>186</v>
      </c>
      <c r="D211" s="57" t="s">
        <v>187</v>
      </c>
      <c r="E211" s="57">
        <v>15281</v>
      </c>
      <c r="F211" s="57">
        <v>8873</v>
      </c>
      <c r="G211" s="57">
        <v>673</v>
      </c>
      <c r="H211" s="57">
        <v>977</v>
      </c>
      <c r="I211" s="57">
        <v>1258</v>
      </c>
      <c r="J211" s="57">
        <v>3500</v>
      </c>
      <c r="AA211" s="57">
        <v>12192</v>
      </c>
      <c r="AB211" s="57">
        <v>7123</v>
      </c>
      <c r="AC211" s="57">
        <v>484</v>
      </c>
      <c r="AD211" s="57">
        <v>734</v>
      </c>
      <c r="AE211" s="57">
        <v>950</v>
      </c>
      <c r="AF211" s="57">
        <v>2901</v>
      </c>
    </row>
    <row r="212" spans="1:32" hidden="1" x14ac:dyDescent="0.25">
      <c r="B212" s="57" t="s">
        <v>161</v>
      </c>
      <c r="C212" s="57" t="s">
        <v>188</v>
      </c>
      <c r="D212" s="57" t="s">
        <v>189</v>
      </c>
      <c r="E212" s="57">
        <v>15155</v>
      </c>
      <c r="F212" s="57">
        <v>6409</v>
      </c>
      <c r="G212" s="57">
        <v>738</v>
      </c>
      <c r="H212" s="57">
        <v>1351</v>
      </c>
      <c r="I212" s="57">
        <v>1331</v>
      </c>
      <c r="J212" s="57">
        <v>5326</v>
      </c>
      <c r="AA212" s="57">
        <v>13468</v>
      </c>
      <c r="AB212" s="57">
        <v>6034</v>
      </c>
      <c r="AC212" s="57">
        <v>685</v>
      </c>
      <c r="AD212" s="57">
        <v>1220</v>
      </c>
      <c r="AE212" s="57">
        <v>1220</v>
      </c>
      <c r="AF212" s="57">
        <v>4309</v>
      </c>
    </row>
    <row r="213" spans="1:32" hidden="1" x14ac:dyDescent="0.25">
      <c r="B213" s="57" t="s">
        <v>161</v>
      </c>
      <c r="C213" s="57" t="s">
        <v>190</v>
      </c>
      <c r="D213" s="57" t="s">
        <v>191</v>
      </c>
      <c r="E213" s="57">
        <v>16903</v>
      </c>
      <c r="F213" s="57">
        <v>8649</v>
      </c>
      <c r="G213" s="57">
        <v>529</v>
      </c>
      <c r="H213" s="57">
        <v>809</v>
      </c>
      <c r="I213" s="57">
        <v>1613</v>
      </c>
      <c r="J213" s="57">
        <v>5303</v>
      </c>
      <c r="AA213" s="57">
        <v>26511</v>
      </c>
      <c r="AB213" s="57">
        <v>12378</v>
      </c>
      <c r="AC213" s="57">
        <v>1171</v>
      </c>
      <c r="AD213" s="57">
        <v>1947</v>
      </c>
      <c r="AE213" s="57">
        <v>3287</v>
      </c>
      <c r="AF213" s="57">
        <v>7728</v>
      </c>
    </row>
    <row r="214" spans="1:32" hidden="1" x14ac:dyDescent="0.25">
      <c r="B214" s="57" t="s">
        <v>161</v>
      </c>
      <c r="C214" s="57" t="s">
        <v>192</v>
      </c>
      <c r="D214" s="57" t="s">
        <v>193</v>
      </c>
      <c r="E214" s="57">
        <v>14950</v>
      </c>
      <c r="F214" s="57">
        <v>5653</v>
      </c>
      <c r="G214" s="57">
        <v>1371</v>
      </c>
      <c r="H214" s="57">
        <v>1610</v>
      </c>
      <c r="I214" s="57">
        <v>1922</v>
      </c>
      <c r="J214" s="57">
        <v>4394</v>
      </c>
      <c r="AA214" s="57">
        <v>10884</v>
      </c>
      <c r="AB214" s="57">
        <v>4760</v>
      </c>
      <c r="AC214" s="57">
        <v>870</v>
      </c>
      <c r="AD214" s="57">
        <v>972</v>
      </c>
      <c r="AE214" s="57">
        <v>1146</v>
      </c>
      <c r="AF214" s="57">
        <v>3136</v>
      </c>
    </row>
    <row r="215" spans="1:32" hidden="1" x14ac:dyDescent="0.25">
      <c r="B215" s="57" t="s">
        <v>161</v>
      </c>
      <c r="C215" s="57" t="s">
        <v>194</v>
      </c>
      <c r="D215" s="57" t="s">
        <v>195</v>
      </c>
      <c r="E215" s="57">
        <v>15105</v>
      </c>
      <c r="F215" s="57">
        <v>5601</v>
      </c>
      <c r="G215" s="57">
        <v>1422</v>
      </c>
      <c r="H215" s="57">
        <v>1616</v>
      </c>
      <c r="I215" s="57">
        <v>1855</v>
      </c>
      <c r="J215" s="57">
        <v>4611</v>
      </c>
      <c r="AA215" s="57">
        <v>18524</v>
      </c>
      <c r="AB215" s="57">
        <v>8147</v>
      </c>
      <c r="AC215" s="57">
        <v>1226</v>
      </c>
      <c r="AD215" s="57">
        <v>1588</v>
      </c>
      <c r="AE215" s="57">
        <v>2055</v>
      </c>
      <c r="AF215" s="57">
        <v>5508</v>
      </c>
    </row>
    <row r="216" spans="1:32" hidden="1" x14ac:dyDescent="0.25">
      <c r="B216" s="57" t="s">
        <v>161</v>
      </c>
      <c r="C216" s="57" t="s">
        <v>196</v>
      </c>
      <c r="D216" s="57" t="s">
        <v>197</v>
      </c>
      <c r="E216" s="57">
        <v>13753</v>
      </c>
      <c r="F216" s="57">
        <v>6185</v>
      </c>
      <c r="G216" s="57">
        <v>647</v>
      </c>
      <c r="H216" s="57">
        <v>1204</v>
      </c>
      <c r="I216" s="57">
        <v>1507</v>
      </c>
      <c r="J216" s="57">
        <v>4210</v>
      </c>
      <c r="AA216" s="57">
        <v>10537</v>
      </c>
      <c r="AB216" s="57">
        <v>5004</v>
      </c>
      <c r="AC216" s="57">
        <v>517</v>
      </c>
      <c r="AD216" s="57">
        <v>919</v>
      </c>
      <c r="AE216" s="57">
        <v>1076</v>
      </c>
      <c r="AF216" s="57">
        <v>3021</v>
      </c>
    </row>
    <row r="217" spans="1:32" hidden="1" x14ac:dyDescent="0.25">
      <c r="B217" s="57" t="s">
        <v>161</v>
      </c>
      <c r="C217" s="57" t="s">
        <v>198</v>
      </c>
      <c r="D217" s="57" t="s">
        <v>199</v>
      </c>
      <c r="E217" s="57">
        <v>14727</v>
      </c>
      <c r="F217" s="57">
        <v>4646</v>
      </c>
      <c r="G217" s="57">
        <v>1627</v>
      </c>
      <c r="H217" s="57">
        <v>1639</v>
      </c>
      <c r="I217" s="57">
        <v>2099</v>
      </c>
      <c r="J217" s="57">
        <v>4716</v>
      </c>
      <c r="AA217" s="57">
        <v>14320</v>
      </c>
      <c r="AB217" s="57">
        <v>5618</v>
      </c>
      <c r="AC217" s="57">
        <v>1237</v>
      </c>
      <c r="AD217" s="57">
        <v>1173</v>
      </c>
      <c r="AE217" s="57">
        <v>1662</v>
      </c>
      <c r="AF217" s="57">
        <v>4630</v>
      </c>
    </row>
    <row r="218" spans="1:32" hidden="1" x14ac:dyDescent="0.25">
      <c r="B218" s="57" t="s">
        <v>161</v>
      </c>
      <c r="C218" s="57" t="s">
        <v>200</v>
      </c>
      <c r="D218" s="57" t="s">
        <v>201</v>
      </c>
      <c r="E218" s="57">
        <v>15587</v>
      </c>
      <c r="F218" s="57">
        <v>6812</v>
      </c>
      <c r="G218" s="57">
        <v>1252</v>
      </c>
      <c r="H218" s="57">
        <v>1674</v>
      </c>
      <c r="I218" s="57">
        <v>2152</v>
      </c>
      <c r="J218" s="57">
        <v>3697</v>
      </c>
      <c r="AA218" s="57">
        <v>12803</v>
      </c>
      <c r="AB218" s="57">
        <v>5839</v>
      </c>
      <c r="AC218" s="57">
        <v>822</v>
      </c>
      <c r="AD218" s="57">
        <v>1127</v>
      </c>
      <c r="AE218" s="57">
        <v>1559</v>
      </c>
      <c r="AF218" s="57">
        <v>3456</v>
      </c>
    </row>
    <row r="219" spans="1:32" hidden="1" x14ac:dyDescent="0.25">
      <c r="A219" s="57" t="s">
        <v>204</v>
      </c>
      <c r="B219" s="57" t="s">
        <v>204</v>
      </c>
      <c r="C219" s="57" t="s">
        <v>202</v>
      </c>
      <c r="D219" s="57" t="s">
        <v>203</v>
      </c>
      <c r="E219" s="57">
        <v>15098</v>
      </c>
      <c r="F219" s="57">
        <v>12726</v>
      </c>
      <c r="G219" s="57">
        <v>154</v>
      </c>
      <c r="H219" s="57">
        <v>159</v>
      </c>
      <c r="I219" s="57">
        <v>364</v>
      </c>
      <c r="J219" s="57">
        <v>1695</v>
      </c>
      <c r="AA219" s="57">
        <v>12529</v>
      </c>
      <c r="AB219" s="57">
        <v>10589</v>
      </c>
      <c r="AC219" s="57">
        <v>157</v>
      </c>
      <c r="AD219" s="57">
        <v>160</v>
      </c>
      <c r="AE219" s="57">
        <v>336</v>
      </c>
      <c r="AF219" s="57">
        <v>1287</v>
      </c>
    </row>
    <row r="220" spans="1:32" hidden="1" x14ac:dyDescent="0.25">
      <c r="B220" s="57" t="s">
        <v>204</v>
      </c>
      <c r="C220" s="57" t="s">
        <v>205</v>
      </c>
      <c r="D220" s="57" t="s">
        <v>206</v>
      </c>
      <c r="E220" s="57">
        <v>9951</v>
      </c>
      <c r="F220" s="57">
        <v>9448</v>
      </c>
      <c r="G220" s="57">
        <v>27</v>
      </c>
      <c r="H220" s="57">
        <v>33</v>
      </c>
      <c r="I220" s="57">
        <v>78</v>
      </c>
      <c r="J220" s="57">
        <v>365</v>
      </c>
      <c r="AA220" s="57">
        <v>7879</v>
      </c>
      <c r="AB220" s="57">
        <v>7397</v>
      </c>
      <c r="AC220" s="57">
        <v>33</v>
      </c>
      <c r="AD220" s="57">
        <v>36</v>
      </c>
      <c r="AE220" s="57">
        <v>69</v>
      </c>
      <c r="AF220" s="57">
        <v>344</v>
      </c>
    </row>
    <row r="221" spans="1:32" hidden="1" x14ac:dyDescent="0.25">
      <c r="B221" s="57" t="s">
        <v>204</v>
      </c>
      <c r="C221" s="57" t="s">
        <v>207</v>
      </c>
      <c r="D221" s="57" t="s">
        <v>208</v>
      </c>
      <c r="E221" s="57">
        <v>15113</v>
      </c>
      <c r="F221" s="57">
        <v>13289</v>
      </c>
      <c r="G221" s="57">
        <v>136</v>
      </c>
      <c r="H221" s="57">
        <v>176</v>
      </c>
      <c r="I221" s="57">
        <v>358</v>
      </c>
      <c r="J221" s="57">
        <v>1154</v>
      </c>
      <c r="AA221" s="57">
        <v>13238</v>
      </c>
      <c r="AB221" s="57">
        <v>11605</v>
      </c>
      <c r="AC221" s="57">
        <v>144</v>
      </c>
      <c r="AD221" s="57">
        <v>196</v>
      </c>
      <c r="AE221" s="57">
        <v>290</v>
      </c>
      <c r="AF221" s="57">
        <v>1003</v>
      </c>
    </row>
    <row r="222" spans="1:32" hidden="1" x14ac:dyDescent="0.25">
      <c r="B222" s="57" t="s">
        <v>204</v>
      </c>
      <c r="C222" s="57" t="s">
        <v>209</v>
      </c>
      <c r="D222" s="57" t="s">
        <v>210</v>
      </c>
      <c r="E222" s="57">
        <v>16826</v>
      </c>
      <c r="F222" s="57">
        <v>13476</v>
      </c>
      <c r="G222" s="57">
        <v>376</v>
      </c>
      <c r="H222" s="57">
        <v>478</v>
      </c>
      <c r="I222" s="57">
        <v>709</v>
      </c>
      <c r="J222" s="57">
        <v>1787</v>
      </c>
      <c r="AA222" s="57">
        <v>29202</v>
      </c>
      <c r="AB222" s="57">
        <v>24170</v>
      </c>
      <c r="AC222" s="57">
        <v>491</v>
      </c>
      <c r="AD222" s="57">
        <v>671</v>
      </c>
      <c r="AE222" s="57">
        <v>1059</v>
      </c>
      <c r="AF222" s="57">
        <v>2811</v>
      </c>
    </row>
    <row r="223" spans="1:32" hidden="1" x14ac:dyDescent="0.25">
      <c r="B223" s="57" t="s">
        <v>204</v>
      </c>
      <c r="C223" s="57" t="s">
        <v>211</v>
      </c>
      <c r="D223" s="57" t="s">
        <v>212</v>
      </c>
      <c r="E223" s="57">
        <v>14507</v>
      </c>
      <c r="F223" s="57">
        <v>13101</v>
      </c>
      <c r="G223" s="57">
        <v>88</v>
      </c>
      <c r="H223" s="57">
        <v>143</v>
      </c>
      <c r="I223" s="57">
        <v>282</v>
      </c>
      <c r="J223" s="57">
        <v>893</v>
      </c>
      <c r="AA223" s="57">
        <v>11212</v>
      </c>
      <c r="AB223" s="57">
        <v>10136</v>
      </c>
      <c r="AC223" s="57">
        <v>79</v>
      </c>
      <c r="AD223" s="57">
        <v>106</v>
      </c>
      <c r="AE223" s="57">
        <v>216</v>
      </c>
      <c r="AF223" s="57">
        <v>675</v>
      </c>
    </row>
    <row r="224" spans="1:32" hidden="1" x14ac:dyDescent="0.25">
      <c r="B224" s="57" t="s">
        <v>204</v>
      </c>
      <c r="C224" s="57" t="s">
        <v>213</v>
      </c>
      <c r="D224" s="57" t="s">
        <v>214</v>
      </c>
      <c r="E224" s="57">
        <v>14831</v>
      </c>
      <c r="F224" s="57">
        <v>12952</v>
      </c>
      <c r="G224" s="57">
        <v>154</v>
      </c>
      <c r="H224" s="57">
        <v>179</v>
      </c>
      <c r="I224" s="57">
        <v>275</v>
      </c>
      <c r="J224" s="57">
        <v>1271</v>
      </c>
      <c r="AA224" s="57">
        <v>12599</v>
      </c>
      <c r="AB224" s="57">
        <v>10922</v>
      </c>
      <c r="AC224" s="57">
        <v>155</v>
      </c>
      <c r="AD224" s="57">
        <v>190</v>
      </c>
      <c r="AE224" s="57">
        <v>246</v>
      </c>
      <c r="AF224" s="57">
        <v>1086</v>
      </c>
    </row>
    <row r="225" spans="2:32" hidden="1" x14ac:dyDescent="0.25">
      <c r="B225" s="57" t="s">
        <v>204</v>
      </c>
      <c r="C225" s="57" t="s">
        <v>215</v>
      </c>
      <c r="D225" s="57" t="s">
        <v>216</v>
      </c>
      <c r="E225" s="57">
        <v>15560</v>
      </c>
      <c r="F225" s="57">
        <v>12861</v>
      </c>
      <c r="G225" s="57">
        <v>186</v>
      </c>
      <c r="H225" s="57">
        <v>299</v>
      </c>
      <c r="I225" s="57">
        <v>529</v>
      </c>
      <c r="J225" s="57">
        <v>1685</v>
      </c>
      <c r="AA225" s="57">
        <v>11383</v>
      </c>
      <c r="AB225" s="57">
        <v>9477</v>
      </c>
      <c r="AC225" s="57">
        <v>143</v>
      </c>
      <c r="AD225" s="57">
        <v>213</v>
      </c>
      <c r="AE225" s="57">
        <v>338</v>
      </c>
      <c r="AF225" s="57">
        <v>1212</v>
      </c>
    </row>
    <row r="226" spans="2:32" hidden="1" x14ac:dyDescent="0.25">
      <c r="B226" s="57" t="s">
        <v>204</v>
      </c>
      <c r="C226" s="57" t="s">
        <v>217</v>
      </c>
      <c r="D226" s="57" t="s">
        <v>218</v>
      </c>
      <c r="E226" s="57">
        <v>15392</v>
      </c>
      <c r="F226" s="57">
        <v>12264</v>
      </c>
      <c r="G226" s="57">
        <v>238</v>
      </c>
      <c r="H226" s="57">
        <v>445</v>
      </c>
      <c r="I226" s="57">
        <v>730</v>
      </c>
      <c r="J226" s="57">
        <v>1715</v>
      </c>
      <c r="AA226" s="57">
        <v>11379</v>
      </c>
      <c r="AB226" s="57">
        <v>9088</v>
      </c>
      <c r="AC226" s="57">
        <v>192</v>
      </c>
      <c r="AD226" s="57">
        <v>300</v>
      </c>
      <c r="AE226" s="57">
        <v>449</v>
      </c>
      <c r="AF226" s="57">
        <v>1350</v>
      </c>
    </row>
    <row r="227" spans="2:32" hidden="1" x14ac:dyDescent="0.25">
      <c r="B227" s="57" t="s">
        <v>204</v>
      </c>
      <c r="C227" s="57" t="s">
        <v>219</v>
      </c>
      <c r="D227" s="57" t="s">
        <v>220</v>
      </c>
      <c r="E227" s="57">
        <v>15445</v>
      </c>
      <c r="F227" s="57">
        <v>13538</v>
      </c>
      <c r="G227" s="57">
        <v>160</v>
      </c>
      <c r="H227" s="57">
        <v>219</v>
      </c>
      <c r="I227" s="57">
        <v>468</v>
      </c>
      <c r="J227" s="57">
        <v>1060</v>
      </c>
      <c r="AA227" s="57">
        <v>15708</v>
      </c>
      <c r="AB227" s="57">
        <v>13880</v>
      </c>
      <c r="AC227" s="57">
        <v>170</v>
      </c>
      <c r="AD227" s="57">
        <v>236</v>
      </c>
      <c r="AE227" s="57">
        <v>379</v>
      </c>
      <c r="AF227" s="57">
        <v>1043</v>
      </c>
    </row>
    <row r="228" spans="2:32" hidden="1" x14ac:dyDescent="0.25">
      <c r="B228" s="57" t="s">
        <v>204</v>
      </c>
      <c r="C228" s="57" t="s">
        <v>221</v>
      </c>
      <c r="D228" s="57" t="s">
        <v>222</v>
      </c>
      <c r="E228" s="57">
        <v>16769</v>
      </c>
      <c r="F228" s="57">
        <v>14942</v>
      </c>
      <c r="G228" s="57">
        <v>99</v>
      </c>
      <c r="H228" s="57">
        <v>205</v>
      </c>
      <c r="I228" s="57">
        <v>407</v>
      </c>
      <c r="J228" s="57">
        <v>1116</v>
      </c>
      <c r="AA228" s="57">
        <v>13827</v>
      </c>
      <c r="AB228" s="57">
        <v>12503</v>
      </c>
      <c r="AC228" s="57">
        <v>88</v>
      </c>
      <c r="AD228" s="57">
        <v>169</v>
      </c>
      <c r="AE228" s="57">
        <v>278</v>
      </c>
      <c r="AF228" s="57">
        <v>789</v>
      </c>
    </row>
    <row r="229" spans="2:32" hidden="1" x14ac:dyDescent="0.25">
      <c r="B229" s="57" t="s">
        <v>204</v>
      </c>
      <c r="C229" s="57" t="s">
        <v>223</v>
      </c>
      <c r="D229" s="57" t="s">
        <v>224</v>
      </c>
      <c r="E229" s="57">
        <v>12255</v>
      </c>
      <c r="F229" s="57">
        <v>8544</v>
      </c>
      <c r="G229" s="57">
        <v>320</v>
      </c>
      <c r="H229" s="57">
        <v>529</v>
      </c>
      <c r="I229" s="57">
        <v>914</v>
      </c>
      <c r="J229" s="57">
        <v>1948</v>
      </c>
      <c r="AA229" s="57">
        <v>8736</v>
      </c>
      <c r="AB229" s="57">
        <v>6183</v>
      </c>
      <c r="AC229" s="57">
        <v>256</v>
      </c>
      <c r="AD229" s="57">
        <v>352</v>
      </c>
      <c r="AE229" s="57">
        <v>555</v>
      </c>
      <c r="AF229" s="57">
        <v>1390</v>
      </c>
    </row>
    <row r="230" spans="2:32" hidden="1" x14ac:dyDescent="0.25">
      <c r="B230" s="57" t="s">
        <v>204</v>
      </c>
      <c r="C230" s="57" t="s">
        <v>225</v>
      </c>
      <c r="D230" s="57" t="s">
        <v>226</v>
      </c>
      <c r="E230" s="57">
        <v>5110</v>
      </c>
      <c r="F230" s="57">
        <v>4797</v>
      </c>
      <c r="G230" s="57">
        <v>28</v>
      </c>
      <c r="H230" s="57">
        <v>23</v>
      </c>
      <c r="I230" s="57">
        <v>24</v>
      </c>
      <c r="J230" s="57">
        <v>238</v>
      </c>
      <c r="AA230" s="57">
        <v>4547</v>
      </c>
      <c r="AB230" s="57">
        <v>4258</v>
      </c>
      <c r="AC230" s="57">
        <v>23</v>
      </c>
      <c r="AD230" s="57">
        <v>22</v>
      </c>
      <c r="AE230" s="57">
        <v>21</v>
      </c>
      <c r="AF230" s="57">
        <v>223</v>
      </c>
    </row>
    <row r="231" spans="2:32" hidden="1" x14ac:dyDescent="0.25">
      <c r="B231" s="57" t="s">
        <v>204</v>
      </c>
      <c r="C231" s="57" t="s">
        <v>227</v>
      </c>
      <c r="D231" s="57" t="s">
        <v>228</v>
      </c>
      <c r="E231" s="57">
        <v>14632</v>
      </c>
      <c r="F231" s="57">
        <v>13163</v>
      </c>
      <c r="G231" s="57">
        <v>68</v>
      </c>
      <c r="H231" s="57">
        <v>143</v>
      </c>
      <c r="I231" s="57">
        <v>290</v>
      </c>
      <c r="J231" s="57">
        <v>968</v>
      </c>
      <c r="AA231" s="57">
        <v>14393</v>
      </c>
      <c r="AB231" s="57">
        <v>12413</v>
      </c>
      <c r="AC231" s="57">
        <v>99</v>
      </c>
      <c r="AD231" s="57">
        <v>177</v>
      </c>
      <c r="AE231" s="57">
        <v>463</v>
      </c>
      <c r="AF231" s="57">
        <v>1241</v>
      </c>
    </row>
    <row r="232" spans="2:32" hidden="1" x14ac:dyDescent="0.25">
      <c r="B232" s="57" t="s">
        <v>204</v>
      </c>
      <c r="C232" s="57" t="s">
        <v>229</v>
      </c>
      <c r="D232" s="57" t="s">
        <v>230</v>
      </c>
      <c r="E232" s="57">
        <v>15906</v>
      </c>
      <c r="F232" s="57">
        <v>14519</v>
      </c>
      <c r="G232" s="57">
        <v>75</v>
      </c>
      <c r="H232" s="57">
        <v>115</v>
      </c>
      <c r="I232" s="57">
        <v>190</v>
      </c>
      <c r="J232" s="57">
        <v>1007</v>
      </c>
      <c r="AA232" s="57">
        <v>12262</v>
      </c>
      <c r="AB232" s="57">
        <v>11007</v>
      </c>
      <c r="AC232" s="57">
        <v>76</v>
      </c>
      <c r="AD232" s="57">
        <v>134</v>
      </c>
      <c r="AE232" s="57">
        <v>204</v>
      </c>
      <c r="AF232" s="57">
        <v>841</v>
      </c>
    </row>
    <row r="233" spans="2:32" hidden="1" x14ac:dyDescent="0.25">
      <c r="B233" s="57" t="s">
        <v>204</v>
      </c>
      <c r="C233" s="57" t="s">
        <v>231</v>
      </c>
      <c r="D233" s="57" t="s">
        <v>232</v>
      </c>
      <c r="E233" s="57">
        <v>15892</v>
      </c>
      <c r="F233" s="57">
        <v>13729</v>
      </c>
      <c r="G233" s="57">
        <v>115</v>
      </c>
      <c r="H233" s="57">
        <v>173</v>
      </c>
      <c r="I233" s="57">
        <v>266</v>
      </c>
      <c r="J233" s="57">
        <v>1609</v>
      </c>
      <c r="AA233" s="57">
        <v>14175</v>
      </c>
      <c r="AB233" s="57">
        <v>11788</v>
      </c>
      <c r="AC233" s="57">
        <v>132</v>
      </c>
      <c r="AD233" s="57">
        <v>215</v>
      </c>
      <c r="AE233" s="57">
        <v>379</v>
      </c>
      <c r="AF233" s="57">
        <v>1661</v>
      </c>
    </row>
    <row r="234" spans="2:32" hidden="1" x14ac:dyDescent="0.25">
      <c r="B234" s="57" t="s">
        <v>204</v>
      </c>
      <c r="C234" s="57" t="s">
        <v>233</v>
      </c>
      <c r="D234" s="57" t="s">
        <v>234</v>
      </c>
      <c r="E234" s="57">
        <v>9987</v>
      </c>
      <c r="F234" s="57">
        <v>8477</v>
      </c>
      <c r="G234" s="57">
        <v>91</v>
      </c>
      <c r="H234" s="57">
        <v>180</v>
      </c>
      <c r="I234" s="57">
        <v>390</v>
      </c>
      <c r="J234" s="57">
        <v>849</v>
      </c>
      <c r="AA234" s="57">
        <v>7106</v>
      </c>
      <c r="AB234" s="57">
        <v>6170</v>
      </c>
      <c r="AC234" s="57">
        <v>59</v>
      </c>
      <c r="AD234" s="57">
        <v>136</v>
      </c>
      <c r="AE234" s="57">
        <v>212</v>
      </c>
      <c r="AF234" s="57">
        <v>529</v>
      </c>
    </row>
    <row r="235" spans="2:32" hidden="1" x14ac:dyDescent="0.25">
      <c r="B235" s="57" t="s">
        <v>204</v>
      </c>
      <c r="C235" s="57" t="s">
        <v>235</v>
      </c>
      <c r="D235" s="57" t="s">
        <v>236</v>
      </c>
      <c r="E235" s="57">
        <v>15311</v>
      </c>
      <c r="F235" s="57">
        <v>13493</v>
      </c>
      <c r="G235" s="57">
        <v>102</v>
      </c>
      <c r="H235" s="57">
        <v>208</v>
      </c>
      <c r="I235" s="57">
        <v>350</v>
      </c>
      <c r="J235" s="57">
        <v>1158</v>
      </c>
      <c r="AA235" s="57">
        <v>14787</v>
      </c>
      <c r="AB235" s="57">
        <v>13120</v>
      </c>
      <c r="AC235" s="57">
        <v>114</v>
      </c>
      <c r="AD235" s="57">
        <v>225</v>
      </c>
      <c r="AE235" s="57">
        <v>279</v>
      </c>
      <c r="AF235" s="57">
        <v>1049</v>
      </c>
    </row>
    <row r="236" spans="2:32" hidden="1" x14ac:dyDescent="0.25">
      <c r="B236" s="57" t="s">
        <v>204</v>
      </c>
      <c r="C236" s="57" t="s">
        <v>237</v>
      </c>
      <c r="D236" s="57" t="s">
        <v>238</v>
      </c>
      <c r="E236" s="57">
        <v>17326</v>
      </c>
      <c r="F236" s="57">
        <v>12856</v>
      </c>
      <c r="G236" s="57">
        <v>323</v>
      </c>
      <c r="H236" s="57">
        <v>593</v>
      </c>
      <c r="I236" s="57">
        <v>1021</v>
      </c>
      <c r="J236" s="57">
        <v>2533</v>
      </c>
      <c r="AA236" s="57">
        <v>14798</v>
      </c>
      <c r="AB236" s="57">
        <v>11225</v>
      </c>
      <c r="AC236" s="57">
        <v>301</v>
      </c>
      <c r="AD236" s="57">
        <v>476</v>
      </c>
      <c r="AE236" s="57">
        <v>744</v>
      </c>
      <c r="AF236" s="57">
        <v>2052</v>
      </c>
    </row>
    <row r="237" spans="2:32" hidden="1" x14ac:dyDescent="0.25">
      <c r="B237" s="57" t="s">
        <v>204</v>
      </c>
      <c r="C237" s="57" t="s">
        <v>239</v>
      </c>
      <c r="D237" s="57" t="s">
        <v>240</v>
      </c>
      <c r="E237" s="57">
        <v>13651</v>
      </c>
      <c r="F237" s="57">
        <v>12207</v>
      </c>
      <c r="G237" s="57">
        <v>106</v>
      </c>
      <c r="H237" s="57">
        <v>157</v>
      </c>
      <c r="I237" s="57">
        <v>200</v>
      </c>
      <c r="J237" s="57">
        <v>981</v>
      </c>
      <c r="AA237" s="57">
        <v>10130</v>
      </c>
      <c r="AB237" s="57">
        <v>9109</v>
      </c>
      <c r="AC237" s="57">
        <v>96</v>
      </c>
      <c r="AD237" s="57">
        <v>104</v>
      </c>
      <c r="AE237" s="57">
        <v>146</v>
      </c>
      <c r="AF237" s="57">
        <v>675</v>
      </c>
    </row>
    <row r="238" spans="2:32" hidden="1" x14ac:dyDescent="0.25">
      <c r="B238" s="57" t="s">
        <v>204</v>
      </c>
      <c r="C238" s="57" t="s">
        <v>241</v>
      </c>
      <c r="D238" s="57" t="s">
        <v>242</v>
      </c>
      <c r="E238" s="57">
        <v>15122</v>
      </c>
      <c r="F238" s="57">
        <v>12570</v>
      </c>
      <c r="G238" s="57">
        <v>170</v>
      </c>
      <c r="H238" s="57">
        <v>340</v>
      </c>
      <c r="I238" s="57">
        <v>473</v>
      </c>
      <c r="J238" s="57">
        <v>1569</v>
      </c>
      <c r="AA238" s="57">
        <v>11113</v>
      </c>
      <c r="AB238" s="57">
        <v>9374</v>
      </c>
      <c r="AC238" s="57">
        <v>126</v>
      </c>
      <c r="AD238" s="57">
        <v>236</v>
      </c>
      <c r="AE238" s="57">
        <v>307</v>
      </c>
      <c r="AF238" s="57">
        <v>1070</v>
      </c>
    </row>
    <row r="239" spans="2:32" hidden="1" x14ac:dyDescent="0.25">
      <c r="B239" s="57" t="s">
        <v>204</v>
      </c>
      <c r="C239" s="57" t="s">
        <v>243</v>
      </c>
      <c r="D239" s="57" t="s">
        <v>244</v>
      </c>
      <c r="E239" s="57">
        <v>9824</v>
      </c>
      <c r="F239" s="57">
        <v>8249</v>
      </c>
      <c r="G239" s="57">
        <v>132</v>
      </c>
      <c r="H239" s="57">
        <v>144</v>
      </c>
      <c r="I239" s="57">
        <v>270</v>
      </c>
      <c r="J239" s="57">
        <v>1029</v>
      </c>
      <c r="AA239" s="57">
        <v>6521</v>
      </c>
      <c r="AB239" s="57">
        <v>5612</v>
      </c>
      <c r="AC239" s="57">
        <v>77</v>
      </c>
      <c r="AD239" s="57">
        <v>85</v>
      </c>
      <c r="AE239" s="57">
        <v>153</v>
      </c>
      <c r="AF239" s="57">
        <v>594</v>
      </c>
    </row>
    <row r="240" spans="2:32" hidden="1" x14ac:dyDescent="0.25">
      <c r="B240" s="57" t="s">
        <v>204</v>
      </c>
      <c r="C240" s="57" t="s">
        <v>245</v>
      </c>
      <c r="D240" s="57" t="s">
        <v>246</v>
      </c>
      <c r="E240" s="57">
        <v>14884</v>
      </c>
      <c r="F240" s="57">
        <v>13447</v>
      </c>
      <c r="G240" s="57">
        <v>75</v>
      </c>
      <c r="H240" s="57">
        <v>77</v>
      </c>
      <c r="I240" s="57">
        <v>192</v>
      </c>
      <c r="J240" s="57">
        <v>1093</v>
      </c>
      <c r="AA240" s="57">
        <v>11766</v>
      </c>
      <c r="AB240" s="57">
        <v>10534</v>
      </c>
      <c r="AC240" s="57">
        <v>87</v>
      </c>
      <c r="AD240" s="57">
        <v>94</v>
      </c>
      <c r="AE240" s="57">
        <v>169</v>
      </c>
      <c r="AF240" s="57">
        <v>882</v>
      </c>
    </row>
    <row r="241" spans="1:32" hidden="1" x14ac:dyDescent="0.25">
      <c r="A241" s="57" t="s">
        <v>249</v>
      </c>
      <c r="B241" s="57" t="s">
        <v>249</v>
      </c>
      <c r="C241" s="57" t="s">
        <v>247</v>
      </c>
      <c r="D241" s="57" t="s">
        <v>248</v>
      </c>
      <c r="E241" s="57">
        <v>12702</v>
      </c>
      <c r="F241" s="57">
        <v>6824</v>
      </c>
      <c r="G241" s="57">
        <v>951</v>
      </c>
      <c r="H241" s="57">
        <v>1004</v>
      </c>
      <c r="I241" s="57">
        <v>1096</v>
      </c>
      <c r="J241" s="57">
        <v>2827</v>
      </c>
      <c r="AA241" s="57">
        <v>9229</v>
      </c>
      <c r="AB241" s="57">
        <v>5344</v>
      </c>
      <c r="AC241" s="57">
        <v>612</v>
      </c>
      <c r="AD241" s="57">
        <v>557</v>
      </c>
      <c r="AE241" s="57">
        <v>644</v>
      </c>
      <c r="AF241" s="57">
        <v>2072</v>
      </c>
    </row>
    <row r="242" spans="1:32" hidden="1" x14ac:dyDescent="0.25">
      <c r="B242" s="57" t="s">
        <v>249</v>
      </c>
      <c r="C242" s="57" t="s">
        <v>250</v>
      </c>
      <c r="D242" s="57" t="s">
        <v>251</v>
      </c>
      <c r="E242" s="57">
        <v>10892</v>
      </c>
      <c r="F242" s="57">
        <v>5317</v>
      </c>
      <c r="G242" s="57">
        <v>1501</v>
      </c>
      <c r="H242" s="57">
        <v>1172</v>
      </c>
      <c r="I242" s="57">
        <v>891</v>
      </c>
      <c r="J242" s="57">
        <v>2011</v>
      </c>
      <c r="AA242" s="57">
        <v>61558</v>
      </c>
      <c r="AB242" s="57">
        <v>37488</v>
      </c>
      <c r="AC242" s="57">
        <v>3761</v>
      </c>
      <c r="AD242" s="57">
        <v>4462</v>
      </c>
      <c r="AE242" s="57">
        <v>5177</v>
      </c>
      <c r="AF242" s="57">
        <v>10670</v>
      </c>
    </row>
    <row r="243" spans="1:32" hidden="1" x14ac:dyDescent="0.25">
      <c r="B243" s="57" t="s">
        <v>249</v>
      </c>
      <c r="C243" s="57" t="s">
        <v>252</v>
      </c>
      <c r="D243" s="57" t="s">
        <v>253</v>
      </c>
      <c r="E243" s="57">
        <v>12613</v>
      </c>
      <c r="F243" s="57">
        <v>7720</v>
      </c>
      <c r="G243" s="57">
        <v>755</v>
      </c>
      <c r="H243" s="57">
        <v>803</v>
      </c>
      <c r="I243" s="57">
        <v>803</v>
      </c>
      <c r="J243" s="57">
        <v>2532</v>
      </c>
      <c r="AA243" s="57">
        <v>20851</v>
      </c>
      <c r="AB243" s="57">
        <v>13204</v>
      </c>
      <c r="AC243" s="57">
        <v>974</v>
      </c>
      <c r="AD243" s="57">
        <v>1256</v>
      </c>
      <c r="AE243" s="57">
        <v>1489</v>
      </c>
      <c r="AF243" s="57">
        <v>3928</v>
      </c>
    </row>
    <row r="244" spans="1:32" hidden="1" x14ac:dyDescent="0.25">
      <c r="B244" s="57" t="s">
        <v>249</v>
      </c>
      <c r="C244" s="57" t="s">
        <v>254</v>
      </c>
      <c r="D244" s="57" t="s">
        <v>255</v>
      </c>
      <c r="E244" s="57">
        <v>11925</v>
      </c>
      <c r="F244" s="57">
        <v>7648</v>
      </c>
      <c r="G244" s="57">
        <v>741</v>
      </c>
      <c r="H244" s="57">
        <v>463</v>
      </c>
      <c r="I244" s="57">
        <v>669</v>
      </c>
      <c r="J244" s="57">
        <v>2404</v>
      </c>
      <c r="AA244" s="57">
        <v>9863</v>
      </c>
      <c r="AB244" s="57">
        <v>6248</v>
      </c>
      <c r="AC244" s="57">
        <v>545</v>
      </c>
      <c r="AD244" s="57">
        <v>357</v>
      </c>
      <c r="AE244" s="57">
        <v>585</v>
      </c>
      <c r="AF244" s="57">
        <v>2128</v>
      </c>
    </row>
    <row r="245" spans="1:32" hidden="1" x14ac:dyDescent="0.25">
      <c r="B245" s="57" t="s">
        <v>249</v>
      </c>
      <c r="C245" s="57" t="s">
        <v>256</v>
      </c>
      <c r="D245" s="57" t="s">
        <v>257</v>
      </c>
      <c r="E245" s="57">
        <v>11740</v>
      </c>
      <c r="F245" s="57">
        <v>6643</v>
      </c>
      <c r="G245" s="57">
        <v>745</v>
      </c>
      <c r="H245" s="57">
        <v>806</v>
      </c>
      <c r="I245" s="57">
        <v>977</v>
      </c>
      <c r="J245" s="57">
        <v>2569</v>
      </c>
      <c r="AA245" s="57">
        <v>7818</v>
      </c>
      <c r="AB245" s="57">
        <v>4530</v>
      </c>
      <c r="AC245" s="57">
        <v>417</v>
      </c>
      <c r="AD245" s="57">
        <v>400</v>
      </c>
      <c r="AE245" s="57">
        <v>588</v>
      </c>
      <c r="AF245" s="57">
        <v>1883</v>
      </c>
    </row>
    <row r="246" spans="1:32" hidden="1" x14ac:dyDescent="0.25">
      <c r="B246" s="57" t="s">
        <v>249</v>
      </c>
      <c r="C246" s="57" t="s">
        <v>258</v>
      </c>
      <c r="D246" s="57" t="s">
        <v>259</v>
      </c>
      <c r="E246" s="57">
        <v>11986</v>
      </c>
      <c r="F246" s="57">
        <v>6170</v>
      </c>
      <c r="G246" s="57">
        <v>1236</v>
      </c>
      <c r="H246" s="57">
        <v>1031</v>
      </c>
      <c r="I246" s="57">
        <v>962</v>
      </c>
      <c r="J246" s="57">
        <v>2587</v>
      </c>
      <c r="AA246" s="57">
        <v>10919</v>
      </c>
      <c r="AB246" s="57">
        <v>6043</v>
      </c>
      <c r="AC246" s="57">
        <v>910</v>
      </c>
      <c r="AD246" s="57">
        <v>749</v>
      </c>
      <c r="AE246" s="57">
        <v>776</v>
      </c>
      <c r="AF246" s="57">
        <v>2441</v>
      </c>
    </row>
    <row r="247" spans="1:32" hidden="1" x14ac:dyDescent="0.25">
      <c r="B247" s="57" t="s">
        <v>249</v>
      </c>
      <c r="C247" s="57" t="s">
        <v>260</v>
      </c>
      <c r="D247" s="57" t="s">
        <v>261</v>
      </c>
      <c r="E247" s="57">
        <v>11264</v>
      </c>
      <c r="F247" s="57">
        <v>7334</v>
      </c>
      <c r="G247" s="57">
        <v>435</v>
      </c>
      <c r="H247" s="57">
        <v>478</v>
      </c>
      <c r="I247" s="57">
        <v>622</v>
      </c>
      <c r="J247" s="57">
        <v>2395</v>
      </c>
      <c r="AA247" s="57">
        <v>9170</v>
      </c>
      <c r="AB247" s="57">
        <v>6068</v>
      </c>
      <c r="AC247" s="57">
        <v>318</v>
      </c>
      <c r="AD247" s="57">
        <v>357</v>
      </c>
      <c r="AE247" s="57">
        <v>488</v>
      </c>
      <c r="AF247" s="57">
        <v>1939</v>
      </c>
    </row>
    <row r="248" spans="1:32" hidden="1" x14ac:dyDescent="0.25">
      <c r="B248" s="57" t="s">
        <v>249</v>
      </c>
      <c r="C248" s="57" t="s">
        <v>262</v>
      </c>
      <c r="D248" s="57" t="s">
        <v>263</v>
      </c>
      <c r="E248" s="57">
        <v>11270</v>
      </c>
      <c r="F248" s="57">
        <v>6655</v>
      </c>
      <c r="G248" s="57">
        <v>726</v>
      </c>
      <c r="H248" s="57">
        <v>835</v>
      </c>
      <c r="I248" s="57">
        <v>860</v>
      </c>
      <c r="J248" s="57">
        <v>2194</v>
      </c>
      <c r="AA248" s="57">
        <v>16824</v>
      </c>
      <c r="AB248" s="57">
        <v>9465</v>
      </c>
      <c r="AC248" s="57">
        <v>778</v>
      </c>
      <c r="AD248" s="57">
        <v>980</v>
      </c>
      <c r="AE248" s="57">
        <v>1497</v>
      </c>
      <c r="AF248" s="57">
        <v>4104</v>
      </c>
    </row>
    <row r="249" spans="1:32" hidden="1" x14ac:dyDescent="0.25">
      <c r="B249" s="57" t="s">
        <v>249</v>
      </c>
      <c r="C249" s="57" t="s">
        <v>264</v>
      </c>
      <c r="D249" s="57" t="s">
        <v>265</v>
      </c>
      <c r="E249" s="57">
        <v>12364</v>
      </c>
      <c r="F249" s="57">
        <v>7875</v>
      </c>
      <c r="G249" s="57">
        <v>586</v>
      </c>
      <c r="H249" s="57">
        <v>526</v>
      </c>
      <c r="I249" s="57">
        <v>725</v>
      </c>
      <c r="J249" s="57">
        <v>2652</v>
      </c>
      <c r="AA249" s="57">
        <v>9871</v>
      </c>
      <c r="AB249" s="57">
        <v>6220</v>
      </c>
      <c r="AC249" s="57">
        <v>489</v>
      </c>
      <c r="AD249" s="57">
        <v>379</v>
      </c>
      <c r="AE249" s="57">
        <v>563</v>
      </c>
      <c r="AF249" s="57">
        <v>2220</v>
      </c>
    </row>
    <row r="250" spans="1:32" hidden="1" x14ac:dyDescent="0.25">
      <c r="B250" s="57" t="s">
        <v>249</v>
      </c>
      <c r="C250" s="57" t="s">
        <v>266</v>
      </c>
      <c r="D250" s="57" t="s">
        <v>267</v>
      </c>
      <c r="E250" s="57">
        <v>10955</v>
      </c>
      <c r="F250" s="57">
        <v>7989</v>
      </c>
      <c r="G250" s="57">
        <v>208</v>
      </c>
      <c r="H250" s="57">
        <v>274</v>
      </c>
      <c r="I250" s="57">
        <v>420</v>
      </c>
      <c r="J250" s="57">
        <v>2064</v>
      </c>
      <c r="AA250" s="57">
        <v>9293</v>
      </c>
      <c r="AB250" s="57">
        <v>6610</v>
      </c>
      <c r="AC250" s="57">
        <v>164</v>
      </c>
      <c r="AD250" s="57">
        <v>252</v>
      </c>
      <c r="AE250" s="57">
        <v>403</v>
      </c>
      <c r="AF250" s="57">
        <v>1864</v>
      </c>
    </row>
    <row r="251" spans="1:32" hidden="1" x14ac:dyDescent="0.25">
      <c r="B251" s="57" t="s">
        <v>249</v>
      </c>
      <c r="C251" s="57" t="s">
        <v>268</v>
      </c>
      <c r="D251" s="57" t="s">
        <v>269</v>
      </c>
      <c r="E251" s="57">
        <v>13023</v>
      </c>
      <c r="F251" s="57">
        <v>7088</v>
      </c>
      <c r="G251" s="57">
        <v>1116</v>
      </c>
      <c r="H251" s="57">
        <v>1046</v>
      </c>
      <c r="I251" s="57">
        <v>952</v>
      </c>
      <c r="J251" s="57">
        <v>2821</v>
      </c>
      <c r="AA251" s="57">
        <v>93236</v>
      </c>
      <c r="AB251" s="57">
        <v>62932</v>
      </c>
      <c r="AC251" s="57">
        <v>4029</v>
      </c>
      <c r="AD251" s="57">
        <v>5422</v>
      </c>
      <c r="AE251" s="57">
        <v>6585</v>
      </c>
      <c r="AF251" s="57">
        <v>14268</v>
      </c>
    </row>
    <row r="252" spans="1:32" hidden="1" x14ac:dyDescent="0.25">
      <c r="B252" s="57" t="s">
        <v>249</v>
      </c>
      <c r="C252" s="57" t="s">
        <v>270</v>
      </c>
      <c r="D252" s="57" t="s">
        <v>271</v>
      </c>
      <c r="E252" s="57">
        <v>13417</v>
      </c>
      <c r="F252" s="57">
        <v>8828</v>
      </c>
      <c r="G252" s="57">
        <v>508</v>
      </c>
      <c r="H252" s="57">
        <v>724</v>
      </c>
      <c r="I252" s="57">
        <v>678</v>
      </c>
      <c r="J252" s="57">
        <v>2679</v>
      </c>
      <c r="AA252" s="57">
        <v>15699</v>
      </c>
      <c r="AB252" s="57">
        <v>10453</v>
      </c>
      <c r="AC252" s="57">
        <v>528</v>
      </c>
      <c r="AD252" s="57">
        <v>685</v>
      </c>
      <c r="AE252" s="57">
        <v>870</v>
      </c>
      <c r="AF252" s="57">
        <v>3163</v>
      </c>
    </row>
    <row r="253" spans="1:32" hidden="1" x14ac:dyDescent="0.25">
      <c r="B253" s="57" t="s">
        <v>249</v>
      </c>
      <c r="C253" s="57" t="s">
        <v>272</v>
      </c>
      <c r="D253" s="57" t="s">
        <v>179</v>
      </c>
      <c r="E253" s="57">
        <v>12038</v>
      </c>
      <c r="F253" s="57">
        <v>6274</v>
      </c>
      <c r="G253" s="57">
        <v>681</v>
      </c>
      <c r="H253" s="57">
        <v>807</v>
      </c>
      <c r="I253" s="57">
        <v>1070</v>
      </c>
      <c r="J253" s="57">
        <v>3206</v>
      </c>
      <c r="AA253" s="57">
        <v>9791</v>
      </c>
      <c r="AB253" s="57">
        <v>5106</v>
      </c>
      <c r="AC253" s="57">
        <v>514</v>
      </c>
      <c r="AD253" s="57">
        <v>527</v>
      </c>
      <c r="AE253" s="57">
        <v>832</v>
      </c>
      <c r="AF253" s="57">
        <v>2812</v>
      </c>
    </row>
    <row r="254" spans="1:32" hidden="1" x14ac:dyDescent="0.25">
      <c r="B254" s="57" t="s">
        <v>249</v>
      </c>
      <c r="C254" s="57" t="s">
        <v>273</v>
      </c>
      <c r="D254" s="57" t="s">
        <v>274</v>
      </c>
      <c r="E254" s="57">
        <v>11843</v>
      </c>
      <c r="F254" s="57">
        <v>5814</v>
      </c>
      <c r="G254" s="57">
        <v>1868</v>
      </c>
      <c r="H254" s="57">
        <v>1076</v>
      </c>
      <c r="I254" s="57">
        <v>817</v>
      </c>
      <c r="J254" s="57">
        <v>2268</v>
      </c>
      <c r="AA254" s="57">
        <v>21707</v>
      </c>
      <c r="AB254" s="57">
        <v>12533</v>
      </c>
      <c r="AC254" s="57">
        <v>1990</v>
      </c>
      <c r="AD254" s="57">
        <v>1461</v>
      </c>
      <c r="AE254" s="57">
        <v>1537</v>
      </c>
      <c r="AF254" s="57">
        <v>4186</v>
      </c>
    </row>
    <row r="255" spans="1:32" hidden="1" x14ac:dyDescent="0.25">
      <c r="B255" s="57" t="s">
        <v>249</v>
      </c>
      <c r="C255" s="57" t="s">
        <v>275</v>
      </c>
      <c r="D255" s="57" t="s">
        <v>276</v>
      </c>
      <c r="E255" s="57">
        <v>13528</v>
      </c>
      <c r="F255" s="57">
        <v>7418</v>
      </c>
      <c r="G255" s="57">
        <v>1025</v>
      </c>
      <c r="H255" s="57">
        <v>1059</v>
      </c>
      <c r="I255" s="57">
        <v>967</v>
      </c>
      <c r="J255" s="57">
        <v>3059</v>
      </c>
      <c r="AA255" s="57">
        <v>35748</v>
      </c>
      <c r="AB255" s="57">
        <v>22653</v>
      </c>
      <c r="AC255" s="57">
        <v>1607</v>
      </c>
      <c r="AD255" s="57">
        <v>1977</v>
      </c>
      <c r="AE255" s="57">
        <v>2564</v>
      </c>
      <c r="AF255" s="57">
        <v>6947</v>
      </c>
    </row>
    <row r="256" spans="1:32" hidden="1" x14ac:dyDescent="0.25">
      <c r="B256" s="57" t="s">
        <v>249</v>
      </c>
      <c r="C256" s="57" t="s">
        <v>277</v>
      </c>
      <c r="D256" s="57" t="s">
        <v>278</v>
      </c>
      <c r="E256" s="57">
        <v>13818</v>
      </c>
      <c r="F256" s="57">
        <v>7962</v>
      </c>
      <c r="G256" s="57">
        <v>852</v>
      </c>
      <c r="H256" s="57">
        <v>715</v>
      </c>
      <c r="I256" s="57">
        <v>901</v>
      </c>
      <c r="J256" s="57">
        <v>3388</v>
      </c>
      <c r="AA256" s="57">
        <v>22666</v>
      </c>
      <c r="AB256" s="57">
        <v>13870</v>
      </c>
      <c r="AC256" s="57">
        <v>1102</v>
      </c>
      <c r="AD256" s="57">
        <v>1261</v>
      </c>
      <c r="AE256" s="57">
        <v>1662</v>
      </c>
      <c r="AF256" s="57">
        <v>4771</v>
      </c>
    </row>
    <row r="257" spans="1:32" hidden="1" x14ac:dyDescent="0.25">
      <c r="B257" s="57" t="s">
        <v>249</v>
      </c>
      <c r="C257" s="57" t="s">
        <v>279</v>
      </c>
      <c r="D257" s="57" t="s">
        <v>280</v>
      </c>
      <c r="E257" s="57">
        <v>12900</v>
      </c>
      <c r="F257" s="57">
        <v>6296</v>
      </c>
      <c r="G257" s="57">
        <v>1304</v>
      </c>
      <c r="H257" s="57">
        <v>1275</v>
      </c>
      <c r="I257" s="57">
        <v>1192</v>
      </c>
      <c r="J257" s="57">
        <v>2833</v>
      </c>
      <c r="AA257" s="57">
        <v>10613</v>
      </c>
      <c r="AB257" s="57">
        <v>5690</v>
      </c>
      <c r="AC257" s="57">
        <v>859</v>
      </c>
      <c r="AD257" s="57">
        <v>749</v>
      </c>
      <c r="AE257" s="57">
        <v>839</v>
      </c>
      <c r="AF257" s="57">
        <v>2476</v>
      </c>
    </row>
    <row r="258" spans="1:32" hidden="1" x14ac:dyDescent="0.25">
      <c r="B258" s="57" t="s">
        <v>249</v>
      </c>
      <c r="C258" s="57" t="s">
        <v>281</v>
      </c>
      <c r="D258" s="57" t="s">
        <v>282</v>
      </c>
      <c r="E258" s="57">
        <v>12060</v>
      </c>
      <c r="F258" s="57">
        <v>6840</v>
      </c>
      <c r="G258" s="57">
        <v>817</v>
      </c>
      <c r="H258" s="57">
        <v>990</v>
      </c>
      <c r="I258" s="57">
        <v>962</v>
      </c>
      <c r="J258" s="57">
        <v>2451</v>
      </c>
      <c r="AA258" s="57">
        <v>9251</v>
      </c>
      <c r="AB258" s="57">
        <v>5227</v>
      </c>
      <c r="AC258" s="57">
        <v>514</v>
      </c>
      <c r="AD258" s="57">
        <v>541</v>
      </c>
      <c r="AE258" s="57">
        <v>693</v>
      </c>
      <c r="AF258" s="57">
        <v>2276</v>
      </c>
    </row>
    <row r="259" spans="1:32" hidden="1" x14ac:dyDescent="0.25">
      <c r="A259" s="57" t="s">
        <v>285</v>
      </c>
      <c r="B259" s="57" t="s">
        <v>285</v>
      </c>
      <c r="C259" s="57" t="s">
        <v>283</v>
      </c>
      <c r="D259" s="57" t="s">
        <v>284</v>
      </c>
      <c r="E259" s="57">
        <v>16883</v>
      </c>
      <c r="F259" s="57">
        <v>11063</v>
      </c>
      <c r="G259" s="57">
        <v>677</v>
      </c>
      <c r="H259" s="57">
        <v>1069</v>
      </c>
      <c r="I259" s="57">
        <v>1295</v>
      </c>
      <c r="J259" s="57">
        <v>2779</v>
      </c>
      <c r="AA259" s="57">
        <v>12503</v>
      </c>
      <c r="AB259" s="57">
        <v>8536</v>
      </c>
      <c r="AC259" s="57">
        <v>486</v>
      </c>
      <c r="AD259" s="57">
        <v>685</v>
      </c>
      <c r="AE259" s="57">
        <v>791</v>
      </c>
      <c r="AF259" s="57">
        <v>2005</v>
      </c>
    </row>
    <row r="260" spans="1:32" hidden="1" x14ac:dyDescent="0.25">
      <c r="B260" s="57" t="s">
        <v>285</v>
      </c>
      <c r="C260" s="57" t="s">
        <v>286</v>
      </c>
      <c r="D260" s="57" t="s">
        <v>287</v>
      </c>
      <c r="E260" s="57">
        <v>14721</v>
      </c>
      <c r="F260" s="57">
        <v>11433</v>
      </c>
      <c r="G260" s="57">
        <v>155</v>
      </c>
      <c r="H260" s="57">
        <v>265</v>
      </c>
      <c r="I260" s="57">
        <v>550</v>
      </c>
      <c r="J260" s="57">
        <v>2318</v>
      </c>
      <c r="AA260" s="57">
        <v>10664</v>
      </c>
      <c r="AB260" s="57">
        <v>8496</v>
      </c>
      <c r="AC260" s="57">
        <v>123</v>
      </c>
      <c r="AD260" s="57">
        <v>221</v>
      </c>
      <c r="AE260" s="57">
        <v>374</v>
      </c>
      <c r="AF260" s="57">
        <v>1450</v>
      </c>
    </row>
    <row r="261" spans="1:32" hidden="1" x14ac:dyDescent="0.25">
      <c r="B261" s="57" t="s">
        <v>285</v>
      </c>
      <c r="C261" s="57" t="s">
        <v>288</v>
      </c>
      <c r="D261" s="57" t="s">
        <v>289</v>
      </c>
      <c r="E261" s="57">
        <v>16201</v>
      </c>
      <c r="F261" s="57">
        <v>8865</v>
      </c>
      <c r="G261" s="57">
        <v>618</v>
      </c>
      <c r="H261" s="57">
        <v>967</v>
      </c>
      <c r="I261" s="57">
        <v>1479</v>
      </c>
      <c r="J261" s="57">
        <v>4272</v>
      </c>
      <c r="AA261" s="57">
        <v>11985</v>
      </c>
      <c r="AB261" s="57">
        <v>6993</v>
      </c>
      <c r="AC261" s="57">
        <v>463</v>
      </c>
      <c r="AD261" s="57">
        <v>691</v>
      </c>
      <c r="AE261" s="57">
        <v>956</v>
      </c>
      <c r="AF261" s="57">
        <v>2882</v>
      </c>
    </row>
    <row r="262" spans="1:32" hidden="1" x14ac:dyDescent="0.25">
      <c r="B262" s="57" t="s">
        <v>285</v>
      </c>
      <c r="C262" s="57" t="s">
        <v>290</v>
      </c>
      <c r="D262" s="57" t="s">
        <v>291</v>
      </c>
      <c r="E262" s="57">
        <v>18652</v>
      </c>
      <c r="F262" s="57">
        <v>10044</v>
      </c>
      <c r="G262" s="57">
        <v>914</v>
      </c>
      <c r="H262" s="57">
        <v>1413</v>
      </c>
      <c r="I262" s="57">
        <v>2358</v>
      </c>
      <c r="J262" s="57">
        <v>3923</v>
      </c>
      <c r="AA262" s="57">
        <v>22126</v>
      </c>
      <c r="AB262" s="57">
        <v>13656</v>
      </c>
      <c r="AC262" s="57">
        <v>904</v>
      </c>
      <c r="AD262" s="57">
        <v>1418</v>
      </c>
      <c r="AE262" s="57">
        <v>2188</v>
      </c>
      <c r="AF262" s="57">
        <v>3960</v>
      </c>
    </row>
    <row r="263" spans="1:32" hidden="1" x14ac:dyDescent="0.25">
      <c r="B263" s="57" t="s">
        <v>285</v>
      </c>
      <c r="C263" s="57" t="s">
        <v>292</v>
      </c>
      <c r="D263" s="57" t="s">
        <v>293</v>
      </c>
      <c r="E263" s="57">
        <v>12244</v>
      </c>
      <c r="F263" s="57">
        <v>10798</v>
      </c>
      <c r="G263" s="57">
        <v>66</v>
      </c>
      <c r="H263" s="57">
        <v>65</v>
      </c>
      <c r="I263" s="57">
        <v>175</v>
      </c>
      <c r="J263" s="57">
        <v>1140</v>
      </c>
      <c r="AA263" s="57">
        <v>9859</v>
      </c>
      <c r="AB263" s="57">
        <v>8574</v>
      </c>
      <c r="AC263" s="57">
        <v>74</v>
      </c>
      <c r="AD263" s="57">
        <v>83</v>
      </c>
      <c r="AE263" s="57">
        <v>206</v>
      </c>
      <c r="AF263" s="57">
        <v>922</v>
      </c>
    </row>
    <row r="264" spans="1:32" hidden="1" x14ac:dyDescent="0.25">
      <c r="B264" s="57" t="s">
        <v>285</v>
      </c>
      <c r="C264" s="57" t="s">
        <v>294</v>
      </c>
      <c r="D264" s="57" t="s">
        <v>295</v>
      </c>
      <c r="E264" s="57">
        <v>13449</v>
      </c>
      <c r="F264" s="57">
        <v>11177</v>
      </c>
      <c r="G264" s="57">
        <v>83</v>
      </c>
      <c r="H264" s="57">
        <v>183</v>
      </c>
      <c r="I264" s="57">
        <v>193</v>
      </c>
      <c r="J264" s="57">
        <v>1813</v>
      </c>
      <c r="AA264" s="57">
        <v>11009</v>
      </c>
      <c r="AB264" s="57">
        <v>9220</v>
      </c>
      <c r="AC264" s="57">
        <v>78</v>
      </c>
      <c r="AD264" s="57">
        <v>171</v>
      </c>
      <c r="AE264" s="57">
        <v>221</v>
      </c>
      <c r="AF264" s="57">
        <v>1319</v>
      </c>
    </row>
    <row r="265" spans="1:32" hidden="1" x14ac:dyDescent="0.25">
      <c r="B265" s="57" t="s">
        <v>285</v>
      </c>
      <c r="C265" s="57" t="s">
        <v>296</v>
      </c>
      <c r="D265" s="57" t="s">
        <v>297</v>
      </c>
      <c r="E265" s="57">
        <v>15790</v>
      </c>
      <c r="F265" s="57">
        <v>11949</v>
      </c>
      <c r="G265" s="57">
        <v>358</v>
      </c>
      <c r="H265" s="57">
        <v>587</v>
      </c>
      <c r="I265" s="57">
        <v>806</v>
      </c>
      <c r="J265" s="57">
        <v>2090</v>
      </c>
      <c r="AA265" s="57">
        <v>12308</v>
      </c>
      <c r="AB265" s="57">
        <v>9302</v>
      </c>
      <c r="AC265" s="57">
        <v>313</v>
      </c>
      <c r="AD265" s="57">
        <v>462</v>
      </c>
      <c r="AE265" s="57">
        <v>558</v>
      </c>
      <c r="AF265" s="57">
        <v>1673</v>
      </c>
    </row>
    <row r="266" spans="1:32" hidden="1" x14ac:dyDescent="0.25">
      <c r="B266" s="57" t="s">
        <v>285</v>
      </c>
      <c r="C266" s="57" t="s">
        <v>298</v>
      </c>
      <c r="D266" s="57" t="s">
        <v>299</v>
      </c>
      <c r="E266" s="57">
        <v>16569</v>
      </c>
      <c r="F266" s="57">
        <v>9555</v>
      </c>
      <c r="G266" s="57">
        <v>1092</v>
      </c>
      <c r="H266" s="57">
        <v>1456</v>
      </c>
      <c r="I266" s="57">
        <v>1704</v>
      </c>
      <c r="J266" s="57">
        <v>2762</v>
      </c>
      <c r="AA266" s="57">
        <v>30283</v>
      </c>
      <c r="AB266" s="57">
        <v>20902</v>
      </c>
      <c r="AC266" s="57">
        <v>977</v>
      </c>
      <c r="AD266" s="57">
        <v>1471</v>
      </c>
      <c r="AE266" s="57">
        <v>1990</v>
      </c>
      <c r="AF266" s="57">
        <v>4943</v>
      </c>
    </row>
    <row r="267" spans="1:32" hidden="1" x14ac:dyDescent="0.25">
      <c r="B267" s="57" t="s">
        <v>285</v>
      </c>
      <c r="C267" s="57" t="s">
        <v>300</v>
      </c>
      <c r="D267" s="57" t="s">
        <v>301</v>
      </c>
      <c r="E267" s="57">
        <v>11479</v>
      </c>
      <c r="F267" s="57">
        <v>9265</v>
      </c>
      <c r="G267" s="57">
        <v>104</v>
      </c>
      <c r="H267" s="57">
        <v>199</v>
      </c>
      <c r="I267" s="57">
        <v>538</v>
      </c>
      <c r="J267" s="57">
        <v>1373</v>
      </c>
      <c r="AA267" s="57">
        <v>8805</v>
      </c>
      <c r="AB267" s="57">
        <v>7370</v>
      </c>
      <c r="AC267" s="57">
        <v>87</v>
      </c>
      <c r="AD267" s="57">
        <v>132</v>
      </c>
      <c r="AE267" s="57">
        <v>370</v>
      </c>
      <c r="AF267" s="57">
        <v>846</v>
      </c>
    </row>
    <row r="268" spans="1:32" hidden="1" x14ac:dyDescent="0.25">
      <c r="B268" s="57" t="s">
        <v>285</v>
      </c>
      <c r="C268" s="57" t="s">
        <v>302</v>
      </c>
      <c r="D268" s="57" t="s">
        <v>303</v>
      </c>
      <c r="E268" s="57">
        <v>13213</v>
      </c>
      <c r="F268" s="57">
        <v>10978</v>
      </c>
      <c r="G268" s="57">
        <v>104</v>
      </c>
      <c r="H268" s="57">
        <v>207</v>
      </c>
      <c r="I268" s="57">
        <v>368</v>
      </c>
      <c r="J268" s="57">
        <v>1556</v>
      </c>
      <c r="AA268" s="57">
        <v>9754</v>
      </c>
      <c r="AB268" s="57">
        <v>8123</v>
      </c>
      <c r="AC268" s="57">
        <v>97</v>
      </c>
      <c r="AD268" s="57">
        <v>175</v>
      </c>
      <c r="AE268" s="57">
        <v>304</v>
      </c>
      <c r="AF268" s="57">
        <v>1055</v>
      </c>
    </row>
    <row r="269" spans="1:32" hidden="1" x14ac:dyDescent="0.25">
      <c r="B269" s="57" t="s">
        <v>285</v>
      </c>
      <c r="C269" s="57" t="s">
        <v>304</v>
      </c>
      <c r="D269" s="57" t="s">
        <v>305</v>
      </c>
      <c r="E269" s="57">
        <v>14966</v>
      </c>
      <c r="F269" s="57">
        <v>12293</v>
      </c>
      <c r="G269" s="57">
        <v>124</v>
      </c>
      <c r="H269" s="57">
        <v>232</v>
      </c>
      <c r="I269" s="57">
        <v>429</v>
      </c>
      <c r="J269" s="57">
        <v>1888</v>
      </c>
      <c r="AA269" s="57">
        <v>10765</v>
      </c>
      <c r="AB269" s="57">
        <v>9058</v>
      </c>
      <c r="AC269" s="57">
        <v>107</v>
      </c>
      <c r="AD269" s="57">
        <v>156</v>
      </c>
      <c r="AE269" s="57">
        <v>245</v>
      </c>
      <c r="AF269" s="57">
        <v>1199</v>
      </c>
    </row>
    <row r="270" spans="1:32" hidden="1" x14ac:dyDescent="0.25">
      <c r="B270" s="57" t="s">
        <v>285</v>
      </c>
      <c r="C270" s="57" t="s">
        <v>306</v>
      </c>
      <c r="D270" s="57" t="s">
        <v>307</v>
      </c>
      <c r="E270" s="57">
        <v>10801</v>
      </c>
      <c r="F270" s="57">
        <v>9299</v>
      </c>
      <c r="G270" s="57">
        <v>91</v>
      </c>
      <c r="H270" s="57">
        <v>143</v>
      </c>
      <c r="I270" s="57">
        <v>280</v>
      </c>
      <c r="J270" s="57">
        <v>988</v>
      </c>
      <c r="AA270" s="57">
        <v>8964</v>
      </c>
      <c r="AB270" s="57">
        <v>7763</v>
      </c>
      <c r="AC270" s="57">
        <v>82</v>
      </c>
      <c r="AD270" s="57">
        <v>130</v>
      </c>
      <c r="AE270" s="57">
        <v>235</v>
      </c>
      <c r="AF270" s="57">
        <v>754</v>
      </c>
    </row>
    <row r="271" spans="1:32" hidden="1" x14ac:dyDescent="0.25">
      <c r="B271" s="57" t="s">
        <v>285</v>
      </c>
      <c r="C271" s="57" t="s">
        <v>308</v>
      </c>
      <c r="D271" s="57" t="s">
        <v>309</v>
      </c>
      <c r="E271" s="57">
        <v>16476</v>
      </c>
      <c r="F271" s="57">
        <v>9294</v>
      </c>
      <c r="G271" s="57">
        <v>598</v>
      </c>
      <c r="H271" s="57">
        <v>913</v>
      </c>
      <c r="I271" s="57">
        <v>1260</v>
      </c>
      <c r="J271" s="57">
        <v>4411</v>
      </c>
      <c r="AA271" s="57">
        <v>12391</v>
      </c>
      <c r="AB271" s="57">
        <v>7269</v>
      </c>
      <c r="AC271" s="57">
        <v>491</v>
      </c>
      <c r="AD271" s="57">
        <v>691</v>
      </c>
      <c r="AE271" s="57">
        <v>892</v>
      </c>
      <c r="AF271" s="57">
        <v>3048</v>
      </c>
    </row>
    <row r="272" spans="1:32" hidden="1" x14ac:dyDescent="0.25">
      <c r="B272" s="57" t="s">
        <v>285</v>
      </c>
      <c r="C272" s="57" t="s">
        <v>310</v>
      </c>
      <c r="D272" s="57" t="s">
        <v>311</v>
      </c>
      <c r="E272" s="57">
        <v>14607</v>
      </c>
      <c r="F272" s="57">
        <v>11226</v>
      </c>
      <c r="G272" s="57">
        <v>206</v>
      </c>
      <c r="H272" s="57">
        <v>359</v>
      </c>
      <c r="I272" s="57">
        <v>568</v>
      </c>
      <c r="J272" s="57">
        <v>2248</v>
      </c>
      <c r="AA272" s="57">
        <v>12875</v>
      </c>
      <c r="AB272" s="57">
        <v>9905</v>
      </c>
      <c r="AC272" s="57">
        <v>190</v>
      </c>
      <c r="AD272" s="57">
        <v>358</v>
      </c>
      <c r="AE272" s="57">
        <v>535</v>
      </c>
      <c r="AF272" s="57">
        <v>1887</v>
      </c>
    </row>
    <row r="273" spans="1:32" hidden="1" x14ac:dyDescent="0.25">
      <c r="B273" s="57" t="s">
        <v>285</v>
      </c>
      <c r="C273" s="57" t="s">
        <v>312</v>
      </c>
      <c r="D273" s="57" t="s">
        <v>313</v>
      </c>
      <c r="E273" s="57">
        <v>12777</v>
      </c>
      <c r="F273" s="57">
        <v>11021</v>
      </c>
      <c r="G273" s="57">
        <v>56</v>
      </c>
      <c r="H273" s="57">
        <v>122</v>
      </c>
      <c r="I273" s="57">
        <v>206</v>
      </c>
      <c r="J273" s="57">
        <v>1372</v>
      </c>
      <c r="AA273" s="57">
        <v>9510</v>
      </c>
      <c r="AB273" s="57">
        <v>8192</v>
      </c>
      <c r="AC273" s="57">
        <v>58</v>
      </c>
      <c r="AD273" s="57">
        <v>105</v>
      </c>
      <c r="AE273" s="57">
        <v>180</v>
      </c>
      <c r="AF273" s="57">
        <v>975</v>
      </c>
    </row>
    <row r="274" spans="1:32" hidden="1" x14ac:dyDescent="0.25">
      <c r="B274" s="57" t="s">
        <v>285</v>
      </c>
      <c r="C274" s="57" t="s">
        <v>314</v>
      </c>
      <c r="D274" s="57" t="s">
        <v>315</v>
      </c>
      <c r="E274" s="57">
        <v>18087</v>
      </c>
      <c r="F274" s="57">
        <v>10839</v>
      </c>
      <c r="G274" s="57">
        <v>589</v>
      </c>
      <c r="H274" s="57">
        <v>1128</v>
      </c>
      <c r="I274" s="57">
        <v>1732</v>
      </c>
      <c r="J274" s="57">
        <v>3799</v>
      </c>
      <c r="AA274" s="57">
        <v>16197</v>
      </c>
      <c r="AB274" s="57">
        <v>10665</v>
      </c>
      <c r="AC274" s="57">
        <v>469</v>
      </c>
      <c r="AD274" s="57">
        <v>868</v>
      </c>
      <c r="AE274" s="57">
        <v>1181</v>
      </c>
      <c r="AF274" s="57">
        <v>3014</v>
      </c>
    </row>
    <row r="275" spans="1:32" hidden="1" x14ac:dyDescent="0.25">
      <c r="B275" s="57" t="s">
        <v>285</v>
      </c>
      <c r="C275" s="57" t="s">
        <v>316</v>
      </c>
      <c r="D275" s="57" t="s">
        <v>317</v>
      </c>
      <c r="E275" s="57">
        <v>11719</v>
      </c>
      <c r="F275" s="57">
        <v>9882</v>
      </c>
      <c r="G275" s="57">
        <v>154</v>
      </c>
      <c r="H275" s="57">
        <v>140</v>
      </c>
      <c r="I275" s="57">
        <v>186</v>
      </c>
      <c r="J275" s="57">
        <v>1357</v>
      </c>
      <c r="AA275" s="57">
        <v>8484</v>
      </c>
      <c r="AB275" s="57">
        <v>7162</v>
      </c>
      <c r="AC275" s="57">
        <v>143</v>
      </c>
      <c r="AD275" s="57">
        <v>110</v>
      </c>
      <c r="AE275" s="57">
        <v>172</v>
      </c>
      <c r="AF275" s="57">
        <v>897</v>
      </c>
    </row>
    <row r="276" spans="1:32" hidden="1" x14ac:dyDescent="0.25">
      <c r="B276" s="57" t="s">
        <v>285</v>
      </c>
      <c r="C276" s="57" t="s">
        <v>318</v>
      </c>
      <c r="D276" s="57" t="s">
        <v>319</v>
      </c>
      <c r="E276" s="57">
        <v>14296</v>
      </c>
      <c r="F276" s="57">
        <v>11473</v>
      </c>
      <c r="G276" s="57">
        <v>112</v>
      </c>
      <c r="H276" s="57">
        <v>197</v>
      </c>
      <c r="I276" s="57">
        <v>459</v>
      </c>
      <c r="J276" s="57">
        <v>2055</v>
      </c>
      <c r="AA276" s="57">
        <v>9944</v>
      </c>
      <c r="AB276" s="57">
        <v>8119</v>
      </c>
      <c r="AC276" s="57">
        <v>98</v>
      </c>
      <c r="AD276" s="57">
        <v>156</v>
      </c>
      <c r="AE276" s="57">
        <v>322</v>
      </c>
      <c r="AF276" s="57">
        <v>1249</v>
      </c>
    </row>
    <row r="277" spans="1:32" hidden="1" x14ac:dyDescent="0.25">
      <c r="B277" s="57" t="s">
        <v>285</v>
      </c>
      <c r="C277" s="57" t="s">
        <v>320</v>
      </c>
      <c r="D277" s="57" t="s">
        <v>321</v>
      </c>
      <c r="E277" s="57">
        <v>16518</v>
      </c>
      <c r="F277" s="57">
        <v>11217</v>
      </c>
      <c r="G277" s="57">
        <v>417</v>
      </c>
      <c r="H277" s="57">
        <v>665</v>
      </c>
      <c r="I277" s="57">
        <v>1211</v>
      </c>
      <c r="J277" s="57">
        <v>3008</v>
      </c>
      <c r="AA277" s="57">
        <v>12826</v>
      </c>
      <c r="AB277" s="57">
        <v>9025</v>
      </c>
      <c r="AC277" s="57">
        <v>352</v>
      </c>
      <c r="AD277" s="57">
        <v>509</v>
      </c>
      <c r="AE277" s="57">
        <v>790</v>
      </c>
      <c r="AF277" s="57">
        <v>2150</v>
      </c>
    </row>
    <row r="278" spans="1:32" hidden="1" x14ac:dyDescent="0.25">
      <c r="B278" s="57" t="s">
        <v>285</v>
      </c>
      <c r="C278" s="57" t="s">
        <v>322</v>
      </c>
      <c r="D278" s="57" t="s">
        <v>323</v>
      </c>
      <c r="E278" s="57">
        <v>16539</v>
      </c>
      <c r="F278" s="57">
        <v>10315</v>
      </c>
      <c r="G278" s="57">
        <v>451</v>
      </c>
      <c r="H278" s="57">
        <v>648</v>
      </c>
      <c r="I278" s="57">
        <v>1313</v>
      </c>
      <c r="J278" s="57">
        <v>3812</v>
      </c>
      <c r="AA278" s="57">
        <v>12636</v>
      </c>
      <c r="AB278" s="57">
        <v>8189</v>
      </c>
      <c r="AC278" s="57">
        <v>367</v>
      </c>
      <c r="AD278" s="57">
        <v>470</v>
      </c>
      <c r="AE278" s="57">
        <v>920</v>
      </c>
      <c r="AF278" s="57">
        <v>2690</v>
      </c>
    </row>
    <row r="279" spans="1:32" hidden="1" x14ac:dyDescent="0.25">
      <c r="B279" s="57" t="s">
        <v>285</v>
      </c>
      <c r="C279" s="57" t="s">
        <v>324</v>
      </c>
      <c r="D279" s="57" t="s">
        <v>325</v>
      </c>
      <c r="E279" s="57">
        <v>16082</v>
      </c>
      <c r="F279" s="57">
        <v>10629</v>
      </c>
      <c r="G279" s="57">
        <v>375</v>
      </c>
      <c r="H279" s="57">
        <v>541</v>
      </c>
      <c r="I279" s="57">
        <v>981</v>
      </c>
      <c r="J279" s="57">
        <v>3556</v>
      </c>
      <c r="AA279" s="57">
        <v>12040</v>
      </c>
      <c r="AB279" s="57">
        <v>8174</v>
      </c>
      <c r="AC279" s="57">
        <v>320</v>
      </c>
      <c r="AD279" s="57">
        <v>437</v>
      </c>
      <c r="AE279" s="57">
        <v>699</v>
      </c>
      <c r="AF279" s="57">
        <v>2410</v>
      </c>
    </row>
    <row r="280" spans="1:32" hidden="1" x14ac:dyDescent="0.25">
      <c r="B280" s="57" t="s">
        <v>285</v>
      </c>
      <c r="C280" s="57" t="s">
        <v>326</v>
      </c>
      <c r="D280" s="57" t="s">
        <v>327</v>
      </c>
      <c r="E280" s="57">
        <v>17077</v>
      </c>
      <c r="F280" s="57">
        <v>11932</v>
      </c>
      <c r="G280" s="57">
        <v>379</v>
      </c>
      <c r="H280" s="57">
        <v>689</v>
      </c>
      <c r="I280" s="57">
        <v>1253</v>
      </c>
      <c r="J280" s="57">
        <v>2824</v>
      </c>
      <c r="AA280" s="57">
        <v>16550</v>
      </c>
      <c r="AB280" s="57">
        <v>12225</v>
      </c>
      <c r="AC280" s="57">
        <v>371</v>
      </c>
      <c r="AD280" s="57">
        <v>561</v>
      </c>
      <c r="AE280" s="57">
        <v>1003</v>
      </c>
      <c r="AF280" s="57">
        <v>2390</v>
      </c>
    </row>
    <row r="281" spans="1:32" hidden="1" x14ac:dyDescent="0.25">
      <c r="B281" s="57" t="s">
        <v>285</v>
      </c>
      <c r="C281" s="57" t="s">
        <v>328</v>
      </c>
      <c r="D281" s="57" t="s">
        <v>329</v>
      </c>
      <c r="E281" s="57">
        <v>17489</v>
      </c>
      <c r="F281" s="57">
        <v>9353</v>
      </c>
      <c r="G281" s="57">
        <v>603</v>
      </c>
      <c r="H281" s="57">
        <v>1079</v>
      </c>
      <c r="I281" s="57">
        <v>1724</v>
      </c>
      <c r="J281" s="57">
        <v>4730</v>
      </c>
      <c r="AA281" s="57">
        <v>16328</v>
      </c>
      <c r="AB281" s="57">
        <v>9176</v>
      </c>
      <c r="AC281" s="57">
        <v>506</v>
      </c>
      <c r="AD281" s="57">
        <v>918</v>
      </c>
      <c r="AE281" s="57">
        <v>1567</v>
      </c>
      <c r="AF281" s="57">
        <v>4161</v>
      </c>
    </row>
    <row r="282" spans="1:32" hidden="1" x14ac:dyDescent="0.25">
      <c r="B282" s="57" t="s">
        <v>285</v>
      </c>
      <c r="C282" s="57" t="s">
        <v>330</v>
      </c>
      <c r="D282" s="57" t="s">
        <v>331</v>
      </c>
      <c r="E282" s="57">
        <v>16743</v>
      </c>
      <c r="F282" s="57">
        <v>11994</v>
      </c>
      <c r="G282" s="57">
        <v>255</v>
      </c>
      <c r="H282" s="57">
        <v>542</v>
      </c>
      <c r="I282" s="57">
        <v>1044</v>
      </c>
      <c r="J282" s="57">
        <v>2908</v>
      </c>
      <c r="AA282" s="57">
        <v>11835</v>
      </c>
      <c r="AB282" s="57">
        <v>8812</v>
      </c>
      <c r="AC282" s="57">
        <v>208</v>
      </c>
      <c r="AD282" s="57">
        <v>343</v>
      </c>
      <c r="AE282" s="57">
        <v>641</v>
      </c>
      <c r="AF282" s="57">
        <v>1831</v>
      </c>
    </row>
    <row r="283" spans="1:32" hidden="1" x14ac:dyDescent="0.25">
      <c r="A283" s="57" t="s">
        <v>334</v>
      </c>
      <c r="B283" s="57" t="s">
        <v>334</v>
      </c>
      <c r="C283" s="57" t="s">
        <v>332</v>
      </c>
      <c r="D283" s="57" t="s">
        <v>333</v>
      </c>
      <c r="E283" s="57">
        <v>15427</v>
      </c>
      <c r="F283" s="57">
        <v>7979</v>
      </c>
      <c r="G283" s="57">
        <v>1136</v>
      </c>
      <c r="H283" s="57">
        <v>1275</v>
      </c>
      <c r="I283" s="57">
        <v>1627</v>
      </c>
      <c r="J283" s="57">
        <v>3410</v>
      </c>
      <c r="AA283" s="57">
        <v>11392</v>
      </c>
      <c r="AB283" s="57">
        <v>5968</v>
      </c>
      <c r="AC283" s="57">
        <v>757</v>
      </c>
      <c r="AD283" s="57">
        <v>878</v>
      </c>
      <c r="AE283" s="57">
        <v>1070</v>
      </c>
      <c r="AF283" s="57">
        <v>2719</v>
      </c>
    </row>
    <row r="284" spans="1:32" hidden="1" x14ac:dyDescent="0.25">
      <c r="B284" s="57" t="s">
        <v>334</v>
      </c>
      <c r="C284" s="57" t="s">
        <v>335</v>
      </c>
      <c r="D284" s="57" t="s">
        <v>336</v>
      </c>
      <c r="E284" s="57">
        <v>14558</v>
      </c>
      <c r="F284" s="57">
        <v>8793</v>
      </c>
      <c r="G284" s="57">
        <v>449</v>
      </c>
      <c r="H284" s="57">
        <v>701</v>
      </c>
      <c r="I284" s="57">
        <v>1179</v>
      </c>
      <c r="J284" s="57">
        <v>3436</v>
      </c>
      <c r="AA284" s="57">
        <v>10666</v>
      </c>
      <c r="AB284" s="57">
        <v>6641</v>
      </c>
      <c r="AC284" s="57">
        <v>301</v>
      </c>
      <c r="AD284" s="57">
        <v>489</v>
      </c>
      <c r="AE284" s="57">
        <v>800</v>
      </c>
      <c r="AF284" s="57">
        <v>2435</v>
      </c>
    </row>
    <row r="285" spans="1:32" hidden="1" x14ac:dyDescent="0.25">
      <c r="B285" s="57" t="s">
        <v>334</v>
      </c>
      <c r="C285" s="57" t="s">
        <v>337</v>
      </c>
      <c r="D285" s="57" t="s">
        <v>338</v>
      </c>
      <c r="E285" s="57">
        <v>13910</v>
      </c>
      <c r="F285" s="57">
        <v>6118</v>
      </c>
      <c r="G285" s="57">
        <v>659</v>
      </c>
      <c r="H285" s="57">
        <v>946</v>
      </c>
      <c r="I285" s="57">
        <v>1428</v>
      </c>
      <c r="J285" s="57">
        <v>4759</v>
      </c>
      <c r="AA285" s="57">
        <v>10712</v>
      </c>
      <c r="AB285" s="57">
        <v>5192</v>
      </c>
      <c r="AC285" s="57">
        <v>513</v>
      </c>
      <c r="AD285" s="57">
        <v>665</v>
      </c>
      <c r="AE285" s="57">
        <v>1022</v>
      </c>
      <c r="AF285" s="57">
        <v>3320</v>
      </c>
    </row>
    <row r="286" spans="1:32" hidden="1" x14ac:dyDescent="0.25">
      <c r="B286" s="57" t="s">
        <v>334</v>
      </c>
      <c r="C286" s="57" t="s">
        <v>339</v>
      </c>
      <c r="D286" s="57" t="s">
        <v>340</v>
      </c>
      <c r="E286" s="57">
        <v>14029</v>
      </c>
      <c r="F286" s="57">
        <v>7813</v>
      </c>
      <c r="G286" s="57">
        <v>1039</v>
      </c>
      <c r="H286" s="57">
        <v>1132</v>
      </c>
      <c r="I286" s="57">
        <v>1265</v>
      </c>
      <c r="J286" s="57">
        <v>2780</v>
      </c>
      <c r="AA286" s="57">
        <v>18077</v>
      </c>
      <c r="AB286" s="57">
        <v>10289</v>
      </c>
      <c r="AC286" s="57">
        <v>948</v>
      </c>
      <c r="AD286" s="57">
        <v>1124</v>
      </c>
      <c r="AE286" s="57">
        <v>1534</v>
      </c>
      <c r="AF286" s="57">
        <v>4182</v>
      </c>
    </row>
    <row r="287" spans="1:32" hidden="1" x14ac:dyDescent="0.25">
      <c r="B287" s="57" t="s">
        <v>334</v>
      </c>
      <c r="C287" s="57" t="s">
        <v>341</v>
      </c>
      <c r="D287" s="57" t="s">
        <v>342</v>
      </c>
      <c r="E287" s="57">
        <v>14019</v>
      </c>
      <c r="F287" s="57">
        <v>7981</v>
      </c>
      <c r="G287" s="57">
        <v>926</v>
      </c>
      <c r="H287" s="57">
        <v>1057</v>
      </c>
      <c r="I287" s="57">
        <v>1230</v>
      </c>
      <c r="J287" s="57">
        <v>2825</v>
      </c>
      <c r="AA287" s="57">
        <v>10241</v>
      </c>
      <c r="AB287" s="57">
        <v>5873</v>
      </c>
      <c r="AC287" s="57">
        <v>600</v>
      </c>
      <c r="AD287" s="57">
        <v>652</v>
      </c>
      <c r="AE287" s="57">
        <v>811</v>
      </c>
      <c r="AF287" s="57">
        <v>2305</v>
      </c>
    </row>
    <row r="288" spans="1:32" hidden="1" x14ac:dyDescent="0.25">
      <c r="B288" s="57" t="s">
        <v>334</v>
      </c>
      <c r="C288" s="57" t="s">
        <v>343</v>
      </c>
      <c r="D288" s="57" t="s">
        <v>344</v>
      </c>
      <c r="E288" s="57">
        <v>18706</v>
      </c>
      <c r="F288" s="57">
        <v>8533</v>
      </c>
      <c r="G288" s="57">
        <v>2169</v>
      </c>
      <c r="H288" s="57">
        <v>1813</v>
      </c>
      <c r="I288" s="57">
        <v>1949</v>
      </c>
      <c r="J288" s="57">
        <v>4242</v>
      </c>
      <c r="AA288" s="57">
        <v>29166</v>
      </c>
      <c r="AB288" s="57">
        <v>14580</v>
      </c>
      <c r="AC288" s="57">
        <v>2037</v>
      </c>
      <c r="AD288" s="57">
        <v>2481</v>
      </c>
      <c r="AE288" s="57">
        <v>3052</v>
      </c>
      <c r="AF288" s="57">
        <v>7016</v>
      </c>
    </row>
    <row r="289" spans="2:32" hidden="1" x14ac:dyDescent="0.25">
      <c r="B289" s="57" t="s">
        <v>334</v>
      </c>
      <c r="C289" s="57" t="s">
        <v>345</v>
      </c>
      <c r="D289" s="57" t="s">
        <v>346</v>
      </c>
      <c r="E289" s="57">
        <v>14539</v>
      </c>
      <c r="F289" s="57">
        <v>8643</v>
      </c>
      <c r="G289" s="57">
        <v>592</v>
      </c>
      <c r="H289" s="57">
        <v>925</v>
      </c>
      <c r="I289" s="57">
        <v>1506</v>
      </c>
      <c r="J289" s="57">
        <v>2873</v>
      </c>
      <c r="AA289" s="57">
        <v>12469</v>
      </c>
      <c r="AB289" s="57">
        <v>7557</v>
      </c>
      <c r="AC289" s="57">
        <v>530</v>
      </c>
      <c r="AD289" s="57">
        <v>704</v>
      </c>
      <c r="AE289" s="57">
        <v>1082</v>
      </c>
      <c r="AF289" s="57">
        <v>2596</v>
      </c>
    </row>
    <row r="290" spans="2:32" hidden="1" x14ac:dyDescent="0.25">
      <c r="B290" s="57" t="s">
        <v>334</v>
      </c>
      <c r="C290" s="57" t="s">
        <v>347</v>
      </c>
      <c r="D290" s="57" t="s">
        <v>348</v>
      </c>
      <c r="E290" s="57">
        <v>17625</v>
      </c>
      <c r="F290" s="57">
        <v>9059</v>
      </c>
      <c r="G290" s="57">
        <v>848</v>
      </c>
      <c r="H290" s="57">
        <v>1317</v>
      </c>
      <c r="I290" s="57">
        <v>2123</v>
      </c>
      <c r="J290" s="57">
        <v>4278</v>
      </c>
      <c r="AA290" s="57">
        <v>14812</v>
      </c>
      <c r="AB290" s="57">
        <v>7981</v>
      </c>
      <c r="AC290" s="57">
        <v>728</v>
      </c>
      <c r="AD290" s="57">
        <v>1044</v>
      </c>
      <c r="AE290" s="57">
        <v>1589</v>
      </c>
      <c r="AF290" s="57">
        <v>3470</v>
      </c>
    </row>
    <row r="291" spans="2:32" hidden="1" x14ac:dyDescent="0.25">
      <c r="B291" s="57" t="s">
        <v>334</v>
      </c>
      <c r="C291" s="57" t="s">
        <v>349</v>
      </c>
      <c r="D291" s="57" t="s">
        <v>350</v>
      </c>
      <c r="E291" s="57">
        <v>14349</v>
      </c>
      <c r="F291" s="57">
        <v>7162</v>
      </c>
      <c r="G291" s="57">
        <v>637</v>
      </c>
      <c r="H291" s="57">
        <v>1245</v>
      </c>
      <c r="I291" s="57">
        <v>1713</v>
      </c>
      <c r="J291" s="57">
        <v>3592</v>
      </c>
      <c r="AA291" s="57">
        <v>15007</v>
      </c>
      <c r="AB291" s="57">
        <v>7941</v>
      </c>
      <c r="AC291" s="57">
        <v>642</v>
      </c>
      <c r="AD291" s="57">
        <v>1128</v>
      </c>
      <c r="AE291" s="57">
        <v>1584</v>
      </c>
      <c r="AF291" s="57">
        <v>3712</v>
      </c>
    </row>
    <row r="292" spans="2:32" hidden="1" x14ac:dyDescent="0.25">
      <c r="B292" s="57" t="s">
        <v>334</v>
      </c>
      <c r="C292" s="57" t="s">
        <v>351</v>
      </c>
      <c r="D292" s="57" t="s">
        <v>352</v>
      </c>
      <c r="E292" s="57">
        <v>15561</v>
      </c>
      <c r="F292" s="57">
        <v>7300</v>
      </c>
      <c r="G292" s="57">
        <v>1312</v>
      </c>
      <c r="H292" s="57">
        <v>1611</v>
      </c>
      <c r="I292" s="57">
        <v>1593</v>
      </c>
      <c r="J292" s="57">
        <v>3745</v>
      </c>
      <c r="AA292" s="57">
        <v>15153</v>
      </c>
      <c r="AB292" s="57">
        <v>7604</v>
      </c>
      <c r="AC292" s="57">
        <v>1158</v>
      </c>
      <c r="AD292" s="57">
        <v>1422</v>
      </c>
      <c r="AE292" s="57">
        <v>1522</v>
      </c>
      <c r="AF292" s="57">
        <v>3447</v>
      </c>
    </row>
    <row r="293" spans="2:32" hidden="1" x14ac:dyDescent="0.25">
      <c r="B293" s="57" t="s">
        <v>334</v>
      </c>
      <c r="C293" s="57" t="s">
        <v>353</v>
      </c>
      <c r="D293" s="57" t="s">
        <v>354</v>
      </c>
      <c r="E293" s="57">
        <v>14229</v>
      </c>
      <c r="F293" s="57">
        <v>8435</v>
      </c>
      <c r="G293" s="57">
        <v>417</v>
      </c>
      <c r="H293" s="57">
        <v>869</v>
      </c>
      <c r="I293" s="57">
        <v>1460</v>
      </c>
      <c r="J293" s="57">
        <v>3048</v>
      </c>
      <c r="AA293" s="57">
        <v>10274</v>
      </c>
      <c r="AB293" s="57">
        <v>6305</v>
      </c>
      <c r="AC293" s="57">
        <v>299</v>
      </c>
      <c r="AD293" s="57">
        <v>586</v>
      </c>
      <c r="AE293" s="57">
        <v>985</v>
      </c>
      <c r="AF293" s="57">
        <v>2099</v>
      </c>
    </row>
    <row r="294" spans="2:32" hidden="1" x14ac:dyDescent="0.25">
      <c r="B294" s="57" t="s">
        <v>334</v>
      </c>
      <c r="C294" s="57" t="s">
        <v>355</v>
      </c>
      <c r="D294" s="57" t="s">
        <v>356</v>
      </c>
      <c r="E294" s="57">
        <v>13897</v>
      </c>
      <c r="F294" s="57">
        <v>6125</v>
      </c>
      <c r="G294" s="57">
        <v>693</v>
      </c>
      <c r="H294" s="57">
        <v>831</v>
      </c>
      <c r="I294" s="57">
        <v>1385</v>
      </c>
      <c r="J294" s="57">
        <v>4863</v>
      </c>
      <c r="AA294" s="57">
        <v>9249</v>
      </c>
      <c r="AB294" s="57">
        <v>4429</v>
      </c>
      <c r="AC294" s="57">
        <v>514</v>
      </c>
      <c r="AD294" s="57">
        <v>592</v>
      </c>
      <c r="AE294" s="57">
        <v>947</v>
      </c>
      <c r="AF294" s="57">
        <v>2767</v>
      </c>
    </row>
    <row r="295" spans="2:32" hidden="1" x14ac:dyDescent="0.25">
      <c r="B295" s="57" t="s">
        <v>334</v>
      </c>
      <c r="C295" s="57" t="s">
        <v>357</v>
      </c>
      <c r="D295" s="57" t="s">
        <v>358</v>
      </c>
      <c r="E295" s="57">
        <v>13517</v>
      </c>
      <c r="F295" s="57">
        <v>8621</v>
      </c>
      <c r="G295" s="57">
        <v>697</v>
      </c>
      <c r="H295" s="57">
        <v>763</v>
      </c>
      <c r="I295" s="57">
        <v>1025</v>
      </c>
      <c r="J295" s="57">
        <v>2411</v>
      </c>
      <c r="AA295" s="57">
        <v>9209</v>
      </c>
      <c r="AB295" s="57">
        <v>5802</v>
      </c>
      <c r="AC295" s="57">
        <v>468</v>
      </c>
      <c r="AD295" s="57">
        <v>477</v>
      </c>
      <c r="AE295" s="57">
        <v>636</v>
      </c>
      <c r="AF295" s="57">
        <v>1826</v>
      </c>
    </row>
    <row r="296" spans="2:32" hidden="1" x14ac:dyDescent="0.25">
      <c r="B296" s="57" t="s">
        <v>334</v>
      </c>
      <c r="C296" s="57" t="s">
        <v>359</v>
      </c>
      <c r="D296" s="57" t="s">
        <v>360</v>
      </c>
      <c r="E296" s="57">
        <v>14713</v>
      </c>
      <c r="F296" s="57">
        <v>7156</v>
      </c>
      <c r="G296" s="57">
        <v>750</v>
      </c>
      <c r="H296" s="57">
        <v>1160</v>
      </c>
      <c r="I296" s="57">
        <v>1623</v>
      </c>
      <c r="J296" s="57">
        <v>4024</v>
      </c>
      <c r="AA296" s="57">
        <v>10988</v>
      </c>
      <c r="AB296" s="57">
        <v>5958</v>
      </c>
      <c r="AC296" s="57">
        <v>550</v>
      </c>
      <c r="AD296" s="57">
        <v>840</v>
      </c>
      <c r="AE296" s="57">
        <v>1116</v>
      </c>
      <c r="AF296" s="57">
        <v>2524</v>
      </c>
    </row>
    <row r="297" spans="2:32" hidden="1" x14ac:dyDescent="0.25">
      <c r="B297" s="57" t="s">
        <v>334</v>
      </c>
      <c r="C297" s="57" t="s">
        <v>361</v>
      </c>
      <c r="D297" s="57" t="s">
        <v>362</v>
      </c>
      <c r="E297" s="57">
        <v>15183</v>
      </c>
      <c r="F297" s="57">
        <v>8488</v>
      </c>
      <c r="G297" s="57">
        <v>625</v>
      </c>
      <c r="H297" s="57">
        <v>1128</v>
      </c>
      <c r="I297" s="57">
        <v>1699</v>
      </c>
      <c r="J297" s="57">
        <v>3243</v>
      </c>
      <c r="AA297" s="57">
        <v>11841</v>
      </c>
      <c r="AB297" s="57">
        <v>7231</v>
      </c>
      <c r="AC297" s="57">
        <v>445</v>
      </c>
      <c r="AD297" s="57">
        <v>733</v>
      </c>
      <c r="AE297" s="57">
        <v>1180</v>
      </c>
      <c r="AF297" s="57">
        <v>2252</v>
      </c>
    </row>
    <row r="298" spans="2:32" hidden="1" x14ac:dyDescent="0.25">
      <c r="B298" s="57" t="s">
        <v>334</v>
      </c>
      <c r="C298" s="57" t="s">
        <v>363</v>
      </c>
      <c r="D298" s="57" t="s">
        <v>364</v>
      </c>
      <c r="E298" s="57">
        <v>15121</v>
      </c>
      <c r="F298" s="57">
        <v>8851</v>
      </c>
      <c r="G298" s="57">
        <v>510</v>
      </c>
      <c r="H298" s="57">
        <v>743</v>
      </c>
      <c r="I298" s="57">
        <v>1682</v>
      </c>
      <c r="J298" s="57">
        <v>3335</v>
      </c>
      <c r="AA298" s="57">
        <v>11130</v>
      </c>
      <c r="AB298" s="57">
        <v>6957</v>
      </c>
      <c r="AC298" s="57">
        <v>409</v>
      </c>
      <c r="AD298" s="57">
        <v>543</v>
      </c>
      <c r="AE298" s="57">
        <v>1144</v>
      </c>
      <c r="AF298" s="57">
        <v>2077</v>
      </c>
    </row>
    <row r="299" spans="2:32" hidden="1" x14ac:dyDescent="0.25">
      <c r="B299" s="57" t="s">
        <v>334</v>
      </c>
      <c r="C299" s="57" t="s">
        <v>365</v>
      </c>
      <c r="D299" s="57" t="s">
        <v>366</v>
      </c>
      <c r="E299" s="57">
        <v>14032</v>
      </c>
      <c r="F299" s="57">
        <v>6923</v>
      </c>
      <c r="G299" s="57">
        <v>578</v>
      </c>
      <c r="H299" s="57">
        <v>661</v>
      </c>
      <c r="I299" s="57">
        <v>1196</v>
      </c>
      <c r="J299" s="57">
        <v>4674</v>
      </c>
      <c r="AA299" s="57">
        <v>18382</v>
      </c>
      <c r="AB299" s="57">
        <v>8069</v>
      </c>
      <c r="AC299" s="57">
        <v>834</v>
      </c>
      <c r="AD299" s="57">
        <v>1089</v>
      </c>
      <c r="AE299" s="57">
        <v>2125</v>
      </c>
      <c r="AF299" s="57">
        <v>6265</v>
      </c>
    </row>
    <row r="300" spans="2:32" hidden="1" x14ac:dyDescent="0.25">
      <c r="B300" s="57" t="s">
        <v>334</v>
      </c>
      <c r="C300" s="57" t="s">
        <v>367</v>
      </c>
      <c r="D300" s="57" t="s">
        <v>368</v>
      </c>
      <c r="E300" s="57">
        <v>15339</v>
      </c>
      <c r="F300" s="57">
        <v>6846</v>
      </c>
      <c r="G300" s="57">
        <v>730</v>
      </c>
      <c r="H300" s="57">
        <v>1414</v>
      </c>
      <c r="I300" s="57">
        <v>1795</v>
      </c>
      <c r="J300" s="57">
        <v>4554</v>
      </c>
      <c r="AA300" s="57">
        <v>14774</v>
      </c>
      <c r="AB300" s="57">
        <v>7208</v>
      </c>
      <c r="AC300" s="57">
        <v>641</v>
      </c>
      <c r="AD300" s="57">
        <v>1204</v>
      </c>
      <c r="AE300" s="57">
        <v>1625</v>
      </c>
      <c r="AF300" s="57">
        <v>4096</v>
      </c>
    </row>
    <row r="301" spans="2:32" hidden="1" x14ac:dyDescent="0.25">
      <c r="B301" s="57" t="s">
        <v>334</v>
      </c>
      <c r="C301" s="57" t="s">
        <v>369</v>
      </c>
      <c r="D301" s="57" t="s">
        <v>370</v>
      </c>
      <c r="E301" s="57">
        <v>14873</v>
      </c>
      <c r="F301" s="57">
        <v>7363</v>
      </c>
      <c r="G301" s="57">
        <v>909</v>
      </c>
      <c r="H301" s="57">
        <v>1058</v>
      </c>
      <c r="I301" s="57">
        <v>1667</v>
      </c>
      <c r="J301" s="57">
        <v>3876</v>
      </c>
      <c r="AA301" s="57">
        <v>15019</v>
      </c>
      <c r="AB301" s="57">
        <v>8247</v>
      </c>
      <c r="AC301" s="57">
        <v>701</v>
      </c>
      <c r="AD301" s="57">
        <v>843</v>
      </c>
      <c r="AE301" s="57">
        <v>1423</v>
      </c>
      <c r="AF301" s="57">
        <v>3805</v>
      </c>
    </row>
    <row r="302" spans="2:32" hidden="1" x14ac:dyDescent="0.25">
      <c r="B302" s="57" t="s">
        <v>334</v>
      </c>
      <c r="C302" s="57" t="s">
        <v>371</v>
      </c>
      <c r="D302" s="57" t="s">
        <v>372</v>
      </c>
      <c r="E302" s="57">
        <v>13439</v>
      </c>
      <c r="F302" s="57">
        <v>4826</v>
      </c>
      <c r="G302" s="57">
        <v>1215</v>
      </c>
      <c r="H302" s="57">
        <v>1098</v>
      </c>
      <c r="I302" s="57">
        <v>1655</v>
      </c>
      <c r="J302" s="57">
        <v>4645</v>
      </c>
      <c r="AA302" s="57">
        <v>12212</v>
      </c>
      <c r="AB302" s="57">
        <v>4585</v>
      </c>
      <c r="AC302" s="57">
        <v>1023</v>
      </c>
      <c r="AD302" s="57">
        <v>954</v>
      </c>
      <c r="AE302" s="57">
        <v>1426</v>
      </c>
      <c r="AF302" s="57">
        <v>4224</v>
      </c>
    </row>
    <row r="303" spans="2:32" hidden="1" x14ac:dyDescent="0.25">
      <c r="B303" s="57" t="s">
        <v>334</v>
      </c>
      <c r="C303" s="57" t="s">
        <v>373</v>
      </c>
      <c r="D303" s="57" t="s">
        <v>374</v>
      </c>
      <c r="E303" s="57">
        <v>14579</v>
      </c>
      <c r="F303" s="57">
        <v>5351</v>
      </c>
      <c r="G303" s="57">
        <v>1350</v>
      </c>
      <c r="H303" s="57">
        <v>1264</v>
      </c>
      <c r="I303" s="57">
        <v>1977</v>
      </c>
      <c r="J303" s="57">
        <v>4637</v>
      </c>
      <c r="AA303" s="57">
        <v>12716</v>
      </c>
      <c r="AB303" s="57">
        <v>5109</v>
      </c>
      <c r="AC303" s="57">
        <v>1055</v>
      </c>
      <c r="AD303" s="57">
        <v>1071</v>
      </c>
      <c r="AE303" s="57">
        <v>1671</v>
      </c>
      <c r="AF303" s="57">
        <v>3810</v>
      </c>
    </row>
    <row r="304" spans="2:32" hidden="1" x14ac:dyDescent="0.25">
      <c r="B304" s="57" t="s">
        <v>334</v>
      </c>
      <c r="C304" s="57" t="s">
        <v>375</v>
      </c>
      <c r="D304" s="57" t="s">
        <v>376</v>
      </c>
      <c r="E304" s="57">
        <v>13474</v>
      </c>
      <c r="F304" s="57">
        <v>8590</v>
      </c>
      <c r="G304" s="57">
        <v>619</v>
      </c>
      <c r="H304" s="57">
        <v>785</v>
      </c>
      <c r="I304" s="57">
        <v>929</v>
      </c>
      <c r="J304" s="57">
        <v>2551</v>
      </c>
      <c r="AA304" s="57">
        <v>10509</v>
      </c>
      <c r="AB304" s="57">
        <v>6580</v>
      </c>
      <c r="AC304" s="57">
        <v>456</v>
      </c>
      <c r="AD304" s="57">
        <v>607</v>
      </c>
      <c r="AE304" s="57">
        <v>723</v>
      </c>
      <c r="AF304" s="57">
        <v>2143</v>
      </c>
    </row>
    <row r="305" spans="1:32" hidden="1" x14ac:dyDescent="0.25">
      <c r="B305" s="57" t="s">
        <v>334</v>
      </c>
      <c r="C305" s="57" t="s">
        <v>377</v>
      </c>
      <c r="D305" s="57" t="s">
        <v>378</v>
      </c>
      <c r="E305" s="57">
        <v>13330</v>
      </c>
      <c r="F305" s="57">
        <v>8265</v>
      </c>
      <c r="G305" s="57">
        <v>609</v>
      </c>
      <c r="H305" s="57">
        <v>877</v>
      </c>
      <c r="I305" s="57">
        <v>1063</v>
      </c>
      <c r="J305" s="57">
        <v>2516</v>
      </c>
      <c r="AA305" s="57">
        <v>12009</v>
      </c>
      <c r="AB305" s="57">
        <v>7360</v>
      </c>
      <c r="AC305" s="57">
        <v>540</v>
      </c>
      <c r="AD305" s="57">
        <v>679</v>
      </c>
      <c r="AE305" s="57">
        <v>923</v>
      </c>
      <c r="AF305" s="57">
        <v>2507</v>
      </c>
    </row>
    <row r="306" spans="1:32" hidden="1" x14ac:dyDescent="0.25">
      <c r="A306" s="57" t="s">
        <v>381</v>
      </c>
      <c r="B306" s="57" t="s">
        <v>381</v>
      </c>
      <c r="C306" s="57" t="s">
        <v>379</v>
      </c>
      <c r="D306" s="57" t="s">
        <v>380</v>
      </c>
      <c r="E306" s="57">
        <v>14051</v>
      </c>
      <c r="F306" s="57">
        <v>7378</v>
      </c>
      <c r="G306" s="57">
        <v>651</v>
      </c>
      <c r="H306" s="57">
        <v>929</v>
      </c>
      <c r="I306" s="57">
        <v>1297</v>
      </c>
      <c r="J306" s="57">
        <v>3796</v>
      </c>
      <c r="AA306" s="57">
        <v>9429</v>
      </c>
      <c r="AB306" s="57">
        <v>4968</v>
      </c>
      <c r="AC306" s="57">
        <v>460</v>
      </c>
      <c r="AD306" s="57">
        <v>592</v>
      </c>
      <c r="AE306" s="57">
        <v>769</v>
      </c>
      <c r="AF306" s="57">
        <v>2640</v>
      </c>
    </row>
    <row r="307" spans="1:32" hidden="1" x14ac:dyDescent="0.25">
      <c r="B307" s="57" t="s">
        <v>381</v>
      </c>
      <c r="C307" s="57" t="s">
        <v>382</v>
      </c>
      <c r="D307" s="57" t="s">
        <v>383</v>
      </c>
      <c r="E307" s="57">
        <v>13923</v>
      </c>
      <c r="F307" s="57">
        <v>10346</v>
      </c>
      <c r="G307" s="57">
        <v>177</v>
      </c>
      <c r="H307" s="57">
        <v>303</v>
      </c>
      <c r="I307" s="57">
        <v>501</v>
      </c>
      <c r="J307" s="57">
        <v>2596</v>
      </c>
      <c r="AA307" s="57">
        <v>10249</v>
      </c>
      <c r="AB307" s="57">
        <v>7513</v>
      </c>
      <c r="AC307" s="57">
        <v>173</v>
      </c>
      <c r="AD307" s="57">
        <v>277</v>
      </c>
      <c r="AE307" s="57">
        <v>405</v>
      </c>
      <c r="AF307" s="57">
        <v>1881</v>
      </c>
    </row>
    <row r="308" spans="1:32" hidden="1" x14ac:dyDescent="0.25">
      <c r="B308" s="57" t="s">
        <v>381</v>
      </c>
      <c r="C308" s="57" t="s">
        <v>384</v>
      </c>
      <c r="D308" s="57" t="s">
        <v>385</v>
      </c>
      <c r="E308" s="57">
        <v>13762</v>
      </c>
      <c r="F308" s="57">
        <v>10868</v>
      </c>
      <c r="G308" s="57">
        <v>170</v>
      </c>
      <c r="H308" s="57">
        <v>285</v>
      </c>
      <c r="I308" s="57">
        <v>630</v>
      </c>
      <c r="J308" s="57">
        <v>1809</v>
      </c>
      <c r="AA308" s="57">
        <v>11894</v>
      </c>
      <c r="AB308" s="57">
        <v>9545</v>
      </c>
      <c r="AC308" s="57">
        <v>163</v>
      </c>
      <c r="AD308" s="57">
        <v>236</v>
      </c>
      <c r="AE308" s="57">
        <v>515</v>
      </c>
      <c r="AF308" s="57">
        <v>1435</v>
      </c>
    </row>
    <row r="309" spans="1:32" hidden="1" x14ac:dyDescent="0.25">
      <c r="B309" s="57" t="s">
        <v>381</v>
      </c>
      <c r="C309" s="57" t="s">
        <v>386</v>
      </c>
      <c r="D309" s="57" t="s">
        <v>387</v>
      </c>
      <c r="E309" s="57">
        <v>13788</v>
      </c>
      <c r="F309" s="57">
        <v>9582</v>
      </c>
      <c r="G309" s="57">
        <v>325</v>
      </c>
      <c r="H309" s="57">
        <v>365</v>
      </c>
      <c r="I309" s="57">
        <v>535</v>
      </c>
      <c r="J309" s="57">
        <v>2981</v>
      </c>
      <c r="AA309" s="57">
        <v>12116</v>
      </c>
      <c r="AB309" s="57">
        <v>8551</v>
      </c>
      <c r="AC309" s="57">
        <v>302</v>
      </c>
      <c r="AD309" s="57">
        <v>333</v>
      </c>
      <c r="AE309" s="57">
        <v>480</v>
      </c>
      <c r="AF309" s="57">
        <v>2450</v>
      </c>
    </row>
    <row r="310" spans="1:32" hidden="1" x14ac:dyDescent="0.25">
      <c r="B310" s="57" t="s">
        <v>381</v>
      </c>
      <c r="C310" s="57" t="s">
        <v>388</v>
      </c>
      <c r="D310" s="57" t="s">
        <v>389</v>
      </c>
      <c r="E310" s="57">
        <v>17949</v>
      </c>
      <c r="F310" s="57">
        <v>9547</v>
      </c>
      <c r="G310" s="57">
        <v>429</v>
      </c>
      <c r="H310" s="57">
        <v>879</v>
      </c>
      <c r="I310" s="57">
        <v>2042</v>
      </c>
      <c r="J310" s="57">
        <v>5052</v>
      </c>
      <c r="AA310" s="57">
        <v>18598</v>
      </c>
      <c r="AB310" s="57">
        <v>10809</v>
      </c>
      <c r="AC310" s="57">
        <v>446</v>
      </c>
      <c r="AD310" s="57">
        <v>896</v>
      </c>
      <c r="AE310" s="57">
        <v>1828</v>
      </c>
      <c r="AF310" s="57">
        <v>4619</v>
      </c>
    </row>
    <row r="311" spans="1:32" hidden="1" x14ac:dyDescent="0.25">
      <c r="B311" s="57" t="s">
        <v>381</v>
      </c>
      <c r="C311" s="57" t="s">
        <v>390</v>
      </c>
      <c r="D311" s="57" t="s">
        <v>391</v>
      </c>
      <c r="E311" s="57">
        <v>16027</v>
      </c>
      <c r="F311" s="57">
        <v>10525</v>
      </c>
      <c r="G311" s="57">
        <v>258</v>
      </c>
      <c r="H311" s="57">
        <v>517</v>
      </c>
      <c r="I311" s="57">
        <v>1137</v>
      </c>
      <c r="J311" s="57">
        <v>3590</v>
      </c>
      <c r="AA311" s="57">
        <v>18309</v>
      </c>
      <c r="AB311" s="57">
        <v>12540</v>
      </c>
      <c r="AC311" s="57">
        <v>322</v>
      </c>
      <c r="AD311" s="57">
        <v>777</v>
      </c>
      <c r="AE311" s="57">
        <v>1349</v>
      </c>
      <c r="AF311" s="57">
        <v>3321</v>
      </c>
    </row>
    <row r="312" spans="1:32" hidden="1" x14ac:dyDescent="0.25">
      <c r="B312" s="57" t="s">
        <v>381</v>
      </c>
      <c r="C312" s="57" t="s">
        <v>392</v>
      </c>
      <c r="D312" s="57" t="s">
        <v>393</v>
      </c>
      <c r="E312" s="57">
        <v>16469</v>
      </c>
      <c r="F312" s="57">
        <v>10895</v>
      </c>
      <c r="G312" s="57">
        <v>268</v>
      </c>
      <c r="H312" s="57">
        <v>644</v>
      </c>
      <c r="I312" s="57">
        <v>1358</v>
      </c>
      <c r="J312" s="57">
        <v>3304</v>
      </c>
      <c r="AA312" s="57">
        <v>14155</v>
      </c>
      <c r="AB312" s="57">
        <v>9525</v>
      </c>
      <c r="AC312" s="57">
        <v>283</v>
      </c>
      <c r="AD312" s="57">
        <v>638</v>
      </c>
      <c r="AE312" s="57">
        <v>1181</v>
      </c>
      <c r="AF312" s="57">
        <v>2528</v>
      </c>
    </row>
    <row r="313" spans="1:32" hidden="1" x14ac:dyDescent="0.25">
      <c r="B313" s="57" t="s">
        <v>381</v>
      </c>
      <c r="C313" s="57" t="s">
        <v>394</v>
      </c>
      <c r="D313" s="57" t="s">
        <v>395</v>
      </c>
      <c r="E313" s="57">
        <v>12709</v>
      </c>
      <c r="F313" s="57">
        <v>9896</v>
      </c>
      <c r="G313" s="57">
        <v>169</v>
      </c>
      <c r="H313" s="57">
        <v>230</v>
      </c>
      <c r="I313" s="57">
        <v>421</v>
      </c>
      <c r="J313" s="57">
        <v>1993</v>
      </c>
      <c r="AA313" s="57">
        <v>11479</v>
      </c>
      <c r="AB313" s="57">
        <v>8984</v>
      </c>
      <c r="AC313" s="57">
        <v>173</v>
      </c>
      <c r="AD313" s="57">
        <v>265</v>
      </c>
      <c r="AE313" s="57">
        <v>372</v>
      </c>
      <c r="AF313" s="57">
        <v>1685</v>
      </c>
    </row>
    <row r="314" spans="1:32" hidden="1" x14ac:dyDescent="0.25">
      <c r="B314" s="57" t="s">
        <v>381</v>
      </c>
      <c r="C314" s="57" t="s">
        <v>396</v>
      </c>
      <c r="D314" s="57" t="s">
        <v>397</v>
      </c>
      <c r="E314" s="57">
        <v>16263</v>
      </c>
      <c r="F314" s="57">
        <v>8785</v>
      </c>
      <c r="G314" s="57">
        <v>471</v>
      </c>
      <c r="H314" s="57">
        <v>906</v>
      </c>
      <c r="I314" s="57">
        <v>1575</v>
      </c>
      <c r="J314" s="57">
        <v>4526</v>
      </c>
      <c r="AA314" s="57">
        <v>12791</v>
      </c>
      <c r="AB314" s="57">
        <v>7317</v>
      </c>
      <c r="AC314" s="57">
        <v>410</v>
      </c>
      <c r="AD314" s="57">
        <v>723</v>
      </c>
      <c r="AE314" s="57">
        <v>1195</v>
      </c>
      <c r="AF314" s="57">
        <v>3146</v>
      </c>
    </row>
    <row r="315" spans="1:32" hidden="1" x14ac:dyDescent="0.25">
      <c r="B315" s="57" t="s">
        <v>381</v>
      </c>
      <c r="C315" s="57" t="s">
        <v>398</v>
      </c>
      <c r="D315" s="57" t="s">
        <v>399</v>
      </c>
      <c r="E315" s="57">
        <v>13006</v>
      </c>
      <c r="F315" s="57">
        <v>10292</v>
      </c>
      <c r="G315" s="57">
        <v>140</v>
      </c>
      <c r="H315" s="57">
        <v>232</v>
      </c>
      <c r="I315" s="57">
        <v>441</v>
      </c>
      <c r="J315" s="57">
        <v>1901</v>
      </c>
      <c r="AA315" s="57">
        <v>12855</v>
      </c>
      <c r="AB315" s="57">
        <v>9363</v>
      </c>
      <c r="AC315" s="57">
        <v>164</v>
      </c>
      <c r="AD315" s="57">
        <v>276</v>
      </c>
      <c r="AE315" s="57">
        <v>652</v>
      </c>
      <c r="AF315" s="57">
        <v>2400</v>
      </c>
    </row>
    <row r="316" spans="1:32" hidden="1" x14ac:dyDescent="0.25">
      <c r="B316" s="57" t="s">
        <v>381</v>
      </c>
      <c r="C316" s="57" t="s">
        <v>400</v>
      </c>
      <c r="D316" s="57" t="s">
        <v>401</v>
      </c>
      <c r="E316" s="57">
        <v>14355</v>
      </c>
      <c r="F316" s="57">
        <v>8498</v>
      </c>
      <c r="G316" s="57">
        <v>276</v>
      </c>
      <c r="H316" s="57">
        <v>540</v>
      </c>
      <c r="I316" s="57">
        <v>1248</v>
      </c>
      <c r="J316" s="57">
        <v>3793</v>
      </c>
      <c r="AA316" s="57">
        <v>11362</v>
      </c>
      <c r="AB316" s="57">
        <v>7193</v>
      </c>
      <c r="AC316" s="57">
        <v>222</v>
      </c>
      <c r="AD316" s="57">
        <v>431</v>
      </c>
      <c r="AE316" s="57">
        <v>912</v>
      </c>
      <c r="AF316" s="57">
        <v>2604</v>
      </c>
    </row>
    <row r="317" spans="1:32" hidden="1" x14ac:dyDescent="0.25">
      <c r="B317" s="57" t="s">
        <v>381</v>
      </c>
      <c r="C317" s="57" t="s">
        <v>402</v>
      </c>
      <c r="D317" s="57" t="s">
        <v>403</v>
      </c>
      <c r="E317" s="57">
        <v>16531</v>
      </c>
      <c r="F317" s="57">
        <v>8916</v>
      </c>
      <c r="G317" s="57">
        <v>448</v>
      </c>
      <c r="H317" s="57">
        <v>920</v>
      </c>
      <c r="I317" s="57">
        <v>1751</v>
      </c>
      <c r="J317" s="57">
        <v>4496</v>
      </c>
      <c r="AA317" s="57">
        <v>13706</v>
      </c>
      <c r="AB317" s="57">
        <v>8026</v>
      </c>
      <c r="AC317" s="57">
        <v>365</v>
      </c>
      <c r="AD317" s="57">
        <v>712</v>
      </c>
      <c r="AE317" s="57">
        <v>1348</v>
      </c>
      <c r="AF317" s="57">
        <v>3255</v>
      </c>
    </row>
    <row r="318" spans="1:32" hidden="1" x14ac:dyDescent="0.25">
      <c r="B318" s="57" t="s">
        <v>381</v>
      </c>
      <c r="C318" s="57" t="s">
        <v>404</v>
      </c>
      <c r="D318" s="57" t="s">
        <v>405</v>
      </c>
      <c r="E318" s="57">
        <v>15162</v>
      </c>
      <c r="F318" s="57">
        <v>8892</v>
      </c>
      <c r="G318" s="57">
        <v>386</v>
      </c>
      <c r="H318" s="57">
        <v>680</v>
      </c>
      <c r="I318" s="57">
        <v>1134</v>
      </c>
      <c r="J318" s="57">
        <v>4070</v>
      </c>
      <c r="AA318" s="57">
        <v>11902</v>
      </c>
      <c r="AB318" s="57">
        <v>6944</v>
      </c>
      <c r="AC318" s="57">
        <v>291</v>
      </c>
      <c r="AD318" s="57">
        <v>557</v>
      </c>
      <c r="AE318" s="57">
        <v>868</v>
      </c>
      <c r="AF318" s="57">
        <v>3242</v>
      </c>
    </row>
    <row r="319" spans="1:32" hidden="1" x14ac:dyDescent="0.25">
      <c r="B319" s="57" t="s">
        <v>381</v>
      </c>
      <c r="C319" s="57" t="s">
        <v>406</v>
      </c>
      <c r="D319" s="57" t="s">
        <v>407</v>
      </c>
      <c r="E319" s="57">
        <v>15664</v>
      </c>
      <c r="F319" s="57">
        <v>8854</v>
      </c>
      <c r="G319" s="57">
        <v>463</v>
      </c>
      <c r="H319" s="57">
        <v>714</v>
      </c>
      <c r="I319" s="57">
        <v>1501</v>
      </c>
      <c r="J319" s="57">
        <v>4132</v>
      </c>
      <c r="AA319" s="57">
        <v>15029</v>
      </c>
      <c r="AB319" s="57">
        <v>9354</v>
      </c>
      <c r="AC319" s="57">
        <v>388</v>
      </c>
      <c r="AD319" s="57">
        <v>606</v>
      </c>
      <c r="AE319" s="57">
        <v>1241</v>
      </c>
      <c r="AF319" s="57">
        <v>3440</v>
      </c>
    </row>
    <row r="320" spans="1:32" hidden="1" x14ac:dyDescent="0.25">
      <c r="B320" s="57" t="s">
        <v>381</v>
      </c>
      <c r="C320" s="57" t="s">
        <v>408</v>
      </c>
      <c r="D320" s="57" t="s">
        <v>409</v>
      </c>
      <c r="E320" s="57">
        <v>14506</v>
      </c>
      <c r="F320" s="57">
        <v>10128</v>
      </c>
      <c r="G320" s="57">
        <v>210</v>
      </c>
      <c r="H320" s="57">
        <v>497</v>
      </c>
      <c r="I320" s="57">
        <v>1029</v>
      </c>
      <c r="J320" s="57">
        <v>2642</v>
      </c>
      <c r="AA320" s="57">
        <v>16293</v>
      </c>
      <c r="AB320" s="57">
        <v>11773</v>
      </c>
      <c r="AC320" s="57">
        <v>232</v>
      </c>
      <c r="AD320" s="57">
        <v>531</v>
      </c>
      <c r="AE320" s="57">
        <v>1038</v>
      </c>
      <c r="AF320" s="57">
        <v>2719</v>
      </c>
    </row>
    <row r="321" spans="1:32" hidden="1" x14ac:dyDescent="0.25">
      <c r="B321" s="57" t="s">
        <v>381</v>
      </c>
      <c r="C321" s="57" t="s">
        <v>410</v>
      </c>
      <c r="D321" s="57" t="s">
        <v>411</v>
      </c>
      <c r="E321" s="57">
        <v>14454</v>
      </c>
      <c r="F321" s="57">
        <v>9652</v>
      </c>
      <c r="G321" s="57">
        <v>346</v>
      </c>
      <c r="H321" s="57">
        <v>665</v>
      </c>
      <c r="I321" s="57">
        <v>890</v>
      </c>
      <c r="J321" s="57">
        <v>2901</v>
      </c>
      <c r="AA321" s="57">
        <v>14607</v>
      </c>
      <c r="AB321" s="57">
        <v>9689</v>
      </c>
      <c r="AC321" s="57">
        <v>402</v>
      </c>
      <c r="AD321" s="57">
        <v>719</v>
      </c>
      <c r="AE321" s="57">
        <v>876</v>
      </c>
      <c r="AF321" s="57">
        <v>2921</v>
      </c>
    </row>
    <row r="322" spans="1:32" hidden="1" x14ac:dyDescent="0.25">
      <c r="B322" s="57" t="s">
        <v>381</v>
      </c>
      <c r="C322" s="57" t="s">
        <v>412</v>
      </c>
      <c r="D322" s="57" t="s">
        <v>413</v>
      </c>
      <c r="E322" s="57">
        <v>13787</v>
      </c>
      <c r="F322" s="57">
        <v>8792</v>
      </c>
      <c r="G322" s="57">
        <v>365</v>
      </c>
      <c r="H322" s="57">
        <v>595</v>
      </c>
      <c r="I322" s="57">
        <v>766</v>
      </c>
      <c r="J322" s="57">
        <v>3269</v>
      </c>
      <c r="AA322" s="57">
        <v>10799</v>
      </c>
      <c r="AB322" s="57">
        <v>6986</v>
      </c>
      <c r="AC322" s="57">
        <v>294</v>
      </c>
      <c r="AD322" s="57">
        <v>461</v>
      </c>
      <c r="AE322" s="57">
        <v>567</v>
      </c>
      <c r="AF322" s="57">
        <v>2491</v>
      </c>
    </row>
    <row r="323" spans="1:32" hidden="1" x14ac:dyDescent="0.25">
      <c r="B323" s="57" t="s">
        <v>381</v>
      </c>
      <c r="C323" s="57" t="s">
        <v>414</v>
      </c>
      <c r="D323" s="57" t="s">
        <v>415</v>
      </c>
      <c r="E323" s="57">
        <v>14906</v>
      </c>
      <c r="F323" s="57">
        <v>12355</v>
      </c>
      <c r="G323" s="57">
        <v>119</v>
      </c>
      <c r="H323" s="57">
        <v>259</v>
      </c>
      <c r="I323" s="57">
        <v>522</v>
      </c>
      <c r="J323" s="57">
        <v>1651</v>
      </c>
      <c r="AA323" s="57">
        <v>14470</v>
      </c>
      <c r="AB323" s="57">
        <v>11617</v>
      </c>
      <c r="AC323" s="57">
        <v>155</v>
      </c>
      <c r="AD323" s="57">
        <v>272</v>
      </c>
      <c r="AE323" s="57">
        <v>572</v>
      </c>
      <c r="AF323" s="57">
        <v>1854</v>
      </c>
    </row>
    <row r="324" spans="1:32" hidden="1" x14ac:dyDescent="0.25">
      <c r="B324" s="57" t="s">
        <v>381</v>
      </c>
      <c r="C324" s="57" t="s">
        <v>416</v>
      </c>
      <c r="D324" s="57" t="s">
        <v>417</v>
      </c>
      <c r="E324" s="57">
        <v>14377</v>
      </c>
      <c r="F324" s="57">
        <v>9923</v>
      </c>
      <c r="G324" s="57">
        <v>224</v>
      </c>
      <c r="H324" s="57">
        <v>420</v>
      </c>
      <c r="I324" s="57">
        <v>969</v>
      </c>
      <c r="J324" s="57">
        <v>2841</v>
      </c>
      <c r="AA324" s="57">
        <v>10942</v>
      </c>
      <c r="AB324" s="57">
        <v>7771</v>
      </c>
      <c r="AC324" s="57">
        <v>189</v>
      </c>
      <c r="AD324" s="57">
        <v>333</v>
      </c>
      <c r="AE324" s="57">
        <v>711</v>
      </c>
      <c r="AF324" s="57">
        <v>1938</v>
      </c>
    </row>
    <row r="325" spans="1:32" hidden="1" x14ac:dyDescent="0.25">
      <c r="B325" s="57" t="s">
        <v>381</v>
      </c>
      <c r="C325" s="57" t="s">
        <v>418</v>
      </c>
      <c r="D325" s="57" t="s">
        <v>419</v>
      </c>
      <c r="E325" s="57">
        <v>17374</v>
      </c>
      <c r="F325" s="57">
        <v>8966</v>
      </c>
      <c r="G325" s="57">
        <v>546</v>
      </c>
      <c r="H325" s="57">
        <v>986</v>
      </c>
      <c r="I325" s="57">
        <v>1817</v>
      </c>
      <c r="J325" s="57">
        <v>5059</v>
      </c>
      <c r="AA325" s="57">
        <v>18828</v>
      </c>
      <c r="AB325" s="57">
        <v>10136</v>
      </c>
      <c r="AC325" s="57">
        <v>560</v>
      </c>
      <c r="AD325" s="57">
        <v>1016</v>
      </c>
      <c r="AE325" s="57">
        <v>1947</v>
      </c>
      <c r="AF325" s="57">
        <v>5169</v>
      </c>
    </row>
    <row r="326" spans="1:32" hidden="1" x14ac:dyDescent="0.25">
      <c r="B326" s="57" t="s">
        <v>381</v>
      </c>
      <c r="C326" s="57" t="s">
        <v>420</v>
      </c>
      <c r="D326" s="57" t="s">
        <v>421</v>
      </c>
      <c r="E326" s="57">
        <v>13403</v>
      </c>
      <c r="F326" s="57">
        <v>9778</v>
      </c>
      <c r="G326" s="57">
        <v>235</v>
      </c>
      <c r="H326" s="57">
        <v>338</v>
      </c>
      <c r="I326" s="57">
        <v>564</v>
      </c>
      <c r="J326" s="57">
        <v>2488</v>
      </c>
      <c r="AA326" s="57">
        <v>10411</v>
      </c>
      <c r="AB326" s="57">
        <v>7430</v>
      </c>
      <c r="AC326" s="57">
        <v>212</v>
      </c>
      <c r="AD326" s="57">
        <v>295</v>
      </c>
      <c r="AE326" s="57">
        <v>454</v>
      </c>
      <c r="AF326" s="57">
        <v>2020</v>
      </c>
    </row>
    <row r="327" spans="1:32" hidden="1" x14ac:dyDescent="0.25">
      <c r="A327" s="57" t="s">
        <v>424</v>
      </c>
      <c r="B327" s="57" t="s">
        <v>424</v>
      </c>
      <c r="C327" s="57" t="s">
        <v>422</v>
      </c>
      <c r="D327" s="57" t="s">
        <v>423</v>
      </c>
      <c r="E327" s="57">
        <v>15704</v>
      </c>
      <c r="F327" s="57">
        <v>10681</v>
      </c>
      <c r="G327" s="57">
        <v>471</v>
      </c>
      <c r="H327" s="57">
        <v>862</v>
      </c>
      <c r="I327" s="57">
        <v>1421</v>
      </c>
      <c r="J327" s="57">
        <v>2269</v>
      </c>
      <c r="AA327" s="57">
        <v>12016</v>
      </c>
      <c r="AB327" s="57">
        <v>8776</v>
      </c>
      <c r="AC327" s="57">
        <v>350</v>
      </c>
      <c r="AD327" s="57">
        <v>581</v>
      </c>
      <c r="AE327" s="57">
        <v>929</v>
      </c>
      <c r="AF327" s="57">
        <v>1380</v>
      </c>
    </row>
    <row r="328" spans="1:32" hidden="1" x14ac:dyDescent="0.25">
      <c r="B328" s="57" t="s">
        <v>424</v>
      </c>
      <c r="C328" s="57" t="s">
        <v>425</v>
      </c>
      <c r="D328" s="57" t="s">
        <v>426</v>
      </c>
      <c r="E328" s="57">
        <v>12875</v>
      </c>
      <c r="F328" s="57">
        <v>9910</v>
      </c>
      <c r="G328" s="57">
        <v>369</v>
      </c>
      <c r="H328" s="57">
        <v>453</v>
      </c>
      <c r="I328" s="57">
        <v>589</v>
      </c>
      <c r="J328" s="57">
        <v>1554</v>
      </c>
      <c r="AA328" s="57">
        <v>9238</v>
      </c>
      <c r="AB328" s="57">
        <v>7142</v>
      </c>
      <c r="AC328" s="57">
        <v>262</v>
      </c>
      <c r="AD328" s="57">
        <v>299</v>
      </c>
      <c r="AE328" s="57">
        <v>363</v>
      </c>
      <c r="AF328" s="57">
        <v>1172</v>
      </c>
    </row>
    <row r="329" spans="1:32" hidden="1" x14ac:dyDescent="0.25">
      <c r="B329" s="57" t="s">
        <v>424</v>
      </c>
      <c r="C329" s="57" t="s">
        <v>427</v>
      </c>
      <c r="D329" s="57" t="s">
        <v>428</v>
      </c>
      <c r="E329" s="57">
        <v>14385</v>
      </c>
      <c r="F329" s="57">
        <v>9925</v>
      </c>
      <c r="G329" s="57">
        <v>569</v>
      </c>
      <c r="H329" s="57">
        <v>698</v>
      </c>
      <c r="I329" s="57">
        <v>1009</v>
      </c>
      <c r="J329" s="57">
        <v>2184</v>
      </c>
      <c r="AA329" s="57">
        <v>10564</v>
      </c>
      <c r="AB329" s="57">
        <v>7586</v>
      </c>
      <c r="AC329" s="57">
        <v>405</v>
      </c>
      <c r="AD329" s="57">
        <v>427</v>
      </c>
      <c r="AE329" s="57">
        <v>618</v>
      </c>
      <c r="AF329" s="57">
        <v>1528</v>
      </c>
    </row>
    <row r="330" spans="1:32" hidden="1" x14ac:dyDescent="0.25">
      <c r="B330" s="57" t="s">
        <v>424</v>
      </c>
      <c r="C330" s="57" t="s">
        <v>429</v>
      </c>
      <c r="D330" s="57" t="s">
        <v>430</v>
      </c>
      <c r="E330" s="57">
        <v>13062</v>
      </c>
      <c r="F330" s="57">
        <v>11018</v>
      </c>
      <c r="G330" s="57">
        <v>160</v>
      </c>
      <c r="H330" s="57">
        <v>265</v>
      </c>
      <c r="I330" s="57">
        <v>412</v>
      </c>
      <c r="J330" s="57">
        <v>1207</v>
      </c>
      <c r="AA330" s="57">
        <v>10034</v>
      </c>
      <c r="AB330" s="57">
        <v>8421</v>
      </c>
      <c r="AC330" s="57">
        <v>157</v>
      </c>
      <c r="AD330" s="57">
        <v>221</v>
      </c>
      <c r="AE330" s="57">
        <v>325</v>
      </c>
      <c r="AF330" s="57">
        <v>910</v>
      </c>
    </row>
    <row r="331" spans="1:32" hidden="1" x14ac:dyDescent="0.25">
      <c r="B331" s="57" t="s">
        <v>424</v>
      </c>
      <c r="C331" s="57" t="s">
        <v>431</v>
      </c>
      <c r="D331" s="57" t="s">
        <v>432</v>
      </c>
      <c r="E331" s="57">
        <v>12519</v>
      </c>
      <c r="F331" s="57">
        <v>10776</v>
      </c>
      <c r="G331" s="57">
        <v>105</v>
      </c>
      <c r="H331" s="57">
        <v>225</v>
      </c>
      <c r="I331" s="57">
        <v>299</v>
      </c>
      <c r="J331" s="57">
        <v>1114</v>
      </c>
      <c r="AA331" s="57">
        <v>9856</v>
      </c>
      <c r="AB331" s="57">
        <v>8398</v>
      </c>
      <c r="AC331" s="57">
        <v>114</v>
      </c>
      <c r="AD331" s="57">
        <v>171</v>
      </c>
      <c r="AE331" s="57">
        <v>236</v>
      </c>
      <c r="AF331" s="57">
        <v>937</v>
      </c>
    </row>
    <row r="332" spans="1:32" hidden="1" x14ac:dyDescent="0.25">
      <c r="B332" s="57" t="s">
        <v>424</v>
      </c>
      <c r="C332" s="57" t="s">
        <v>433</v>
      </c>
      <c r="D332" s="57" t="s">
        <v>434</v>
      </c>
      <c r="E332" s="57">
        <v>12541</v>
      </c>
      <c r="F332" s="57">
        <v>10342</v>
      </c>
      <c r="G332" s="57">
        <v>401</v>
      </c>
      <c r="H332" s="57">
        <v>304</v>
      </c>
      <c r="I332" s="57">
        <v>473</v>
      </c>
      <c r="J332" s="57">
        <v>1021</v>
      </c>
      <c r="AA332" s="57">
        <v>12120</v>
      </c>
      <c r="AB332" s="57">
        <v>10049</v>
      </c>
      <c r="AC332" s="57">
        <v>390</v>
      </c>
      <c r="AD332" s="57">
        <v>244</v>
      </c>
      <c r="AE332" s="57">
        <v>366</v>
      </c>
      <c r="AF332" s="57">
        <v>1071</v>
      </c>
    </row>
    <row r="333" spans="1:32" hidden="1" x14ac:dyDescent="0.25">
      <c r="B333" s="57" t="s">
        <v>424</v>
      </c>
      <c r="C333" s="57" t="s">
        <v>435</v>
      </c>
      <c r="D333" s="57" t="s">
        <v>436</v>
      </c>
      <c r="E333" s="57">
        <v>10399</v>
      </c>
      <c r="F333" s="57">
        <v>8184</v>
      </c>
      <c r="G333" s="57">
        <v>153</v>
      </c>
      <c r="H333" s="57">
        <v>286</v>
      </c>
      <c r="I333" s="57">
        <v>539</v>
      </c>
      <c r="J333" s="57">
        <v>1237</v>
      </c>
      <c r="AA333" s="57">
        <v>8186</v>
      </c>
      <c r="AB333" s="57">
        <v>6595</v>
      </c>
      <c r="AC333" s="57">
        <v>124</v>
      </c>
      <c r="AD333" s="57">
        <v>209</v>
      </c>
      <c r="AE333" s="57">
        <v>362</v>
      </c>
      <c r="AF333" s="57">
        <v>896</v>
      </c>
    </row>
    <row r="334" spans="1:32" hidden="1" x14ac:dyDescent="0.25">
      <c r="B334" s="57" t="s">
        <v>424</v>
      </c>
      <c r="C334" s="57" t="s">
        <v>437</v>
      </c>
      <c r="D334" s="57" t="s">
        <v>438</v>
      </c>
      <c r="E334" s="57">
        <v>18171</v>
      </c>
      <c r="F334" s="57">
        <v>10494</v>
      </c>
      <c r="G334" s="57">
        <v>1331</v>
      </c>
      <c r="H334" s="57">
        <v>1650</v>
      </c>
      <c r="I334" s="57">
        <v>1875</v>
      </c>
      <c r="J334" s="57">
        <v>2821</v>
      </c>
      <c r="AA334" s="57">
        <v>14286</v>
      </c>
      <c r="AB334" s="57">
        <v>9064</v>
      </c>
      <c r="AC334" s="57">
        <v>922</v>
      </c>
      <c r="AD334" s="57">
        <v>999</v>
      </c>
      <c r="AE334" s="57">
        <v>1186</v>
      </c>
      <c r="AF334" s="57">
        <v>2115</v>
      </c>
    </row>
    <row r="335" spans="1:32" hidden="1" x14ac:dyDescent="0.25">
      <c r="B335" s="57" t="s">
        <v>424</v>
      </c>
      <c r="C335" s="57" t="s">
        <v>439</v>
      </c>
      <c r="D335" s="57" t="s">
        <v>440</v>
      </c>
      <c r="E335" s="57">
        <v>16527</v>
      </c>
      <c r="F335" s="57">
        <v>10782</v>
      </c>
      <c r="G335" s="57">
        <v>1213</v>
      </c>
      <c r="H335" s="57">
        <v>981</v>
      </c>
      <c r="I335" s="57">
        <v>1199</v>
      </c>
      <c r="J335" s="57">
        <v>2352</v>
      </c>
      <c r="AA335" s="57">
        <v>15635</v>
      </c>
      <c r="AB335" s="57">
        <v>10494</v>
      </c>
      <c r="AC335" s="57">
        <v>1032</v>
      </c>
      <c r="AD335" s="57">
        <v>793</v>
      </c>
      <c r="AE335" s="57">
        <v>1013</v>
      </c>
      <c r="AF335" s="57">
        <v>2303</v>
      </c>
    </row>
    <row r="336" spans="1:32" hidden="1" x14ac:dyDescent="0.25">
      <c r="B336" s="57" t="s">
        <v>424</v>
      </c>
      <c r="C336" s="57" t="s">
        <v>441</v>
      </c>
      <c r="D336" s="57" t="s">
        <v>442</v>
      </c>
      <c r="E336" s="57">
        <v>14300</v>
      </c>
      <c r="F336" s="57">
        <v>10390</v>
      </c>
      <c r="G336" s="57">
        <v>351</v>
      </c>
      <c r="H336" s="57">
        <v>592</v>
      </c>
      <c r="I336" s="57">
        <v>906</v>
      </c>
      <c r="J336" s="57">
        <v>2061</v>
      </c>
      <c r="AA336" s="57">
        <v>10046</v>
      </c>
      <c r="AB336" s="57">
        <v>7723</v>
      </c>
      <c r="AC336" s="57">
        <v>249</v>
      </c>
      <c r="AD336" s="57">
        <v>352</v>
      </c>
      <c r="AE336" s="57">
        <v>506</v>
      </c>
      <c r="AF336" s="57">
        <v>1216</v>
      </c>
    </row>
    <row r="337" spans="1:32" hidden="1" x14ac:dyDescent="0.25">
      <c r="B337" s="57" t="s">
        <v>424</v>
      </c>
      <c r="C337" s="57" t="s">
        <v>443</v>
      </c>
      <c r="D337" s="57" t="s">
        <v>444</v>
      </c>
      <c r="E337" s="57">
        <v>13505</v>
      </c>
      <c r="F337" s="57">
        <v>10492</v>
      </c>
      <c r="G337" s="57">
        <v>230</v>
      </c>
      <c r="H337" s="57">
        <v>369</v>
      </c>
      <c r="I337" s="57">
        <v>642</v>
      </c>
      <c r="J337" s="57">
        <v>1772</v>
      </c>
      <c r="AA337" s="57">
        <v>10696</v>
      </c>
      <c r="AB337" s="57">
        <v>8598</v>
      </c>
      <c r="AC337" s="57">
        <v>202</v>
      </c>
      <c r="AD337" s="57">
        <v>269</v>
      </c>
      <c r="AE337" s="57">
        <v>429</v>
      </c>
      <c r="AF337" s="57">
        <v>1198</v>
      </c>
    </row>
    <row r="338" spans="1:32" hidden="1" x14ac:dyDescent="0.25">
      <c r="B338" s="57" t="s">
        <v>424</v>
      </c>
      <c r="C338" s="57" t="s">
        <v>445</v>
      </c>
      <c r="D338" s="57" t="s">
        <v>446</v>
      </c>
      <c r="E338" s="57">
        <v>14051</v>
      </c>
      <c r="F338" s="57">
        <v>9409</v>
      </c>
      <c r="G338" s="57">
        <v>872</v>
      </c>
      <c r="H338" s="57">
        <v>902</v>
      </c>
      <c r="I338" s="57">
        <v>1085</v>
      </c>
      <c r="J338" s="57">
        <v>1783</v>
      </c>
      <c r="AA338" s="57">
        <v>16915</v>
      </c>
      <c r="AB338" s="57">
        <v>11462</v>
      </c>
      <c r="AC338" s="57">
        <v>847</v>
      </c>
      <c r="AD338" s="57">
        <v>987</v>
      </c>
      <c r="AE338" s="57">
        <v>1235</v>
      </c>
      <c r="AF338" s="57">
        <v>2384</v>
      </c>
    </row>
    <row r="339" spans="1:32" hidden="1" x14ac:dyDescent="0.25">
      <c r="B339" s="57" t="s">
        <v>424</v>
      </c>
      <c r="C339" s="57" t="s">
        <v>447</v>
      </c>
      <c r="D339" s="57" t="s">
        <v>448</v>
      </c>
      <c r="E339" s="57">
        <v>16736</v>
      </c>
      <c r="F339" s="57">
        <v>9763</v>
      </c>
      <c r="G339" s="57">
        <v>1266</v>
      </c>
      <c r="H339" s="57">
        <v>1551</v>
      </c>
      <c r="I339" s="57">
        <v>1562</v>
      </c>
      <c r="J339" s="57">
        <v>2594</v>
      </c>
      <c r="AA339" s="57">
        <v>13020</v>
      </c>
      <c r="AB339" s="57">
        <v>8147</v>
      </c>
      <c r="AC339" s="57">
        <v>890</v>
      </c>
      <c r="AD339" s="57">
        <v>1025</v>
      </c>
      <c r="AE339" s="57">
        <v>1066</v>
      </c>
      <c r="AF339" s="57">
        <v>1892</v>
      </c>
    </row>
    <row r="340" spans="1:32" hidden="1" x14ac:dyDescent="0.25">
      <c r="B340" s="57" t="s">
        <v>424</v>
      </c>
      <c r="C340" s="57" t="s">
        <v>449</v>
      </c>
      <c r="D340" s="57" t="s">
        <v>450</v>
      </c>
      <c r="E340" s="57">
        <v>13433</v>
      </c>
      <c r="F340" s="57">
        <v>10233</v>
      </c>
      <c r="G340" s="57">
        <v>300</v>
      </c>
      <c r="H340" s="57">
        <v>394</v>
      </c>
      <c r="I340" s="57">
        <v>663</v>
      </c>
      <c r="J340" s="57">
        <v>1843</v>
      </c>
      <c r="AA340" s="57">
        <v>9849</v>
      </c>
      <c r="AB340" s="57">
        <v>7610</v>
      </c>
      <c r="AC340" s="57">
        <v>220</v>
      </c>
      <c r="AD340" s="57">
        <v>277</v>
      </c>
      <c r="AE340" s="57">
        <v>472</v>
      </c>
      <c r="AF340" s="57">
        <v>1270</v>
      </c>
    </row>
    <row r="341" spans="1:32" hidden="1" x14ac:dyDescent="0.25">
      <c r="B341" s="57" t="s">
        <v>424</v>
      </c>
      <c r="C341" s="57" t="s">
        <v>451</v>
      </c>
      <c r="D341" s="57" t="s">
        <v>452</v>
      </c>
      <c r="E341" s="57">
        <v>19730</v>
      </c>
      <c r="F341" s="57">
        <v>11479</v>
      </c>
      <c r="G341" s="57">
        <v>887</v>
      </c>
      <c r="H341" s="57">
        <v>1648</v>
      </c>
      <c r="I341" s="57">
        <v>2503</v>
      </c>
      <c r="J341" s="57">
        <v>3213</v>
      </c>
      <c r="AA341" s="57">
        <v>18189</v>
      </c>
      <c r="AB341" s="57">
        <v>12543</v>
      </c>
      <c r="AC341" s="57">
        <v>683</v>
      </c>
      <c r="AD341" s="57">
        <v>1130</v>
      </c>
      <c r="AE341" s="57">
        <v>1624</v>
      </c>
      <c r="AF341" s="57">
        <v>2209</v>
      </c>
    </row>
    <row r="342" spans="1:32" hidden="1" x14ac:dyDescent="0.25">
      <c r="B342" s="57" t="s">
        <v>424</v>
      </c>
      <c r="C342" s="57" t="s">
        <v>453</v>
      </c>
      <c r="D342" s="57" t="s">
        <v>454</v>
      </c>
      <c r="E342" s="57">
        <v>17499</v>
      </c>
      <c r="F342" s="57">
        <v>10186</v>
      </c>
      <c r="G342" s="57">
        <v>1022</v>
      </c>
      <c r="H342" s="57">
        <v>1216</v>
      </c>
      <c r="I342" s="57">
        <v>2000</v>
      </c>
      <c r="J342" s="57">
        <v>3075</v>
      </c>
      <c r="AA342" s="57">
        <v>19115</v>
      </c>
      <c r="AB342" s="57">
        <v>12240</v>
      </c>
      <c r="AC342" s="57">
        <v>734</v>
      </c>
      <c r="AD342" s="57">
        <v>942</v>
      </c>
      <c r="AE342" s="57">
        <v>1893</v>
      </c>
      <c r="AF342" s="57">
        <v>3306</v>
      </c>
    </row>
    <row r="343" spans="1:32" hidden="1" x14ac:dyDescent="0.25">
      <c r="B343" s="57" t="s">
        <v>424</v>
      </c>
      <c r="C343" s="57" t="s">
        <v>455</v>
      </c>
      <c r="D343" s="57" t="s">
        <v>456</v>
      </c>
      <c r="E343" s="57">
        <v>19120</v>
      </c>
      <c r="F343" s="57">
        <v>11581</v>
      </c>
      <c r="G343" s="57">
        <v>1082</v>
      </c>
      <c r="H343" s="57">
        <v>1379</v>
      </c>
      <c r="I343" s="57">
        <v>1948</v>
      </c>
      <c r="J343" s="57">
        <v>3130</v>
      </c>
      <c r="AA343" s="57">
        <v>23157</v>
      </c>
      <c r="AB343" s="57">
        <v>15852</v>
      </c>
      <c r="AC343" s="57">
        <v>950</v>
      </c>
      <c r="AD343" s="57">
        <v>1182</v>
      </c>
      <c r="AE343" s="57">
        <v>1749</v>
      </c>
      <c r="AF343" s="57">
        <v>3424</v>
      </c>
    </row>
    <row r="344" spans="1:32" hidden="1" x14ac:dyDescent="0.25">
      <c r="A344" s="57" t="s">
        <v>459</v>
      </c>
      <c r="B344" s="57" t="s">
        <v>459</v>
      </c>
      <c r="C344" s="57" t="s">
        <v>457</v>
      </c>
      <c r="D344" s="57" t="s">
        <v>458</v>
      </c>
      <c r="E344" s="57">
        <v>11091</v>
      </c>
      <c r="F344" s="57">
        <v>6354</v>
      </c>
      <c r="G344" s="57">
        <v>586</v>
      </c>
      <c r="H344" s="57">
        <v>759</v>
      </c>
      <c r="I344" s="57">
        <v>927</v>
      </c>
      <c r="J344" s="57">
        <v>2465</v>
      </c>
      <c r="AA344" s="57">
        <v>6842</v>
      </c>
      <c r="AB344" s="57">
        <v>3870</v>
      </c>
      <c r="AC344" s="57">
        <v>331</v>
      </c>
      <c r="AD344" s="57">
        <v>391</v>
      </c>
      <c r="AE344" s="57">
        <v>494</v>
      </c>
      <c r="AF344" s="57">
        <v>1756</v>
      </c>
    </row>
    <row r="345" spans="1:32" hidden="1" x14ac:dyDescent="0.25">
      <c r="B345" s="57" t="s">
        <v>459</v>
      </c>
      <c r="C345" s="57" t="s">
        <v>460</v>
      </c>
      <c r="D345" s="57" t="s">
        <v>461</v>
      </c>
      <c r="E345" s="57">
        <v>13392</v>
      </c>
      <c r="F345" s="57">
        <v>8520</v>
      </c>
      <c r="G345" s="57">
        <v>402</v>
      </c>
      <c r="H345" s="57">
        <v>688</v>
      </c>
      <c r="I345" s="57">
        <v>1052</v>
      </c>
      <c r="J345" s="57">
        <v>2730</v>
      </c>
      <c r="AA345" s="57">
        <v>10318</v>
      </c>
      <c r="AB345" s="57">
        <v>6605</v>
      </c>
      <c r="AC345" s="57">
        <v>293</v>
      </c>
      <c r="AD345" s="57">
        <v>492</v>
      </c>
      <c r="AE345" s="57">
        <v>750</v>
      </c>
      <c r="AF345" s="57">
        <v>2178</v>
      </c>
    </row>
    <row r="346" spans="1:32" hidden="1" x14ac:dyDescent="0.25">
      <c r="B346" s="57" t="s">
        <v>459</v>
      </c>
      <c r="C346" s="57" t="s">
        <v>462</v>
      </c>
      <c r="D346" s="57" t="s">
        <v>463</v>
      </c>
      <c r="E346" s="57">
        <v>13232</v>
      </c>
      <c r="F346" s="57">
        <v>7762</v>
      </c>
      <c r="G346" s="57">
        <v>415</v>
      </c>
      <c r="H346" s="57">
        <v>675</v>
      </c>
      <c r="I346" s="57">
        <v>1189</v>
      </c>
      <c r="J346" s="57">
        <v>3191</v>
      </c>
      <c r="AA346" s="57">
        <v>14007</v>
      </c>
      <c r="AB346" s="57">
        <v>7953</v>
      </c>
      <c r="AC346" s="57">
        <v>369</v>
      </c>
      <c r="AD346" s="57">
        <v>638</v>
      </c>
      <c r="AE346" s="57">
        <v>1301</v>
      </c>
      <c r="AF346" s="57">
        <v>3746</v>
      </c>
    </row>
    <row r="347" spans="1:32" hidden="1" x14ac:dyDescent="0.25">
      <c r="B347" s="57" t="s">
        <v>459</v>
      </c>
      <c r="C347" s="57" t="s">
        <v>464</v>
      </c>
      <c r="D347" s="57" t="s">
        <v>465</v>
      </c>
      <c r="E347" s="57">
        <v>12212</v>
      </c>
      <c r="F347" s="57">
        <v>8310</v>
      </c>
      <c r="G347" s="57">
        <v>323</v>
      </c>
      <c r="H347" s="57">
        <v>484</v>
      </c>
      <c r="I347" s="57">
        <v>717</v>
      </c>
      <c r="J347" s="57">
        <v>2378</v>
      </c>
      <c r="AA347" s="57">
        <v>8194</v>
      </c>
      <c r="AB347" s="57">
        <v>5433</v>
      </c>
      <c r="AC347" s="57">
        <v>203</v>
      </c>
      <c r="AD347" s="57">
        <v>249</v>
      </c>
      <c r="AE347" s="57">
        <v>480</v>
      </c>
      <c r="AF347" s="57">
        <v>1829</v>
      </c>
    </row>
    <row r="348" spans="1:32" hidden="1" x14ac:dyDescent="0.25">
      <c r="B348" s="57" t="s">
        <v>459</v>
      </c>
      <c r="C348" s="57" t="s">
        <v>466</v>
      </c>
      <c r="D348" s="57" t="s">
        <v>467</v>
      </c>
      <c r="E348" s="57">
        <v>14727</v>
      </c>
      <c r="F348" s="57">
        <v>8712</v>
      </c>
      <c r="G348" s="57">
        <v>582</v>
      </c>
      <c r="H348" s="57">
        <v>884</v>
      </c>
      <c r="I348" s="57">
        <v>1257</v>
      </c>
      <c r="J348" s="57">
        <v>3292</v>
      </c>
      <c r="AA348" s="57">
        <v>12391</v>
      </c>
      <c r="AB348" s="57">
        <v>6990</v>
      </c>
      <c r="AC348" s="57">
        <v>436</v>
      </c>
      <c r="AD348" s="57">
        <v>687</v>
      </c>
      <c r="AE348" s="57">
        <v>1015</v>
      </c>
      <c r="AF348" s="57">
        <v>3263</v>
      </c>
    </row>
    <row r="349" spans="1:32" hidden="1" x14ac:dyDescent="0.25">
      <c r="B349" s="57" t="s">
        <v>459</v>
      </c>
      <c r="C349" s="57" t="s">
        <v>468</v>
      </c>
      <c r="D349" s="57" t="s">
        <v>469</v>
      </c>
      <c r="E349" s="57">
        <v>13643</v>
      </c>
      <c r="F349" s="57">
        <v>8484</v>
      </c>
      <c r="G349" s="57">
        <v>557</v>
      </c>
      <c r="H349" s="57">
        <v>803</v>
      </c>
      <c r="I349" s="57">
        <v>1105</v>
      </c>
      <c r="J349" s="57">
        <v>2694</v>
      </c>
      <c r="AA349" s="57">
        <v>10807</v>
      </c>
      <c r="AB349" s="57">
        <v>6732</v>
      </c>
      <c r="AC349" s="57">
        <v>464</v>
      </c>
      <c r="AD349" s="57">
        <v>494</v>
      </c>
      <c r="AE349" s="57">
        <v>791</v>
      </c>
      <c r="AF349" s="57">
        <v>2326</v>
      </c>
    </row>
    <row r="350" spans="1:32" hidden="1" x14ac:dyDescent="0.25">
      <c r="B350" s="57" t="s">
        <v>459</v>
      </c>
      <c r="C350" s="57" t="s">
        <v>470</v>
      </c>
      <c r="D350" s="57" t="s">
        <v>471</v>
      </c>
      <c r="E350" s="57">
        <v>12548</v>
      </c>
      <c r="F350" s="57">
        <v>7468</v>
      </c>
      <c r="G350" s="57">
        <v>366</v>
      </c>
      <c r="H350" s="57">
        <v>601</v>
      </c>
      <c r="I350" s="57">
        <v>1078</v>
      </c>
      <c r="J350" s="57">
        <v>3035</v>
      </c>
      <c r="AA350" s="57">
        <v>12906</v>
      </c>
      <c r="AB350" s="57">
        <v>7801</v>
      </c>
      <c r="AC350" s="57">
        <v>273</v>
      </c>
      <c r="AD350" s="57">
        <v>483</v>
      </c>
      <c r="AE350" s="57">
        <v>944</v>
      </c>
      <c r="AF350" s="57">
        <v>3405</v>
      </c>
    </row>
    <row r="351" spans="1:32" hidden="1" x14ac:dyDescent="0.25">
      <c r="B351" s="57" t="s">
        <v>459</v>
      </c>
      <c r="C351" s="57" t="s">
        <v>472</v>
      </c>
      <c r="D351" s="57" t="s">
        <v>473</v>
      </c>
      <c r="E351" s="57">
        <v>12921</v>
      </c>
      <c r="F351" s="57">
        <v>7814</v>
      </c>
      <c r="G351" s="57">
        <v>429</v>
      </c>
      <c r="H351" s="57">
        <v>647</v>
      </c>
      <c r="I351" s="57">
        <v>1032</v>
      </c>
      <c r="J351" s="57">
        <v>2999</v>
      </c>
      <c r="AA351" s="57">
        <v>9395</v>
      </c>
      <c r="AB351" s="57">
        <v>5553</v>
      </c>
      <c r="AC351" s="57">
        <v>291</v>
      </c>
      <c r="AD351" s="57">
        <v>401</v>
      </c>
      <c r="AE351" s="57">
        <v>767</v>
      </c>
      <c r="AF351" s="57">
        <v>2383</v>
      </c>
    </row>
    <row r="352" spans="1:32" hidden="1" x14ac:dyDescent="0.25">
      <c r="B352" s="57" t="s">
        <v>459</v>
      </c>
      <c r="C352" s="57" t="s">
        <v>474</v>
      </c>
      <c r="D352" s="57" t="s">
        <v>475</v>
      </c>
      <c r="E352" s="57">
        <v>13904</v>
      </c>
      <c r="F352" s="57">
        <v>7519</v>
      </c>
      <c r="G352" s="57">
        <v>1025</v>
      </c>
      <c r="H352" s="57">
        <v>1064</v>
      </c>
      <c r="I352" s="57">
        <v>1257</v>
      </c>
      <c r="J352" s="57">
        <v>3039</v>
      </c>
      <c r="AA352" s="57">
        <v>37124</v>
      </c>
      <c r="AB352" s="57">
        <v>23977</v>
      </c>
      <c r="AC352" s="57">
        <v>1844</v>
      </c>
      <c r="AD352" s="57">
        <v>2353</v>
      </c>
      <c r="AE352" s="57">
        <v>2824</v>
      </c>
      <c r="AF352" s="57">
        <v>6126</v>
      </c>
    </row>
    <row r="353" spans="1:32" hidden="1" x14ac:dyDescent="0.25">
      <c r="B353" s="57" t="s">
        <v>459</v>
      </c>
      <c r="C353" s="57" t="s">
        <v>476</v>
      </c>
      <c r="D353" s="57" t="s">
        <v>477</v>
      </c>
      <c r="E353" s="57">
        <v>15174</v>
      </c>
      <c r="F353" s="57">
        <v>8371</v>
      </c>
      <c r="G353" s="57">
        <v>1253</v>
      </c>
      <c r="H353" s="57">
        <v>1097</v>
      </c>
      <c r="I353" s="57">
        <v>1322</v>
      </c>
      <c r="J353" s="57">
        <v>3131</v>
      </c>
      <c r="AA353" s="57">
        <v>17689</v>
      </c>
      <c r="AB353" s="57">
        <v>10915</v>
      </c>
      <c r="AC353" s="57">
        <v>1109</v>
      </c>
      <c r="AD353" s="57">
        <v>1075</v>
      </c>
      <c r="AE353" s="57">
        <v>1413</v>
      </c>
      <c r="AF353" s="57">
        <v>3177</v>
      </c>
    </row>
    <row r="354" spans="1:32" hidden="1" x14ac:dyDescent="0.25">
      <c r="B354" s="57" t="s">
        <v>459</v>
      </c>
      <c r="C354" s="57" t="s">
        <v>478</v>
      </c>
      <c r="D354" s="57" t="s">
        <v>479</v>
      </c>
      <c r="E354" s="57">
        <v>11098</v>
      </c>
      <c r="F354" s="57">
        <v>6289</v>
      </c>
      <c r="G354" s="57">
        <v>318</v>
      </c>
      <c r="H354" s="57">
        <v>473</v>
      </c>
      <c r="I354" s="57">
        <v>887</v>
      </c>
      <c r="J354" s="57">
        <v>3131</v>
      </c>
      <c r="AA354" s="57">
        <v>8434</v>
      </c>
      <c r="AB354" s="57">
        <v>5046</v>
      </c>
      <c r="AC354" s="57">
        <v>239</v>
      </c>
      <c r="AD354" s="57">
        <v>329</v>
      </c>
      <c r="AE354" s="57">
        <v>574</v>
      </c>
      <c r="AF354" s="57">
        <v>2246</v>
      </c>
    </row>
    <row r="355" spans="1:32" hidden="1" x14ac:dyDescent="0.25">
      <c r="B355" s="57" t="s">
        <v>459</v>
      </c>
      <c r="C355" s="57" t="s">
        <v>480</v>
      </c>
      <c r="D355" s="57" t="s">
        <v>481</v>
      </c>
      <c r="E355" s="57">
        <v>14039</v>
      </c>
      <c r="F355" s="57">
        <v>8327</v>
      </c>
      <c r="G355" s="57">
        <v>507</v>
      </c>
      <c r="H355" s="57">
        <v>775</v>
      </c>
      <c r="I355" s="57">
        <v>1238</v>
      </c>
      <c r="J355" s="57">
        <v>3192</v>
      </c>
      <c r="AA355" s="57">
        <v>10406</v>
      </c>
      <c r="AB355" s="57">
        <v>6160</v>
      </c>
      <c r="AC355" s="57">
        <v>344</v>
      </c>
      <c r="AD355" s="57">
        <v>543</v>
      </c>
      <c r="AE355" s="57">
        <v>920</v>
      </c>
      <c r="AF355" s="57">
        <v>2439</v>
      </c>
    </row>
    <row r="356" spans="1:32" hidden="1" x14ac:dyDescent="0.25">
      <c r="B356" s="57" t="s">
        <v>459</v>
      </c>
      <c r="C356" s="57" t="s">
        <v>482</v>
      </c>
      <c r="D356" s="57" t="s">
        <v>483</v>
      </c>
      <c r="E356" s="57">
        <v>12280</v>
      </c>
      <c r="F356" s="57">
        <v>8425</v>
      </c>
      <c r="G356" s="57">
        <v>339</v>
      </c>
      <c r="H356" s="57">
        <v>440</v>
      </c>
      <c r="I356" s="57">
        <v>728</v>
      </c>
      <c r="J356" s="57">
        <v>2348</v>
      </c>
      <c r="AA356" s="57">
        <v>9857</v>
      </c>
      <c r="AB356" s="57">
        <v>6722</v>
      </c>
      <c r="AC356" s="57">
        <v>296</v>
      </c>
      <c r="AD356" s="57">
        <v>350</v>
      </c>
      <c r="AE356" s="57">
        <v>568</v>
      </c>
      <c r="AF356" s="57">
        <v>1921</v>
      </c>
    </row>
    <row r="357" spans="1:32" hidden="1" x14ac:dyDescent="0.25">
      <c r="B357" s="57" t="s">
        <v>459</v>
      </c>
      <c r="C357" s="57" t="s">
        <v>484</v>
      </c>
      <c r="D357" s="57" t="s">
        <v>485</v>
      </c>
      <c r="E357" s="57">
        <v>12551</v>
      </c>
      <c r="F357" s="57">
        <v>7500</v>
      </c>
      <c r="G357" s="57">
        <v>622</v>
      </c>
      <c r="H357" s="57">
        <v>727</v>
      </c>
      <c r="I357" s="57">
        <v>960</v>
      </c>
      <c r="J357" s="57">
        <v>2742</v>
      </c>
      <c r="AA357" s="57">
        <v>11590</v>
      </c>
      <c r="AB357" s="57">
        <v>7141</v>
      </c>
      <c r="AC357" s="57">
        <v>531</v>
      </c>
      <c r="AD357" s="57">
        <v>612</v>
      </c>
      <c r="AE357" s="57">
        <v>805</v>
      </c>
      <c r="AF357" s="57">
        <v>2501</v>
      </c>
    </row>
    <row r="358" spans="1:32" hidden="1" x14ac:dyDescent="0.25">
      <c r="B358" s="57" t="s">
        <v>459</v>
      </c>
      <c r="C358" s="57" t="s">
        <v>486</v>
      </c>
      <c r="D358" s="57" t="s">
        <v>487</v>
      </c>
      <c r="E358" s="57">
        <v>13670</v>
      </c>
      <c r="F358" s="57">
        <v>8441</v>
      </c>
      <c r="G358" s="57">
        <v>482</v>
      </c>
      <c r="H358" s="57">
        <v>666</v>
      </c>
      <c r="I358" s="57">
        <v>940</v>
      </c>
      <c r="J358" s="57">
        <v>3141</v>
      </c>
      <c r="AA358" s="57">
        <v>11510</v>
      </c>
      <c r="AB358" s="57">
        <v>6990</v>
      </c>
      <c r="AC358" s="57">
        <v>362</v>
      </c>
      <c r="AD358" s="57">
        <v>501</v>
      </c>
      <c r="AE358" s="57">
        <v>726</v>
      </c>
      <c r="AF358" s="57">
        <v>2931</v>
      </c>
    </row>
    <row r="359" spans="1:32" hidden="1" x14ac:dyDescent="0.25">
      <c r="B359" s="57" t="s">
        <v>459</v>
      </c>
      <c r="C359" s="57" t="s">
        <v>488</v>
      </c>
      <c r="D359" s="57" t="s">
        <v>489</v>
      </c>
      <c r="E359" s="57">
        <v>12378</v>
      </c>
      <c r="F359" s="57">
        <v>7502</v>
      </c>
      <c r="G359" s="57">
        <v>419</v>
      </c>
      <c r="H359" s="57">
        <v>643</v>
      </c>
      <c r="I359" s="57">
        <v>993</v>
      </c>
      <c r="J359" s="57">
        <v>2821</v>
      </c>
      <c r="AA359" s="57">
        <v>10597</v>
      </c>
      <c r="AB359" s="57">
        <v>6634</v>
      </c>
      <c r="AC359" s="57">
        <v>356</v>
      </c>
      <c r="AD359" s="57">
        <v>524</v>
      </c>
      <c r="AE359" s="57">
        <v>763</v>
      </c>
      <c r="AF359" s="57">
        <v>2320</v>
      </c>
    </row>
    <row r="360" spans="1:32" hidden="1" x14ac:dyDescent="0.25">
      <c r="B360" s="57" t="s">
        <v>459</v>
      </c>
      <c r="C360" s="57" t="s">
        <v>490</v>
      </c>
      <c r="D360" s="57" t="s">
        <v>491</v>
      </c>
      <c r="E360" s="57">
        <v>12445</v>
      </c>
      <c r="F360" s="57">
        <v>7889</v>
      </c>
      <c r="G360" s="57">
        <v>405</v>
      </c>
      <c r="H360" s="57">
        <v>640</v>
      </c>
      <c r="I360" s="57">
        <v>862</v>
      </c>
      <c r="J360" s="57">
        <v>2649</v>
      </c>
      <c r="AA360" s="57">
        <v>9334</v>
      </c>
      <c r="AB360" s="57">
        <v>5586</v>
      </c>
      <c r="AC360" s="57">
        <v>268</v>
      </c>
      <c r="AD360" s="57">
        <v>434</v>
      </c>
      <c r="AE360" s="57">
        <v>633</v>
      </c>
      <c r="AF360" s="57">
        <v>2413</v>
      </c>
    </row>
    <row r="361" spans="1:32" hidden="1" x14ac:dyDescent="0.25">
      <c r="B361" s="57" t="s">
        <v>459</v>
      </c>
      <c r="C361" s="57" t="s">
        <v>492</v>
      </c>
      <c r="D361" s="57" t="s">
        <v>493</v>
      </c>
      <c r="E361" s="57">
        <v>13231</v>
      </c>
      <c r="F361" s="57">
        <v>8732</v>
      </c>
      <c r="G361" s="57">
        <v>366</v>
      </c>
      <c r="H361" s="57">
        <v>554</v>
      </c>
      <c r="I361" s="57">
        <v>808</v>
      </c>
      <c r="J361" s="57">
        <v>2771</v>
      </c>
      <c r="AA361" s="57">
        <v>9832</v>
      </c>
      <c r="AB361" s="57">
        <v>6534</v>
      </c>
      <c r="AC361" s="57">
        <v>246</v>
      </c>
      <c r="AD361" s="57">
        <v>313</v>
      </c>
      <c r="AE361" s="57">
        <v>571</v>
      </c>
      <c r="AF361" s="57">
        <v>2168</v>
      </c>
    </row>
    <row r="362" spans="1:32" hidden="1" x14ac:dyDescent="0.25">
      <c r="B362" s="57" t="s">
        <v>459</v>
      </c>
      <c r="C362" s="57" t="s">
        <v>494</v>
      </c>
      <c r="D362" s="57" t="s">
        <v>495</v>
      </c>
      <c r="E362" s="57">
        <v>11734</v>
      </c>
      <c r="F362" s="57">
        <v>7611</v>
      </c>
      <c r="G362" s="57">
        <v>369</v>
      </c>
      <c r="H362" s="57">
        <v>470</v>
      </c>
      <c r="I362" s="57">
        <v>779</v>
      </c>
      <c r="J362" s="57">
        <v>2505</v>
      </c>
      <c r="AA362" s="57">
        <v>10033</v>
      </c>
      <c r="AB362" s="57">
        <v>6613</v>
      </c>
      <c r="AC362" s="57">
        <v>287</v>
      </c>
      <c r="AD362" s="57">
        <v>356</v>
      </c>
      <c r="AE362" s="57">
        <v>637</v>
      </c>
      <c r="AF362" s="57">
        <v>2140</v>
      </c>
    </row>
    <row r="363" spans="1:32" hidden="1" x14ac:dyDescent="0.25">
      <c r="A363" s="57" t="s">
        <v>498</v>
      </c>
      <c r="B363" s="57" t="s">
        <v>498</v>
      </c>
      <c r="C363" s="57" t="s">
        <v>496</v>
      </c>
      <c r="D363" s="57" t="s">
        <v>497</v>
      </c>
      <c r="E363" s="57">
        <v>11518</v>
      </c>
      <c r="F363" s="57">
        <v>6434</v>
      </c>
      <c r="G363" s="57">
        <v>897</v>
      </c>
      <c r="H363" s="57">
        <v>901</v>
      </c>
      <c r="I363" s="57">
        <v>953</v>
      </c>
      <c r="J363" s="57">
        <v>2333</v>
      </c>
      <c r="AA363" s="57">
        <v>9456</v>
      </c>
      <c r="AB363" s="57">
        <v>5600</v>
      </c>
      <c r="AC363" s="57">
        <v>551</v>
      </c>
      <c r="AD363" s="57">
        <v>563</v>
      </c>
      <c r="AE363" s="57">
        <v>693</v>
      </c>
      <c r="AF363" s="57">
        <v>2049</v>
      </c>
    </row>
    <row r="364" spans="1:32" hidden="1" x14ac:dyDescent="0.25">
      <c r="B364" s="57" t="s">
        <v>498</v>
      </c>
      <c r="C364" s="57" t="s">
        <v>499</v>
      </c>
      <c r="D364" s="57" t="s">
        <v>500</v>
      </c>
      <c r="E364" s="57">
        <v>14160</v>
      </c>
      <c r="F364" s="57">
        <v>8138</v>
      </c>
      <c r="G364" s="57">
        <v>951</v>
      </c>
      <c r="H364" s="57">
        <v>878</v>
      </c>
      <c r="I364" s="57">
        <v>1204</v>
      </c>
      <c r="J364" s="57">
        <v>2989</v>
      </c>
      <c r="AA364" s="57">
        <v>9655</v>
      </c>
      <c r="AB364" s="57">
        <v>5710</v>
      </c>
      <c r="AC364" s="57">
        <v>551</v>
      </c>
      <c r="AD364" s="57">
        <v>515</v>
      </c>
      <c r="AE364" s="57">
        <v>710</v>
      </c>
      <c r="AF364" s="57">
        <v>2169</v>
      </c>
    </row>
    <row r="365" spans="1:32" hidden="1" x14ac:dyDescent="0.25">
      <c r="B365" s="57" t="s">
        <v>498</v>
      </c>
      <c r="C365" s="57" t="s">
        <v>501</v>
      </c>
      <c r="D365" s="57" t="s">
        <v>502</v>
      </c>
      <c r="E365" s="57">
        <v>12216</v>
      </c>
      <c r="F365" s="57">
        <v>5844</v>
      </c>
      <c r="G365" s="57">
        <v>1167</v>
      </c>
      <c r="H365" s="57">
        <v>1104</v>
      </c>
      <c r="I365" s="57">
        <v>1220</v>
      </c>
      <c r="J365" s="57">
        <v>2881</v>
      </c>
      <c r="AA365" s="57">
        <v>15473</v>
      </c>
      <c r="AB365" s="57">
        <v>8789</v>
      </c>
      <c r="AC365" s="57">
        <v>961</v>
      </c>
      <c r="AD365" s="57">
        <v>996</v>
      </c>
      <c r="AE365" s="57">
        <v>1317</v>
      </c>
      <c r="AF365" s="57">
        <v>3410</v>
      </c>
    </row>
    <row r="366" spans="1:32" hidden="1" x14ac:dyDescent="0.25">
      <c r="B366" s="57" t="s">
        <v>498</v>
      </c>
      <c r="C366" s="57" t="s">
        <v>503</v>
      </c>
      <c r="D366" s="57" t="s">
        <v>504</v>
      </c>
      <c r="E366" s="57">
        <v>9175</v>
      </c>
      <c r="F366" s="57">
        <v>4980</v>
      </c>
      <c r="G366" s="57">
        <v>550</v>
      </c>
      <c r="H366" s="57">
        <v>637</v>
      </c>
      <c r="I366" s="57">
        <v>976</v>
      </c>
      <c r="J366" s="57">
        <v>2032</v>
      </c>
      <c r="AA366" s="57">
        <v>22267</v>
      </c>
      <c r="AB366" s="57">
        <v>13490</v>
      </c>
      <c r="AC366" s="57">
        <v>834</v>
      </c>
      <c r="AD366" s="57">
        <v>1203</v>
      </c>
      <c r="AE366" s="57">
        <v>2120</v>
      </c>
      <c r="AF366" s="57">
        <v>4620</v>
      </c>
    </row>
    <row r="367" spans="1:32" hidden="1" x14ac:dyDescent="0.25">
      <c r="B367" s="57" t="s">
        <v>498</v>
      </c>
      <c r="C367" s="57" t="s">
        <v>505</v>
      </c>
      <c r="D367" s="57" t="s">
        <v>506</v>
      </c>
      <c r="E367" s="57">
        <v>10996</v>
      </c>
      <c r="F367" s="57">
        <v>6169</v>
      </c>
      <c r="G367" s="57">
        <v>877</v>
      </c>
      <c r="H367" s="57">
        <v>894</v>
      </c>
      <c r="I367" s="57">
        <v>904</v>
      </c>
      <c r="J367" s="57">
        <v>2152</v>
      </c>
      <c r="AA367" s="57">
        <v>9002</v>
      </c>
      <c r="AB367" s="57">
        <v>5340</v>
      </c>
      <c r="AC367" s="57">
        <v>567</v>
      </c>
      <c r="AD367" s="57">
        <v>565</v>
      </c>
      <c r="AE367" s="57">
        <v>647</v>
      </c>
      <c r="AF367" s="57">
        <v>1883</v>
      </c>
    </row>
    <row r="368" spans="1:32" hidden="1" x14ac:dyDescent="0.25">
      <c r="B368" s="57" t="s">
        <v>498</v>
      </c>
      <c r="C368" s="57" t="s">
        <v>507</v>
      </c>
      <c r="D368" s="57" t="s">
        <v>508</v>
      </c>
      <c r="E368" s="57">
        <v>11306</v>
      </c>
      <c r="F368" s="57">
        <v>6373</v>
      </c>
      <c r="G368" s="57">
        <v>1042</v>
      </c>
      <c r="H368" s="57">
        <v>867</v>
      </c>
      <c r="I368" s="57">
        <v>970</v>
      </c>
      <c r="J368" s="57">
        <v>2054</v>
      </c>
      <c r="AA368" s="57">
        <v>13370</v>
      </c>
      <c r="AB368" s="57">
        <v>7754</v>
      </c>
      <c r="AC368" s="57">
        <v>693</v>
      </c>
      <c r="AD368" s="57">
        <v>856</v>
      </c>
      <c r="AE368" s="57">
        <v>1285</v>
      </c>
      <c r="AF368" s="57">
        <v>2782</v>
      </c>
    </row>
    <row r="369" spans="1:32" hidden="1" x14ac:dyDescent="0.25">
      <c r="B369" s="57" t="s">
        <v>498</v>
      </c>
      <c r="C369" s="57" t="s">
        <v>509</v>
      </c>
      <c r="D369" s="57" t="s">
        <v>510</v>
      </c>
      <c r="E369" s="57">
        <v>11923</v>
      </c>
      <c r="F369" s="57">
        <v>7099</v>
      </c>
      <c r="G369" s="57">
        <v>746</v>
      </c>
      <c r="H369" s="57">
        <v>772</v>
      </c>
      <c r="I369" s="57">
        <v>895</v>
      </c>
      <c r="J369" s="57">
        <v>2411</v>
      </c>
      <c r="AA369" s="57">
        <v>27913</v>
      </c>
      <c r="AB369" s="57">
        <v>16542</v>
      </c>
      <c r="AC369" s="57">
        <v>1558</v>
      </c>
      <c r="AD369" s="57">
        <v>1866</v>
      </c>
      <c r="AE369" s="57">
        <v>2548</v>
      </c>
      <c r="AF369" s="57">
        <v>5399</v>
      </c>
    </row>
    <row r="370" spans="1:32" hidden="1" x14ac:dyDescent="0.25">
      <c r="B370" s="57" t="s">
        <v>498</v>
      </c>
      <c r="C370" s="57" t="s">
        <v>511</v>
      </c>
      <c r="D370" s="57" t="s">
        <v>512</v>
      </c>
      <c r="E370" s="57">
        <v>11004</v>
      </c>
      <c r="F370" s="57">
        <v>6787</v>
      </c>
      <c r="G370" s="57">
        <v>876</v>
      </c>
      <c r="H370" s="57">
        <v>774</v>
      </c>
      <c r="I370" s="57">
        <v>735</v>
      </c>
      <c r="J370" s="57">
        <v>1832</v>
      </c>
      <c r="AA370" s="57">
        <v>7249</v>
      </c>
      <c r="AB370" s="57">
        <v>4511</v>
      </c>
      <c r="AC370" s="57">
        <v>550</v>
      </c>
      <c r="AD370" s="57">
        <v>423</v>
      </c>
      <c r="AE370" s="57">
        <v>455</v>
      </c>
      <c r="AF370" s="57">
        <v>1310</v>
      </c>
    </row>
    <row r="371" spans="1:32" hidden="1" x14ac:dyDescent="0.25">
      <c r="B371" s="57" t="s">
        <v>498</v>
      </c>
      <c r="C371" s="57" t="s">
        <v>513</v>
      </c>
      <c r="D371" s="57" t="s">
        <v>148</v>
      </c>
      <c r="E371" s="57">
        <v>11589</v>
      </c>
      <c r="F371" s="57">
        <v>6034</v>
      </c>
      <c r="G371" s="57">
        <v>1105</v>
      </c>
      <c r="H371" s="57">
        <v>1017</v>
      </c>
      <c r="I371" s="57">
        <v>1087</v>
      </c>
      <c r="J371" s="57">
        <v>2346</v>
      </c>
      <c r="AA371" s="57">
        <v>10051</v>
      </c>
      <c r="AB371" s="57">
        <v>6230</v>
      </c>
      <c r="AC371" s="57">
        <v>598</v>
      </c>
      <c r="AD371" s="57">
        <v>530</v>
      </c>
      <c r="AE371" s="57">
        <v>653</v>
      </c>
      <c r="AF371" s="57">
        <v>2040</v>
      </c>
    </row>
    <row r="372" spans="1:32" hidden="1" x14ac:dyDescent="0.25">
      <c r="B372" s="57" t="s">
        <v>498</v>
      </c>
      <c r="C372" s="57" t="s">
        <v>514</v>
      </c>
      <c r="D372" s="57" t="s">
        <v>515</v>
      </c>
      <c r="E372" s="57">
        <v>7483</v>
      </c>
      <c r="F372" s="57">
        <v>4931</v>
      </c>
      <c r="G372" s="57">
        <v>371</v>
      </c>
      <c r="H372" s="57">
        <v>333</v>
      </c>
      <c r="I372" s="57">
        <v>435</v>
      </c>
      <c r="J372" s="57">
        <v>1413</v>
      </c>
      <c r="AA372" s="57">
        <v>6461</v>
      </c>
      <c r="AB372" s="57">
        <v>4283</v>
      </c>
      <c r="AC372" s="57">
        <v>294</v>
      </c>
      <c r="AD372" s="57">
        <v>293</v>
      </c>
      <c r="AE372" s="57">
        <v>392</v>
      </c>
      <c r="AF372" s="57">
        <v>1199</v>
      </c>
    </row>
    <row r="373" spans="1:32" hidden="1" x14ac:dyDescent="0.25">
      <c r="B373" s="57" t="s">
        <v>498</v>
      </c>
      <c r="C373" s="57" t="s">
        <v>516</v>
      </c>
      <c r="D373" s="57" t="s">
        <v>517</v>
      </c>
      <c r="E373" s="57">
        <v>10813</v>
      </c>
      <c r="F373" s="57">
        <v>6680</v>
      </c>
      <c r="G373" s="57">
        <v>683</v>
      </c>
      <c r="H373" s="57">
        <v>802</v>
      </c>
      <c r="I373" s="57">
        <v>770</v>
      </c>
      <c r="J373" s="57">
        <v>1878</v>
      </c>
      <c r="AA373" s="57">
        <v>10807</v>
      </c>
      <c r="AB373" s="57">
        <v>6863</v>
      </c>
      <c r="AC373" s="57">
        <v>599</v>
      </c>
      <c r="AD373" s="57">
        <v>712</v>
      </c>
      <c r="AE373" s="57">
        <v>767</v>
      </c>
      <c r="AF373" s="57">
        <v>1866</v>
      </c>
    </row>
    <row r="374" spans="1:32" hidden="1" x14ac:dyDescent="0.25">
      <c r="B374" s="57" t="s">
        <v>498</v>
      </c>
      <c r="C374" s="57" t="s">
        <v>518</v>
      </c>
      <c r="D374" s="57" t="s">
        <v>519</v>
      </c>
      <c r="E374" s="57">
        <v>10785</v>
      </c>
      <c r="F374" s="57">
        <v>6761</v>
      </c>
      <c r="G374" s="57">
        <v>465</v>
      </c>
      <c r="H374" s="57">
        <v>696</v>
      </c>
      <c r="I374" s="57">
        <v>770</v>
      </c>
      <c r="J374" s="57">
        <v>2093</v>
      </c>
      <c r="AA374" s="57">
        <v>9949</v>
      </c>
      <c r="AB374" s="57">
        <v>6194</v>
      </c>
      <c r="AC374" s="57">
        <v>441</v>
      </c>
      <c r="AD374" s="57">
        <v>584</v>
      </c>
      <c r="AE374" s="57">
        <v>682</v>
      </c>
      <c r="AF374" s="57">
        <v>2048</v>
      </c>
    </row>
    <row r="375" spans="1:32" hidden="1" x14ac:dyDescent="0.25">
      <c r="B375" s="57" t="s">
        <v>498</v>
      </c>
      <c r="C375" s="57" t="s">
        <v>520</v>
      </c>
      <c r="D375" s="57" t="s">
        <v>521</v>
      </c>
      <c r="E375" s="57">
        <v>12760</v>
      </c>
      <c r="F375" s="57">
        <v>7779</v>
      </c>
      <c r="G375" s="57">
        <v>807</v>
      </c>
      <c r="H375" s="57">
        <v>791</v>
      </c>
      <c r="I375" s="57">
        <v>981</v>
      </c>
      <c r="J375" s="57">
        <v>2402</v>
      </c>
      <c r="AA375" s="57">
        <v>12925</v>
      </c>
      <c r="AB375" s="57">
        <v>8050</v>
      </c>
      <c r="AC375" s="57">
        <v>766</v>
      </c>
      <c r="AD375" s="57">
        <v>802</v>
      </c>
      <c r="AE375" s="57">
        <v>981</v>
      </c>
      <c r="AF375" s="57">
        <v>2326</v>
      </c>
    </row>
    <row r="376" spans="1:32" hidden="1" x14ac:dyDescent="0.25">
      <c r="B376" s="57" t="s">
        <v>498</v>
      </c>
      <c r="C376" s="57" t="s">
        <v>522</v>
      </c>
      <c r="D376" s="57" t="s">
        <v>523</v>
      </c>
      <c r="E376" s="57">
        <v>12175</v>
      </c>
      <c r="F376" s="57">
        <v>6423</v>
      </c>
      <c r="G376" s="57">
        <v>928</v>
      </c>
      <c r="H376" s="57">
        <v>940</v>
      </c>
      <c r="I376" s="57">
        <v>1149</v>
      </c>
      <c r="J376" s="57">
        <v>2735</v>
      </c>
      <c r="AA376" s="57">
        <v>22628</v>
      </c>
      <c r="AB376" s="57">
        <v>13978</v>
      </c>
      <c r="AC376" s="57">
        <v>1190</v>
      </c>
      <c r="AD376" s="57">
        <v>1423</v>
      </c>
      <c r="AE376" s="57">
        <v>1723</v>
      </c>
      <c r="AF376" s="57">
        <v>4314</v>
      </c>
    </row>
    <row r="377" spans="1:32" hidden="1" x14ac:dyDescent="0.25">
      <c r="B377" s="57" t="s">
        <v>498</v>
      </c>
      <c r="C377" s="57" t="s">
        <v>524</v>
      </c>
      <c r="D377" s="57" t="s">
        <v>415</v>
      </c>
      <c r="E377" s="57">
        <v>11201</v>
      </c>
      <c r="F377" s="57">
        <v>6662</v>
      </c>
      <c r="G377" s="57">
        <v>801</v>
      </c>
      <c r="H377" s="57">
        <v>905</v>
      </c>
      <c r="I377" s="57">
        <v>937</v>
      </c>
      <c r="J377" s="57">
        <v>1896</v>
      </c>
      <c r="AA377" s="57">
        <v>10575</v>
      </c>
      <c r="AB377" s="57">
        <v>6343</v>
      </c>
      <c r="AC377" s="57">
        <v>644</v>
      </c>
      <c r="AD377" s="57">
        <v>687</v>
      </c>
      <c r="AE377" s="57">
        <v>894</v>
      </c>
      <c r="AF377" s="57">
        <v>2007</v>
      </c>
    </row>
    <row r="378" spans="1:32" hidden="1" x14ac:dyDescent="0.25">
      <c r="B378" s="57" t="s">
        <v>498</v>
      </c>
      <c r="C378" s="57" t="s">
        <v>525</v>
      </c>
      <c r="D378" s="57" t="s">
        <v>526</v>
      </c>
      <c r="E378" s="57">
        <v>13389</v>
      </c>
      <c r="F378" s="57">
        <v>7360</v>
      </c>
      <c r="G378" s="57">
        <v>667</v>
      </c>
      <c r="H378" s="57">
        <v>766</v>
      </c>
      <c r="I378" s="57">
        <v>1151</v>
      </c>
      <c r="J378" s="57">
        <v>3445</v>
      </c>
      <c r="AA378" s="57">
        <v>9683</v>
      </c>
      <c r="AB378" s="57">
        <v>5604</v>
      </c>
      <c r="AC378" s="57">
        <v>375</v>
      </c>
      <c r="AD378" s="57">
        <v>405</v>
      </c>
      <c r="AE378" s="57">
        <v>806</v>
      </c>
      <c r="AF378" s="57">
        <v>2493</v>
      </c>
    </row>
    <row r="379" spans="1:32" hidden="1" x14ac:dyDescent="0.25">
      <c r="A379" s="57" t="s">
        <v>529</v>
      </c>
      <c r="B379" s="57" t="s">
        <v>529</v>
      </c>
      <c r="C379" s="57" t="s">
        <v>527</v>
      </c>
      <c r="D379" s="57" t="s">
        <v>528</v>
      </c>
      <c r="E379" s="57">
        <v>11795</v>
      </c>
      <c r="F379" s="57">
        <v>8630</v>
      </c>
      <c r="G379" s="57">
        <v>204</v>
      </c>
      <c r="H379" s="57">
        <v>369</v>
      </c>
      <c r="I379" s="57">
        <v>582</v>
      </c>
      <c r="J379" s="57">
        <v>2010</v>
      </c>
      <c r="AA379" s="57">
        <v>8044</v>
      </c>
      <c r="AB379" s="57">
        <v>5875</v>
      </c>
      <c r="AC379" s="57">
        <v>146</v>
      </c>
      <c r="AD379" s="57">
        <v>237</v>
      </c>
      <c r="AE379" s="57">
        <v>379</v>
      </c>
      <c r="AF379" s="57">
        <v>1407</v>
      </c>
    </row>
    <row r="380" spans="1:32" hidden="1" x14ac:dyDescent="0.25">
      <c r="B380" s="57" t="s">
        <v>529</v>
      </c>
      <c r="C380" s="57" t="s">
        <v>530</v>
      </c>
      <c r="D380" s="57" t="s">
        <v>531</v>
      </c>
      <c r="E380" s="57">
        <v>13725</v>
      </c>
      <c r="F380" s="57">
        <v>7075</v>
      </c>
      <c r="G380" s="57">
        <v>674</v>
      </c>
      <c r="H380" s="57">
        <v>1070</v>
      </c>
      <c r="I380" s="57">
        <v>1474</v>
      </c>
      <c r="J380" s="57">
        <v>3432</v>
      </c>
      <c r="AA380" s="57">
        <v>10529</v>
      </c>
      <c r="AB380" s="57">
        <v>5632</v>
      </c>
      <c r="AC380" s="57">
        <v>465</v>
      </c>
      <c r="AD380" s="57">
        <v>684</v>
      </c>
      <c r="AE380" s="57">
        <v>926</v>
      </c>
      <c r="AF380" s="57">
        <v>2822</v>
      </c>
    </row>
    <row r="381" spans="1:32" hidden="1" x14ac:dyDescent="0.25">
      <c r="B381" s="57" t="s">
        <v>529</v>
      </c>
      <c r="C381" s="57" t="s">
        <v>532</v>
      </c>
      <c r="D381" s="57" t="s">
        <v>533</v>
      </c>
      <c r="E381" s="57">
        <v>14483</v>
      </c>
      <c r="F381" s="57">
        <v>6441</v>
      </c>
      <c r="G381" s="57">
        <v>910</v>
      </c>
      <c r="H381" s="57">
        <v>1357</v>
      </c>
      <c r="I381" s="57">
        <v>1780</v>
      </c>
      <c r="J381" s="57">
        <v>3995</v>
      </c>
      <c r="AA381" s="57">
        <v>11572</v>
      </c>
      <c r="AB381" s="57">
        <v>5411</v>
      </c>
      <c r="AC381" s="57">
        <v>729</v>
      </c>
      <c r="AD381" s="57">
        <v>977</v>
      </c>
      <c r="AE381" s="57">
        <v>1300</v>
      </c>
      <c r="AF381" s="57">
        <v>3155</v>
      </c>
    </row>
    <row r="382" spans="1:32" hidden="1" x14ac:dyDescent="0.25">
      <c r="B382" s="57" t="s">
        <v>529</v>
      </c>
      <c r="C382" s="57" t="s">
        <v>534</v>
      </c>
      <c r="D382" s="57" t="s">
        <v>535</v>
      </c>
      <c r="E382" s="57">
        <v>12395</v>
      </c>
      <c r="F382" s="57">
        <v>8773</v>
      </c>
      <c r="G382" s="57">
        <v>337</v>
      </c>
      <c r="H382" s="57">
        <v>497</v>
      </c>
      <c r="I382" s="57">
        <v>675</v>
      </c>
      <c r="J382" s="57">
        <v>2113</v>
      </c>
      <c r="AA382" s="57">
        <v>9149</v>
      </c>
      <c r="AB382" s="57">
        <v>6276</v>
      </c>
      <c r="AC382" s="57">
        <v>294</v>
      </c>
      <c r="AD382" s="57">
        <v>336</v>
      </c>
      <c r="AE382" s="57">
        <v>476</v>
      </c>
      <c r="AF382" s="57">
        <v>1767</v>
      </c>
    </row>
    <row r="383" spans="1:32" hidden="1" x14ac:dyDescent="0.25">
      <c r="B383" s="57" t="s">
        <v>529</v>
      </c>
      <c r="C383" s="57" t="s">
        <v>536</v>
      </c>
      <c r="D383" s="57" t="s">
        <v>537</v>
      </c>
      <c r="E383" s="57">
        <v>12488</v>
      </c>
      <c r="F383" s="57">
        <v>9053</v>
      </c>
      <c r="G383" s="57">
        <v>339</v>
      </c>
      <c r="H383" s="57">
        <v>486</v>
      </c>
      <c r="I383" s="57">
        <v>584</v>
      </c>
      <c r="J383" s="57">
        <v>2026</v>
      </c>
      <c r="AA383" s="57">
        <v>9373</v>
      </c>
      <c r="AB383" s="57">
        <v>6738</v>
      </c>
      <c r="AC383" s="57">
        <v>274</v>
      </c>
      <c r="AD383" s="57">
        <v>327</v>
      </c>
      <c r="AE383" s="57">
        <v>424</v>
      </c>
      <c r="AF383" s="57">
        <v>1610</v>
      </c>
    </row>
    <row r="384" spans="1:32" hidden="1" x14ac:dyDescent="0.25">
      <c r="B384" s="57" t="s">
        <v>529</v>
      </c>
      <c r="C384" s="57" t="s">
        <v>538</v>
      </c>
      <c r="D384" s="57" t="s">
        <v>539</v>
      </c>
      <c r="E384" s="57">
        <v>13272</v>
      </c>
      <c r="F384" s="57">
        <v>6746</v>
      </c>
      <c r="G384" s="57">
        <v>921</v>
      </c>
      <c r="H384" s="57">
        <v>1176</v>
      </c>
      <c r="I384" s="57">
        <v>1402</v>
      </c>
      <c r="J384" s="57">
        <v>3027</v>
      </c>
      <c r="AA384" s="57">
        <v>9200</v>
      </c>
      <c r="AB384" s="57">
        <v>4478</v>
      </c>
      <c r="AC384" s="57">
        <v>529</v>
      </c>
      <c r="AD384" s="57">
        <v>679</v>
      </c>
      <c r="AE384" s="57">
        <v>896</v>
      </c>
      <c r="AF384" s="57">
        <v>2618</v>
      </c>
    </row>
    <row r="385" spans="1:32" hidden="1" x14ac:dyDescent="0.25">
      <c r="B385" s="57" t="s">
        <v>529</v>
      </c>
      <c r="C385" s="57" t="s">
        <v>540</v>
      </c>
      <c r="D385" s="57" t="s">
        <v>267</v>
      </c>
      <c r="E385" s="57">
        <v>11632</v>
      </c>
      <c r="F385" s="57">
        <v>7965</v>
      </c>
      <c r="G385" s="57">
        <v>424</v>
      </c>
      <c r="H385" s="57">
        <v>542</v>
      </c>
      <c r="I385" s="57">
        <v>708</v>
      </c>
      <c r="J385" s="57">
        <v>1993</v>
      </c>
      <c r="AA385" s="57">
        <v>8654</v>
      </c>
      <c r="AB385" s="57">
        <v>6003</v>
      </c>
      <c r="AC385" s="57">
        <v>311</v>
      </c>
      <c r="AD385" s="57">
        <v>333</v>
      </c>
      <c r="AE385" s="57">
        <v>434</v>
      </c>
      <c r="AF385" s="57">
        <v>1573</v>
      </c>
    </row>
    <row r="386" spans="1:32" hidden="1" x14ac:dyDescent="0.25">
      <c r="B386" s="57" t="s">
        <v>529</v>
      </c>
      <c r="C386" s="57" t="s">
        <v>541</v>
      </c>
      <c r="D386" s="57" t="s">
        <v>542</v>
      </c>
      <c r="E386" s="57">
        <v>12659</v>
      </c>
      <c r="F386" s="57">
        <v>8579</v>
      </c>
      <c r="G386" s="57">
        <v>332</v>
      </c>
      <c r="H386" s="57">
        <v>439</v>
      </c>
      <c r="I386" s="57">
        <v>782</v>
      </c>
      <c r="J386" s="57">
        <v>2527</v>
      </c>
      <c r="AA386" s="57">
        <v>9083</v>
      </c>
      <c r="AB386" s="57">
        <v>5901</v>
      </c>
      <c r="AC386" s="57">
        <v>252</v>
      </c>
      <c r="AD386" s="57">
        <v>314</v>
      </c>
      <c r="AE386" s="57">
        <v>571</v>
      </c>
      <c r="AF386" s="57">
        <v>2045</v>
      </c>
    </row>
    <row r="387" spans="1:32" hidden="1" x14ac:dyDescent="0.25">
      <c r="B387" s="57" t="s">
        <v>529</v>
      </c>
      <c r="C387" s="57" t="s">
        <v>543</v>
      </c>
      <c r="D387" s="57" t="s">
        <v>544</v>
      </c>
      <c r="E387" s="57">
        <v>10784</v>
      </c>
      <c r="F387" s="57">
        <v>7965</v>
      </c>
      <c r="G387" s="57">
        <v>251</v>
      </c>
      <c r="H387" s="57">
        <v>305</v>
      </c>
      <c r="I387" s="57">
        <v>518</v>
      </c>
      <c r="J387" s="57">
        <v>1745</v>
      </c>
      <c r="AA387" s="57">
        <v>8608</v>
      </c>
      <c r="AB387" s="57">
        <v>6261</v>
      </c>
      <c r="AC387" s="57">
        <v>222</v>
      </c>
      <c r="AD387" s="57">
        <v>237</v>
      </c>
      <c r="AE387" s="57">
        <v>397</v>
      </c>
      <c r="AF387" s="57">
        <v>1491</v>
      </c>
    </row>
    <row r="388" spans="1:32" hidden="1" x14ac:dyDescent="0.25">
      <c r="B388" s="57" t="s">
        <v>529</v>
      </c>
      <c r="C388" s="57" t="s">
        <v>545</v>
      </c>
      <c r="D388" s="57" t="s">
        <v>546</v>
      </c>
      <c r="E388" s="57">
        <v>13939</v>
      </c>
      <c r="F388" s="57">
        <v>6733</v>
      </c>
      <c r="G388" s="57">
        <v>888</v>
      </c>
      <c r="H388" s="57">
        <v>1161</v>
      </c>
      <c r="I388" s="57">
        <v>1496</v>
      </c>
      <c r="J388" s="57">
        <v>3661</v>
      </c>
      <c r="AA388" s="57">
        <v>14362</v>
      </c>
      <c r="AB388" s="57">
        <v>7442</v>
      </c>
      <c r="AC388" s="57">
        <v>833</v>
      </c>
      <c r="AD388" s="57">
        <v>963</v>
      </c>
      <c r="AE388" s="57">
        <v>1339</v>
      </c>
      <c r="AF388" s="57">
        <v>3785</v>
      </c>
    </row>
    <row r="389" spans="1:32" hidden="1" x14ac:dyDescent="0.25">
      <c r="B389" s="57" t="s">
        <v>529</v>
      </c>
      <c r="C389" s="57" t="s">
        <v>547</v>
      </c>
      <c r="D389" s="57" t="s">
        <v>548</v>
      </c>
      <c r="E389" s="57">
        <v>14429</v>
      </c>
      <c r="F389" s="57">
        <v>6708</v>
      </c>
      <c r="G389" s="57">
        <v>740</v>
      </c>
      <c r="H389" s="57">
        <v>1035</v>
      </c>
      <c r="I389" s="57">
        <v>1720</v>
      </c>
      <c r="J389" s="57">
        <v>4226</v>
      </c>
      <c r="AA389" s="57">
        <v>15644</v>
      </c>
      <c r="AB389" s="57">
        <v>8044</v>
      </c>
      <c r="AC389" s="57">
        <v>705</v>
      </c>
      <c r="AD389" s="57">
        <v>1047</v>
      </c>
      <c r="AE389" s="57">
        <v>1603</v>
      </c>
      <c r="AF389" s="57">
        <v>4245</v>
      </c>
    </row>
    <row r="390" spans="1:32" hidden="1" x14ac:dyDescent="0.25">
      <c r="B390" s="57" t="s">
        <v>529</v>
      </c>
      <c r="C390" s="57" t="s">
        <v>549</v>
      </c>
      <c r="D390" s="57" t="s">
        <v>550</v>
      </c>
      <c r="E390" s="57">
        <v>14638</v>
      </c>
      <c r="F390" s="57">
        <v>6632</v>
      </c>
      <c r="G390" s="57">
        <v>1281</v>
      </c>
      <c r="H390" s="57">
        <v>1224</v>
      </c>
      <c r="I390" s="57">
        <v>1624</v>
      </c>
      <c r="J390" s="57">
        <v>3877</v>
      </c>
      <c r="AA390" s="57">
        <v>11980</v>
      </c>
      <c r="AB390" s="57">
        <v>5680</v>
      </c>
      <c r="AC390" s="57">
        <v>841</v>
      </c>
      <c r="AD390" s="57">
        <v>765</v>
      </c>
      <c r="AE390" s="57">
        <v>1133</v>
      </c>
      <c r="AF390" s="57">
        <v>3561</v>
      </c>
    </row>
    <row r="391" spans="1:32" hidden="1" x14ac:dyDescent="0.25">
      <c r="B391" s="57" t="s">
        <v>529</v>
      </c>
      <c r="C391" s="57" t="s">
        <v>551</v>
      </c>
      <c r="D391" s="57" t="s">
        <v>552</v>
      </c>
      <c r="E391" s="57">
        <v>15968</v>
      </c>
      <c r="F391" s="57">
        <v>8128</v>
      </c>
      <c r="G391" s="57">
        <v>960</v>
      </c>
      <c r="H391" s="57">
        <v>1198</v>
      </c>
      <c r="I391" s="57">
        <v>1584</v>
      </c>
      <c r="J391" s="57">
        <v>4098</v>
      </c>
      <c r="AA391" s="57">
        <v>13498</v>
      </c>
      <c r="AB391" s="57">
        <v>7089</v>
      </c>
      <c r="AC391" s="57">
        <v>759</v>
      </c>
      <c r="AD391" s="57">
        <v>950</v>
      </c>
      <c r="AE391" s="57">
        <v>1244</v>
      </c>
      <c r="AF391" s="57">
        <v>3456</v>
      </c>
    </row>
    <row r="392" spans="1:32" hidden="1" x14ac:dyDescent="0.25">
      <c r="B392" s="57" t="s">
        <v>529</v>
      </c>
      <c r="C392" s="57" t="s">
        <v>553</v>
      </c>
      <c r="D392" s="57" t="s">
        <v>554</v>
      </c>
      <c r="E392" s="57">
        <v>11758</v>
      </c>
      <c r="F392" s="57">
        <v>8079</v>
      </c>
      <c r="G392" s="57">
        <v>379</v>
      </c>
      <c r="H392" s="57">
        <v>457</v>
      </c>
      <c r="I392" s="57">
        <v>639</v>
      </c>
      <c r="J392" s="57">
        <v>2204</v>
      </c>
      <c r="AA392" s="57">
        <v>7101</v>
      </c>
      <c r="AB392" s="57">
        <v>4759</v>
      </c>
      <c r="AC392" s="57">
        <v>225</v>
      </c>
      <c r="AD392" s="57">
        <v>186</v>
      </c>
      <c r="AE392" s="57">
        <v>335</v>
      </c>
      <c r="AF392" s="57">
        <v>1596</v>
      </c>
    </row>
    <row r="393" spans="1:32" hidden="1" x14ac:dyDescent="0.25">
      <c r="B393" s="57" t="s">
        <v>529</v>
      </c>
      <c r="C393" s="57" t="s">
        <v>555</v>
      </c>
      <c r="D393" s="57" t="s">
        <v>556</v>
      </c>
      <c r="E393" s="57">
        <v>14580</v>
      </c>
      <c r="F393" s="57">
        <v>6566</v>
      </c>
      <c r="G393" s="57">
        <v>996</v>
      </c>
      <c r="H393" s="57">
        <v>1231</v>
      </c>
      <c r="I393" s="57">
        <v>1757</v>
      </c>
      <c r="J393" s="57">
        <v>4030</v>
      </c>
      <c r="AA393" s="57">
        <v>13605</v>
      </c>
      <c r="AB393" s="57">
        <v>6609</v>
      </c>
      <c r="AC393" s="57">
        <v>768</v>
      </c>
      <c r="AD393" s="57">
        <v>966</v>
      </c>
      <c r="AE393" s="57">
        <v>1462</v>
      </c>
      <c r="AF393" s="57">
        <v>3800</v>
      </c>
    </row>
    <row r="394" spans="1:32" hidden="1" x14ac:dyDescent="0.25">
      <c r="B394" s="57" t="s">
        <v>529</v>
      </c>
      <c r="C394" s="57" t="s">
        <v>557</v>
      </c>
      <c r="D394" s="57" t="s">
        <v>558</v>
      </c>
      <c r="E394" s="57">
        <v>15064</v>
      </c>
      <c r="F394" s="57">
        <v>6998</v>
      </c>
      <c r="G394" s="57">
        <v>1223</v>
      </c>
      <c r="H394" s="57">
        <v>1138</v>
      </c>
      <c r="I394" s="57">
        <v>1543</v>
      </c>
      <c r="J394" s="57">
        <v>4162</v>
      </c>
      <c r="AA394" s="57">
        <v>14930</v>
      </c>
      <c r="AB394" s="57">
        <v>7729</v>
      </c>
      <c r="AC394" s="57">
        <v>1022</v>
      </c>
      <c r="AD394" s="57">
        <v>948</v>
      </c>
      <c r="AE394" s="57">
        <v>1350</v>
      </c>
      <c r="AF394" s="57">
        <v>3881</v>
      </c>
    </row>
    <row r="395" spans="1:32" hidden="1" x14ac:dyDescent="0.25">
      <c r="B395" s="57" t="s">
        <v>529</v>
      </c>
      <c r="C395" s="57" t="s">
        <v>559</v>
      </c>
      <c r="D395" s="57" t="s">
        <v>560</v>
      </c>
      <c r="E395" s="57">
        <v>13372</v>
      </c>
      <c r="F395" s="57">
        <v>6069</v>
      </c>
      <c r="G395" s="57">
        <v>723</v>
      </c>
      <c r="H395" s="57">
        <v>955</v>
      </c>
      <c r="I395" s="57">
        <v>1399</v>
      </c>
      <c r="J395" s="57">
        <v>4226</v>
      </c>
      <c r="AA395" s="57">
        <v>10674</v>
      </c>
      <c r="AB395" s="57">
        <v>5259</v>
      </c>
      <c r="AC395" s="57">
        <v>472</v>
      </c>
      <c r="AD395" s="57">
        <v>627</v>
      </c>
      <c r="AE395" s="57">
        <v>967</v>
      </c>
      <c r="AF395" s="57">
        <v>3349</v>
      </c>
    </row>
    <row r="396" spans="1:32" hidden="1" x14ac:dyDescent="0.25">
      <c r="B396" s="57" t="s">
        <v>529</v>
      </c>
      <c r="C396" s="57" t="s">
        <v>561</v>
      </c>
      <c r="D396" s="57" t="s">
        <v>562</v>
      </c>
      <c r="E396" s="57">
        <v>13431</v>
      </c>
      <c r="F396" s="57">
        <v>7435</v>
      </c>
      <c r="G396" s="57">
        <v>361</v>
      </c>
      <c r="H396" s="57">
        <v>614</v>
      </c>
      <c r="I396" s="57">
        <v>1070</v>
      </c>
      <c r="J396" s="57">
        <v>3951</v>
      </c>
      <c r="AA396" s="57">
        <v>10810</v>
      </c>
      <c r="AB396" s="57">
        <v>6238</v>
      </c>
      <c r="AC396" s="57">
        <v>299</v>
      </c>
      <c r="AD396" s="57">
        <v>531</v>
      </c>
      <c r="AE396" s="57">
        <v>840</v>
      </c>
      <c r="AF396" s="57">
        <v>2902</v>
      </c>
    </row>
    <row r="397" spans="1:32" hidden="1" x14ac:dyDescent="0.25">
      <c r="B397" s="57" t="s">
        <v>529</v>
      </c>
      <c r="C397" s="57" t="s">
        <v>563</v>
      </c>
      <c r="D397" s="57" t="s">
        <v>331</v>
      </c>
      <c r="E397" s="57">
        <v>14514</v>
      </c>
      <c r="F397" s="57">
        <v>6653</v>
      </c>
      <c r="G397" s="57">
        <v>975</v>
      </c>
      <c r="H397" s="57">
        <v>1389</v>
      </c>
      <c r="I397" s="57">
        <v>1736</v>
      </c>
      <c r="J397" s="57">
        <v>3761</v>
      </c>
      <c r="AA397" s="57">
        <v>14762</v>
      </c>
      <c r="AB397" s="57">
        <v>7556</v>
      </c>
      <c r="AC397" s="57">
        <v>731</v>
      </c>
      <c r="AD397" s="57">
        <v>977</v>
      </c>
      <c r="AE397" s="57">
        <v>1363</v>
      </c>
      <c r="AF397" s="57">
        <v>4135</v>
      </c>
    </row>
    <row r="398" spans="1:32" hidden="1" x14ac:dyDescent="0.25">
      <c r="A398" s="57" t="s">
        <v>566</v>
      </c>
      <c r="B398" s="57" t="s">
        <v>566</v>
      </c>
      <c r="C398" s="57" t="s">
        <v>564</v>
      </c>
      <c r="D398" s="57" t="s">
        <v>565</v>
      </c>
      <c r="E398" s="57">
        <v>11343</v>
      </c>
      <c r="F398" s="57">
        <v>6628</v>
      </c>
      <c r="G398" s="57">
        <v>275</v>
      </c>
      <c r="H398" s="57">
        <v>533</v>
      </c>
      <c r="I398" s="57">
        <v>662</v>
      </c>
      <c r="J398" s="57">
        <v>3245</v>
      </c>
      <c r="AA398" s="57">
        <v>7954</v>
      </c>
      <c r="AB398" s="57">
        <v>4918</v>
      </c>
      <c r="AC398" s="57">
        <v>233</v>
      </c>
      <c r="AD398" s="57">
        <v>431</v>
      </c>
      <c r="AE398" s="57">
        <v>490</v>
      </c>
      <c r="AF398" s="57">
        <v>1882</v>
      </c>
    </row>
    <row r="399" spans="1:32" hidden="1" x14ac:dyDescent="0.25">
      <c r="B399" s="57" t="s">
        <v>566</v>
      </c>
      <c r="C399" s="57" t="s">
        <v>567</v>
      </c>
      <c r="D399" s="57" t="s">
        <v>568</v>
      </c>
      <c r="E399" s="57">
        <v>12471</v>
      </c>
      <c r="F399" s="57">
        <v>7464</v>
      </c>
      <c r="G399" s="57">
        <v>364</v>
      </c>
      <c r="H399" s="57">
        <v>604</v>
      </c>
      <c r="I399" s="57">
        <v>815</v>
      </c>
      <c r="J399" s="57">
        <v>3224</v>
      </c>
      <c r="AA399" s="57">
        <v>11719</v>
      </c>
      <c r="AB399" s="57">
        <v>7282</v>
      </c>
      <c r="AC399" s="57">
        <v>375</v>
      </c>
      <c r="AD399" s="57">
        <v>564</v>
      </c>
      <c r="AE399" s="57">
        <v>747</v>
      </c>
      <c r="AF399" s="57">
        <v>2751</v>
      </c>
    </row>
    <row r="400" spans="1:32" hidden="1" x14ac:dyDescent="0.25">
      <c r="B400" s="57" t="s">
        <v>566</v>
      </c>
      <c r="C400" s="57" t="s">
        <v>569</v>
      </c>
      <c r="D400" s="57" t="s">
        <v>89</v>
      </c>
      <c r="E400" s="57">
        <v>11653</v>
      </c>
      <c r="F400" s="57">
        <v>5065</v>
      </c>
      <c r="G400" s="57">
        <v>720</v>
      </c>
      <c r="H400" s="57">
        <v>1087</v>
      </c>
      <c r="I400" s="57">
        <v>1144</v>
      </c>
      <c r="J400" s="57">
        <v>3637</v>
      </c>
      <c r="AA400" s="57">
        <v>9463</v>
      </c>
      <c r="AB400" s="57">
        <v>4511</v>
      </c>
      <c r="AC400" s="57">
        <v>583</v>
      </c>
      <c r="AD400" s="57">
        <v>897</v>
      </c>
      <c r="AE400" s="57">
        <v>863</v>
      </c>
      <c r="AF400" s="57">
        <v>2609</v>
      </c>
    </row>
    <row r="401" spans="2:32" hidden="1" x14ac:dyDescent="0.25">
      <c r="B401" s="57" t="s">
        <v>566</v>
      </c>
      <c r="C401" s="57" t="s">
        <v>570</v>
      </c>
      <c r="D401" s="57" t="s">
        <v>571</v>
      </c>
      <c r="E401" s="57">
        <v>12420</v>
      </c>
      <c r="F401" s="57">
        <v>5871</v>
      </c>
      <c r="G401" s="57">
        <v>1029</v>
      </c>
      <c r="H401" s="57">
        <v>1358</v>
      </c>
      <c r="I401" s="57">
        <v>1433</v>
      </c>
      <c r="J401" s="57">
        <v>2729</v>
      </c>
      <c r="AA401" s="57">
        <v>18192</v>
      </c>
      <c r="AB401" s="57">
        <v>9622</v>
      </c>
      <c r="AC401" s="57">
        <v>985</v>
      </c>
      <c r="AD401" s="57">
        <v>1358</v>
      </c>
      <c r="AE401" s="57">
        <v>1613</v>
      </c>
      <c r="AF401" s="57">
        <v>4614</v>
      </c>
    </row>
    <row r="402" spans="2:32" hidden="1" x14ac:dyDescent="0.25">
      <c r="B402" s="57" t="s">
        <v>566</v>
      </c>
      <c r="C402" s="57" t="s">
        <v>572</v>
      </c>
      <c r="D402" s="57" t="s">
        <v>573</v>
      </c>
      <c r="E402" s="57">
        <v>12270</v>
      </c>
      <c r="F402" s="57">
        <v>6844</v>
      </c>
      <c r="G402" s="57">
        <v>514</v>
      </c>
      <c r="H402" s="57">
        <v>864</v>
      </c>
      <c r="I402" s="57">
        <v>1133</v>
      </c>
      <c r="J402" s="57">
        <v>2915</v>
      </c>
      <c r="AA402" s="57">
        <v>11345</v>
      </c>
      <c r="AB402" s="57">
        <v>6763</v>
      </c>
      <c r="AC402" s="57">
        <v>472</v>
      </c>
      <c r="AD402" s="57">
        <v>682</v>
      </c>
      <c r="AE402" s="57">
        <v>869</v>
      </c>
      <c r="AF402" s="57">
        <v>2559</v>
      </c>
    </row>
    <row r="403" spans="2:32" hidden="1" x14ac:dyDescent="0.25">
      <c r="B403" s="57" t="s">
        <v>566</v>
      </c>
      <c r="C403" s="57" t="s">
        <v>574</v>
      </c>
      <c r="D403" s="57" t="s">
        <v>575</v>
      </c>
      <c r="E403" s="57">
        <v>11376</v>
      </c>
      <c r="F403" s="57">
        <v>7202</v>
      </c>
      <c r="G403" s="57">
        <v>264</v>
      </c>
      <c r="H403" s="57">
        <v>440</v>
      </c>
      <c r="I403" s="57">
        <v>753</v>
      </c>
      <c r="J403" s="57">
        <v>2717</v>
      </c>
      <c r="AA403" s="57">
        <v>9030</v>
      </c>
      <c r="AB403" s="57">
        <v>5867</v>
      </c>
      <c r="AC403" s="57">
        <v>233</v>
      </c>
      <c r="AD403" s="57">
        <v>360</v>
      </c>
      <c r="AE403" s="57">
        <v>574</v>
      </c>
      <c r="AF403" s="57">
        <v>1996</v>
      </c>
    </row>
    <row r="404" spans="2:32" hidden="1" x14ac:dyDescent="0.25">
      <c r="B404" s="57" t="s">
        <v>566</v>
      </c>
      <c r="C404" s="57" t="s">
        <v>576</v>
      </c>
      <c r="D404" s="57" t="s">
        <v>577</v>
      </c>
      <c r="E404" s="57">
        <v>10693</v>
      </c>
      <c r="F404" s="57">
        <v>7169</v>
      </c>
      <c r="G404" s="57">
        <v>195</v>
      </c>
      <c r="H404" s="57">
        <v>321</v>
      </c>
      <c r="I404" s="57">
        <v>474</v>
      </c>
      <c r="J404" s="57">
        <v>2534</v>
      </c>
      <c r="AA404" s="57">
        <v>8542</v>
      </c>
      <c r="AB404" s="57">
        <v>5819</v>
      </c>
      <c r="AC404" s="57">
        <v>179</v>
      </c>
      <c r="AD404" s="57">
        <v>315</v>
      </c>
      <c r="AE404" s="57">
        <v>408</v>
      </c>
      <c r="AF404" s="57">
        <v>1821</v>
      </c>
    </row>
    <row r="405" spans="2:32" hidden="1" x14ac:dyDescent="0.25">
      <c r="B405" s="57" t="s">
        <v>566</v>
      </c>
      <c r="C405" s="57" t="s">
        <v>578</v>
      </c>
      <c r="D405" s="57" t="s">
        <v>579</v>
      </c>
      <c r="E405" s="57">
        <v>10093</v>
      </c>
      <c r="F405" s="57">
        <v>6354</v>
      </c>
      <c r="G405" s="57">
        <v>218</v>
      </c>
      <c r="H405" s="57">
        <v>366</v>
      </c>
      <c r="I405" s="57">
        <v>501</v>
      </c>
      <c r="J405" s="57">
        <v>2654</v>
      </c>
      <c r="AA405" s="57">
        <v>7204</v>
      </c>
      <c r="AB405" s="57">
        <v>4707</v>
      </c>
      <c r="AC405" s="57">
        <v>195</v>
      </c>
      <c r="AD405" s="57">
        <v>280</v>
      </c>
      <c r="AE405" s="57">
        <v>357</v>
      </c>
      <c r="AF405" s="57">
        <v>1665</v>
      </c>
    </row>
    <row r="406" spans="2:32" hidden="1" x14ac:dyDescent="0.25">
      <c r="B406" s="57" t="s">
        <v>566</v>
      </c>
      <c r="C406" s="57" t="s">
        <v>580</v>
      </c>
      <c r="D406" s="57" t="s">
        <v>581</v>
      </c>
      <c r="E406" s="57">
        <v>11135</v>
      </c>
      <c r="F406" s="57">
        <v>6213</v>
      </c>
      <c r="G406" s="57">
        <v>445</v>
      </c>
      <c r="H406" s="57">
        <v>706</v>
      </c>
      <c r="I406" s="57">
        <v>968</v>
      </c>
      <c r="J406" s="57">
        <v>2803</v>
      </c>
      <c r="AA406" s="57">
        <v>7944</v>
      </c>
      <c r="AB406" s="57">
        <v>4535</v>
      </c>
      <c r="AC406" s="57">
        <v>348</v>
      </c>
      <c r="AD406" s="57">
        <v>516</v>
      </c>
      <c r="AE406" s="57">
        <v>652</v>
      </c>
      <c r="AF406" s="57">
        <v>1893</v>
      </c>
    </row>
    <row r="407" spans="2:32" hidden="1" x14ac:dyDescent="0.25">
      <c r="B407" s="57" t="s">
        <v>566</v>
      </c>
      <c r="C407" s="57" t="s">
        <v>582</v>
      </c>
      <c r="D407" s="57" t="s">
        <v>583</v>
      </c>
      <c r="E407" s="57">
        <v>11138</v>
      </c>
      <c r="F407" s="57">
        <v>4774</v>
      </c>
      <c r="G407" s="57">
        <v>557</v>
      </c>
      <c r="H407" s="57">
        <v>841</v>
      </c>
      <c r="I407" s="57">
        <v>994</v>
      </c>
      <c r="J407" s="57">
        <v>3972</v>
      </c>
      <c r="AA407" s="57">
        <v>7914</v>
      </c>
      <c r="AB407" s="57">
        <v>3705</v>
      </c>
      <c r="AC407" s="57">
        <v>420</v>
      </c>
      <c r="AD407" s="57">
        <v>588</v>
      </c>
      <c r="AE407" s="57">
        <v>685</v>
      </c>
      <c r="AF407" s="57">
        <v>2516</v>
      </c>
    </row>
    <row r="408" spans="2:32" hidden="1" x14ac:dyDescent="0.25">
      <c r="B408" s="57" t="s">
        <v>566</v>
      </c>
      <c r="C408" s="57" t="s">
        <v>584</v>
      </c>
      <c r="D408" s="57" t="s">
        <v>585</v>
      </c>
      <c r="E408" s="57">
        <v>11173</v>
      </c>
      <c r="F408" s="57">
        <v>5437</v>
      </c>
      <c r="G408" s="57">
        <v>449</v>
      </c>
      <c r="H408" s="57">
        <v>602</v>
      </c>
      <c r="I408" s="57">
        <v>766</v>
      </c>
      <c r="J408" s="57">
        <v>3919</v>
      </c>
      <c r="AA408" s="57">
        <v>9152</v>
      </c>
      <c r="AB408" s="57">
        <v>4468</v>
      </c>
      <c r="AC408" s="57">
        <v>391</v>
      </c>
      <c r="AD408" s="57">
        <v>530</v>
      </c>
      <c r="AE408" s="57">
        <v>688</v>
      </c>
      <c r="AF408" s="57">
        <v>3075</v>
      </c>
    </row>
    <row r="409" spans="2:32" hidden="1" x14ac:dyDescent="0.25">
      <c r="B409" s="57" t="s">
        <v>566</v>
      </c>
      <c r="C409" s="57" t="s">
        <v>586</v>
      </c>
      <c r="D409" s="57" t="s">
        <v>587</v>
      </c>
      <c r="E409" s="57">
        <v>12259</v>
      </c>
      <c r="F409" s="57">
        <v>5938</v>
      </c>
      <c r="G409" s="57">
        <v>733</v>
      </c>
      <c r="H409" s="57">
        <v>1065</v>
      </c>
      <c r="I409" s="57">
        <v>1461</v>
      </c>
      <c r="J409" s="57">
        <v>3062</v>
      </c>
      <c r="AA409" s="57">
        <v>11779</v>
      </c>
      <c r="AB409" s="57">
        <v>6326</v>
      </c>
      <c r="AC409" s="57">
        <v>576</v>
      </c>
      <c r="AD409" s="57">
        <v>817</v>
      </c>
      <c r="AE409" s="57">
        <v>1146</v>
      </c>
      <c r="AF409" s="57">
        <v>2914</v>
      </c>
    </row>
    <row r="410" spans="2:32" hidden="1" x14ac:dyDescent="0.25">
      <c r="B410" s="57" t="s">
        <v>566</v>
      </c>
      <c r="C410" s="57" t="s">
        <v>588</v>
      </c>
      <c r="D410" s="57" t="s">
        <v>589</v>
      </c>
      <c r="E410" s="57">
        <v>10026</v>
      </c>
      <c r="F410" s="57">
        <v>6849</v>
      </c>
      <c r="G410" s="57">
        <v>195</v>
      </c>
      <c r="H410" s="57">
        <v>264</v>
      </c>
      <c r="I410" s="57">
        <v>478</v>
      </c>
      <c r="J410" s="57">
        <v>2240</v>
      </c>
      <c r="AA410" s="57">
        <v>8526</v>
      </c>
      <c r="AB410" s="57">
        <v>5935</v>
      </c>
      <c r="AC410" s="57">
        <v>190</v>
      </c>
      <c r="AD410" s="57">
        <v>257</v>
      </c>
      <c r="AE410" s="57">
        <v>368</v>
      </c>
      <c r="AF410" s="57">
        <v>1776</v>
      </c>
    </row>
    <row r="411" spans="2:32" hidden="1" x14ac:dyDescent="0.25">
      <c r="B411" s="57" t="s">
        <v>566</v>
      </c>
      <c r="C411" s="57" t="s">
        <v>590</v>
      </c>
      <c r="D411" s="57" t="s">
        <v>591</v>
      </c>
      <c r="E411" s="57">
        <v>10411</v>
      </c>
      <c r="F411" s="57">
        <v>7347</v>
      </c>
      <c r="G411" s="57">
        <v>176</v>
      </c>
      <c r="H411" s="57">
        <v>284</v>
      </c>
      <c r="I411" s="57">
        <v>450</v>
      </c>
      <c r="J411" s="57">
        <v>2154</v>
      </c>
      <c r="AA411" s="57">
        <v>7571</v>
      </c>
      <c r="AB411" s="57">
        <v>5549</v>
      </c>
      <c r="AC411" s="57">
        <v>152</v>
      </c>
      <c r="AD411" s="57">
        <v>231</v>
      </c>
      <c r="AE411" s="57">
        <v>311</v>
      </c>
      <c r="AF411" s="57">
        <v>1328</v>
      </c>
    </row>
    <row r="412" spans="2:32" hidden="1" x14ac:dyDescent="0.25">
      <c r="B412" s="57" t="s">
        <v>566</v>
      </c>
      <c r="C412" s="57" t="s">
        <v>592</v>
      </c>
      <c r="D412" s="57" t="s">
        <v>189</v>
      </c>
      <c r="E412" s="57">
        <v>11984</v>
      </c>
      <c r="F412" s="57">
        <v>5096</v>
      </c>
      <c r="G412" s="57">
        <v>588</v>
      </c>
      <c r="H412" s="57">
        <v>1002</v>
      </c>
      <c r="I412" s="57">
        <v>1206</v>
      </c>
      <c r="J412" s="57">
        <v>4092</v>
      </c>
      <c r="AA412" s="57">
        <v>8576</v>
      </c>
      <c r="AB412" s="57">
        <v>3980</v>
      </c>
      <c r="AC412" s="57">
        <v>476</v>
      </c>
      <c r="AD412" s="57">
        <v>772</v>
      </c>
      <c r="AE412" s="57">
        <v>859</v>
      </c>
      <c r="AF412" s="57">
        <v>2489</v>
      </c>
    </row>
    <row r="413" spans="2:32" hidden="1" x14ac:dyDescent="0.25">
      <c r="B413" s="57" t="s">
        <v>566</v>
      </c>
      <c r="C413" s="57" t="s">
        <v>593</v>
      </c>
      <c r="D413" s="57" t="s">
        <v>594</v>
      </c>
      <c r="E413" s="57">
        <v>11124</v>
      </c>
      <c r="F413" s="57">
        <v>5790</v>
      </c>
      <c r="G413" s="57">
        <v>434</v>
      </c>
      <c r="H413" s="57">
        <v>803</v>
      </c>
      <c r="I413" s="57">
        <v>973</v>
      </c>
      <c r="J413" s="57">
        <v>3124</v>
      </c>
      <c r="AA413" s="57">
        <v>8025</v>
      </c>
      <c r="AB413" s="57">
        <v>4393</v>
      </c>
      <c r="AC413" s="57">
        <v>383</v>
      </c>
      <c r="AD413" s="57">
        <v>618</v>
      </c>
      <c r="AE413" s="57">
        <v>685</v>
      </c>
      <c r="AF413" s="57">
        <v>1946</v>
      </c>
    </row>
    <row r="414" spans="2:32" hidden="1" x14ac:dyDescent="0.25">
      <c r="B414" s="57" t="s">
        <v>566</v>
      </c>
      <c r="C414" s="57" t="s">
        <v>595</v>
      </c>
      <c r="D414" s="57" t="s">
        <v>596</v>
      </c>
      <c r="E414" s="57">
        <v>12828</v>
      </c>
      <c r="F414" s="57">
        <v>6620</v>
      </c>
      <c r="G414" s="57">
        <v>571</v>
      </c>
      <c r="H414" s="57">
        <v>902</v>
      </c>
      <c r="I414" s="57">
        <v>1310</v>
      </c>
      <c r="J414" s="57">
        <v>3425</v>
      </c>
      <c r="AA414" s="57">
        <v>10343</v>
      </c>
      <c r="AB414" s="57">
        <v>6027</v>
      </c>
      <c r="AC414" s="57">
        <v>421</v>
      </c>
      <c r="AD414" s="57">
        <v>650</v>
      </c>
      <c r="AE414" s="57">
        <v>897</v>
      </c>
      <c r="AF414" s="57">
        <v>2348</v>
      </c>
    </row>
    <row r="415" spans="2:32" hidden="1" x14ac:dyDescent="0.25">
      <c r="B415" s="57" t="s">
        <v>566</v>
      </c>
      <c r="C415" s="57" t="s">
        <v>597</v>
      </c>
      <c r="D415" s="57" t="s">
        <v>598</v>
      </c>
      <c r="E415" s="57">
        <v>11663</v>
      </c>
      <c r="F415" s="57">
        <v>6021</v>
      </c>
      <c r="G415" s="57">
        <v>472</v>
      </c>
      <c r="H415" s="57">
        <v>902</v>
      </c>
      <c r="I415" s="57">
        <v>1090</v>
      </c>
      <c r="J415" s="57">
        <v>3178</v>
      </c>
      <c r="AA415" s="57">
        <v>8245</v>
      </c>
      <c r="AB415" s="57">
        <v>4502</v>
      </c>
      <c r="AC415" s="57">
        <v>372</v>
      </c>
      <c r="AD415" s="57">
        <v>668</v>
      </c>
      <c r="AE415" s="57">
        <v>748</v>
      </c>
      <c r="AF415" s="57">
        <v>1955</v>
      </c>
    </row>
    <row r="416" spans="2:32" hidden="1" x14ac:dyDescent="0.25">
      <c r="B416" s="57" t="s">
        <v>566</v>
      </c>
      <c r="C416" s="57" t="s">
        <v>599</v>
      </c>
      <c r="D416" s="57" t="s">
        <v>600</v>
      </c>
      <c r="E416" s="57">
        <v>11229</v>
      </c>
      <c r="F416" s="57">
        <v>7351</v>
      </c>
      <c r="G416" s="57">
        <v>243</v>
      </c>
      <c r="H416" s="57">
        <v>395</v>
      </c>
      <c r="I416" s="57">
        <v>571</v>
      </c>
      <c r="J416" s="57">
        <v>2669</v>
      </c>
      <c r="AA416" s="57">
        <v>9763</v>
      </c>
      <c r="AB416" s="57">
        <v>6576</v>
      </c>
      <c r="AC416" s="57">
        <v>220</v>
      </c>
      <c r="AD416" s="57">
        <v>372</v>
      </c>
      <c r="AE416" s="57">
        <v>537</v>
      </c>
      <c r="AF416" s="57">
        <v>2058</v>
      </c>
    </row>
    <row r="417" spans="1:32" hidden="1" x14ac:dyDescent="0.25">
      <c r="B417" s="57" t="s">
        <v>566</v>
      </c>
      <c r="C417" s="57" t="s">
        <v>601</v>
      </c>
      <c r="D417" s="57" t="s">
        <v>602</v>
      </c>
      <c r="E417" s="57">
        <v>11394</v>
      </c>
      <c r="F417" s="57">
        <v>6055</v>
      </c>
      <c r="G417" s="57">
        <v>573</v>
      </c>
      <c r="H417" s="57">
        <v>651</v>
      </c>
      <c r="I417" s="57">
        <v>1074</v>
      </c>
      <c r="J417" s="57">
        <v>3041</v>
      </c>
      <c r="AA417" s="57">
        <v>9245</v>
      </c>
      <c r="AB417" s="57">
        <v>5108</v>
      </c>
      <c r="AC417" s="57">
        <v>480</v>
      </c>
      <c r="AD417" s="57">
        <v>544</v>
      </c>
      <c r="AE417" s="57">
        <v>804</v>
      </c>
      <c r="AF417" s="57">
        <v>2309</v>
      </c>
    </row>
    <row r="418" spans="1:32" hidden="1" x14ac:dyDescent="0.25">
      <c r="B418" s="57" t="s">
        <v>566</v>
      </c>
      <c r="C418" s="57" t="s">
        <v>603</v>
      </c>
      <c r="D418" s="57" t="s">
        <v>604</v>
      </c>
      <c r="E418" s="57">
        <v>10373</v>
      </c>
      <c r="F418" s="57">
        <v>5919</v>
      </c>
      <c r="G418" s="57">
        <v>384</v>
      </c>
      <c r="H418" s="57">
        <v>510</v>
      </c>
      <c r="I418" s="57">
        <v>789</v>
      </c>
      <c r="J418" s="57">
        <v>2771</v>
      </c>
      <c r="AA418" s="57">
        <v>8242</v>
      </c>
      <c r="AB418" s="57">
        <v>5151</v>
      </c>
      <c r="AC418" s="57">
        <v>293</v>
      </c>
      <c r="AD418" s="57">
        <v>389</v>
      </c>
      <c r="AE418" s="57">
        <v>578</v>
      </c>
      <c r="AF418" s="57">
        <v>1831</v>
      </c>
    </row>
    <row r="419" spans="1:32" hidden="1" x14ac:dyDescent="0.25">
      <c r="A419" s="57" t="s">
        <v>607</v>
      </c>
      <c r="B419" s="57" t="s">
        <v>607</v>
      </c>
      <c r="C419" s="57" t="s">
        <v>605</v>
      </c>
      <c r="D419" s="57" t="s">
        <v>606</v>
      </c>
      <c r="E419" s="57">
        <v>14957</v>
      </c>
      <c r="F419" s="57">
        <v>12360</v>
      </c>
      <c r="G419" s="57">
        <v>284</v>
      </c>
      <c r="H419" s="57">
        <v>332</v>
      </c>
      <c r="I419" s="57">
        <v>695</v>
      </c>
      <c r="J419" s="57">
        <v>1286</v>
      </c>
      <c r="AA419" s="57">
        <v>18109</v>
      </c>
      <c r="AB419" s="57">
        <v>14047</v>
      </c>
      <c r="AC419" s="57">
        <v>322</v>
      </c>
      <c r="AD419" s="57">
        <v>452</v>
      </c>
      <c r="AE419" s="57">
        <v>1022</v>
      </c>
      <c r="AF419" s="57">
        <v>2266</v>
      </c>
    </row>
    <row r="420" spans="1:32" hidden="1" x14ac:dyDescent="0.25">
      <c r="B420" s="57" t="s">
        <v>607</v>
      </c>
      <c r="C420" s="57" t="s">
        <v>608</v>
      </c>
      <c r="D420" s="57" t="s">
        <v>609</v>
      </c>
      <c r="E420" s="57">
        <v>12528</v>
      </c>
      <c r="F420" s="57">
        <v>11771</v>
      </c>
      <c r="G420" s="57">
        <v>55</v>
      </c>
      <c r="H420" s="57">
        <v>66</v>
      </c>
      <c r="I420" s="57">
        <v>135</v>
      </c>
      <c r="J420" s="57">
        <v>501</v>
      </c>
      <c r="AA420" s="57">
        <v>8726</v>
      </c>
      <c r="AB420" s="57">
        <v>8187</v>
      </c>
      <c r="AC420" s="57">
        <v>42</v>
      </c>
      <c r="AD420" s="57">
        <v>50</v>
      </c>
      <c r="AE420" s="57">
        <v>95</v>
      </c>
      <c r="AF420" s="57">
        <v>352</v>
      </c>
    </row>
    <row r="421" spans="1:32" hidden="1" x14ac:dyDescent="0.25">
      <c r="B421" s="57" t="s">
        <v>607</v>
      </c>
      <c r="C421" s="57" t="s">
        <v>610</v>
      </c>
      <c r="D421" s="57" t="s">
        <v>611</v>
      </c>
      <c r="E421" s="57">
        <v>12466</v>
      </c>
      <c r="F421" s="57">
        <v>11103</v>
      </c>
      <c r="G421" s="57">
        <v>93</v>
      </c>
      <c r="H421" s="57">
        <v>137</v>
      </c>
      <c r="I421" s="57">
        <v>253</v>
      </c>
      <c r="J421" s="57">
        <v>880</v>
      </c>
      <c r="AA421" s="57">
        <v>8529</v>
      </c>
      <c r="AB421" s="57">
        <v>7586</v>
      </c>
      <c r="AC421" s="57">
        <v>69</v>
      </c>
      <c r="AD421" s="57">
        <v>111</v>
      </c>
      <c r="AE421" s="57">
        <v>161</v>
      </c>
      <c r="AF421" s="57">
        <v>602</v>
      </c>
    </row>
    <row r="422" spans="1:32" hidden="1" x14ac:dyDescent="0.25">
      <c r="B422" s="57" t="s">
        <v>607</v>
      </c>
      <c r="C422" s="57" t="s">
        <v>612</v>
      </c>
      <c r="D422" s="57" t="s">
        <v>613</v>
      </c>
      <c r="E422" s="57">
        <v>11977</v>
      </c>
      <c r="F422" s="57">
        <v>10612</v>
      </c>
      <c r="G422" s="57">
        <v>48</v>
      </c>
      <c r="H422" s="57">
        <v>58</v>
      </c>
      <c r="I422" s="57">
        <v>142</v>
      </c>
      <c r="J422" s="57">
        <v>1117</v>
      </c>
      <c r="AA422" s="57">
        <v>8589</v>
      </c>
      <c r="AB422" s="57">
        <v>7701</v>
      </c>
      <c r="AC422" s="57">
        <v>51</v>
      </c>
      <c r="AD422" s="57">
        <v>56</v>
      </c>
      <c r="AE422" s="57">
        <v>113</v>
      </c>
      <c r="AF422" s="57">
        <v>668</v>
      </c>
    </row>
    <row r="423" spans="1:32" hidden="1" x14ac:dyDescent="0.25">
      <c r="B423" s="57" t="s">
        <v>607</v>
      </c>
      <c r="C423" s="57" t="s">
        <v>614</v>
      </c>
      <c r="D423" s="57" t="s">
        <v>615</v>
      </c>
      <c r="E423" s="57">
        <v>14692</v>
      </c>
      <c r="F423" s="57">
        <v>13115</v>
      </c>
      <c r="G423" s="57">
        <v>82</v>
      </c>
      <c r="H423" s="57">
        <v>198</v>
      </c>
      <c r="I423" s="57">
        <v>464</v>
      </c>
      <c r="J423" s="57">
        <v>833</v>
      </c>
      <c r="AA423" s="57">
        <v>11653</v>
      </c>
      <c r="AB423" s="57">
        <v>10488</v>
      </c>
      <c r="AC423" s="57">
        <v>75</v>
      </c>
      <c r="AD423" s="57">
        <v>152</v>
      </c>
      <c r="AE423" s="57">
        <v>306</v>
      </c>
      <c r="AF423" s="57">
        <v>632</v>
      </c>
    </row>
    <row r="424" spans="1:32" hidden="1" x14ac:dyDescent="0.25">
      <c r="B424" s="57" t="s">
        <v>607</v>
      </c>
      <c r="C424" s="57" t="s">
        <v>616</v>
      </c>
      <c r="D424" s="57" t="s">
        <v>617</v>
      </c>
      <c r="E424" s="57">
        <v>12262</v>
      </c>
      <c r="F424" s="57">
        <v>11365</v>
      </c>
      <c r="G424" s="57">
        <v>47</v>
      </c>
      <c r="H424" s="57">
        <v>93</v>
      </c>
      <c r="I424" s="57">
        <v>181</v>
      </c>
      <c r="J424" s="57">
        <v>576</v>
      </c>
      <c r="AA424" s="57">
        <v>9095</v>
      </c>
      <c r="AB424" s="57">
        <v>8267</v>
      </c>
      <c r="AC424" s="57">
        <v>52</v>
      </c>
      <c r="AD424" s="57">
        <v>80</v>
      </c>
      <c r="AE424" s="57">
        <v>154</v>
      </c>
      <c r="AF424" s="57">
        <v>542</v>
      </c>
    </row>
    <row r="425" spans="1:32" hidden="1" x14ac:dyDescent="0.25">
      <c r="B425" s="57" t="s">
        <v>607</v>
      </c>
      <c r="C425" s="57" t="s">
        <v>618</v>
      </c>
      <c r="D425" s="57" t="s">
        <v>619</v>
      </c>
      <c r="E425" s="57">
        <v>12650</v>
      </c>
      <c r="F425" s="57">
        <v>11461</v>
      </c>
      <c r="G425" s="57">
        <v>66</v>
      </c>
      <c r="H425" s="57">
        <v>155</v>
      </c>
      <c r="I425" s="57">
        <v>307</v>
      </c>
      <c r="J425" s="57">
        <v>661</v>
      </c>
      <c r="AA425" s="57">
        <v>13657</v>
      </c>
      <c r="AB425" s="57">
        <v>12182</v>
      </c>
      <c r="AC425" s="57">
        <v>123</v>
      </c>
      <c r="AD425" s="57">
        <v>211</v>
      </c>
      <c r="AE425" s="57">
        <v>369</v>
      </c>
      <c r="AF425" s="57">
        <v>772</v>
      </c>
    </row>
    <row r="426" spans="1:32" hidden="1" x14ac:dyDescent="0.25">
      <c r="B426" s="57" t="s">
        <v>607</v>
      </c>
      <c r="C426" s="57" t="s">
        <v>620</v>
      </c>
      <c r="D426" s="57" t="s">
        <v>621</v>
      </c>
      <c r="E426" s="57">
        <v>13000</v>
      </c>
      <c r="F426" s="57">
        <v>11819</v>
      </c>
      <c r="G426" s="57">
        <v>76</v>
      </c>
      <c r="H426" s="57">
        <v>147</v>
      </c>
      <c r="I426" s="57">
        <v>255</v>
      </c>
      <c r="J426" s="57">
        <v>703</v>
      </c>
      <c r="AA426" s="57">
        <v>9728</v>
      </c>
      <c r="AB426" s="57">
        <v>8793</v>
      </c>
      <c r="AC426" s="57">
        <v>81</v>
      </c>
      <c r="AD426" s="57">
        <v>134</v>
      </c>
      <c r="AE426" s="57">
        <v>196</v>
      </c>
      <c r="AF426" s="57">
        <v>524</v>
      </c>
    </row>
    <row r="427" spans="1:32" hidden="1" x14ac:dyDescent="0.25">
      <c r="B427" s="57" t="s">
        <v>607</v>
      </c>
      <c r="C427" s="57" t="s">
        <v>622</v>
      </c>
      <c r="D427" s="57" t="s">
        <v>623</v>
      </c>
      <c r="E427" s="57">
        <v>12570</v>
      </c>
      <c r="F427" s="57">
        <v>10940</v>
      </c>
      <c r="G427" s="57">
        <v>85</v>
      </c>
      <c r="H427" s="57">
        <v>244</v>
      </c>
      <c r="I427" s="57">
        <v>461</v>
      </c>
      <c r="J427" s="57">
        <v>840</v>
      </c>
      <c r="AA427" s="57">
        <v>9971</v>
      </c>
      <c r="AB427" s="57">
        <v>8821</v>
      </c>
      <c r="AC427" s="57">
        <v>75</v>
      </c>
      <c r="AD427" s="57">
        <v>182</v>
      </c>
      <c r="AE427" s="57">
        <v>317</v>
      </c>
      <c r="AF427" s="57">
        <v>576</v>
      </c>
    </row>
    <row r="428" spans="1:32" hidden="1" x14ac:dyDescent="0.25">
      <c r="B428" s="57" t="s">
        <v>607</v>
      </c>
      <c r="C428" s="57" t="s">
        <v>624</v>
      </c>
      <c r="D428" s="57" t="s">
        <v>625</v>
      </c>
      <c r="E428" s="57">
        <v>12952</v>
      </c>
      <c r="F428" s="57">
        <v>11926</v>
      </c>
      <c r="G428" s="57">
        <v>53</v>
      </c>
      <c r="H428" s="57">
        <v>84</v>
      </c>
      <c r="I428" s="57">
        <v>169</v>
      </c>
      <c r="J428" s="57">
        <v>720</v>
      </c>
      <c r="AA428" s="57">
        <v>9860</v>
      </c>
      <c r="AB428" s="57">
        <v>8982</v>
      </c>
      <c r="AC428" s="57">
        <v>57</v>
      </c>
      <c r="AD428" s="57">
        <v>90</v>
      </c>
      <c r="AE428" s="57">
        <v>149</v>
      </c>
      <c r="AF428" s="57">
        <v>582</v>
      </c>
    </row>
    <row r="429" spans="1:32" hidden="1" x14ac:dyDescent="0.25">
      <c r="B429" s="57" t="s">
        <v>607</v>
      </c>
      <c r="C429" s="57" t="s">
        <v>626</v>
      </c>
      <c r="D429" s="57" t="s">
        <v>627</v>
      </c>
      <c r="E429" s="57">
        <v>12915</v>
      </c>
      <c r="F429" s="57">
        <v>11714</v>
      </c>
      <c r="G429" s="57">
        <v>91</v>
      </c>
      <c r="H429" s="57">
        <v>182</v>
      </c>
      <c r="I429" s="57">
        <v>231</v>
      </c>
      <c r="J429" s="57">
        <v>697</v>
      </c>
      <c r="AA429" s="57">
        <v>9507</v>
      </c>
      <c r="AB429" s="57">
        <v>8583</v>
      </c>
      <c r="AC429" s="57">
        <v>79</v>
      </c>
      <c r="AD429" s="57">
        <v>148</v>
      </c>
      <c r="AE429" s="57">
        <v>168</v>
      </c>
      <c r="AF429" s="57">
        <v>529</v>
      </c>
    </row>
    <row r="430" spans="1:32" hidden="1" x14ac:dyDescent="0.25">
      <c r="B430" s="57" t="s">
        <v>607</v>
      </c>
      <c r="C430" s="57" t="s">
        <v>628</v>
      </c>
      <c r="D430" s="57" t="s">
        <v>629</v>
      </c>
      <c r="E430" s="57">
        <v>12955</v>
      </c>
      <c r="F430" s="57">
        <v>11998</v>
      </c>
      <c r="G430" s="57">
        <v>35</v>
      </c>
      <c r="H430" s="57">
        <v>56</v>
      </c>
      <c r="I430" s="57">
        <v>154</v>
      </c>
      <c r="J430" s="57">
        <v>712</v>
      </c>
      <c r="AA430" s="57">
        <v>9681</v>
      </c>
      <c r="AB430" s="57">
        <v>8954</v>
      </c>
      <c r="AC430" s="57">
        <v>32</v>
      </c>
      <c r="AD430" s="57">
        <v>53</v>
      </c>
      <c r="AE430" s="57">
        <v>111</v>
      </c>
      <c r="AF430" s="57">
        <v>531</v>
      </c>
    </row>
    <row r="431" spans="1:32" hidden="1" x14ac:dyDescent="0.25">
      <c r="B431" s="57" t="s">
        <v>607</v>
      </c>
      <c r="C431" s="57" t="s">
        <v>630</v>
      </c>
      <c r="D431" s="57" t="s">
        <v>631</v>
      </c>
      <c r="E431" s="57">
        <v>12482</v>
      </c>
      <c r="F431" s="57">
        <v>11124</v>
      </c>
      <c r="G431" s="57">
        <v>98</v>
      </c>
      <c r="H431" s="57">
        <v>176</v>
      </c>
      <c r="I431" s="57">
        <v>296</v>
      </c>
      <c r="J431" s="57">
        <v>788</v>
      </c>
      <c r="AA431" s="57">
        <v>11486</v>
      </c>
      <c r="AB431" s="57">
        <v>10047</v>
      </c>
      <c r="AC431" s="57">
        <v>113</v>
      </c>
      <c r="AD431" s="57">
        <v>225</v>
      </c>
      <c r="AE431" s="57">
        <v>321</v>
      </c>
      <c r="AF431" s="57">
        <v>780</v>
      </c>
    </row>
    <row r="432" spans="1:32" hidden="1" x14ac:dyDescent="0.25">
      <c r="B432" s="57" t="s">
        <v>607</v>
      </c>
      <c r="C432" s="57" t="s">
        <v>632</v>
      </c>
      <c r="D432" s="57" t="s">
        <v>633</v>
      </c>
      <c r="E432" s="57">
        <v>15921</v>
      </c>
      <c r="F432" s="57">
        <v>13281</v>
      </c>
      <c r="G432" s="57">
        <v>332</v>
      </c>
      <c r="H432" s="57">
        <v>433</v>
      </c>
      <c r="I432" s="57">
        <v>692</v>
      </c>
      <c r="J432" s="57">
        <v>1183</v>
      </c>
      <c r="AA432" s="57">
        <v>24895</v>
      </c>
      <c r="AB432" s="57">
        <v>21026</v>
      </c>
      <c r="AC432" s="57">
        <v>402</v>
      </c>
      <c r="AD432" s="57">
        <v>581</v>
      </c>
      <c r="AE432" s="57">
        <v>906</v>
      </c>
      <c r="AF432" s="57">
        <v>1980</v>
      </c>
    </row>
    <row r="433" spans="1:32" hidden="1" x14ac:dyDescent="0.25">
      <c r="B433" s="57" t="s">
        <v>607</v>
      </c>
      <c r="C433" s="57" t="s">
        <v>634</v>
      </c>
      <c r="D433" s="57" t="s">
        <v>635</v>
      </c>
      <c r="E433" s="57">
        <v>13334</v>
      </c>
      <c r="F433" s="57">
        <v>12301</v>
      </c>
      <c r="G433" s="57">
        <v>87</v>
      </c>
      <c r="H433" s="57">
        <v>124</v>
      </c>
      <c r="I433" s="57">
        <v>202</v>
      </c>
      <c r="J433" s="57">
        <v>620</v>
      </c>
      <c r="AA433" s="57">
        <v>12524</v>
      </c>
      <c r="AB433" s="57">
        <v>11321</v>
      </c>
      <c r="AC433" s="57">
        <v>109</v>
      </c>
      <c r="AD433" s="57">
        <v>159</v>
      </c>
      <c r="AE433" s="57">
        <v>233</v>
      </c>
      <c r="AF433" s="57">
        <v>702</v>
      </c>
    </row>
    <row r="434" spans="1:32" hidden="1" x14ac:dyDescent="0.25">
      <c r="B434" s="57" t="s">
        <v>607</v>
      </c>
      <c r="C434" s="57" t="s">
        <v>636</v>
      </c>
      <c r="D434" s="57" t="s">
        <v>637</v>
      </c>
      <c r="E434" s="57">
        <v>13544</v>
      </c>
      <c r="F434" s="57">
        <v>11945</v>
      </c>
      <c r="G434" s="57">
        <v>94</v>
      </c>
      <c r="H434" s="57">
        <v>172</v>
      </c>
      <c r="I434" s="57">
        <v>340</v>
      </c>
      <c r="J434" s="57">
        <v>993</v>
      </c>
      <c r="AA434" s="57">
        <v>11866</v>
      </c>
      <c r="AB434" s="57">
        <v>10481</v>
      </c>
      <c r="AC434" s="57">
        <v>101</v>
      </c>
      <c r="AD434" s="57">
        <v>169</v>
      </c>
      <c r="AE434" s="57">
        <v>320</v>
      </c>
      <c r="AF434" s="57">
        <v>795</v>
      </c>
    </row>
    <row r="435" spans="1:32" hidden="1" x14ac:dyDescent="0.25">
      <c r="B435" s="57" t="s">
        <v>607</v>
      </c>
      <c r="C435" s="57" t="s">
        <v>638</v>
      </c>
      <c r="D435" s="57" t="s">
        <v>639</v>
      </c>
      <c r="E435" s="57">
        <v>13194</v>
      </c>
      <c r="F435" s="57">
        <v>11953</v>
      </c>
      <c r="G435" s="57">
        <v>90</v>
      </c>
      <c r="H435" s="57">
        <v>111</v>
      </c>
      <c r="I435" s="57">
        <v>202</v>
      </c>
      <c r="J435" s="57">
        <v>838</v>
      </c>
      <c r="AA435" s="57">
        <v>9728</v>
      </c>
      <c r="AB435" s="57">
        <v>8717</v>
      </c>
      <c r="AC435" s="57">
        <v>102</v>
      </c>
      <c r="AD435" s="57">
        <v>120</v>
      </c>
      <c r="AE435" s="57">
        <v>150</v>
      </c>
      <c r="AF435" s="57">
        <v>639</v>
      </c>
    </row>
    <row r="436" spans="1:32" hidden="1" x14ac:dyDescent="0.25">
      <c r="B436" s="57" t="s">
        <v>607</v>
      </c>
      <c r="C436" s="57" t="s">
        <v>640</v>
      </c>
      <c r="D436" s="57" t="s">
        <v>641</v>
      </c>
      <c r="E436" s="57">
        <v>12833</v>
      </c>
      <c r="F436" s="57">
        <v>12052</v>
      </c>
      <c r="G436" s="57">
        <v>52</v>
      </c>
      <c r="H436" s="57">
        <v>89</v>
      </c>
      <c r="I436" s="57">
        <v>104</v>
      </c>
      <c r="J436" s="57">
        <v>536</v>
      </c>
      <c r="AA436" s="57">
        <v>11303</v>
      </c>
      <c r="AB436" s="57">
        <v>10380</v>
      </c>
      <c r="AC436" s="57">
        <v>61</v>
      </c>
      <c r="AD436" s="57">
        <v>117</v>
      </c>
      <c r="AE436" s="57">
        <v>154</v>
      </c>
      <c r="AF436" s="57">
        <v>591</v>
      </c>
    </row>
    <row r="437" spans="1:32" hidden="1" x14ac:dyDescent="0.25">
      <c r="A437" s="57" t="s">
        <v>643</v>
      </c>
      <c r="B437" s="57" t="s">
        <v>643</v>
      </c>
      <c r="C437" s="57" t="s">
        <v>642</v>
      </c>
      <c r="D437" s="57" t="s">
        <v>163</v>
      </c>
      <c r="E437" s="57">
        <v>13449</v>
      </c>
      <c r="F437" s="57">
        <v>7346</v>
      </c>
      <c r="G437" s="57">
        <v>617</v>
      </c>
      <c r="H437" s="57">
        <v>797</v>
      </c>
      <c r="I437" s="57">
        <v>1373</v>
      </c>
      <c r="J437" s="57">
        <v>3316</v>
      </c>
      <c r="AA437" s="57">
        <v>9982</v>
      </c>
      <c r="AB437" s="57">
        <v>5815</v>
      </c>
      <c r="AC437" s="57">
        <v>491</v>
      </c>
      <c r="AD437" s="57">
        <v>603</v>
      </c>
      <c r="AE437" s="57">
        <v>977</v>
      </c>
      <c r="AF437" s="57">
        <v>2096</v>
      </c>
    </row>
    <row r="438" spans="1:32" hidden="1" x14ac:dyDescent="0.25">
      <c r="B438" s="57" t="s">
        <v>643</v>
      </c>
      <c r="C438" s="57" t="s">
        <v>644</v>
      </c>
      <c r="D438" s="57" t="s">
        <v>645</v>
      </c>
      <c r="E438" s="57">
        <v>15034</v>
      </c>
      <c r="F438" s="57">
        <v>8608</v>
      </c>
      <c r="G438" s="57">
        <v>609</v>
      </c>
      <c r="H438" s="57">
        <v>893</v>
      </c>
      <c r="I438" s="57">
        <v>1672</v>
      </c>
      <c r="J438" s="57">
        <v>3252</v>
      </c>
      <c r="AA438" s="57">
        <v>20529</v>
      </c>
      <c r="AB438" s="57">
        <v>13027</v>
      </c>
      <c r="AC438" s="57">
        <v>947</v>
      </c>
      <c r="AD438" s="57">
        <v>1090</v>
      </c>
      <c r="AE438" s="57">
        <v>1820</v>
      </c>
      <c r="AF438" s="57">
        <v>3645</v>
      </c>
    </row>
    <row r="439" spans="1:32" hidden="1" x14ac:dyDescent="0.25">
      <c r="B439" s="57" t="s">
        <v>643</v>
      </c>
      <c r="C439" s="57" t="s">
        <v>646</v>
      </c>
      <c r="D439" s="57" t="s">
        <v>647</v>
      </c>
      <c r="E439" s="57">
        <v>13841</v>
      </c>
      <c r="F439" s="57">
        <v>9788</v>
      </c>
      <c r="G439" s="57">
        <v>987</v>
      </c>
      <c r="H439" s="57">
        <v>621</v>
      </c>
      <c r="I439" s="57">
        <v>809</v>
      </c>
      <c r="J439" s="57">
        <v>1636</v>
      </c>
      <c r="AA439" s="57">
        <v>16669</v>
      </c>
      <c r="AB439" s="57">
        <v>11327</v>
      </c>
      <c r="AC439" s="57">
        <v>1055</v>
      </c>
      <c r="AD439" s="57">
        <v>739</v>
      </c>
      <c r="AE439" s="57">
        <v>1103</v>
      </c>
      <c r="AF439" s="57">
        <v>2445</v>
      </c>
    </row>
    <row r="440" spans="1:32" hidden="1" x14ac:dyDescent="0.25">
      <c r="B440" s="57" t="s">
        <v>643</v>
      </c>
      <c r="C440" s="57" t="s">
        <v>648</v>
      </c>
      <c r="D440" s="57" t="s">
        <v>649</v>
      </c>
      <c r="E440" s="57">
        <v>11658</v>
      </c>
      <c r="F440" s="57">
        <v>9711</v>
      </c>
      <c r="G440" s="57">
        <v>83</v>
      </c>
      <c r="H440" s="57">
        <v>162</v>
      </c>
      <c r="I440" s="57">
        <v>344</v>
      </c>
      <c r="J440" s="57">
        <v>1358</v>
      </c>
      <c r="AA440" s="57">
        <v>8272</v>
      </c>
      <c r="AB440" s="57">
        <v>6816</v>
      </c>
      <c r="AC440" s="57">
        <v>78</v>
      </c>
      <c r="AD440" s="57">
        <v>166</v>
      </c>
      <c r="AE440" s="57">
        <v>263</v>
      </c>
      <c r="AF440" s="57">
        <v>949</v>
      </c>
    </row>
    <row r="441" spans="1:32" hidden="1" x14ac:dyDescent="0.25">
      <c r="B441" s="57" t="s">
        <v>643</v>
      </c>
      <c r="C441" s="57" t="s">
        <v>650</v>
      </c>
      <c r="D441" s="57" t="s">
        <v>651</v>
      </c>
      <c r="E441" s="57">
        <v>12622</v>
      </c>
      <c r="F441" s="57">
        <v>8827</v>
      </c>
      <c r="G441" s="57">
        <v>410</v>
      </c>
      <c r="H441" s="57">
        <v>458</v>
      </c>
      <c r="I441" s="57">
        <v>841</v>
      </c>
      <c r="J441" s="57">
        <v>2086</v>
      </c>
      <c r="AA441" s="57">
        <v>10107</v>
      </c>
      <c r="AB441" s="57">
        <v>7324</v>
      </c>
      <c r="AC441" s="57">
        <v>389</v>
      </c>
      <c r="AD441" s="57">
        <v>375</v>
      </c>
      <c r="AE441" s="57">
        <v>632</v>
      </c>
      <c r="AF441" s="57">
        <v>1387</v>
      </c>
    </row>
    <row r="442" spans="1:32" hidden="1" x14ac:dyDescent="0.25">
      <c r="B442" s="57" t="s">
        <v>643</v>
      </c>
      <c r="C442" s="57" t="s">
        <v>652</v>
      </c>
      <c r="D442" s="57" t="s">
        <v>653</v>
      </c>
      <c r="E442" s="57">
        <v>12142</v>
      </c>
      <c r="F442" s="57">
        <v>10013</v>
      </c>
      <c r="G442" s="57">
        <v>131</v>
      </c>
      <c r="H442" s="57">
        <v>205</v>
      </c>
      <c r="I442" s="57">
        <v>288</v>
      </c>
      <c r="J442" s="57">
        <v>1505</v>
      </c>
      <c r="AA442" s="57">
        <v>8996</v>
      </c>
      <c r="AB442" s="57">
        <v>7406</v>
      </c>
      <c r="AC442" s="57">
        <v>121</v>
      </c>
      <c r="AD442" s="57">
        <v>167</v>
      </c>
      <c r="AE442" s="57">
        <v>217</v>
      </c>
      <c r="AF442" s="57">
        <v>1085</v>
      </c>
    </row>
    <row r="443" spans="1:32" hidden="1" x14ac:dyDescent="0.25">
      <c r="B443" s="57" t="s">
        <v>643</v>
      </c>
      <c r="C443" s="57" t="s">
        <v>654</v>
      </c>
      <c r="D443" s="57" t="s">
        <v>655</v>
      </c>
      <c r="E443" s="57">
        <v>7399</v>
      </c>
      <c r="F443" s="57">
        <v>6418</v>
      </c>
      <c r="G443" s="57">
        <v>67</v>
      </c>
      <c r="H443" s="57">
        <v>103</v>
      </c>
      <c r="I443" s="57">
        <v>222</v>
      </c>
      <c r="J443" s="57">
        <v>589</v>
      </c>
      <c r="AA443" s="57">
        <v>8026</v>
      </c>
      <c r="AB443" s="57">
        <v>6536</v>
      </c>
      <c r="AC443" s="57">
        <v>139</v>
      </c>
      <c r="AD443" s="57">
        <v>194</v>
      </c>
      <c r="AE443" s="57">
        <v>366</v>
      </c>
      <c r="AF443" s="57">
        <v>791</v>
      </c>
    </row>
    <row r="444" spans="1:32" hidden="1" x14ac:dyDescent="0.25">
      <c r="B444" s="57" t="s">
        <v>643</v>
      </c>
      <c r="C444" s="57" t="s">
        <v>656</v>
      </c>
      <c r="D444" s="57" t="s">
        <v>657</v>
      </c>
      <c r="E444" s="57">
        <v>12199</v>
      </c>
      <c r="F444" s="57">
        <v>6931</v>
      </c>
      <c r="G444" s="57">
        <v>725</v>
      </c>
      <c r="H444" s="57">
        <v>1085</v>
      </c>
      <c r="I444" s="57">
        <v>1311</v>
      </c>
      <c r="J444" s="57">
        <v>2147</v>
      </c>
      <c r="AA444" s="57">
        <v>56472</v>
      </c>
      <c r="AB444" s="57">
        <v>34352</v>
      </c>
      <c r="AC444" s="57">
        <v>1943</v>
      </c>
      <c r="AD444" s="57">
        <v>3130</v>
      </c>
      <c r="AE444" s="57">
        <v>4505</v>
      </c>
      <c r="AF444" s="57">
        <v>12542</v>
      </c>
    </row>
    <row r="445" spans="1:32" hidden="1" x14ac:dyDescent="0.25">
      <c r="B445" s="57" t="s">
        <v>643</v>
      </c>
      <c r="C445" s="57" t="s">
        <v>658</v>
      </c>
      <c r="D445" s="57" t="s">
        <v>659</v>
      </c>
      <c r="E445" s="57">
        <v>12906</v>
      </c>
      <c r="F445" s="57">
        <v>9902</v>
      </c>
      <c r="G445" s="57">
        <v>257</v>
      </c>
      <c r="H445" s="57">
        <v>305</v>
      </c>
      <c r="I445" s="57">
        <v>618</v>
      </c>
      <c r="J445" s="57">
        <v>1824</v>
      </c>
      <c r="AA445" s="57">
        <v>10154</v>
      </c>
      <c r="AB445" s="57">
        <v>7627</v>
      </c>
      <c r="AC445" s="57">
        <v>243</v>
      </c>
      <c r="AD445" s="57">
        <v>337</v>
      </c>
      <c r="AE445" s="57">
        <v>566</v>
      </c>
      <c r="AF445" s="57">
        <v>1381</v>
      </c>
    </row>
    <row r="446" spans="1:32" hidden="1" x14ac:dyDescent="0.25">
      <c r="B446" s="57" t="s">
        <v>643</v>
      </c>
      <c r="C446" s="57" t="s">
        <v>660</v>
      </c>
      <c r="D446" s="57" t="s">
        <v>661</v>
      </c>
      <c r="E446" s="57">
        <v>10387</v>
      </c>
      <c r="F446" s="57">
        <v>8733</v>
      </c>
      <c r="G446" s="57">
        <v>72</v>
      </c>
      <c r="H446" s="57">
        <v>115</v>
      </c>
      <c r="I446" s="57">
        <v>198</v>
      </c>
      <c r="J446" s="57">
        <v>1269</v>
      </c>
      <c r="AA446" s="57">
        <v>8089</v>
      </c>
      <c r="AB446" s="57">
        <v>6892</v>
      </c>
      <c r="AC446" s="57">
        <v>67</v>
      </c>
      <c r="AD446" s="57">
        <v>105</v>
      </c>
      <c r="AE446" s="57">
        <v>162</v>
      </c>
      <c r="AF446" s="57">
        <v>863</v>
      </c>
    </row>
    <row r="447" spans="1:32" hidden="1" x14ac:dyDescent="0.25">
      <c r="B447" s="57" t="s">
        <v>643</v>
      </c>
      <c r="C447" s="57" t="s">
        <v>662</v>
      </c>
      <c r="D447" s="57" t="s">
        <v>663</v>
      </c>
      <c r="E447" s="57">
        <v>11442</v>
      </c>
      <c r="F447" s="57">
        <v>9590</v>
      </c>
      <c r="G447" s="57">
        <v>159</v>
      </c>
      <c r="H447" s="57">
        <v>187</v>
      </c>
      <c r="I447" s="57">
        <v>316</v>
      </c>
      <c r="J447" s="57">
        <v>1190</v>
      </c>
      <c r="AA447" s="57">
        <v>7902</v>
      </c>
      <c r="AB447" s="57">
        <v>6563</v>
      </c>
      <c r="AC447" s="57">
        <v>136</v>
      </c>
      <c r="AD447" s="57">
        <v>138</v>
      </c>
      <c r="AE447" s="57">
        <v>224</v>
      </c>
      <c r="AF447" s="57">
        <v>841</v>
      </c>
    </row>
    <row r="448" spans="1:32" hidden="1" x14ac:dyDescent="0.25">
      <c r="B448" s="57" t="s">
        <v>643</v>
      </c>
      <c r="C448" s="57" t="s">
        <v>664</v>
      </c>
      <c r="D448" s="57" t="s">
        <v>665</v>
      </c>
      <c r="E448" s="57">
        <v>10469</v>
      </c>
      <c r="F448" s="57">
        <v>7142</v>
      </c>
      <c r="G448" s="57">
        <v>294</v>
      </c>
      <c r="H448" s="57">
        <v>363</v>
      </c>
      <c r="I448" s="57">
        <v>534</v>
      </c>
      <c r="J448" s="57">
        <v>2136</v>
      </c>
      <c r="AA448" s="57">
        <v>10155</v>
      </c>
      <c r="AB448" s="57">
        <v>7211</v>
      </c>
      <c r="AC448" s="57">
        <v>266</v>
      </c>
      <c r="AD448" s="57">
        <v>337</v>
      </c>
      <c r="AE448" s="57">
        <v>522</v>
      </c>
      <c r="AF448" s="57">
        <v>1819</v>
      </c>
    </row>
    <row r="449" spans="1:32" hidden="1" x14ac:dyDescent="0.25">
      <c r="B449" s="57" t="s">
        <v>643</v>
      </c>
      <c r="C449" s="57" t="s">
        <v>666</v>
      </c>
      <c r="D449" s="57" t="s">
        <v>667</v>
      </c>
      <c r="E449" s="57">
        <v>11578</v>
      </c>
      <c r="F449" s="57">
        <v>8348</v>
      </c>
      <c r="G449" s="57">
        <v>226</v>
      </c>
      <c r="H449" s="57">
        <v>360</v>
      </c>
      <c r="I449" s="57">
        <v>560</v>
      </c>
      <c r="J449" s="57">
        <v>2084</v>
      </c>
      <c r="AA449" s="57">
        <v>10281</v>
      </c>
      <c r="AB449" s="57">
        <v>7676</v>
      </c>
      <c r="AC449" s="57">
        <v>222</v>
      </c>
      <c r="AD449" s="57">
        <v>380</v>
      </c>
      <c r="AE449" s="57">
        <v>455</v>
      </c>
      <c r="AF449" s="57">
        <v>1548</v>
      </c>
    </row>
    <row r="450" spans="1:32" hidden="1" x14ac:dyDescent="0.25">
      <c r="B450" s="57" t="s">
        <v>643</v>
      </c>
      <c r="C450" s="57" t="s">
        <v>668</v>
      </c>
      <c r="D450" s="57" t="s">
        <v>669</v>
      </c>
      <c r="E450" s="57">
        <v>14767</v>
      </c>
      <c r="F450" s="57">
        <v>8076</v>
      </c>
      <c r="G450" s="57">
        <v>675</v>
      </c>
      <c r="H450" s="57">
        <v>977</v>
      </c>
      <c r="I450" s="57">
        <v>1619</v>
      </c>
      <c r="J450" s="57">
        <v>3420</v>
      </c>
      <c r="AA450" s="57">
        <v>11613</v>
      </c>
      <c r="AB450" s="57">
        <v>6886</v>
      </c>
      <c r="AC450" s="57">
        <v>541</v>
      </c>
      <c r="AD450" s="57">
        <v>780</v>
      </c>
      <c r="AE450" s="57">
        <v>1217</v>
      </c>
      <c r="AF450" s="57">
        <v>2189</v>
      </c>
    </row>
    <row r="451" spans="1:32" hidden="1" x14ac:dyDescent="0.25">
      <c r="B451" s="57" t="s">
        <v>643</v>
      </c>
      <c r="C451" s="57" t="s">
        <v>670</v>
      </c>
      <c r="D451" s="57" t="s">
        <v>671</v>
      </c>
      <c r="E451" s="57">
        <v>12364</v>
      </c>
      <c r="F451" s="57">
        <v>9495</v>
      </c>
      <c r="G451" s="57">
        <v>164</v>
      </c>
      <c r="H451" s="57">
        <v>386</v>
      </c>
      <c r="I451" s="57">
        <v>585</v>
      </c>
      <c r="J451" s="57">
        <v>1734</v>
      </c>
      <c r="AA451" s="57">
        <v>12923</v>
      </c>
      <c r="AB451" s="57">
        <v>9750</v>
      </c>
      <c r="AC451" s="57">
        <v>236</v>
      </c>
      <c r="AD451" s="57">
        <v>433</v>
      </c>
      <c r="AE451" s="57">
        <v>623</v>
      </c>
      <c r="AF451" s="57">
        <v>1881</v>
      </c>
    </row>
    <row r="452" spans="1:32" hidden="1" x14ac:dyDescent="0.25">
      <c r="B452" s="57" t="s">
        <v>643</v>
      </c>
      <c r="C452" s="57" t="s">
        <v>672</v>
      </c>
      <c r="D452" s="57" t="s">
        <v>673</v>
      </c>
      <c r="E452" s="57">
        <v>14106</v>
      </c>
      <c r="F452" s="57">
        <v>7795</v>
      </c>
      <c r="G452" s="57">
        <v>659</v>
      </c>
      <c r="H452" s="57">
        <v>947</v>
      </c>
      <c r="I452" s="57">
        <v>1674</v>
      </c>
      <c r="J452" s="57">
        <v>3031</v>
      </c>
      <c r="AA452" s="57">
        <v>14701</v>
      </c>
      <c r="AB452" s="57">
        <v>8761</v>
      </c>
      <c r="AC452" s="57">
        <v>687</v>
      </c>
      <c r="AD452" s="57">
        <v>930</v>
      </c>
      <c r="AE452" s="57">
        <v>1545</v>
      </c>
      <c r="AF452" s="57">
        <v>2778</v>
      </c>
    </row>
    <row r="453" spans="1:32" hidden="1" x14ac:dyDescent="0.25">
      <c r="B453" s="57" t="s">
        <v>643</v>
      </c>
      <c r="C453" s="57" t="s">
        <v>674</v>
      </c>
      <c r="D453" s="57" t="s">
        <v>675</v>
      </c>
      <c r="E453" s="57">
        <v>12048</v>
      </c>
      <c r="F453" s="57">
        <v>9232</v>
      </c>
      <c r="G453" s="57">
        <v>297</v>
      </c>
      <c r="H453" s="57">
        <v>333</v>
      </c>
      <c r="I453" s="57">
        <v>451</v>
      </c>
      <c r="J453" s="57">
        <v>1735</v>
      </c>
      <c r="AA453" s="57">
        <v>14986</v>
      </c>
      <c r="AB453" s="57">
        <v>11146</v>
      </c>
      <c r="AC453" s="57">
        <v>438</v>
      </c>
      <c r="AD453" s="57">
        <v>531</v>
      </c>
      <c r="AE453" s="57">
        <v>653</v>
      </c>
      <c r="AF453" s="57">
        <v>2218</v>
      </c>
    </row>
    <row r="454" spans="1:32" hidden="1" x14ac:dyDescent="0.25">
      <c r="B454" s="57" t="s">
        <v>643</v>
      </c>
      <c r="C454" s="57" t="s">
        <v>676</v>
      </c>
      <c r="D454" s="57" t="s">
        <v>677</v>
      </c>
      <c r="E454" s="57">
        <v>13979</v>
      </c>
      <c r="F454" s="57">
        <v>9666</v>
      </c>
      <c r="G454" s="57">
        <v>1173</v>
      </c>
      <c r="H454" s="57">
        <v>838</v>
      </c>
      <c r="I454" s="57">
        <v>794</v>
      </c>
      <c r="J454" s="57">
        <v>1508</v>
      </c>
      <c r="AA454" s="57">
        <v>24636</v>
      </c>
      <c r="AB454" s="57">
        <v>17600</v>
      </c>
      <c r="AC454" s="57">
        <v>1351</v>
      </c>
      <c r="AD454" s="57">
        <v>1176</v>
      </c>
      <c r="AE454" s="57">
        <v>1360</v>
      </c>
      <c r="AF454" s="57">
        <v>3149</v>
      </c>
    </row>
    <row r="455" spans="1:32" hidden="1" x14ac:dyDescent="0.25">
      <c r="B455" s="57" t="s">
        <v>643</v>
      </c>
      <c r="C455" s="57" t="s">
        <v>678</v>
      </c>
      <c r="D455" s="57" t="s">
        <v>679</v>
      </c>
      <c r="E455" s="57">
        <v>14370</v>
      </c>
      <c r="F455" s="57">
        <v>10401</v>
      </c>
      <c r="G455" s="57">
        <v>526</v>
      </c>
      <c r="H455" s="57">
        <v>613</v>
      </c>
      <c r="I455" s="57">
        <v>985</v>
      </c>
      <c r="J455" s="57">
        <v>1845</v>
      </c>
      <c r="AA455" s="57">
        <v>10881</v>
      </c>
      <c r="AB455" s="57">
        <v>8039</v>
      </c>
      <c r="AC455" s="57">
        <v>388</v>
      </c>
      <c r="AD455" s="57">
        <v>450</v>
      </c>
      <c r="AE455" s="57">
        <v>659</v>
      </c>
      <c r="AF455" s="57">
        <v>1345</v>
      </c>
    </row>
    <row r="456" spans="1:32" hidden="1" x14ac:dyDescent="0.25">
      <c r="B456" s="57" t="s">
        <v>643</v>
      </c>
      <c r="C456" s="57" t="s">
        <v>680</v>
      </c>
      <c r="D456" s="57" t="s">
        <v>681</v>
      </c>
      <c r="E456" s="57">
        <v>10611</v>
      </c>
      <c r="F456" s="57">
        <v>8663</v>
      </c>
      <c r="G456" s="57">
        <v>153</v>
      </c>
      <c r="H456" s="57">
        <v>266</v>
      </c>
      <c r="I456" s="57">
        <v>313</v>
      </c>
      <c r="J456" s="57">
        <v>1216</v>
      </c>
      <c r="AA456" s="57">
        <v>8951</v>
      </c>
      <c r="AB456" s="57">
        <v>7175</v>
      </c>
      <c r="AC456" s="57">
        <v>188</v>
      </c>
      <c r="AD456" s="57">
        <v>268</v>
      </c>
      <c r="AE456" s="57">
        <v>255</v>
      </c>
      <c r="AF456" s="57">
        <v>1065</v>
      </c>
    </row>
    <row r="457" spans="1:32" hidden="1" x14ac:dyDescent="0.25">
      <c r="B457" s="57" t="s">
        <v>643</v>
      </c>
      <c r="C457" s="57" t="s">
        <v>682</v>
      </c>
      <c r="D457" s="57" t="s">
        <v>683</v>
      </c>
      <c r="E457" s="57">
        <v>13586</v>
      </c>
      <c r="F457" s="57">
        <v>7788</v>
      </c>
      <c r="G457" s="57">
        <v>555</v>
      </c>
      <c r="H457" s="57">
        <v>750</v>
      </c>
      <c r="I457" s="57">
        <v>1360</v>
      </c>
      <c r="J457" s="57">
        <v>3133</v>
      </c>
      <c r="AA457" s="57">
        <v>9524</v>
      </c>
      <c r="AB457" s="57">
        <v>5774</v>
      </c>
      <c r="AC457" s="57">
        <v>434</v>
      </c>
      <c r="AD457" s="57">
        <v>519</v>
      </c>
      <c r="AE457" s="57">
        <v>944</v>
      </c>
      <c r="AF457" s="57">
        <v>1853</v>
      </c>
    </row>
    <row r="458" spans="1:32" hidden="1" x14ac:dyDescent="0.25">
      <c r="B458" s="57" t="s">
        <v>643</v>
      </c>
      <c r="C458" s="57" t="s">
        <v>684</v>
      </c>
      <c r="D458" s="57" t="s">
        <v>685</v>
      </c>
      <c r="E458" s="57">
        <v>12979</v>
      </c>
      <c r="F458" s="57">
        <v>9386</v>
      </c>
      <c r="G458" s="57">
        <v>454</v>
      </c>
      <c r="H458" s="57">
        <v>590</v>
      </c>
      <c r="I458" s="57">
        <v>941</v>
      </c>
      <c r="J458" s="57">
        <v>1608</v>
      </c>
      <c r="AA458" s="57">
        <v>14819</v>
      </c>
      <c r="AB458" s="57">
        <v>10982</v>
      </c>
      <c r="AC458" s="57">
        <v>416</v>
      </c>
      <c r="AD458" s="57">
        <v>537</v>
      </c>
      <c r="AE458" s="57">
        <v>804</v>
      </c>
      <c r="AF458" s="57">
        <v>2080</v>
      </c>
    </row>
    <row r="459" spans="1:32" hidden="1" x14ac:dyDescent="0.25">
      <c r="A459" s="57" t="s">
        <v>688</v>
      </c>
      <c r="B459" s="57" t="s">
        <v>688</v>
      </c>
      <c r="C459" s="57" t="s">
        <v>686</v>
      </c>
      <c r="D459" s="57" t="s">
        <v>687</v>
      </c>
      <c r="E459" s="57">
        <v>12701</v>
      </c>
      <c r="F459" s="57">
        <v>8763</v>
      </c>
      <c r="G459" s="57">
        <v>327</v>
      </c>
      <c r="H459" s="57">
        <v>625</v>
      </c>
      <c r="I459" s="57">
        <v>1085</v>
      </c>
      <c r="J459" s="57">
        <v>1901</v>
      </c>
      <c r="AA459" s="57">
        <v>13693</v>
      </c>
      <c r="AB459" s="57">
        <v>10013</v>
      </c>
      <c r="AC459" s="57">
        <v>377</v>
      </c>
      <c r="AD459" s="57">
        <v>581</v>
      </c>
      <c r="AE459" s="57">
        <v>821</v>
      </c>
      <c r="AF459" s="57">
        <v>1901</v>
      </c>
    </row>
    <row r="460" spans="1:32" hidden="1" x14ac:dyDescent="0.25">
      <c r="B460" s="57" t="s">
        <v>688</v>
      </c>
      <c r="C460" s="57" t="s">
        <v>689</v>
      </c>
      <c r="D460" s="57" t="s">
        <v>690</v>
      </c>
      <c r="E460" s="57">
        <v>14353</v>
      </c>
      <c r="F460" s="57">
        <v>8854</v>
      </c>
      <c r="G460" s="57">
        <v>632</v>
      </c>
      <c r="H460" s="57">
        <v>861</v>
      </c>
      <c r="I460" s="57">
        <v>1306</v>
      </c>
      <c r="J460" s="57">
        <v>2700</v>
      </c>
      <c r="AA460" s="57">
        <v>18023</v>
      </c>
      <c r="AB460" s="57">
        <v>11526</v>
      </c>
      <c r="AC460" s="57">
        <v>843</v>
      </c>
      <c r="AD460" s="57">
        <v>1127</v>
      </c>
      <c r="AE460" s="57">
        <v>1419</v>
      </c>
      <c r="AF460" s="57">
        <v>3108</v>
      </c>
    </row>
    <row r="461" spans="1:32" hidden="1" x14ac:dyDescent="0.25">
      <c r="B461" s="57" t="s">
        <v>688</v>
      </c>
      <c r="C461" s="57" t="s">
        <v>691</v>
      </c>
      <c r="D461" s="57" t="s">
        <v>692</v>
      </c>
      <c r="E461" s="57">
        <v>11346</v>
      </c>
      <c r="F461" s="57">
        <v>7492</v>
      </c>
      <c r="G461" s="57">
        <v>484</v>
      </c>
      <c r="H461" s="57">
        <v>598</v>
      </c>
      <c r="I461" s="57">
        <v>780</v>
      </c>
      <c r="J461" s="57">
        <v>1992</v>
      </c>
      <c r="AA461" s="57">
        <v>11467</v>
      </c>
      <c r="AB461" s="57">
        <v>7646</v>
      </c>
      <c r="AC461" s="57">
        <v>495</v>
      </c>
      <c r="AD461" s="57">
        <v>557</v>
      </c>
      <c r="AE461" s="57">
        <v>786</v>
      </c>
      <c r="AF461" s="57">
        <v>1983</v>
      </c>
    </row>
    <row r="462" spans="1:32" hidden="1" x14ac:dyDescent="0.25">
      <c r="B462" s="57" t="s">
        <v>688</v>
      </c>
      <c r="C462" s="57" t="s">
        <v>693</v>
      </c>
      <c r="D462" s="57" t="s">
        <v>694</v>
      </c>
      <c r="E462" s="57">
        <v>11543</v>
      </c>
      <c r="F462" s="57">
        <v>8047</v>
      </c>
      <c r="G462" s="57">
        <v>415</v>
      </c>
      <c r="H462" s="57">
        <v>504</v>
      </c>
      <c r="I462" s="57">
        <v>666</v>
      </c>
      <c r="J462" s="57">
        <v>1911</v>
      </c>
      <c r="AA462" s="57">
        <v>7999</v>
      </c>
      <c r="AB462" s="57">
        <v>5671</v>
      </c>
      <c r="AC462" s="57">
        <v>248</v>
      </c>
      <c r="AD462" s="57">
        <v>346</v>
      </c>
      <c r="AE462" s="57">
        <v>395</v>
      </c>
      <c r="AF462" s="57">
        <v>1339</v>
      </c>
    </row>
    <row r="463" spans="1:32" hidden="1" x14ac:dyDescent="0.25">
      <c r="B463" s="57" t="s">
        <v>688</v>
      </c>
      <c r="C463" s="57" t="s">
        <v>695</v>
      </c>
      <c r="D463" s="57" t="s">
        <v>696</v>
      </c>
      <c r="E463" s="57">
        <v>12330</v>
      </c>
      <c r="F463" s="57">
        <v>5401</v>
      </c>
      <c r="G463" s="57">
        <v>866</v>
      </c>
      <c r="H463" s="57">
        <v>1123</v>
      </c>
      <c r="I463" s="57">
        <v>1392</v>
      </c>
      <c r="J463" s="57">
        <v>3548</v>
      </c>
      <c r="AA463" s="57">
        <v>13026</v>
      </c>
      <c r="AB463" s="57">
        <v>7049</v>
      </c>
      <c r="AC463" s="57">
        <v>678</v>
      </c>
      <c r="AD463" s="57">
        <v>866</v>
      </c>
      <c r="AE463" s="57">
        <v>1189</v>
      </c>
      <c r="AF463" s="57">
        <v>3244</v>
      </c>
    </row>
    <row r="464" spans="1:32" hidden="1" x14ac:dyDescent="0.25">
      <c r="B464" s="57" t="s">
        <v>688</v>
      </c>
      <c r="C464" s="57" t="s">
        <v>697</v>
      </c>
      <c r="D464" s="57" t="s">
        <v>698</v>
      </c>
      <c r="E464" s="57">
        <v>11563</v>
      </c>
      <c r="F464" s="57">
        <v>7437</v>
      </c>
      <c r="G464" s="57">
        <v>446</v>
      </c>
      <c r="H464" s="57">
        <v>776</v>
      </c>
      <c r="I464" s="57">
        <v>1104</v>
      </c>
      <c r="J464" s="57">
        <v>1800</v>
      </c>
      <c r="AA464" s="57">
        <v>13700</v>
      </c>
      <c r="AB464" s="57">
        <v>8773</v>
      </c>
      <c r="AC464" s="57">
        <v>505</v>
      </c>
      <c r="AD464" s="57">
        <v>809</v>
      </c>
      <c r="AE464" s="57">
        <v>1115</v>
      </c>
      <c r="AF464" s="57">
        <v>2498</v>
      </c>
    </row>
    <row r="465" spans="1:32" hidden="1" x14ac:dyDescent="0.25">
      <c r="B465" s="57" t="s">
        <v>688</v>
      </c>
      <c r="C465" s="57" t="s">
        <v>699</v>
      </c>
      <c r="D465" s="57" t="s">
        <v>700</v>
      </c>
      <c r="E465" s="57">
        <v>15541</v>
      </c>
      <c r="F465" s="57">
        <v>10518</v>
      </c>
      <c r="G465" s="57">
        <v>654</v>
      </c>
      <c r="H465" s="57">
        <v>988</v>
      </c>
      <c r="I465" s="57">
        <v>1493</v>
      </c>
      <c r="J465" s="57">
        <v>1888</v>
      </c>
      <c r="AA465" s="57">
        <v>12661</v>
      </c>
      <c r="AB465" s="57">
        <v>9184</v>
      </c>
      <c r="AC465" s="57">
        <v>467</v>
      </c>
      <c r="AD465" s="57">
        <v>677</v>
      </c>
      <c r="AE465" s="57">
        <v>957</v>
      </c>
      <c r="AF465" s="57">
        <v>1376</v>
      </c>
    </row>
    <row r="466" spans="1:32" hidden="1" x14ac:dyDescent="0.25">
      <c r="B466" s="57" t="s">
        <v>688</v>
      </c>
      <c r="C466" s="57" t="s">
        <v>701</v>
      </c>
      <c r="D466" s="57" t="s">
        <v>702</v>
      </c>
      <c r="E466" s="57">
        <v>12155</v>
      </c>
      <c r="F466" s="57">
        <v>8641</v>
      </c>
      <c r="G466" s="57">
        <v>216</v>
      </c>
      <c r="H466" s="57">
        <v>432</v>
      </c>
      <c r="I466" s="57">
        <v>908</v>
      </c>
      <c r="J466" s="57">
        <v>1958</v>
      </c>
      <c r="AA466" s="57">
        <v>9557</v>
      </c>
      <c r="AB466" s="57">
        <v>7070</v>
      </c>
      <c r="AC466" s="57">
        <v>185</v>
      </c>
      <c r="AD466" s="57">
        <v>341</v>
      </c>
      <c r="AE466" s="57">
        <v>612</v>
      </c>
      <c r="AF466" s="57">
        <v>1349</v>
      </c>
    </row>
    <row r="467" spans="1:32" hidden="1" x14ac:dyDescent="0.25">
      <c r="B467" s="57" t="s">
        <v>688</v>
      </c>
      <c r="C467" s="57" t="s">
        <v>703</v>
      </c>
      <c r="D467" s="57" t="s">
        <v>704</v>
      </c>
      <c r="E467" s="57">
        <v>11408</v>
      </c>
      <c r="F467" s="57">
        <v>8158</v>
      </c>
      <c r="G467" s="57">
        <v>275</v>
      </c>
      <c r="H467" s="57">
        <v>513</v>
      </c>
      <c r="I467" s="57">
        <v>886</v>
      </c>
      <c r="J467" s="57">
        <v>1576</v>
      </c>
      <c r="AA467" s="57">
        <v>12639</v>
      </c>
      <c r="AB467" s="57">
        <v>9364</v>
      </c>
      <c r="AC467" s="57">
        <v>325</v>
      </c>
      <c r="AD467" s="57">
        <v>485</v>
      </c>
      <c r="AE467" s="57">
        <v>759</v>
      </c>
      <c r="AF467" s="57">
        <v>1706</v>
      </c>
    </row>
    <row r="468" spans="1:32" hidden="1" x14ac:dyDescent="0.25">
      <c r="B468" s="57" t="s">
        <v>688</v>
      </c>
      <c r="C468" s="57" t="s">
        <v>705</v>
      </c>
      <c r="D468" s="57" t="s">
        <v>706</v>
      </c>
      <c r="E468" s="57">
        <v>12288</v>
      </c>
      <c r="F468" s="57">
        <v>5570</v>
      </c>
      <c r="G468" s="57">
        <v>746</v>
      </c>
      <c r="H468" s="57">
        <v>978</v>
      </c>
      <c r="I468" s="57">
        <v>1375</v>
      </c>
      <c r="J468" s="57">
        <v>3619</v>
      </c>
      <c r="AA468" s="57">
        <v>8691</v>
      </c>
      <c r="AB468" s="57">
        <v>4252</v>
      </c>
      <c r="AC468" s="57">
        <v>543</v>
      </c>
      <c r="AD468" s="57">
        <v>635</v>
      </c>
      <c r="AE468" s="57">
        <v>873</v>
      </c>
      <c r="AF468" s="57">
        <v>2388</v>
      </c>
    </row>
    <row r="469" spans="1:32" hidden="1" x14ac:dyDescent="0.25">
      <c r="B469" s="57" t="s">
        <v>688</v>
      </c>
      <c r="C469" s="57" t="s">
        <v>707</v>
      </c>
      <c r="D469" s="57" t="s">
        <v>708</v>
      </c>
      <c r="E469" s="57">
        <v>12319</v>
      </c>
      <c r="F469" s="57">
        <v>5355</v>
      </c>
      <c r="G469" s="57">
        <v>791</v>
      </c>
      <c r="H469" s="57">
        <v>1078</v>
      </c>
      <c r="I469" s="57">
        <v>1284</v>
      </c>
      <c r="J469" s="57">
        <v>3811</v>
      </c>
      <c r="AA469" s="57">
        <v>10464</v>
      </c>
      <c r="AB469" s="57">
        <v>5426</v>
      </c>
      <c r="AC469" s="57">
        <v>548</v>
      </c>
      <c r="AD469" s="57">
        <v>748</v>
      </c>
      <c r="AE469" s="57">
        <v>948</v>
      </c>
      <c r="AF469" s="57">
        <v>2794</v>
      </c>
    </row>
    <row r="470" spans="1:32" hidden="1" x14ac:dyDescent="0.25">
      <c r="B470" s="57" t="s">
        <v>688</v>
      </c>
      <c r="C470" s="57" t="s">
        <v>709</v>
      </c>
      <c r="D470" s="57" t="s">
        <v>710</v>
      </c>
      <c r="E470" s="57">
        <v>12438</v>
      </c>
      <c r="F470" s="57">
        <v>6085</v>
      </c>
      <c r="G470" s="57">
        <v>588</v>
      </c>
      <c r="H470" s="57">
        <v>751</v>
      </c>
      <c r="I470" s="57">
        <v>1265</v>
      </c>
      <c r="J470" s="57">
        <v>3749</v>
      </c>
      <c r="AA470" s="57">
        <v>14386</v>
      </c>
      <c r="AB470" s="57">
        <v>7999</v>
      </c>
      <c r="AC470" s="57">
        <v>555</v>
      </c>
      <c r="AD470" s="57">
        <v>765</v>
      </c>
      <c r="AE470" s="57">
        <v>1336</v>
      </c>
      <c r="AF470" s="57">
        <v>3731</v>
      </c>
    </row>
    <row r="471" spans="1:32" hidden="1" x14ac:dyDescent="0.25">
      <c r="B471" s="57" t="s">
        <v>688</v>
      </c>
      <c r="C471" s="57" t="s">
        <v>711</v>
      </c>
      <c r="D471" s="57" t="s">
        <v>712</v>
      </c>
      <c r="E471" s="57">
        <v>15169</v>
      </c>
      <c r="F471" s="57">
        <v>5391</v>
      </c>
      <c r="G471" s="57">
        <v>2020</v>
      </c>
      <c r="H471" s="57">
        <v>2307</v>
      </c>
      <c r="I471" s="57">
        <v>2198</v>
      </c>
      <c r="J471" s="57">
        <v>3253</v>
      </c>
      <c r="AA471" s="57">
        <v>16353</v>
      </c>
      <c r="AB471" s="57">
        <v>7690</v>
      </c>
      <c r="AC471" s="57">
        <v>1612</v>
      </c>
      <c r="AD471" s="57">
        <v>1646</v>
      </c>
      <c r="AE471" s="57">
        <v>1796</v>
      </c>
      <c r="AF471" s="57">
        <v>3609</v>
      </c>
    </row>
    <row r="472" spans="1:32" hidden="1" x14ac:dyDescent="0.25">
      <c r="B472" s="57" t="s">
        <v>688</v>
      </c>
      <c r="C472" s="57" t="s">
        <v>713</v>
      </c>
      <c r="D472" s="57" t="s">
        <v>714</v>
      </c>
      <c r="E472" s="57">
        <v>14727</v>
      </c>
      <c r="F472" s="57">
        <v>6183</v>
      </c>
      <c r="G472" s="57">
        <v>1256</v>
      </c>
      <c r="H472" s="57">
        <v>1602</v>
      </c>
      <c r="I472" s="57">
        <v>1900</v>
      </c>
      <c r="J472" s="57">
        <v>3786</v>
      </c>
      <c r="AA472" s="57">
        <v>11579</v>
      </c>
      <c r="AB472" s="57">
        <v>5600</v>
      </c>
      <c r="AC472" s="57">
        <v>852</v>
      </c>
      <c r="AD472" s="57">
        <v>1026</v>
      </c>
      <c r="AE472" s="57">
        <v>1216</v>
      </c>
      <c r="AF472" s="57">
        <v>2885</v>
      </c>
    </row>
    <row r="473" spans="1:32" hidden="1" x14ac:dyDescent="0.25">
      <c r="B473" s="57" t="s">
        <v>688</v>
      </c>
      <c r="C473" s="57" t="s">
        <v>715</v>
      </c>
      <c r="D473" s="57" t="s">
        <v>716</v>
      </c>
      <c r="E473" s="57">
        <v>11408</v>
      </c>
      <c r="F473" s="57">
        <v>6991</v>
      </c>
      <c r="G473" s="57">
        <v>385</v>
      </c>
      <c r="H473" s="57">
        <v>627</v>
      </c>
      <c r="I473" s="57">
        <v>939</v>
      </c>
      <c r="J473" s="57">
        <v>2466</v>
      </c>
      <c r="AA473" s="57">
        <v>7388</v>
      </c>
      <c r="AB473" s="57">
        <v>4828</v>
      </c>
      <c r="AC473" s="57">
        <v>253</v>
      </c>
      <c r="AD473" s="57">
        <v>378</v>
      </c>
      <c r="AE473" s="57">
        <v>536</v>
      </c>
      <c r="AF473" s="57">
        <v>1393</v>
      </c>
    </row>
    <row r="474" spans="1:32" hidden="1" x14ac:dyDescent="0.25">
      <c r="B474" s="57" t="s">
        <v>688</v>
      </c>
      <c r="C474" s="57" t="s">
        <v>717</v>
      </c>
      <c r="D474" s="57" t="s">
        <v>718</v>
      </c>
      <c r="E474" s="57">
        <v>12658</v>
      </c>
      <c r="F474" s="57">
        <v>4735</v>
      </c>
      <c r="G474" s="57">
        <v>1302</v>
      </c>
      <c r="H474" s="57">
        <v>1517</v>
      </c>
      <c r="I474" s="57">
        <v>1483</v>
      </c>
      <c r="J474" s="57">
        <v>3621</v>
      </c>
      <c r="AA474" s="57">
        <v>11273</v>
      </c>
      <c r="AB474" s="57">
        <v>5158</v>
      </c>
      <c r="AC474" s="57">
        <v>892</v>
      </c>
      <c r="AD474" s="57">
        <v>1039</v>
      </c>
      <c r="AE474" s="57">
        <v>1147</v>
      </c>
      <c r="AF474" s="57">
        <v>3037</v>
      </c>
    </row>
    <row r="475" spans="1:32" hidden="1" x14ac:dyDescent="0.25">
      <c r="B475" s="57" t="s">
        <v>688</v>
      </c>
      <c r="C475" s="57" t="s">
        <v>719</v>
      </c>
      <c r="D475" s="57" t="s">
        <v>720</v>
      </c>
      <c r="E475" s="57">
        <v>11977</v>
      </c>
      <c r="F475" s="57">
        <v>7927</v>
      </c>
      <c r="G475" s="57">
        <v>321</v>
      </c>
      <c r="H475" s="57">
        <v>531</v>
      </c>
      <c r="I475" s="57">
        <v>1050</v>
      </c>
      <c r="J475" s="57">
        <v>2148</v>
      </c>
      <c r="AA475" s="57">
        <v>10598</v>
      </c>
      <c r="AB475" s="57">
        <v>7161</v>
      </c>
      <c r="AC475" s="57">
        <v>306</v>
      </c>
      <c r="AD475" s="57">
        <v>468</v>
      </c>
      <c r="AE475" s="57">
        <v>842</v>
      </c>
      <c r="AF475" s="57">
        <v>1821</v>
      </c>
    </row>
    <row r="476" spans="1:32" hidden="1" x14ac:dyDescent="0.25">
      <c r="B476" s="57" t="s">
        <v>688</v>
      </c>
      <c r="C476" s="57" t="s">
        <v>721</v>
      </c>
      <c r="D476" s="57" t="s">
        <v>722</v>
      </c>
      <c r="E476" s="57">
        <v>13031</v>
      </c>
      <c r="F476" s="57">
        <v>7035</v>
      </c>
      <c r="G476" s="57">
        <v>647</v>
      </c>
      <c r="H476" s="57">
        <v>927</v>
      </c>
      <c r="I476" s="57">
        <v>1247</v>
      </c>
      <c r="J476" s="57">
        <v>3175</v>
      </c>
      <c r="AA476" s="57">
        <v>17535</v>
      </c>
      <c r="AB476" s="57">
        <v>11452</v>
      </c>
      <c r="AC476" s="57">
        <v>686</v>
      </c>
      <c r="AD476" s="57">
        <v>950</v>
      </c>
      <c r="AE476" s="57">
        <v>1230</v>
      </c>
      <c r="AF476" s="57">
        <v>3217</v>
      </c>
    </row>
    <row r="477" spans="1:32" hidden="1" x14ac:dyDescent="0.25">
      <c r="B477" s="57" t="s">
        <v>688</v>
      </c>
      <c r="C477" s="57" t="s">
        <v>723</v>
      </c>
      <c r="D477" s="57" t="s">
        <v>724</v>
      </c>
      <c r="E477" s="57">
        <v>13554</v>
      </c>
      <c r="F477" s="57">
        <v>8585</v>
      </c>
      <c r="G477" s="57">
        <v>530</v>
      </c>
      <c r="H477" s="57">
        <v>847</v>
      </c>
      <c r="I477" s="57">
        <v>1289</v>
      </c>
      <c r="J477" s="57">
        <v>2303</v>
      </c>
      <c r="AA477" s="57">
        <v>14857</v>
      </c>
      <c r="AB477" s="57">
        <v>9206</v>
      </c>
      <c r="AC477" s="57">
        <v>509</v>
      </c>
      <c r="AD477" s="57">
        <v>798</v>
      </c>
      <c r="AE477" s="57">
        <v>1326</v>
      </c>
      <c r="AF477" s="57">
        <v>3018</v>
      </c>
    </row>
    <row r="478" spans="1:32" hidden="1" x14ac:dyDescent="0.25">
      <c r="B478" s="57" t="s">
        <v>688</v>
      </c>
      <c r="C478" s="57" t="s">
        <v>725</v>
      </c>
      <c r="D478" s="57" t="s">
        <v>726</v>
      </c>
      <c r="E478" s="57">
        <v>11448</v>
      </c>
      <c r="F478" s="57">
        <v>6876</v>
      </c>
      <c r="G478" s="57">
        <v>734</v>
      </c>
      <c r="H478" s="57">
        <v>822</v>
      </c>
      <c r="I478" s="57">
        <v>935</v>
      </c>
      <c r="J478" s="57">
        <v>2081</v>
      </c>
      <c r="AA478" s="57">
        <v>19924</v>
      </c>
      <c r="AB478" s="57">
        <v>12242</v>
      </c>
      <c r="AC478" s="57">
        <v>1069</v>
      </c>
      <c r="AD478" s="57">
        <v>1421</v>
      </c>
      <c r="AE478" s="57">
        <v>1728</v>
      </c>
      <c r="AF478" s="57">
        <v>3464</v>
      </c>
    </row>
    <row r="479" spans="1:32" hidden="1" x14ac:dyDescent="0.25">
      <c r="A479" s="57" t="s">
        <v>729</v>
      </c>
      <c r="B479" s="57" t="s">
        <v>729</v>
      </c>
      <c r="C479" s="57" t="s">
        <v>727</v>
      </c>
      <c r="D479" s="57" t="s">
        <v>728</v>
      </c>
      <c r="E479" s="57">
        <v>12201</v>
      </c>
      <c r="F479" s="57">
        <v>7872</v>
      </c>
      <c r="G479" s="57">
        <v>956</v>
      </c>
      <c r="H479" s="57">
        <v>730</v>
      </c>
      <c r="I479" s="57">
        <v>668</v>
      </c>
      <c r="J479" s="57">
        <v>1975</v>
      </c>
      <c r="AA479" s="57">
        <v>12408</v>
      </c>
      <c r="AB479" s="57">
        <v>8288</v>
      </c>
      <c r="AC479" s="57">
        <v>748</v>
      </c>
      <c r="AD479" s="57">
        <v>584</v>
      </c>
      <c r="AE479" s="57">
        <v>642</v>
      </c>
      <c r="AF479" s="57">
        <v>2146</v>
      </c>
    </row>
    <row r="480" spans="1:32" hidden="1" x14ac:dyDescent="0.25">
      <c r="B480" s="57" t="s">
        <v>729</v>
      </c>
      <c r="C480" s="57" t="s">
        <v>730</v>
      </c>
      <c r="D480" s="57" t="s">
        <v>731</v>
      </c>
      <c r="E480" s="57">
        <v>14639</v>
      </c>
      <c r="F480" s="57">
        <v>8503</v>
      </c>
      <c r="G480" s="57">
        <v>1630</v>
      </c>
      <c r="H480" s="57">
        <v>1255</v>
      </c>
      <c r="I480" s="57">
        <v>1003</v>
      </c>
      <c r="J480" s="57">
        <v>2248</v>
      </c>
      <c r="AA480" s="57">
        <v>58337</v>
      </c>
      <c r="AB480" s="57">
        <v>37919</v>
      </c>
      <c r="AC480" s="57">
        <v>3260</v>
      </c>
      <c r="AD480" s="57">
        <v>3801</v>
      </c>
      <c r="AE480" s="57">
        <v>4499</v>
      </c>
      <c r="AF480" s="57">
        <v>8858</v>
      </c>
    </row>
    <row r="481" spans="1:32" hidden="1" x14ac:dyDescent="0.25">
      <c r="B481" s="57" t="s">
        <v>729</v>
      </c>
      <c r="C481" s="57" t="s">
        <v>732</v>
      </c>
      <c r="D481" s="57" t="s">
        <v>733</v>
      </c>
      <c r="E481" s="57">
        <v>13896</v>
      </c>
      <c r="F481" s="57">
        <v>8714</v>
      </c>
      <c r="G481" s="57">
        <v>830</v>
      </c>
      <c r="H481" s="57">
        <v>887</v>
      </c>
      <c r="I481" s="57">
        <v>866</v>
      </c>
      <c r="J481" s="57">
        <v>2599</v>
      </c>
      <c r="AA481" s="57">
        <v>22173</v>
      </c>
      <c r="AB481" s="57">
        <v>14988</v>
      </c>
      <c r="AC481" s="57">
        <v>805</v>
      </c>
      <c r="AD481" s="57">
        <v>1018</v>
      </c>
      <c r="AE481" s="57">
        <v>1365</v>
      </c>
      <c r="AF481" s="57">
        <v>3997</v>
      </c>
    </row>
    <row r="482" spans="1:32" hidden="1" x14ac:dyDescent="0.25">
      <c r="B482" s="57" t="s">
        <v>729</v>
      </c>
      <c r="C482" s="57" t="s">
        <v>734</v>
      </c>
      <c r="D482" s="57" t="s">
        <v>735</v>
      </c>
      <c r="E482" s="57">
        <v>12072</v>
      </c>
      <c r="F482" s="57">
        <v>8487</v>
      </c>
      <c r="G482" s="57">
        <v>414</v>
      </c>
      <c r="H482" s="57">
        <v>449</v>
      </c>
      <c r="I482" s="57">
        <v>620</v>
      </c>
      <c r="J482" s="57">
        <v>2102</v>
      </c>
      <c r="AA482" s="57">
        <v>8108</v>
      </c>
      <c r="AB482" s="57">
        <v>5734</v>
      </c>
      <c r="AC482" s="57">
        <v>225</v>
      </c>
      <c r="AD482" s="57">
        <v>207</v>
      </c>
      <c r="AE482" s="57">
        <v>356</v>
      </c>
      <c r="AF482" s="57">
        <v>1586</v>
      </c>
    </row>
    <row r="483" spans="1:32" hidden="1" x14ac:dyDescent="0.25">
      <c r="B483" s="57" t="s">
        <v>729</v>
      </c>
      <c r="C483" s="57" t="s">
        <v>736</v>
      </c>
      <c r="D483" s="57" t="s">
        <v>737</v>
      </c>
      <c r="E483" s="57">
        <v>11490</v>
      </c>
      <c r="F483" s="57">
        <v>7061</v>
      </c>
      <c r="G483" s="57">
        <v>1189</v>
      </c>
      <c r="H483" s="57">
        <v>707</v>
      </c>
      <c r="I483" s="57">
        <v>723</v>
      </c>
      <c r="J483" s="57">
        <v>1810</v>
      </c>
      <c r="AA483" s="57">
        <v>33696</v>
      </c>
      <c r="AB483" s="57">
        <v>22408</v>
      </c>
      <c r="AC483" s="57">
        <v>1952</v>
      </c>
      <c r="AD483" s="57">
        <v>2067</v>
      </c>
      <c r="AE483" s="57">
        <v>2420</v>
      </c>
      <c r="AF483" s="57">
        <v>4849</v>
      </c>
    </row>
    <row r="484" spans="1:32" hidden="1" x14ac:dyDescent="0.25">
      <c r="B484" s="57" t="s">
        <v>729</v>
      </c>
      <c r="C484" s="57" t="s">
        <v>738</v>
      </c>
      <c r="D484" s="57" t="s">
        <v>739</v>
      </c>
      <c r="E484" s="57">
        <v>14358</v>
      </c>
      <c r="F484" s="57">
        <v>8387</v>
      </c>
      <c r="G484" s="57">
        <v>664</v>
      </c>
      <c r="H484" s="57">
        <v>843</v>
      </c>
      <c r="I484" s="57">
        <v>1136</v>
      </c>
      <c r="J484" s="57">
        <v>3328</v>
      </c>
      <c r="AA484" s="57">
        <v>13658</v>
      </c>
      <c r="AB484" s="57">
        <v>7806</v>
      </c>
      <c r="AC484" s="57">
        <v>514</v>
      </c>
      <c r="AD484" s="57">
        <v>649</v>
      </c>
      <c r="AE484" s="57">
        <v>1052</v>
      </c>
      <c r="AF484" s="57">
        <v>3637</v>
      </c>
    </row>
    <row r="485" spans="1:32" hidden="1" x14ac:dyDescent="0.25">
      <c r="B485" s="57" t="s">
        <v>729</v>
      </c>
      <c r="C485" s="57" t="s">
        <v>740</v>
      </c>
      <c r="D485" s="57" t="s">
        <v>741</v>
      </c>
      <c r="E485" s="57">
        <v>11634</v>
      </c>
      <c r="F485" s="57">
        <v>8044</v>
      </c>
      <c r="G485" s="57">
        <v>424</v>
      </c>
      <c r="H485" s="57">
        <v>554</v>
      </c>
      <c r="I485" s="57">
        <v>649</v>
      </c>
      <c r="J485" s="57">
        <v>1963</v>
      </c>
      <c r="AA485" s="57">
        <v>9349</v>
      </c>
      <c r="AB485" s="57">
        <v>6427</v>
      </c>
      <c r="AC485" s="57">
        <v>308</v>
      </c>
      <c r="AD485" s="57">
        <v>319</v>
      </c>
      <c r="AE485" s="57">
        <v>513</v>
      </c>
      <c r="AF485" s="57">
        <v>1782</v>
      </c>
    </row>
    <row r="486" spans="1:32" hidden="1" x14ac:dyDescent="0.25">
      <c r="B486" s="57" t="s">
        <v>729</v>
      </c>
      <c r="C486" s="57" t="s">
        <v>742</v>
      </c>
      <c r="D486" s="57" t="s">
        <v>743</v>
      </c>
      <c r="E486" s="57">
        <v>15030</v>
      </c>
      <c r="F486" s="57">
        <v>9841</v>
      </c>
      <c r="G486" s="57">
        <v>673</v>
      </c>
      <c r="H486" s="57">
        <v>837</v>
      </c>
      <c r="I486" s="57">
        <v>1031</v>
      </c>
      <c r="J486" s="57">
        <v>2648</v>
      </c>
      <c r="AA486" s="57">
        <v>19361</v>
      </c>
      <c r="AB486" s="57">
        <v>12518</v>
      </c>
      <c r="AC486" s="57">
        <v>562</v>
      </c>
      <c r="AD486" s="57">
        <v>798</v>
      </c>
      <c r="AE486" s="57">
        <v>1239</v>
      </c>
      <c r="AF486" s="57">
        <v>4244</v>
      </c>
    </row>
    <row r="487" spans="1:32" hidden="1" x14ac:dyDescent="0.25">
      <c r="B487" s="57" t="s">
        <v>729</v>
      </c>
      <c r="C487" s="57" t="s">
        <v>744</v>
      </c>
      <c r="D487" s="57" t="s">
        <v>745</v>
      </c>
      <c r="E487" s="57">
        <v>11794</v>
      </c>
      <c r="F487" s="57">
        <v>7916</v>
      </c>
      <c r="G487" s="57">
        <v>341</v>
      </c>
      <c r="H487" s="57">
        <v>426</v>
      </c>
      <c r="I487" s="57">
        <v>666</v>
      </c>
      <c r="J487" s="57">
        <v>2445</v>
      </c>
      <c r="AA487" s="57">
        <v>8222</v>
      </c>
      <c r="AB487" s="57">
        <v>5544</v>
      </c>
      <c r="AC487" s="57">
        <v>211</v>
      </c>
      <c r="AD487" s="57">
        <v>217</v>
      </c>
      <c r="AE487" s="57">
        <v>435</v>
      </c>
      <c r="AF487" s="57">
        <v>1815</v>
      </c>
    </row>
    <row r="488" spans="1:32" hidden="1" x14ac:dyDescent="0.25">
      <c r="B488" s="57" t="s">
        <v>729</v>
      </c>
      <c r="C488" s="57" t="s">
        <v>746</v>
      </c>
      <c r="D488" s="57" t="s">
        <v>747</v>
      </c>
      <c r="E488" s="57">
        <v>14983</v>
      </c>
      <c r="F488" s="57">
        <v>9043</v>
      </c>
      <c r="G488" s="57">
        <v>1090</v>
      </c>
      <c r="H488" s="57">
        <v>903</v>
      </c>
      <c r="I488" s="57">
        <v>1111</v>
      </c>
      <c r="J488" s="57">
        <v>2836</v>
      </c>
      <c r="AA488" s="57">
        <v>12802</v>
      </c>
      <c r="AB488" s="57">
        <v>7954</v>
      </c>
      <c r="AC488" s="57">
        <v>854</v>
      </c>
      <c r="AD488" s="57">
        <v>577</v>
      </c>
      <c r="AE488" s="57">
        <v>874</v>
      </c>
      <c r="AF488" s="57">
        <v>2543</v>
      </c>
    </row>
    <row r="489" spans="1:32" hidden="1" x14ac:dyDescent="0.25">
      <c r="B489" s="57" t="s">
        <v>729</v>
      </c>
      <c r="C489" s="57" t="s">
        <v>748</v>
      </c>
      <c r="D489" s="57" t="s">
        <v>749</v>
      </c>
      <c r="E489" s="57">
        <v>12025</v>
      </c>
      <c r="F489" s="57">
        <v>7855</v>
      </c>
      <c r="G489" s="57">
        <v>584</v>
      </c>
      <c r="H489" s="57">
        <v>508</v>
      </c>
      <c r="I489" s="57">
        <v>727</v>
      </c>
      <c r="J489" s="57">
        <v>2351</v>
      </c>
      <c r="AA489" s="57">
        <v>13387</v>
      </c>
      <c r="AB489" s="57">
        <v>7978</v>
      </c>
      <c r="AC489" s="57">
        <v>522</v>
      </c>
      <c r="AD489" s="57">
        <v>492</v>
      </c>
      <c r="AE489" s="57">
        <v>940</v>
      </c>
      <c r="AF489" s="57">
        <v>3455</v>
      </c>
    </row>
    <row r="490" spans="1:32" hidden="1" x14ac:dyDescent="0.25">
      <c r="B490" s="57" t="s">
        <v>729</v>
      </c>
      <c r="C490" s="57" t="s">
        <v>750</v>
      </c>
      <c r="D490" s="57" t="s">
        <v>751</v>
      </c>
      <c r="E490" s="57">
        <v>12917</v>
      </c>
      <c r="F490" s="57">
        <v>8553</v>
      </c>
      <c r="G490" s="57">
        <v>487</v>
      </c>
      <c r="H490" s="57">
        <v>539</v>
      </c>
      <c r="I490" s="57">
        <v>792</v>
      </c>
      <c r="J490" s="57">
        <v>2546</v>
      </c>
      <c r="AA490" s="57">
        <v>8785</v>
      </c>
      <c r="AB490" s="57">
        <v>5723</v>
      </c>
      <c r="AC490" s="57">
        <v>310</v>
      </c>
      <c r="AD490" s="57">
        <v>337</v>
      </c>
      <c r="AE490" s="57">
        <v>504</v>
      </c>
      <c r="AF490" s="57">
        <v>1911</v>
      </c>
    </row>
    <row r="491" spans="1:32" hidden="1" x14ac:dyDescent="0.25">
      <c r="B491" s="57" t="s">
        <v>729</v>
      </c>
      <c r="C491" s="57" t="s">
        <v>752</v>
      </c>
      <c r="D491" s="57" t="s">
        <v>753</v>
      </c>
      <c r="E491" s="57">
        <v>12400</v>
      </c>
      <c r="F491" s="57">
        <v>8337</v>
      </c>
      <c r="G491" s="57">
        <v>444</v>
      </c>
      <c r="H491" s="57">
        <v>532</v>
      </c>
      <c r="I491" s="57">
        <v>743</v>
      </c>
      <c r="J491" s="57">
        <v>2344</v>
      </c>
      <c r="AA491" s="57">
        <v>9102</v>
      </c>
      <c r="AB491" s="57">
        <v>6085</v>
      </c>
      <c r="AC491" s="57">
        <v>301</v>
      </c>
      <c r="AD491" s="57">
        <v>299</v>
      </c>
      <c r="AE491" s="57">
        <v>505</v>
      </c>
      <c r="AF491" s="57">
        <v>1912</v>
      </c>
    </row>
    <row r="492" spans="1:32" hidden="1" x14ac:dyDescent="0.25">
      <c r="B492" s="57" t="s">
        <v>729</v>
      </c>
      <c r="C492" s="57" t="s">
        <v>754</v>
      </c>
      <c r="D492" s="57" t="s">
        <v>152</v>
      </c>
      <c r="E492" s="57">
        <v>11553</v>
      </c>
      <c r="F492" s="57">
        <v>7728</v>
      </c>
      <c r="G492" s="57">
        <v>594</v>
      </c>
      <c r="H492" s="57">
        <v>685</v>
      </c>
      <c r="I492" s="57">
        <v>596</v>
      </c>
      <c r="J492" s="57">
        <v>1950</v>
      </c>
      <c r="AA492" s="57">
        <v>14861</v>
      </c>
      <c r="AB492" s="57">
        <v>9813</v>
      </c>
      <c r="AC492" s="57">
        <v>585</v>
      </c>
      <c r="AD492" s="57">
        <v>723</v>
      </c>
      <c r="AE492" s="57">
        <v>940</v>
      </c>
      <c r="AF492" s="57">
        <v>2800</v>
      </c>
    </row>
    <row r="493" spans="1:32" hidden="1" x14ac:dyDescent="0.25">
      <c r="B493" s="57" t="s">
        <v>729</v>
      </c>
      <c r="C493" s="57" t="s">
        <v>755</v>
      </c>
      <c r="D493" s="57" t="s">
        <v>756</v>
      </c>
      <c r="E493" s="57">
        <v>11822</v>
      </c>
      <c r="F493" s="57">
        <v>8035</v>
      </c>
      <c r="G493" s="57">
        <v>671</v>
      </c>
      <c r="H493" s="57">
        <v>624</v>
      </c>
      <c r="I493" s="57">
        <v>654</v>
      </c>
      <c r="J493" s="57">
        <v>1838</v>
      </c>
      <c r="AA493" s="57">
        <v>13084</v>
      </c>
      <c r="AB493" s="57">
        <v>9076</v>
      </c>
      <c r="AC493" s="57">
        <v>515</v>
      </c>
      <c r="AD493" s="57">
        <v>601</v>
      </c>
      <c r="AE493" s="57">
        <v>718</v>
      </c>
      <c r="AF493" s="57">
        <v>2174</v>
      </c>
    </row>
    <row r="494" spans="1:32" hidden="1" x14ac:dyDescent="0.25">
      <c r="B494" s="57" t="s">
        <v>729</v>
      </c>
      <c r="C494" s="57" t="s">
        <v>757</v>
      </c>
      <c r="D494" s="57" t="s">
        <v>758</v>
      </c>
      <c r="E494" s="57">
        <v>13311</v>
      </c>
      <c r="F494" s="57">
        <v>8719</v>
      </c>
      <c r="G494" s="57">
        <v>390</v>
      </c>
      <c r="H494" s="57">
        <v>515</v>
      </c>
      <c r="I494" s="57">
        <v>856</v>
      </c>
      <c r="J494" s="57">
        <v>2831</v>
      </c>
      <c r="AA494" s="57">
        <v>9445</v>
      </c>
      <c r="AB494" s="57">
        <v>6033</v>
      </c>
      <c r="AC494" s="57">
        <v>254</v>
      </c>
      <c r="AD494" s="57">
        <v>336</v>
      </c>
      <c r="AE494" s="57">
        <v>530</v>
      </c>
      <c r="AF494" s="57">
        <v>2292</v>
      </c>
    </row>
    <row r="495" spans="1:32" hidden="1" x14ac:dyDescent="0.25">
      <c r="A495" s="57" t="s">
        <v>761</v>
      </c>
      <c r="B495" s="57" t="s">
        <v>761</v>
      </c>
      <c r="C495" s="57" t="s">
        <v>759</v>
      </c>
      <c r="D495" s="57" t="s">
        <v>760</v>
      </c>
      <c r="E495" s="57">
        <v>10013</v>
      </c>
      <c r="F495" s="57">
        <v>4045</v>
      </c>
      <c r="G495" s="57">
        <v>1266</v>
      </c>
      <c r="H495" s="57">
        <v>1094</v>
      </c>
      <c r="I495" s="57">
        <v>1052</v>
      </c>
      <c r="J495" s="57">
        <v>2556</v>
      </c>
      <c r="AA495" s="57">
        <v>10836</v>
      </c>
      <c r="AB495" s="57">
        <v>5109</v>
      </c>
      <c r="AC495" s="57">
        <v>951</v>
      </c>
      <c r="AD495" s="57">
        <v>936</v>
      </c>
      <c r="AE495" s="57">
        <v>1095</v>
      </c>
      <c r="AF495" s="57">
        <v>2745</v>
      </c>
    </row>
    <row r="496" spans="1:32" hidden="1" x14ac:dyDescent="0.25">
      <c r="B496" s="57" t="s">
        <v>761</v>
      </c>
      <c r="C496" s="57" t="s">
        <v>762</v>
      </c>
      <c r="D496" s="57" t="s">
        <v>763</v>
      </c>
      <c r="E496" s="57">
        <v>8839</v>
      </c>
      <c r="F496" s="57">
        <v>3383</v>
      </c>
      <c r="G496" s="57">
        <v>1290</v>
      </c>
      <c r="H496" s="57">
        <v>1126</v>
      </c>
      <c r="I496" s="57">
        <v>984</v>
      </c>
      <c r="J496" s="57">
        <v>2056</v>
      </c>
      <c r="AA496" s="57">
        <v>25687</v>
      </c>
      <c r="AB496" s="57">
        <v>12332</v>
      </c>
      <c r="AC496" s="57">
        <v>2160</v>
      </c>
      <c r="AD496" s="57">
        <v>2547</v>
      </c>
      <c r="AE496" s="57">
        <v>2916</v>
      </c>
      <c r="AF496" s="57">
        <v>5732</v>
      </c>
    </row>
    <row r="497" spans="2:32" hidden="1" x14ac:dyDescent="0.25">
      <c r="B497" s="57" t="s">
        <v>761</v>
      </c>
      <c r="C497" s="57" t="s">
        <v>764</v>
      </c>
      <c r="D497" s="57" t="s">
        <v>765</v>
      </c>
      <c r="E497" s="57">
        <v>8178</v>
      </c>
      <c r="F497" s="57">
        <v>3863</v>
      </c>
      <c r="G497" s="57">
        <v>918</v>
      </c>
      <c r="H497" s="57">
        <v>818</v>
      </c>
      <c r="I497" s="57">
        <v>861</v>
      </c>
      <c r="J497" s="57">
        <v>1718</v>
      </c>
      <c r="AA497" s="57">
        <v>11827</v>
      </c>
      <c r="AB497" s="57">
        <v>6474</v>
      </c>
      <c r="AC497" s="57">
        <v>915</v>
      </c>
      <c r="AD497" s="57">
        <v>896</v>
      </c>
      <c r="AE497" s="57">
        <v>1082</v>
      </c>
      <c r="AF497" s="57">
        <v>2460</v>
      </c>
    </row>
    <row r="498" spans="2:32" hidden="1" x14ac:dyDescent="0.25">
      <c r="B498" s="57" t="s">
        <v>761</v>
      </c>
      <c r="C498" s="57" t="s">
        <v>766</v>
      </c>
      <c r="D498" s="57" t="s">
        <v>767</v>
      </c>
      <c r="E498" s="57">
        <v>8377</v>
      </c>
      <c r="F498" s="57">
        <v>4657</v>
      </c>
      <c r="G498" s="57">
        <v>538</v>
      </c>
      <c r="H498" s="57">
        <v>519</v>
      </c>
      <c r="I498" s="57">
        <v>551</v>
      </c>
      <c r="J498" s="57">
        <v>2112</v>
      </c>
      <c r="AA498" s="57">
        <v>7716</v>
      </c>
      <c r="AB498" s="57">
        <v>4452</v>
      </c>
      <c r="AC498" s="57">
        <v>402</v>
      </c>
      <c r="AD498" s="57">
        <v>413</v>
      </c>
      <c r="AE498" s="57">
        <v>540</v>
      </c>
      <c r="AF498" s="57">
        <v>1909</v>
      </c>
    </row>
    <row r="499" spans="2:32" hidden="1" x14ac:dyDescent="0.25">
      <c r="B499" s="57" t="s">
        <v>761</v>
      </c>
      <c r="C499" s="57" t="s">
        <v>768</v>
      </c>
      <c r="D499" s="57" t="s">
        <v>769</v>
      </c>
      <c r="E499" s="57">
        <v>8933</v>
      </c>
      <c r="F499" s="57">
        <v>3447</v>
      </c>
      <c r="G499" s="57">
        <v>1320</v>
      </c>
      <c r="H499" s="57">
        <v>1157</v>
      </c>
      <c r="I499" s="57">
        <v>1075</v>
      </c>
      <c r="J499" s="57">
        <v>1934</v>
      </c>
      <c r="AA499" s="57">
        <v>8590</v>
      </c>
      <c r="AB499" s="57">
        <v>3646</v>
      </c>
      <c r="AC499" s="57">
        <v>1062</v>
      </c>
      <c r="AD499" s="57">
        <v>963</v>
      </c>
      <c r="AE499" s="57">
        <v>925</v>
      </c>
      <c r="AF499" s="57">
        <v>1994</v>
      </c>
    </row>
    <row r="500" spans="2:32" hidden="1" x14ac:dyDescent="0.25">
      <c r="B500" s="57" t="s">
        <v>761</v>
      </c>
      <c r="C500" s="57" t="s">
        <v>770</v>
      </c>
      <c r="D500" s="57" t="s">
        <v>771</v>
      </c>
      <c r="E500" s="57">
        <v>7964</v>
      </c>
      <c r="F500" s="57">
        <v>4430</v>
      </c>
      <c r="G500" s="57">
        <v>346</v>
      </c>
      <c r="H500" s="57">
        <v>457</v>
      </c>
      <c r="I500" s="57">
        <v>541</v>
      </c>
      <c r="J500" s="57">
        <v>2190</v>
      </c>
      <c r="AA500" s="57">
        <v>7941</v>
      </c>
      <c r="AB500" s="57">
        <v>4559</v>
      </c>
      <c r="AC500" s="57">
        <v>339</v>
      </c>
      <c r="AD500" s="57">
        <v>527</v>
      </c>
      <c r="AE500" s="57">
        <v>525</v>
      </c>
      <c r="AF500" s="57">
        <v>1991</v>
      </c>
    </row>
    <row r="501" spans="2:32" hidden="1" x14ac:dyDescent="0.25">
      <c r="B501" s="57" t="s">
        <v>761</v>
      </c>
      <c r="C501" s="57" t="s">
        <v>772</v>
      </c>
      <c r="D501" s="57" t="s">
        <v>773</v>
      </c>
      <c r="E501" s="57">
        <v>9104</v>
      </c>
      <c r="F501" s="57">
        <v>3549</v>
      </c>
      <c r="G501" s="57">
        <v>1045</v>
      </c>
      <c r="H501" s="57">
        <v>1153</v>
      </c>
      <c r="I501" s="57">
        <v>1074</v>
      </c>
      <c r="J501" s="57">
        <v>2283</v>
      </c>
      <c r="AA501" s="57">
        <v>7887</v>
      </c>
      <c r="AB501" s="57">
        <v>3439</v>
      </c>
      <c r="AC501" s="57">
        <v>773</v>
      </c>
      <c r="AD501" s="57">
        <v>850</v>
      </c>
      <c r="AE501" s="57">
        <v>812</v>
      </c>
      <c r="AF501" s="57">
        <v>2013</v>
      </c>
    </row>
    <row r="502" spans="2:32" hidden="1" x14ac:dyDescent="0.25">
      <c r="B502" s="57" t="s">
        <v>761</v>
      </c>
      <c r="C502" s="57" t="s">
        <v>774</v>
      </c>
      <c r="D502" s="57" t="s">
        <v>775</v>
      </c>
      <c r="E502" s="57">
        <v>8937</v>
      </c>
      <c r="F502" s="57">
        <v>4821</v>
      </c>
      <c r="G502" s="57">
        <v>328</v>
      </c>
      <c r="H502" s="57">
        <v>353</v>
      </c>
      <c r="I502" s="57">
        <v>581</v>
      </c>
      <c r="J502" s="57">
        <v>2854</v>
      </c>
      <c r="AA502" s="57">
        <v>10420</v>
      </c>
      <c r="AB502" s="57">
        <v>5857</v>
      </c>
      <c r="AC502" s="57">
        <v>379</v>
      </c>
      <c r="AD502" s="57">
        <v>438</v>
      </c>
      <c r="AE502" s="57">
        <v>677</v>
      </c>
      <c r="AF502" s="57">
        <v>3069</v>
      </c>
    </row>
    <row r="503" spans="2:32" hidden="1" x14ac:dyDescent="0.25">
      <c r="B503" s="57" t="s">
        <v>761</v>
      </c>
      <c r="C503" s="57" t="s">
        <v>776</v>
      </c>
      <c r="D503" s="57" t="s">
        <v>777</v>
      </c>
      <c r="E503" s="57">
        <v>8792</v>
      </c>
      <c r="F503" s="57">
        <v>3908</v>
      </c>
      <c r="G503" s="57">
        <v>1062</v>
      </c>
      <c r="H503" s="57">
        <v>956</v>
      </c>
      <c r="I503" s="57">
        <v>824</v>
      </c>
      <c r="J503" s="57">
        <v>2042</v>
      </c>
      <c r="AA503" s="57">
        <v>12438</v>
      </c>
      <c r="AB503" s="57">
        <v>6615</v>
      </c>
      <c r="AC503" s="57">
        <v>999</v>
      </c>
      <c r="AD503" s="57">
        <v>1005</v>
      </c>
      <c r="AE503" s="57">
        <v>1123</v>
      </c>
      <c r="AF503" s="57">
        <v>2696</v>
      </c>
    </row>
    <row r="504" spans="2:32" hidden="1" x14ac:dyDescent="0.25">
      <c r="B504" s="57" t="s">
        <v>761</v>
      </c>
      <c r="C504" s="57" t="s">
        <v>778</v>
      </c>
      <c r="D504" s="57" t="s">
        <v>779</v>
      </c>
      <c r="E504" s="57">
        <v>9767</v>
      </c>
      <c r="F504" s="57">
        <v>4230</v>
      </c>
      <c r="G504" s="57">
        <v>953</v>
      </c>
      <c r="H504" s="57">
        <v>950</v>
      </c>
      <c r="I504" s="57">
        <v>961</v>
      </c>
      <c r="J504" s="57">
        <v>2673</v>
      </c>
      <c r="AA504" s="57">
        <v>8886</v>
      </c>
      <c r="AB504" s="57">
        <v>4310</v>
      </c>
      <c r="AC504" s="57">
        <v>783</v>
      </c>
      <c r="AD504" s="57">
        <v>771</v>
      </c>
      <c r="AE504" s="57">
        <v>791</v>
      </c>
      <c r="AF504" s="57">
        <v>2231</v>
      </c>
    </row>
    <row r="505" spans="2:32" hidden="1" x14ac:dyDescent="0.25">
      <c r="B505" s="57" t="s">
        <v>761</v>
      </c>
      <c r="C505" s="57" t="s">
        <v>780</v>
      </c>
      <c r="D505" s="57" t="s">
        <v>781</v>
      </c>
      <c r="E505" s="57">
        <v>8675</v>
      </c>
      <c r="F505" s="57">
        <v>5145</v>
      </c>
      <c r="G505" s="57">
        <v>536</v>
      </c>
      <c r="H505" s="57">
        <v>466</v>
      </c>
      <c r="I505" s="57">
        <v>581</v>
      </c>
      <c r="J505" s="57">
        <v>1947</v>
      </c>
      <c r="AA505" s="57">
        <v>9379</v>
      </c>
      <c r="AB505" s="57">
        <v>5921</v>
      </c>
      <c r="AC505" s="57">
        <v>459</v>
      </c>
      <c r="AD505" s="57">
        <v>456</v>
      </c>
      <c r="AE505" s="57">
        <v>636</v>
      </c>
      <c r="AF505" s="57">
        <v>1907</v>
      </c>
    </row>
    <row r="506" spans="2:32" hidden="1" x14ac:dyDescent="0.25">
      <c r="B506" s="57" t="s">
        <v>761</v>
      </c>
      <c r="C506" s="57" t="s">
        <v>782</v>
      </c>
      <c r="D506" s="57" t="s">
        <v>783</v>
      </c>
      <c r="E506" s="57">
        <v>9537</v>
      </c>
      <c r="F506" s="57">
        <v>5566</v>
      </c>
      <c r="G506" s="57">
        <v>236</v>
      </c>
      <c r="H506" s="57">
        <v>366</v>
      </c>
      <c r="I506" s="57">
        <v>521</v>
      </c>
      <c r="J506" s="57">
        <v>2848</v>
      </c>
      <c r="AA506" s="57">
        <v>8715</v>
      </c>
      <c r="AB506" s="57">
        <v>5220</v>
      </c>
      <c r="AC506" s="57">
        <v>242</v>
      </c>
      <c r="AD506" s="57">
        <v>342</v>
      </c>
      <c r="AE506" s="57">
        <v>519</v>
      </c>
      <c r="AF506" s="57">
        <v>2392</v>
      </c>
    </row>
    <row r="507" spans="2:32" hidden="1" x14ac:dyDescent="0.25">
      <c r="B507" s="57" t="s">
        <v>761</v>
      </c>
      <c r="C507" s="57" t="s">
        <v>784</v>
      </c>
      <c r="D507" s="57" t="s">
        <v>785</v>
      </c>
      <c r="E507" s="57">
        <v>7659</v>
      </c>
      <c r="F507" s="57">
        <v>3740</v>
      </c>
      <c r="G507" s="57">
        <v>843</v>
      </c>
      <c r="H507" s="57">
        <v>793</v>
      </c>
      <c r="I507" s="57">
        <v>709</v>
      </c>
      <c r="J507" s="57">
        <v>1574</v>
      </c>
      <c r="AA507" s="57">
        <v>7388</v>
      </c>
      <c r="AB507" s="57">
        <v>3860</v>
      </c>
      <c r="AC507" s="57">
        <v>645</v>
      </c>
      <c r="AD507" s="57">
        <v>655</v>
      </c>
      <c r="AE507" s="57">
        <v>685</v>
      </c>
      <c r="AF507" s="57">
        <v>1543</v>
      </c>
    </row>
    <row r="508" spans="2:32" hidden="1" x14ac:dyDescent="0.25">
      <c r="B508" s="57" t="s">
        <v>761</v>
      </c>
      <c r="C508" s="57" t="s">
        <v>786</v>
      </c>
      <c r="D508" s="57" t="s">
        <v>787</v>
      </c>
      <c r="E508" s="57">
        <v>9847</v>
      </c>
      <c r="F508" s="57">
        <v>3626</v>
      </c>
      <c r="G508" s="57">
        <v>1490</v>
      </c>
      <c r="H508" s="57">
        <v>1474</v>
      </c>
      <c r="I508" s="57">
        <v>1109</v>
      </c>
      <c r="J508" s="57">
        <v>2148</v>
      </c>
      <c r="AA508" s="57">
        <v>15539</v>
      </c>
      <c r="AB508" s="57">
        <v>7803</v>
      </c>
      <c r="AC508" s="57">
        <v>1496</v>
      </c>
      <c r="AD508" s="57">
        <v>1724</v>
      </c>
      <c r="AE508" s="57">
        <v>1458</v>
      </c>
      <c r="AF508" s="57">
        <v>3058</v>
      </c>
    </row>
    <row r="509" spans="2:32" hidden="1" x14ac:dyDescent="0.25">
      <c r="B509" s="57" t="s">
        <v>761</v>
      </c>
      <c r="C509" s="57" t="s">
        <v>788</v>
      </c>
      <c r="D509" s="57" t="s">
        <v>789</v>
      </c>
      <c r="E509" s="57">
        <v>9245</v>
      </c>
      <c r="F509" s="57">
        <v>4308</v>
      </c>
      <c r="G509" s="57">
        <v>817</v>
      </c>
      <c r="H509" s="57">
        <v>982</v>
      </c>
      <c r="I509" s="57">
        <v>954</v>
      </c>
      <c r="J509" s="57">
        <v>2184</v>
      </c>
      <c r="AA509" s="57">
        <v>6757</v>
      </c>
      <c r="AB509" s="57">
        <v>3380</v>
      </c>
      <c r="AC509" s="57">
        <v>495</v>
      </c>
      <c r="AD509" s="57">
        <v>655</v>
      </c>
      <c r="AE509" s="57">
        <v>601</v>
      </c>
      <c r="AF509" s="57">
        <v>1626</v>
      </c>
    </row>
    <row r="510" spans="2:32" hidden="1" x14ac:dyDescent="0.25">
      <c r="B510" s="57" t="s">
        <v>761</v>
      </c>
      <c r="C510" s="57" t="s">
        <v>790</v>
      </c>
      <c r="D510" s="57" t="s">
        <v>791</v>
      </c>
      <c r="E510" s="57">
        <v>7252</v>
      </c>
      <c r="F510" s="57">
        <v>4004</v>
      </c>
      <c r="G510" s="57">
        <v>555</v>
      </c>
      <c r="H510" s="57">
        <v>573</v>
      </c>
      <c r="I510" s="57">
        <v>561</v>
      </c>
      <c r="J510" s="57">
        <v>1559</v>
      </c>
      <c r="AA510" s="57">
        <v>8922</v>
      </c>
      <c r="AB510" s="57">
        <v>5075</v>
      </c>
      <c r="AC510" s="57">
        <v>611</v>
      </c>
      <c r="AD510" s="57">
        <v>665</v>
      </c>
      <c r="AE510" s="57">
        <v>711</v>
      </c>
      <c r="AF510" s="57">
        <v>1860</v>
      </c>
    </row>
    <row r="511" spans="2:32" hidden="1" x14ac:dyDescent="0.25">
      <c r="B511" s="57" t="s">
        <v>761</v>
      </c>
      <c r="C511" s="57" t="s">
        <v>792</v>
      </c>
      <c r="D511" s="57" t="s">
        <v>793</v>
      </c>
      <c r="E511" s="57">
        <v>9343</v>
      </c>
      <c r="F511" s="57">
        <v>5816</v>
      </c>
      <c r="G511" s="57">
        <v>319</v>
      </c>
      <c r="H511" s="57">
        <v>374</v>
      </c>
      <c r="I511" s="57">
        <v>470</v>
      </c>
      <c r="J511" s="57">
        <v>2364</v>
      </c>
      <c r="AA511" s="57">
        <v>8648</v>
      </c>
      <c r="AB511" s="57">
        <v>5438</v>
      </c>
      <c r="AC511" s="57">
        <v>249</v>
      </c>
      <c r="AD511" s="57">
        <v>286</v>
      </c>
      <c r="AE511" s="57">
        <v>518</v>
      </c>
      <c r="AF511" s="57">
        <v>2157</v>
      </c>
    </row>
    <row r="512" spans="2:32" hidden="1" x14ac:dyDescent="0.25">
      <c r="B512" s="57" t="s">
        <v>761</v>
      </c>
      <c r="C512" s="57" t="s">
        <v>794</v>
      </c>
      <c r="D512" s="57" t="s">
        <v>795</v>
      </c>
      <c r="E512" s="57">
        <v>8187</v>
      </c>
      <c r="F512" s="57">
        <v>4200</v>
      </c>
      <c r="G512" s="57">
        <v>693</v>
      </c>
      <c r="H512" s="57">
        <v>813</v>
      </c>
      <c r="I512" s="57">
        <v>759</v>
      </c>
      <c r="J512" s="57">
        <v>1722</v>
      </c>
      <c r="AA512" s="57">
        <v>16229</v>
      </c>
      <c r="AB512" s="57">
        <v>8791</v>
      </c>
      <c r="AC512" s="57">
        <v>884</v>
      </c>
      <c r="AD512" s="57">
        <v>1171</v>
      </c>
      <c r="AE512" s="57">
        <v>1753</v>
      </c>
      <c r="AF512" s="57">
        <v>3630</v>
      </c>
    </row>
    <row r="513" spans="1:32" hidden="1" x14ac:dyDescent="0.25">
      <c r="A513" s="57" t="s">
        <v>797</v>
      </c>
      <c r="B513" s="57" t="s">
        <v>797</v>
      </c>
      <c r="C513" s="57" t="s">
        <v>796</v>
      </c>
      <c r="D513" s="57" t="s">
        <v>528</v>
      </c>
      <c r="E513" s="57">
        <v>9246</v>
      </c>
      <c r="F513" s="57">
        <v>6731</v>
      </c>
      <c r="G513" s="57">
        <v>219</v>
      </c>
      <c r="H513" s="57">
        <v>337</v>
      </c>
      <c r="I513" s="57">
        <v>488</v>
      </c>
      <c r="J513" s="57">
        <v>1471</v>
      </c>
      <c r="AA513" s="57">
        <v>7408</v>
      </c>
      <c r="AB513" s="57">
        <v>5575</v>
      </c>
      <c r="AC513" s="57">
        <v>194</v>
      </c>
      <c r="AD513" s="57">
        <v>271</v>
      </c>
      <c r="AE513" s="57">
        <v>373</v>
      </c>
      <c r="AF513" s="57">
        <v>995</v>
      </c>
    </row>
    <row r="514" spans="1:32" hidden="1" x14ac:dyDescent="0.25">
      <c r="B514" s="57" t="s">
        <v>797</v>
      </c>
      <c r="C514" s="57" t="s">
        <v>798</v>
      </c>
      <c r="D514" s="57" t="s">
        <v>799</v>
      </c>
      <c r="E514" s="57">
        <v>9437</v>
      </c>
      <c r="F514" s="57">
        <v>7165</v>
      </c>
      <c r="G514" s="57">
        <v>267</v>
      </c>
      <c r="H514" s="57">
        <v>392</v>
      </c>
      <c r="I514" s="57">
        <v>495</v>
      </c>
      <c r="J514" s="57">
        <v>1118</v>
      </c>
      <c r="AA514" s="57">
        <v>7308</v>
      </c>
      <c r="AB514" s="57">
        <v>5609</v>
      </c>
      <c r="AC514" s="57">
        <v>214</v>
      </c>
      <c r="AD514" s="57">
        <v>277</v>
      </c>
      <c r="AE514" s="57">
        <v>310</v>
      </c>
      <c r="AF514" s="57">
        <v>898</v>
      </c>
    </row>
    <row r="515" spans="1:32" hidden="1" x14ac:dyDescent="0.25">
      <c r="B515" s="57" t="s">
        <v>797</v>
      </c>
      <c r="C515" s="57" t="s">
        <v>800</v>
      </c>
      <c r="D515" s="57" t="s">
        <v>801</v>
      </c>
      <c r="E515" s="57">
        <v>10109</v>
      </c>
      <c r="F515" s="57">
        <v>6830</v>
      </c>
      <c r="G515" s="57">
        <v>365</v>
      </c>
      <c r="H515" s="57">
        <v>535</v>
      </c>
      <c r="I515" s="57">
        <v>784</v>
      </c>
      <c r="J515" s="57">
        <v>1595</v>
      </c>
      <c r="AA515" s="57">
        <v>10588</v>
      </c>
      <c r="AB515" s="57">
        <v>7241</v>
      </c>
      <c r="AC515" s="57">
        <v>372</v>
      </c>
      <c r="AD515" s="57">
        <v>538</v>
      </c>
      <c r="AE515" s="57">
        <v>788</v>
      </c>
      <c r="AF515" s="57">
        <v>1649</v>
      </c>
    </row>
    <row r="516" spans="1:32" hidden="1" x14ac:dyDescent="0.25">
      <c r="B516" s="57" t="s">
        <v>797</v>
      </c>
      <c r="C516" s="57" t="s">
        <v>802</v>
      </c>
      <c r="D516" s="57" t="s">
        <v>803</v>
      </c>
      <c r="E516" s="57">
        <v>12373</v>
      </c>
      <c r="F516" s="57">
        <v>8976</v>
      </c>
      <c r="G516" s="57">
        <v>565</v>
      </c>
      <c r="H516" s="57">
        <v>654</v>
      </c>
      <c r="I516" s="57">
        <v>735</v>
      </c>
      <c r="J516" s="57">
        <v>1443</v>
      </c>
      <c r="AA516" s="57">
        <v>9632</v>
      </c>
      <c r="AB516" s="57">
        <v>6906</v>
      </c>
      <c r="AC516" s="57">
        <v>540</v>
      </c>
      <c r="AD516" s="57">
        <v>534</v>
      </c>
      <c r="AE516" s="57">
        <v>534</v>
      </c>
      <c r="AF516" s="57">
        <v>1118</v>
      </c>
    </row>
    <row r="517" spans="1:32" hidden="1" x14ac:dyDescent="0.25">
      <c r="B517" s="57" t="s">
        <v>797</v>
      </c>
      <c r="C517" s="57" t="s">
        <v>804</v>
      </c>
      <c r="D517" s="57" t="s">
        <v>805</v>
      </c>
      <c r="E517" s="57">
        <v>8741</v>
      </c>
      <c r="F517" s="57">
        <v>7236</v>
      </c>
      <c r="G517" s="57">
        <v>135</v>
      </c>
      <c r="H517" s="57">
        <v>208</v>
      </c>
      <c r="I517" s="57">
        <v>339</v>
      </c>
      <c r="J517" s="57">
        <v>823</v>
      </c>
      <c r="AA517" s="57">
        <v>7184</v>
      </c>
      <c r="AB517" s="57">
        <v>5916</v>
      </c>
      <c r="AC517" s="57">
        <v>134</v>
      </c>
      <c r="AD517" s="57">
        <v>224</v>
      </c>
      <c r="AE517" s="57">
        <v>287</v>
      </c>
      <c r="AF517" s="57">
        <v>623</v>
      </c>
    </row>
    <row r="518" spans="1:32" hidden="1" x14ac:dyDescent="0.25">
      <c r="B518" s="57" t="s">
        <v>797</v>
      </c>
      <c r="C518" s="57" t="s">
        <v>806</v>
      </c>
      <c r="D518" s="57" t="s">
        <v>807</v>
      </c>
      <c r="E518" s="57">
        <v>10232</v>
      </c>
      <c r="F518" s="57">
        <v>8772</v>
      </c>
      <c r="G518" s="57">
        <v>121</v>
      </c>
      <c r="H518" s="57">
        <v>148</v>
      </c>
      <c r="I518" s="57">
        <v>336</v>
      </c>
      <c r="J518" s="57">
        <v>855</v>
      </c>
      <c r="AA518" s="57">
        <v>8896</v>
      </c>
      <c r="AB518" s="57">
        <v>7571</v>
      </c>
      <c r="AC518" s="57">
        <v>157</v>
      </c>
      <c r="AD518" s="57">
        <v>180</v>
      </c>
      <c r="AE518" s="57">
        <v>286</v>
      </c>
      <c r="AF518" s="57">
        <v>702</v>
      </c>
    </row>
    <row r="519" spans="1:32" hidden="1" x14ac:dyDescent="0.25">
      <c r="B519" s="57" t="s">
        <v>797</v>
      </c>
      <c r="C519" s="57" t="s">
        <v>808</v>
      </c>
      <c r="D519" s="57" t="s">
        <v>809</v>
      </c>
      <c r="E519" s="57">
        <v>10357</v>
      </c>
      <c r="F519" s="57">
        <v>6153</v>
      </c>
      <c r="G519" s="57">
        <v>677</v>
      </c>
      <c r="H519" s="57">
        <v>679</v>
      </c>
      <c r="I519" s="57">
        <v>764</v>
      </c>
      <c r="J519" s="57">
        <v>2084</v>
      </c>
      <c r="AA519" s="57">
        <v>11881</v>
      </c>
      <c r="AB519" s="57">
        <v>7460</v>
      </c>
      <c r="AC519" s="57">
        <v>642</v>
      </c>
      <c r="AD519" s="57">
        <v>641</v>
      </c>
      <c r="AE519" s="57">
        <v>908</v>
      </c>
      <c r="AF519" s="57">
        <v>2230</v>
      </c>
    </row>
    <row r="520" spans="1:32" hidden="1" x14ac:dyDescent="0.25">
      <c r="B520" s="57" t="s">
        <v>797</v>
      </c>
      <c r="C520" s="57" t="s">
        <v>810</v>
      </c>
      <c r="D520" s="57" t="s">
        <v>811</v>
      </c>
      <c r="E520" s="57">
        <v>9750</v>
      </c>
      <c r="F520" s="57">
        <v>6488</v>
      </c>
      <c r="G520" s="57">
        <v>353</v>
      </c>
      <c r="H520" s="57">
        <v>445</v>
      </c>
      <c r="I520" s="57">
        <v>656</v>
      </c>
      <c r="J520" s="57">
        <v>1808</v>
      </c>
      <c r="AA520" s="57">
        <v>7443</v>
      </c>
      <c r="AB520" s="57">
        <v>5218</v>
      </c>
      <c r="AC520" s="57">
        <v>280</v>
      </c>
      <c r="AD520" s="57">
        <v>350</v>
      </c>
      <c r="AE520" s="57">
        <v>439</v>
      </c>
      <c r="AF520" s="57">
        <v>1156</v>
      </c>
    </row>
    <row r="521" spans="1:32" hidden="1" x14ac:dyDescent="0.25">
      <c r="B521" s="57" t="s">
        <v>797</v>
      </c>
      <c r="C521" s="57" t="s">
        <v>812</v>
      </c>
      <c r="D521" s="57" t="s">
        <v>813</v>
      </c>
      <c r="E521" s="57">
        <v>10955</v>
      </c>
      <c r="F521" s="57">
        <v>7512</v>
      </c>
      <c r="G521" s="57">
        <v>771</v>
      </c>
      <c r="H521" s="57">
        <v>722</v>
      </c>
      <c r="I521" s="57">
        <v>682</v>
      </c>
      <c r="J521" s="57">
        <v>1268</v>
      </c>
      <c r="AA521" s="57">
        <v>25378</v>
      </c>
      <c r="AB521" s="57">
        <v>18385</v>
      </c>
      <c r="AC521" s="57">
        <v>1046</v>
      </c>
      <c r="AD521" s="57">
        <v>1203</v>
      </c>
      <c r="AE521" s="57">
        <v>1451</v>
      </c>
      <c r="AF521" s="57">
        <v>3293</v>
      </c>
    </row>
    <row r="522" spans="1:32" hidden="1" x14ac:dyDescent="0.25">
      <c r="B522" s="57" t="s">
        <v>797</v>
      </c>
      <c r="C522" s="57" t="s">
        <v>814</v>
      </c>
      <c r="D522" s="57" t="s">
        <v>815</v>
      </c>
      <c r="E522" s="57">
        <v>10107</v>
      </c>
      <c r="F522" s="57">
        <v>6662</v>
      </c>
      <c r="G522" s="57">
        <v>415</v>
      </c>
      <c r="H522" s="57">
        <v>526</v>
      </c>
      <c r="I522" s="57">
        <v>941</v>
      </c>
      <c r="J522" s="57">
        <v>1563</v>
      </c>
      <c r="AA522" s="57">
        <v>9237</v>
      </c>
      <c r="AB522" s="57">
        <v>6392</v>
      </c>
      <c r="AC522" s="57">
        <v>384</v>
      </c>
      <c r="AD522" s="57">
        <v>462</v>
      </c>
      <c r="AE522" s="57">
        <v>718</v>
      </c>
      <c r="AF522" s="57">
        <v>1281</v>
      </c>
    </row>
    <row r="523" spans="1:32" hidden="1" x14ac:dyDescent="0.25">
      <c r="B523" s="57" t="s">
        <v>797</v>
      </c>
      <c r="C523" s="57" t="s">
        <v>816</v>
      </c>
      <c r="D523" s="57" t="s">
        <v>817</v>
      </c>
      <c r="E523" s="57">
        <v>9431</v>
      </c>
      <c r="F523" s="57">
        <v>6853</v>
      </c>
      <c r="G523" s="57">
        <v>186</v>
      </c>
      <c r="H523" s="57">
        <v>341</v>
      </c>
      <c r="I523" s="57">
        <v>520</v>
      </c>
      <c r="J523" s="57">
        <v>1531</v>
      </c>
      <c r="AA523" s="57">
        <v>6334</v>
      </c>
      <c r="AB523" s="57">
        <v>4721</v>
      </c>
      <c r="AC523" s="57">
        <v>140</v>
      </c>
      <c r="AD523" s="57">
        <v>262</v>
      </c>
      <c r="AE523" s="57">
        <v>348</v>
      </c>
      <c r="AF523" s="57">
        <v>863</v>
      </c>
    </row>
    <row r="524" spans="1:32" hidden="1" x14ac:dyDescent="0.25">
      <c r="B524" s="57" t="s">
        <v>797</v>
      </c>
      <c r="C524" s="57" t="s">
        <v>818</v>
      </c>
      <c r="D524" s="57" t="s">
        <v>819</v>
      </c>
      <c r="E524" s="57">
        <v>8969</v>
      </c>
      <c r="F524" s="57">
        <v>5623</v>
      </c>
      <c r="G524" s="57">
        <v>293</v>
      </c>
      <c r="H524" s="57">
        <v>468</v>
      </c>
      <c r="I524" s="57">
        <v>671</v>
      </c>
      <c r="J524" s="57">
        <v>1914</v>
      </c>
      <c r="AA524" s="57">
        <v>6987</v>
      </c>
      <c r="AB524" s="57">
        <v>4692</v>
      </c>
      <c r="AC524" s="57">
        <v>240</v>
      </c>
      <c r="AD524" s="57">
        <v>359</v>
      </c>
      <c r="AE524" s="57">
        <v>496</v>
      </c>
      <c r="AF524" s="57">
        <v>1200</v>
      </c>
    </row>
    <row r="525" spans="1:32" hidden="1" x14ac:dyDescent="0.25">
      <c r="B525" s="57" t="s">
        <v>797</v>
      </c>
      <c r="C525" s="57" t="s">
        <v>820</v>
      </c>
      <c r="D525" s="57" t="s">
        <v>821</v>
      </c>
      <c r="E525" s="57">
        <v>10483</v>
      </c>
      <c r="F525" s="57">
        <v>7428</v>
      </c>
      <c r="G525" s="57">
        <v>635</v>
      </c>
      <c r="H525" s="57">
        <v>569</v>
      </c>
      <c r="I525" s="57">
        <v>651</v>
      </c>
      <c r="J525" s="57">
        <v>1200</v>
      </c>
      <c r="AA525" s="57">
        <v>8402</v>
      </c>
      <c r="AB525" s="57">
        <v>5957</v>
      </c>
      <c r="AC525" s="57">
        <v>587</v>
      </c>
      <c r="AD525" s="57">
        <v>381</v>
      </c>
      <c r="AE525" s="57">
        <v>463</v>
      </c>
      <c r="AF525" s="57">
        <v>1014</v>
      </c>
    </row>
    <row r="526" spans="1:32" hidden="1" x14ac:dyDescent="0.25">
      <c r="B526" s="57" t="s">
        <v>797</v>
      </c>
      <c r="C526" s="57" t="s">
        <v>822</v>
      </c>
      <c r="D526" s="57" t="s">
        <v>823</v>
      </c>
      <c r="E526" s="57">
        <v>10459</v>
      </c>
      <c r="F526" s="57">
        <v>7842</v>
      </c>
      <c r="G526" s="57">
        <v>250</v>
      </c>
      <c r="H526" s="57">
        <v>450</v>
      </c>
      <c r="I526" s="57">
        <v>599</v>
      </c>
      <c r="J526" s="57">
        <v>1318</v>
      </c>
      <c r="AA526" s="57">
        <v>7099</v>
      </c>
      <c r="AB526" s="57">
        <v>5331</v>
      </c>
      <c r="AC526" s="57">
        <v>187</v>
      </c>
      <c r="AD526" s="57">
        <v>322</v>
      </c>
      <c r="AE526" s="57">
        <v>325</v>
      </c>
      <c r="AF526" s="57">
        <v>934</v>
      </c>
    </row>
    <row r="527" spans="1:32" hidden="1" x14ac:dyDescent="0.25">
      <c r="B527" s="57" t="s">
        <v>797</v>
      </c>
      <c r="C527" s="57" t="s">
        <v>824</v>
      </c>
      <c r="D527" s="57" t="s">
        <v>825</v>
      </c>
      <c r="E527" s="57">
        <v>9833</v>
      </c>
      <c r="F527" s="57">
        <v>7264</v>
      </c>
      <c r="G527" s="57">
        <v>234</v>
      </c>
      <c r="H527" s="57">
        <v>381</v>
      </c>
      <c r="I527" s="57">
        <v>662</v>
      </c>
      <c r="J527" s="57">
        <v>1292</v>
      </c>
      <c r="AA527" s="57">
        <v>9955</v>
      </c>
      <c r="AB527" s="57">
        <v>7547</v>
      </c>
      <c r="AC527" s="57">
        <v>237</v>
      </c>
      <c r="AD527" s="57">
        <v>376</v>
      </c>
      <c r="AE527" s="57">
        <v>566</v>
      </c>
      <c r="AF527" s="57">
        <v>1229</v>
      </c>
    </row>
    <row r="528" spans="1:32" hidden="1" x14ac:dyDescent="0.25">
      <c r="B528" s="57" t="s">
        <v>797</v>
      </c>
      <c r="C528" s="57" t="s">
        <v>826</v>
      </c>
      <c r="D528" s="57" t="s">
        <v>827</v>
      </c>
      <c r="E528" s="57">
        <v>9578</v>
      </c>
      <c r="F528" s="57">
        <v>7285</v>
      </c>
      <c r="G528" s="57">
        <v>175</v>
      </c>
      <c r="H528" s="57">
        <v>269</v>
      </c>
      <c r="I528" s="57">
        <v>469</v>
      </c>
      <c r="J528" s="57">
        <v>1380</v>
      </c>
      <c r="AA528" s="57">
        <v>6827</v>
      </c>
      <c r="AB528" s="57">
        <v>5330</v>
      </c>
      <c r="AC528" s="57">
        <v>142</v>
      </c>
      <c r="AD528" s="57">
        <v>200</v>
      </c>
      <c r="AE528" s="57">
        <v>295</v>
      </c>
      <c r="AF528" s="57">
        <v>860</v>
      </c>
    </row>
    <row r="529" spans="1:32" hidden="1" x14ac:dyDescent="0.25">
      <c r="A529" s="57" t="s">
        <v>830</v>
      </c>
      <c r="B529" s="57" t="s">
        <v>830</v>
      </c>
      <c r="C529" s="57" t="s">
        <v>828</v>
      </c>
      <c r="D529" s="57" t="s">
        <v>829</v>
      </c>
      <c r="E529" s="57">
        <v>9675</v>
      </c>
      <c r="F529" s="57">
        <v>5518</v>
      </c>
      <c r="G529" s="57">
        <v>819</v>
      </c>
      <c r="H529" s="57">
        <v>759</v>
      </c>
      <c r="I529" s="57">
        <v>818</v>
      </c>
      <c r="J529" s="57">
        <v>1761</v>
      </c>
      <c r="AA529" s="57">
        <v>42303</v>
      </c>
      <c r="AB529" s="57">
        <v>27050</v>
      </c>
      <c r="AC529" s="57">
        <v>2091</v>
      </c>
      <c r="AD529" s="57">
        <v>2614</v>
      </c>
      <c r="AE529" s="57">
        <v>3434</v>
      </c>
      <c r="AF529" s="57">
        <v>7114</v>
      </c>
    </row>
    <row r="530" spans="1:32" hidden="1" x14ac:dyDescent="0.25">
      <c r="B530" s="57" t="s">
        <v>830</v>
      </c>
      <c r="C530" s="57" t="s">
        <v>831</v>
      </c>
      <c r="D530" s="57" t="s">
        <v>832</v>
      </c>
      <c r="E530" s="57">
        <v>15842</v>
      </c>
      <c r="F530" s="57">
        <v>9910</v>
      </c>
      <c r="G530" s="57">
        <v>675</v>
      </c>
      <c r="H530" s="57">
        <v>891</v>
      </c>
      <c r="I530" s="57">
        <v>1302</v>
      </c>
      <c r="J530" s="57">
        <v>3064</v>
      </c>
      <c r="AA530" s="57">
        <v>12801</v>
      </c>
      <c r="AB530" s="57">
        <v>8018</v>
      </c>
      <c r="AC530" s="57">
        <v>407</v>
      </c>
      <c r="AD530" s="57">
        <v>587</v>
      </c>
      <c r="AE530" s="57">
        <v>916</v>
      </c>
      <c r="AF530" s="57">
        <v>2873</v>
      </c>
    </row>
    <row r="531" spans="1:32" hidden="1" x14ac:dyDescent="0.25">
      <c r="B531" s="57" t="s">
        <v>830</v>
      </c>
      <c r="C531" s="57" t="s">
        <v>833</v>
      </c>
      <c r="D531" s="57" t="s">
        <v>834</v>
      </c>
      <c r="E531" s="57">
        <v>12852</v>
      </c>
      <c r="F531" s="57">
        <v>8545</v>
      </c>
      <c r="G531" s="57">
        <v>704</v>
      </c>
      <c r="H531" s="57">
        <v>727</v>
      </c>
      <c r="I531" s="57">
        <v>821</v>
      </c>
      <c r="J531" s="57">
        <v>2055</v>
      </c>
      <c r="AA531" s="57">
        <v>9452</v>
      </c>
      <c r="AB531" s="57">
        <v>6006</v>
      </c>
      <c r="AC531" s="57">
        <v>447</v>
      </c>
      <c r="AD531" s="57">
        <v>413</v>
      </c>
      <c r="AE531" s="57">
        <v>656</v>
      </c>
      <c r="AF531" s="57">
        <v>1930</v>
      </c>
    </row>
    <row r="532" spans="1:32" hidden="1" x14ac:dyDescent="0.25">
      <c r="B532" s="57" t="s">
        <v>830</v>
      </c>
      <c r="C532" s="57" t="s">
        <v>835</v>
      </c>
      <c r="D532" s="57" t="s">
        <v>836</v>
      </c>
      <c r="E532" s="57">
        <v>13795</v>
      </c>
      <c r="F532" s="57">
        <v>8943</v>
      </c>
      <c r="G532" s="57">
        <v>792</v>
      </c>
      <c r="H532" s="57">
        <v>842</v>
      </c>
      <c r="I532" s="57">
        <v>907</v>
      </c>
      <c r="J532" s="57">
        <v>2311</v>
      </c>
      <c r="AA532" s="57">
        <v>10826</v>
      </c>
      <c r="AB532" s="57">
        <v>6931</v>
      </c>
      <c r="AC532" s="57">
        <v>511</v>
      </c>
      <c r="AD532" s="57">
        <v>530</v>
      </c>
      <c r="AE532" s="57">
        <v>749</v>
      </c>
      <c r="AF532" s="57">
        <v>2105</v>
      </c>
    </row>
    <row r="533" spans="1:32" hidden="1" x14ac:dyDescent="0.25">
      <c r="B533" s="57" t="s">
        <v>830</v>
      </c>
      <c r="C533" s="57" t="s">
        <v>837</v>
      </c>
      <c r="D533" s="57" t="s">
        <v>838</v>
      </c>
      <c r="E533" s="57">
        <v>16784</v>
      </c>
      <c r="F533" s="57">
        <v>9455</v>
      </c>
      <c r="G533" s="57">
        <v>618</v>
      </c>
      <c r="H533" s="57">
        <v>920</v>
      </c>
      <c r="I533" s="57">
        <v>1515</v>
      </c>
      <c r="J533" s="57">
        <v>4276</v>
      </c>
      <c r="AA533" s="57">
        <v>14419</v>
      </c>
      <c r="AB533" s="57">
        <v>8461</v>
      </c>
      <c r="AC533" s="57">
        <v>431</v>
      </c>
      <c r="AD533" s="57">
        <v>626</v>
      </c>
      <c r="AE533" s="57">
        <v>1238</v>
      </c>
      <c r="AF533" s="57">
        <v>3663</v>
      </c>
    </row>
    <row r="534" spans="1:32" hidden="1" x14ac:dyDescent="0.25">
      <c r="B534" s="57" t="s">
        <v>830</v>
      </c>
      <c r="C534" s="57" t="s">
        <v>839</v>
      </c>
      <c r="D534" s="57" t="s">
        <v>840</v>
      </c>
      <c r="E534" s="57">
        <v>15032</v>
      </c>
      <c r="F534" s="57">
        <v>8771</v>
      </c>
      <c r="G534" s="57">
        <v>892</v>
      </c>
      <c r="H534" s="57">
        <v>938</v>
      </c>
      <c r="I534" s="57">
        <v>1099</v>
      </c>
      <c r="J534" s="57">
        <v>3332</v>
      </c>
      <c r="AA534" s="57">
        <v>10416</v>
      </c>
      <c r="AB534" s="57">
        <v>5944</v>
      </c>
      <c r="AC534" s="57">
        <v>458</v>
      </c>
      <c r="AD534" s="57">
        <v>503</v>
      </c>
      <c r="AE534" s="57">
        <v>747</v>
      </c>
      <c r="AF534" s="57">
        <v>2764</v>
      </c>
    </row>
    <row r="535" spans="1:32" hidden="1" x14ac:dyDescent="0.25">
      <c r="B535" s="57" t="s">
        <v>830</v>
      </c>
      <c r="C535" s="57" t="s">
        <v>841</v>
      </c>
      <c r="D535" s="57" t="s">
        <v>842</v>
      </c>
      <c r="E535" s="57">
        <v>13712</v>
      </c>
      <c r="F535" s="57">
        <v>9511</v>
      </c>
      <c r="G535" s="57">
        <v>328</v>
      </c>
      <c r="H535" s="57">
        <v>515</v>
      </c>
      <c r="I535" s="57">
        <v>921</v>
      </c>
      <c r="J535" s="57">
        <v>2437</v>
      </c>
      <c r="AA535" s="57">
        <v>9984</v>
      </c>
      <c r="AB535" s="57">
        <v>6962</v>
      </c>
      <c r="AC535" s="57">
        <v>260</v>
      </c>
      <c r="AD535" s="57">
        <v>350</v>
      </c>
      <c r="AE535" s="57">
        <v>646</v>
      </c>
      <c r="AF535" s="57">
        <v>1766</v>
      </c>
    </row>
    <row r="536" spans="1:32" hidden="1" x14ac:dyDescent="0.25">
      <c r="B536" s="57" t="s">
        <v>830</v>
      </c>
      <c r="C536" s="57" t="s">
        <v>843</v>
      </c>
      <c r="D536" s="57" t="s">
        <v>844</v>
      </c>
      <c r="E536" s="57">
        <v>15107</v>
      </c>
      <c r="F536" s="57">
        <v>9773</v>
      </c>
      <c r="G536" s="57">
        <v>543</v>
      </c>
      <c r="H536" s="57">
        <v>768</v>
      </c>
      <c r="I536" s="57">
        <v>1141</v>
      </c>
      <c r="J536" s="57">
        <v>2882</v>
      </c>
      <c r="AA536" s="57">
        <v>18613</v>
      </c>
      <c r="AB536" s="57">
        <v>11011</v>
      </c>
      <c r="AC536" s="57">
        <v>603</v>
      </c>
      <c r="AD536" s="57">
        <v>826</v>
      </c>
      <c r="AE536" s="57">
        <v>1855</v>
      </c>
      <c r="AF536" s="57">
        <v>4318</v>
      </c>
    </row>
    <row r="537" spans="1:32" hidden="1" x14ac:dyDescent="0.25">
      <c r="B537" s="57" t="s">
        <v>830</v>
      </c>
      <c r="C537" s="57" t="s">
        <v>845</v>
      </c>
      <c r="D537" s="57" t="s">
        <v>846</v>
      </c>
      <c r="E537" s="57">
        <v>14763</v>
      </c>
      <c r="F537" s="57">
        <v>9552</v>
      </c>
      <c r="G537" s="57">
        <v>476</v>
      </c>
      <c r="H537" s="57">
        <v>728</v>
      </c>
      <c r="I537" s="57">
        <v>1157</v>
      </c>
      <c r="J537" s="57">
        <v>2850</v>
      </c>
      <c r="AA537" s="57">
        <v>11231</v>
      </c>
      <c r="AB537" s="57">
        <v>7449</v>
      </c>
      <c r="AC537" s="57">
        <v>331</v>
      </c>
      <c r="AD537" s="57">
        <v>486</v>
      </c>
      <c r="AE537" s="57">
        <v>777</v>
      </c>
      <c r="AF537" s="57">
        <v>2188</v>
      </c>
    </row>
    <row r="538" spans="1:32" hidden="1" x14ac:dyDescent="0.25">
      <c r="B538" s="57" t="s">
        <v>830</v>
      </c>
      <c r="C538" s="57" t="s">
        <v>847</v>
      </c>
      <c r="D538" s="57" t="s">
        <v>848</v>
      </c>
      <c r="E538" s="57">
        <v>17243</v>
      </c>
      <c r="F538" s="57">
        <v>9972</v>
      </c>
      <c r="G538" s="57">
        <v>1012</v>
      </c>
      <c r="H538" s="57">
        <v>1052</v>
      </c>
      <c r="I538" s="57">
        <v>1424</v>
      </c>
      <c r="J538" s="57">
        <v>3783</v>
      </c>
      <c r="AA538" s="57">
        <v>12054</v>
      </c>
      <c r="AB538" s="57">
        <v>7122</v>
      </c>
      <c r="AC538" s="57">
        <v>478</v>
      </c>
      <c r="AD538" s="57">
        <v>541</v>
      </c>
      <c r="AE538" s="57">
        <v>951</v>
      </c>
      <c r="AF538" s="57">
        <v>2962</v>
      </c>
    </row>
    <row r="539" spans="1:32" hidden="1" x14ac:dyDescent="0.25">
      <c r="B539" s="57" t="s">
        <v>830</v>
      </c>
      <c r="C539" s="57" t="s">
        <v>849</v>
      </c>
      <c r="D539" s="57" t="s">
        <v>850</v>
      </c>
      <c r="E539" s="57">
        <v>15106</v>
      </c>
      <c r="F539" s="57">
        <v>8666</v>
      </c>
      <c r="G539" s="57">
        <v>884</v>
      </c>
      <c r="H539" s="57">
        <v>1047</v>
      </c>
      <c r="I539" s="57">
        <v>1383</v>
      </c>
      <c r="J539" s="57">
        <v>3126</v>
      </c>
      <c r="AA539" s="57">
        <v>16154</v>
      </c>
      <c r="AB539" s="57">
        <v>9992</v>
      </c>
      <c r="AC539" s="57">
        <v>684</v>
      </c>
      <c r="AD539" s="57">
        <v>796</v>
      </c>
      <c r="AE539" s="57">
        <v>1264</v>
      </c>
      <c r="AF539" s="57">
        <v>3418</v>
      </c>
    </row>
    <row r="540" spans="1:32" hidden="1" x14ac:dyDescent="0.25">
      <c r="B540" s="57" t="s">
        <v>830</v>
      </c>
      <c r="C540" s="57" t="s">
        <v>851</v>
      </c>
      <c r="D540" s="57" t="s">
        <v>852</v>
      </c>
      <c r="E540" s="57">
        <v>14262</v>
      </c>
      <c r="F540" s="57">
        <v>8769</v>
      </c>
      <c r="G540" s="57">
        <v>559</v>
      </c>
      <c r="H540" s="57">
        <v>688</v>
      </c>
      <c r="I540" s="57">
        <v>1046</v>
      </c>
      <c r="J540" s="57">
        <v>3200</v>
      </c>
      <c r="AA540" s="57">
        <v>16724</v>
      </c>
      <c r="AB540" s="57">
        <v>10855</v>
      </c>
      <c r="AC540" s="57">
        <v>611</v>
      </c>
      <c r="AD540" s="57">
        <v>789</v>
      </c>
      <c r="AE540" s="57">
        <v>1104</v>
      </c>
      <c r="AF540" s="57">
        <v>3365</v>
      </c>
    </row>
    <row r="541" spans="1:32" hidden="1" x14ac:dyDescent="0.25">
      <c r="B541" s="57" t="s">
        <v>830</v>
      </c>
      <c r="C541" s="57" t="s">
        <v>853</v>
      </c>
      <c r="D541" s="57" t="s">
        <v>854</v>
      </c>
      <c r="E541" s="57">
        <v>14550</v>
      </c>
      <c r="F541" s="57">
        <v>8666</v>
      </c>
      <c r="G541" s="57">
        <v>755</v>
      </c>
      <c r="H541" s="57">
        <v>1182</v>
      </c>
      <c r="I541" s="57">
        <v>1488</v>
      </c>
      <c r="J541" s="57">
        <v>2459</v>
      </c>
      <c r="AA541" s="57">
        <v>10936</v>
      </c>
      <c r="AB541" s="57">
        <v>6390</v>
      </c>
      <c r="AC541" s="57">
        <v>509</v>
      </c>
      <c r="AD541" s="57">
        <v>810</v>
      </c>
      <c r="AE541" s="57">
        <v>1025</v>
      </c>
      <c r="AF541" s="57">
        <v>2202</v>
      </c>
    </row>
    <row r="542" spans="1:32" hidden="1" x14ac:dyDescent="0.25">
      <c r="B542" s="57" t="s">
        <v>830</v>
      </c>
      <c r="C542" s="57" t="s">
        <v>855</v>
      </c>
      <c r="D542" s="57" t="s">
        <v>856</v>
      </c>
      <c r="E542" s="57">
        <v>14777</v>
      </c>
      <c r="F542" s="57">
        <v>8141</v>
      </c>
      <c r="G542" s="57">
        <v>753</v>
      </c>
      <c r="H542" s="57">
        <v>1035</v>
      </c>
      <c r="I542" s="57">
        <v>1320</v>
      </c>
      <c r="J542" s="57">
        <v>3528</v>
      </c>
      <c r="AA542" s="57">
        <v>10223</v>
      </c>
      <c r="AB542" s="57">
        <v>5997</v>
      </c>
      <c r="AC542" s="57">
        <v>420</v>
      </c>
      <c r="AD542" s="57">
        <v>517</v>
      </c>
      <c r="AE542" s="57">
        <v>782</v>
      </c>
      <c r="AF542" s="57">
        <v>2507</v>
      </c>
    </row>
    <row r="543" spans="1:32" hidden="1" x14ac:dyDescent="0.25">
      <c r="B543" s="57" t="s">
        <v>830</v>
      </c>
      <c r="C543" s="57" t="s">
        <v>857</v>
      </c>
      <c r="D543" s="57" t="s">
        <v>858</v>
      </c>
      <c r="E543" s="57">
        <v>14263</v>
      </c>
      <c r="F543" s="57">
        <v>8867</v>
      </c>
      <c r="G543" s="57">
        <v>564</v>
      </c>
      <c r="H543" s="57">
        <v>804</v>
      </c>
      <c r="I543" s="57">
        <v>1324</v>
      </c>
      <c r="J543" s="57">
        <v>2704</v>
      </c>
      <c r="AA543" s="57">
        <v>9147</v>
      </c>
      <c r="AB543" s="57">
        <v>5617</v>
      </c>
      <c r="AC543" s="57">
        <v>343</v>
      </c>
      <c r="AD543" s="57">
        <v>421</v>
      </c>
      <c r="AE543" s="57">
        <v>792</v>
      </c>
      <c r="AF543" s="57">
        <v>1974</v>
      </c>
    </row>
    <row r="544" spans="1:32" hidden="1" x14ac:dyDescent="0.25">
      <c r="B544" s="57" t="s">
        <v>830</v>
      </c>
      <c r="C544" s="57" t="s">
        <v>859</v>
      </c>
      <c r="D544" s="57" t="s">
        <v>860</v>
      </c>
      <c r="E544" s="57">
        <v>14336</v>
      </c>
      <c r="F544" s="57">
        <v>7958</v>
      </c>
      <c r="G544" s="57">
        <v>675</v>
      </c>
      <c r="H544" s="57">
        <v>1041</v>
      </c>
      <c r="I544" s="57">
        <v>1417</v>
      </c>
      <c r="J544" s="57">
        <v>3245</v>
      </c>
      <c r="AA544" s="57">
        <v>9992</v>
      </c>
      <c r="AB544" s="57">
        <v>5718</v>
      </c>
      <c r="AC544" s="57">
        <v>473</v>
      </c>
      <c r="AD544" s="57">
        <v>730</v>
      </c>
      <c r="AE544" s="57">
        <v>922</v>
      </c>
      <c r="AF544" s="57">
        <v>2149</v>
      </c>
    </row>
    <row r="545" spans="1:32" hidden="1" x14ac:dyDescent="0.25">
      <c r="B545" s="57" t="s">
        <v>830</v>
      </c>
      <c r="C545" s="57" t="s">
        <v>861</v>
      </c>
      <c r="D545" s="57" t="s">
        <v>862</v>
      </c>
      <c r="E545" s="57">
        <v>14906</v>
      </c>
      <c r="F545" s="57">
        <v>8762</v>
      </c>
      <c r="G545" s="57">
        <v>634</v>
      </c>
      <c r="H545" s="57">
        <v>1092</v>
      </c>
      <c r="I545" s="57">
        <v>1604</v>
      </c>
      <c r="J545" s="57">
        <v>2814</v>
      </c>
      <c r="AA545" s="57">
        <v>10582</v>
      </c>
      <c r="AB545" s="57">
        <v>6414</v>
      </c>
      <c r="AC545" s="57">
        <v>442</v>
      </c>
      <c r="AD545" s="57">
        <v>674</v>
      </c>
      <c r="AE545" s="57">
        <v>955</v>
      </c>
      <c r="AF545" s="57">
        <v>2097</v>
      </c>
    </row>
    <row r="546" spans="1:32" hidden="1" x14ac:dyDescent="0.25">
      <c r="B546" s="57" t="s">
        <v>830</v>
      </c>
      <c r="C546" s="57" t="s">
        <v>863</v>
      </c>
      <c r="D546" s="57" t="s">
        <v>864</v>
      </c>
      <c r="E546" s="57">
        <v>12526</v>
      </c>
      <c r="F546" s="57">
        <v>7891</v>
      </c>
      <c r="G546" s="57">
        <v>521</v>
      </c>
      <c r="H546" s="57">
        <v>584</v>
      </c>
      <c r="I546" s="57">
        <v>793</v>
      </c>
      <c r="J546" s="57">
        <v>2737</v>
      </c>
      <c r="AA546" s="57">
        <v>7973</v>
      </c>
      <c r="AB546" s="57">
        <v>5110</v>
      </c>
      <c r="AC546" s="57">
        <v>298</v>
      </c>
      <c r="AD546" s="57">
        <v>310</v>
      </c>
      <c r="AE546" s="57">
        <v>482</v>
      </c>
      <c r="AF546" s="57">
        <v>1773</v>
      </c>
    </row>
    <row r="547" spans="1:32" hidden="1" x14ac:dyDescent="0.25">
      <c r="B547" s="57" t="s">
        <v>830</v>
      </c>
      <c r="C547" s="57" t="s">
        <v>865</v>
      </c>
      <c r="D547" s="57" t="s">
        <v>866</v>
      </c>
      <c r="E547" s="57">
        <v>13641</v>
      </c>
      <c r="F547" s="57">
        <v>9503</v>
      </c>
      <c r="G547" s="57">
        <v>350</v>
      </c>
      <c r="H547" s="57">
        <v>583</v>
      </c>
      <c r="I547" s="57">
        <v>938</v>
      </c>
      <c r="J547" s="57">
        <v>2267</v>
      </c>
      <c r="AA547" s="57">
        <v>9630</v>
      </c>
      <c r="AB547" s="57">
        <v>6759</v>
      </c>
      <c r="AC547" s="57">
        <v>232</v>
      </c>
      <c r="AD547" s="57">
        <v>380</v>
      </c>
      <c r="AE547" s="57">
        <v>634</v>
      </c>
      <c r="AF547" s="57">
        <v>1625</v>
      </c>
    </row>
    <row r="548" spans="1:32" hidden="1" x14ac:dyDescent="0.25">
      <c r="B548" s="57" t="s">
        <v>830</v>
      </c>
      <c r="C548" s="57" t="s">
        <v>867</v>
      </c>
      <c r="D548" s="57" t="s">
        <v>868</v>
      </c>
      <c r="E548" s="57">
        <v>15771</v>
      </c>
      <c r="F548" s="57">
        <v>9678</v>
      </c>
      <c r="G548" s="57">
        <v>572</v>
      </c>
      <c r="H548" s="57">
        <v>745</v>
      </c>
      <c r="I548" s="57">
        <v>1250</v>
      </c>
      <c r="J548" s="57">
        <v>3526</v>
      </c>
      <c r="AA548" s="57">
        <v>10056</v>
      </c>
      <c r="AB548" s="57">
        <v>6312</v>
      </c>
      <c r="AC548" s="57">
        <v>314</v>
      </c>
      <c r="AD548" s="57">
        <v>400</v>
      </c>
      <c r="AE548" s="57">
        <v>734</v>
      </c>
      <c r="AF548" s="57">
        <v>2296</v>
      </c>
    </row>
    <row r="549" spans="1:32" hidden="1" x14ac:dyDescent="0.25">
      <c r="B549" s="57" t="s">
        <v>830</v>
      </c>
      <c r="C549" s="57" t="s">
        <v>869</v>
      </c>
      <c r="D549" s="57" t="s">
        <v>870</v>
      </c>
      <c r="E549" s="57">
        <v>14143</v>
      </c>
      <c r="F549" s="57">
        <v>8486</v>
      </c>
      <c r="G549" s="57">
        <v>499</v>
      </c>
      <c r="H549" s="57">
        <v>707</v>
      </c>
      <c r="I549" s="57">
        <v>1023</v>
      </c>
      <c r="J549" s="57">
        <v>3428</v>
      </c>
      <c r="AA549" s="57">
        <v>10644</v>
      </c>
      <c r="AB549" s="57">
        <v>6664</v>
      </c>
      <c r="AC549" s="57">
        <v>346</v>
      </c>
      <c r="AD549" s="57">
        <v>439</v>
      </c>
      <c r="AE549" s="57">
        <v>683</v>
      </c>
      <c r="AF549" s="57">
        <v>2512</v>
      </c>
    </row>
    <row r="550" spans="1:32" hidden="1" x14ac:dyDescent="0.25">
      <c r="A550" s="57" t="s">
        <v>873</v>
      </c>
      <c r="B550" s="57" t="s">
        <v>873</v>
      </c>
      <c r="C550" s="57" t="s">
        <v>871</v>
      </c>
      <c r="D550" s="57" t="s">
        <v>872</v>
      </c>
      <c r="E550" s="57">
        <v>14775</v>
      </c>
      <c r="F550" s="57">
        <v>10401</v>
      </c>
      <c r="G550" s="57">
        <v>258</v>
      </c>
      <c r="H550" s="57">
        <v>406</v>
      </c>
      <c r="I550" s="57">
        <v>1059</v>
      </c>
      <c r="J550" s="57">
        <v>2651</v>
      </c>
      <c r="AA550" s="57">
        <v>12084</v>
      </c>
      <c r="AB550" s="57">
        <v>9039</v>
      </c>
      <c r="AC550" s="57">
        <v>228</v>
      </c>
      <c r="AD550" s="57">
        <v>308</v>
      </c>
      <c r="AE550" s="57">
        <v>697</v>
      </c>
      <c r="AF550" s="57">
        <v>1812</v>
      </c>
    </row>
    <row r="551" spans="1:32" hidden="1" x14ac:dyDescent="0.25">
      <c r="B551" s="57" t="s">
        <v>873</v>
      </c>
      <c r="C551" s="57" t="s">
        <v>874</v>
      </c>
      <c r="D551" s="57" t="s">
        <v>875</v>
      </c>
      <c r="E551" s="57">
        <v>14039</v>
      </c>
      <c r="F551" s="57">
        <v>9925</v>
      </c>
      <c r="G551" s="57">
        <v>440</v>
      </c>
      <c r="H551" s="57">
        <v>631</v>
      </c>
      <c r="I551" s="57">
        <v>986</v>
      </c>
      <c r="J551" s="57">
        <v>2057</v>
      </c>
      <c r="AA551" s="57">
        <v>12337</v>
      </c>
      <c r="AB551" s="57">
        <v>8889</v>
      </c>
      <c r="AC551" s="57">
        <v>392</v>
      </c>
      <c r="AD551" s="57">
        <v>506</v>
      </c>
      <c r="AE551" s="57">
        <v>793</v>
      </c>
      <c r="AF551" s="57">
        <v>1757</v>
      </c>
    </row>
    <row r="552" spans="1:32" hidden="1" x14ac:dyDescent="0.25">
      <c r="B552" s="57" t="s">
        <v>873</v>
      </c>
      <c r="C552" s="57" t="s">
        <v>876</v>
      </c>
      <c r="D552" s="57" t="s">
        <v>877</v>
      </c>
      <c r="E552" s="57">
        <v>17156</v>
      </c>
      <c r="F552" s="57">
        <v>10841</v>
      </c>
      <c r="G552" s="57">
        <v>946</v>
      </c>
      <c r="H552" s="57">
        <v>1093</v>
      </c>
      <c r="I552" s="57">
        <v>1433</v>
      </c>
      <c r="J552" s="57">
        <v>2843</v>
      </c>
      <c r="AA552" s="57">
        <v>13091</v>
      </c>
      <c r="AB552" s="57">
        <v>8650</v>
      </c>
      <c r="AC552" s="57">
        <v>693</v>
      </c>
      <c r="AD552" s="57">
        <v>602</v>
      </c>
      <c r="AE552" s="57">
        <v>858</v>
      </c>
      <c r="AF552" s="57">
        <v>2288</v>
      </c>
    </row>
    <row r="553" spans="1:32" hidden="1" x14ac:dyDescent="0.25">
      <c r="B553" s="57" t="s">
        <v>873</v>
      </c>
      <c r="C553" s="57" t="s">
        <v>878</v>
      </c>
      <c r="D553" s="57" t="s">
        <v>879</v>
      </c>
      <c r="E553" s="57">
        <v>15214</v>
      </c>
      <c r="F553" s="57">
        <v>10315</v>
      </c>
      <c r="G553" s="57">
        <v>365</v>
      </c>
      <c r="H553" s="57">
        <v>503</v>
      </c>
      <c r="I553" s="57">
        <v>964</v>
      </c>
      <c r="J553" s="57">
        <v>3067</v>
      </c>
      <c r="AA553" s="57">
        <v>11452</v>
      </c>
      <c r="AB553" s="57">
        <v>8084</v>
      </c>
      <c r="AC553" s="57">
        <v>289</v>
      </c>
      <c r="AD553" s="57">
        <v>403</v>
      </c>
      <c r="AE553" s="57">
        <v>602</v>
      </c>
      <c r="AF553" s="57">
        <v>2074</v>
      </c>
    </row>
    <row r="554" spans="1:32" hidden="1" x14ac:dyDescent="0.25">
      <c r="B554" s="57" t="s">
        <v>873</v>
      </c>
      <c r="C554" s="57" t="s">
        <v>880</v>
      </c>
      <c r="D554" s="57" t="s">
        <v>881</v>
      </c>
      <c r="E554" s="57">
        <v>14937</v>
      </c>
      <c r="F554" s="57">
        <v>10444</v>
      </c>
      <c r="G554" s="57">
        <v>384</v>
      </c>
      <c r="H554" s="57">
        <v>587</v>
      </c>
      <c r="I554" s="57">
        <v>949</v>
      </c>
      <c r="J554" s="57">
        <v>2573</v>
      </c>
      <c r="AA554" s="57">
        <v>11201</v>
      </c>
      <c r="AB554" s="57">
        <v>7812</v>
      </c>
      <c r="AC554" s="57">
        <v>313</v>
      </c>
      <c r="AD554" s="57">
        <v>416</v>
      </c>
      <c r="AE554" s="57">
        <v>669</v>
      </c>
      <c r="AF554" s="57">
        <v>1991</v>
      </c>
    </row>
    <row r="555" spans="1:32" hidden="1" x14ac:dyDescent="0.25">
      <c r="B555" s="57" t="s">
        <v>873</v>
      </c>
      <c r="C555" s="57" t="s">
        <v>882</v>
      </c>
      <c r="D555" s="57" t="s">
        <v>883</v>
      </c>
      <c r="E555" s="57">
        <v>14567</v>
      </c>
      <c r="F555" s="57">
        <v>10949</v>
      </c>
      <c r="G555" s="57">
        <v>255</v>
      </c>
      <c r="H555" s="57">
        <v>431</v>
      </c>
      <c r="I555" s="57">
        <v>790</v>
      </c>
      <c r="J555" s="57">
        <v>2142</v>
      </c>
      <c r="AA555" s="57">
        <v>11268</v>
      </c>
      <c r="AB555" s="57">
        <v>8906</v>
      </c>
      <c r="AC555" s="57">
        <v>206</v>
      </c>
      <c r="AD555" s="57">
        <v>285</v>
      </c>
      <c r="AE555" s="57">
        <v>524</v>
      </c>
      <c r="AF555" s="57">
        <v>1347</v>
      </c>
    </row>
    <row r="556" spans="1:32" hidden="1" x14ac:dyDescent="0.25">
      <c r="B556" s="57" t="s">
        <v>873</v>
      </c>
      <c r="C556" s="57" t="s">
        <v>884</v>
      </c>
      <c r="D556" s="57" t="s">
        <v>885</v>
      </c>
      <c r="E556" s="57">
        <v>16603</v>
      </c>
      <c r="F556" s="57">
        <v>9173</v>
      </c>
      <c r="G556" s="57">
        <v>865</v>
      </c>
      <c r="H556" s="57">
        <v>1015</v>
      </c>
      <c r="I556" s="57">
        <v>1793</v>
      </c>
      <c r="J556" s="57">
        <v>3757</v>
      </c>
      <c r="AA556" s="57">
        <v>12831</v>
      </c>
      <c r="AB556" s="57">
        <v>8023</v>
      </c>
      <c r="AC556" s="57">
        <v>540</v>
      </c>
      <c r="AD556" s="57">
        <v>600</v>
      </c>
      <c r="AE556" s="57">
        <v>1058</v>
      </c>
      <c r="AF556" s="57">
        <v>2610</v>
      </c>
    </row>
    <row r="557" spans="1:32" hidden="1" x14ac:dyDescent="0.25">
      <c r="B557" s="57" t="s">
        <v>873</v>
      </c>
      <c r="C557" s="57" t="s">
        <v>886</v>
      </c>
      <c r="D557" s="57" t="s">
        <v>887</v>
      </c>
      <c r="E557" s="57">
        <v>14854</v>
      </c>
      <c r="F557" s="57">
        <v>10227</v>
      </c>
      <c r="G557" s="57">
        <v>387</v>
      </c>
      <c r="H557" s="57">
        <v>565</v>
      </c>
      <c r="I557" s="57">
        <v>1110</v>
      </c>
      <c r="J557" s="57">
        <v>2565</v>
      </c>
      <c r="AA557" s="57">
        <v>10932</v>
      </c>
      <c r="AB557" s="57">
        <v>7730</v>
      </c>
      <c r="AC557" s="57">
        <v>297</v>
      </c>
      <c r="AD557" s="57">
        <v>403</v>
      </c>
      <c r="AE557" s="57">
        <v>719</v>
      </c>
      <c r="AF557" s="57">
        <v>1783</v>
      </c>
    </row>
    <row r="558" spans="1:32" hidden="1" x14ac:dyDescent="0.25">
      <c r="B558" s="57" t="s">
        <v>873</v>
      </c>
      <c r="C558" s="57" t="s">
        <v>888</v>
      </c>
      <c r="D558" s="57" t="s">
        <v>889</v>
      </c>
      <c r="E558" s="57">
        <v>14648</v>
      </c>
      <c r="F558" s="57">
        <v>10704</v>
      </c>
      <c r="G558" s="57">
        <v>330</v>
      </c>
      <c r="H558" s="57">
        <v>534</v>
      </c>
      <c r="I558" s="57">
        <v>971</v>
      </c>
      <c r="J558" s="57">
        <v>2109</v>
      </c>
      <c r="AA558" s="57">
        <v>10309</v>
      </c>
      <c r="AB558" s="57">
        <v>7810</v>
      </c>
      <c r="AC558" s="57">
        <v>244</v>
      </c>
      <c r="AD558" s="57">
        <v>348</v>
      </c>
      <c r="AE558" s="57">
        <v>602</v>
      </c>
      <c r="AF558" s="57">
        <v>1305</v>
      </c>
    </row>
    <row r="559" spans="1:32" hidden="1" x14ac:dyDescent="0.25">
      <c r="B559" s="57" t="s">
        <v>873</v>
      </c>
      <c r="C559" s="57" t="s">
        <v>890</v>
      </c>
      <c r="D559" s="57" t="s">
        <v>891</v>
      </c>
      <c r="E559" s="57">
        <v>14515</v>
      </c>
      <c r="F559" s="57">
        <v>9372</v>
      </c>
      <c r="G559" s="57">
        <v>508</v>
      </c>
      <c r="H559" s="57">
        <v>675</v>
      </c>
      <c r="I559" s="57">
        <v>1250</v>
      </c>
      <c r="J559" s="57">
        <v>2710</v>
      </c>
      <c r="AA559" s="57">
        <v>9557</v>
      </c>
      <c r="AB559" s="57">
        <v>6318</v>
      </c>
      <c r="AC559" s="57">
        <v>297</v>
      </c>
      <c r="AD559" s="57">
        <v>444</v>
      </c>
      <c r="AE559" s="57">
        <v>782</v>
      </c>
      <c r="AF559" s="57">
        <v>1716</v>
      </c>
    </row>
    <row r="560" spans="1:32" hidden="1" x14ac:dyDescent="0.25">
      <c r="B560" s="57" t="s">
        <v>873</v>
      </c>
      <c r="C560" s="57" t="s">
        <v>892</v>
      </c>
      <c r="D560" s="57" t="s">
        <v>893</v>
      </c>
      <c r="E560" s="57">
        <v>14573</v>
      </c>
      <c r="F560" s="57">
        <v>10362</v>
      </c>
      <c r="G560" s="57">
        <v>405</v>
      </c>
      <c r="H560" s="57">
        <v>572</v>
      </c>
      <c r="I560" s="57">
        <v>918</v>
      </c>
      <c r="J560" s="57">
        <v>2316</v>
      </c>
      <c r="AA560" s="57">
        <v>10463</v>
      </c>
      <c r="AB560" s="57">
        <v>7745</v>
      </c>
      <c r="AC560" s="57">
        <v>294</v>
      </c>
      <c r="AD560" s="57">
        <v>351</v>
      </c>
      <c r="AE560" s="57">
        <v>506</v>
      </c>
      <c r="AF560" s="57">
        <v>1567</v>
      </c>
    </row>
    <row r="561" spans="1:32" hidden="1" x14ac:dyDescent="0.25">
      <c r="B561" s="57" t="s">
        <v>873</v>
      </c>
      <c r="C561" s="57" t="s">
        <v>894</v>
      </c>
      <c r="D561" s="57" t="s">
        <v>895</v>
      </c>
      <c r="E561" s="57">
        <v>17446</v>
      </c>
      <c r="F561" s="57">
        <v>10264</v>
      </c>
      <c r="G561" s="57">
        <v>995</v>
      </c>
      <c r="H561" s="57">
        <v>1203</v>
      </c>
      <c r="I561" s="57">
        <v>1923</v>
      </c>
      <c r="J561" s="57">
        <v>3061</v>
      </c>
      <c r="AA561" s="57">
        <v>19202</v>
      </c>
      <c r="AB561" s="57">
        <v>11785</v>
      </c>
      <c r="AC561" s="57">
        <v>891</v>
      </c>
      <c r="AD561" s="57">
        <v>1052</v>
      </c>
      <c r="AE561" s="57">
        <v>1703</v>
      </c>
      <c r="AF561" s="57">
        <v>3771</v>
      </c>
    </row>
    <row r="562" spans="1:32" hidden="1" x14ac:dyDescent="0.25">
      <c r="B562" s="57" t="s">
        <v>873</v>
      </c>
      <c r="C562" s="57" t="s">
        <v>896</v>
      </c>
      <c r="D562" s="57" t="s">
        <v>897</v>
      </c>
      <c r="E562" s="57">
        <v>15756</v>
      </c>
      <c r="F562" s="57">
        <v>8421</v>
      </c>
      <c r="G562" s="57">
        <v>907</v>
      </c>
      <c r="H562" s="57">
        <v>1109</v>
      </c>
      <c r="I562" s="57">
        <v>1718</v>
      </c>
      <c r="J562" s="57">
        <v>3601</v>
      </c>
      <c r="AA562" s="57">
        <v>13906</v>
      </c>
      <c r="AB562" s="57">
        <v>8252</v>
      </c>
      <c r="AC562" s="57">
        <v>711</v>
      </c>
      <c r="AD562" s="57">
        <v>754</v>
      </c>
      <c r="AE562" s="57">
        <v>1279</v>
      </c>
      <c r="AF562" s="57">
        <v>2910</v>
      </c>
    </row>
    <row r="563" spans="1:32" hidden="1" x14ac:dyDescent="0.25">
      <c r="B563" s="57" t="s">
        <v>873</v>
      </c>
      <c r="C563" s="57" t="s">
        <v>898</v>
      </c>
      <c r="D563" s="57" t="s">
        <v>899</v>
      </c>
      <c r="E563" s="57">
        <v>15618</v>
      </c>
      <c r="F563" s="57">
        <v>10858</v>
      </c>
      <c r="G563" s="57">
        <v>327</v>
      </c>
      <c r="H563" s="57">
        <v>548</v>
      </c>
      <c r="I563" s="57">
        <v>1155</v>
      </c>
      <c r="J563" s="57">
        <v>2730</v>
      </c>
      <c r="AA563" s="57">
        <v>10447</v>
      </c>
      <c r="AB563" s="57">
        <v>7449</v>
      </c>
      <c r="AC563" s="57">
        <v>233</v>
      </c>
      <c r="AD563" s="57">
        <v>338</v>
      </c>
      <c r="AE563" s="57">
        <v>708</v>
      </c>
      <c r="AF563" s="57">
        <v>1719</v>
      </c>
    </row>
    <row r="564" spans="1:32" hidden="1" x14ac:dyDescent="0.25">
      <c r="B564" s="57" t="s">
        <v>873</v>
      </c>
      <c r="C564" s="57" t="s">
        <v>900</v>
      </c>
      <c r="D564" s="57" t="s">
        <v>901</v>
      </c>
      <c r="E564" s="57">
        <v>14916</v>
      </c>
      <c r="F564" s="57">
        <v>9248</v>
      </c>
      <c r="G564" s="57">
        <v>489</v>
      </c>
      <c r="H564" s="57">
        <v>836</v>
      </c>
      <c r="I564" s="57">
        <v>1331</v>
      </c>
      <c r="J564" s="57">
        <v>3012</v>
      </c>
      <c r="AA564" s="57">
        <v>15633</v>
      </c>
      <c r="AB564" s="57">
        <v>10200</v>
      </c>
      <c r="AC564" s="57">
        <v>456</v>
      </c>
      <c r="AD564" s="57">
        <v>733</v>
      </c>
      <c r="AE564" s="57">
        <v>1141</v>
      </c>
      <c r="AF564" s="57">
        <v>3103</v>
      </c>
    </row>
    <row r="565" spans="1:32" hidden="1" x14ac:dyDescent="0.25">
      <c r="B565" s="57" t="s">
        <v>873</v>
      </c>
      <c r="C565" s="57" t="s">
        <v>902</v>
      </c>
      <c r="D565" s="57" t="s">
        <v>903</v>
      </c>
      <c r="E565" s="57">
        <v>15605</v>
      </c>
      <c r="F565" s="57">
        <v>10893</v>
      </c>
      <c r="G565" s="57">
        <v>367</v>
      </c>
      <c r="H565" s="57">
        <v>610</v>
      </c>
      <c r="I565" s="57">
        <v>1150</v>
      </c>
      <c r="J565" s="57">
        <v>2585</v>
      </c>
      <c r="AA565" s="57">
        <v>11538</v>
      </c>
      <c r="AB565" s="57">
        <v>8220</v>
      </c>
      <c r="AC565" s="57">
        <v>277</v>
      </c>
      <c r="AD565" s="57">
        <v>419</v>
      </c>
      <c r="AE565" s="57">
        <v>791</v>
      </c>
      <c r="AF565" s="57">
        <v>1831</v>
      </c>
    </row>
    <row r="566" spans="1:32" hidden="1" x14ac:dyDescent="0.25">
      <c r="B566" s="57" t="s">
        <v>873</v>
      </c>
      <c r="C566" s="57" t="s">
        <v>904</v>
      </c>
      <c r="D566" s="57" t="s">
        <v>905</v>
      </c>
      <c r="E566" s="57">
        <v>16414</v>
      </c>
      <c r="F566" s="57">
        <v>10356</v>
      </c>
      <c r="G566" s="57">
        <v>613</v>
      </c>
      <c r="H566" s="57">
        <v>811</v>
      </c>
      <c r="I566" s="57">
        <v>1430</v>
      </c>
      <c r="J566" s="57">
        <v>3204</v>
      </c>
      <c r="AA566" s="57">
        <v>11631</v>
      </c>
      <c r="AB566" s="57">
        <v>7665</v>
      </c>
      <c r="AC566" s="57">
        <v>407</v>
      </c>
      <c r="AD566" s="57">
        <v>460</v>
      </c>
      <c r="AE566" s="57">
        <v>879</v>
      </c>
      <c r="AF566" s="57">
        <v>2220</v>
      </c>
    </row>
    <row r="567" spans="1:32" hidden="1" x14ac:dyDescent="0.25">
      <c r="B567" s="57" t="s">
        <v>873</v>
      </c>
      <c r="C567" s="57" t="s">
        <v>906</v>
      </c>
      <c r="D567" s="57" t="s">
        <v>907</v>
      </c>
      <c r="E567" s="57">
        <v>14249</v>
      </c>
      <c r="F567" s="57">
        <v>10046</v>
      </c>
      <c r="G567" s="57">
        <v>294</v>
      </c>
      <c r="H567" s="57">
        <v>497</v>
      </c>
      <c r="I567" s="57">
        <v>988</v>
      </c>
      <c r="J567" s="57">
        <v>2424</v>
      </c>
      <c r="AA567" s="57">
        <v>10716</v>
      </c>
      <c r="AB567" s="57">
        <v>7978</v>
      </c>
      <c r="AC567" s="57">
        <v>242</v>
      </c>
      <c r="AD567" s="57">
        <v>383</v>
      </c>
      <c r="AE567" s="57">
        <v>672</v>
      </c>
      <c r="AF567" s="57">
        <v>1441</v>
      </c>
    </row>
    <row r="568" spans="1:32" hidden="1" x14ac:dyDescent="0.25">
      <c r="A568" s="57" t="s">
        <v>909</v>
      </c>
      <c r="B568" s="57" t="s">
        <v>909</v>
      </c>
      <c r="C568" s="57" t="s">
        <v>908</v>
      </c>
      <c r="D568" s="57" t="s">
        <v>39</v>
      </c>
      <c r="E568" s="57">
        <v>10323</v>
      </c>
      <c r="F568" s="57">
        <v>6371</v>
      </c>
      <c r="G568" s="57">
        <v>551</v>
      </c>
      <c r="H568" s="57">
        <v>804</v>
      </c>
      <c r="I568" s="57">
        <v>966</v>
      </c>
      <c r="J568" s="57">
        <v>1631</v>
      </c>
      <c r="AA568" s="57">
        <v>12449</v>
      </c>
      <c r="AB568" s="57">
        <v>8086</v>
      </c>
      <c r="AC568" s="57">
        <v>433</v>
      </c>
      <c r="AD568" s="57">
        <v>670</v>
      </c>
      <c r="AE568" s="57">
        <v>998</v>
      </c>
      <c r="AF568" s="57">
        <v>2262</v>
      </c>
    </row>
    <row r="569" spans="1:32" hidden="1" x14ac:dyDescent="0.25">
      <c r="B569" s="57" t="s">
        <v>909</v>
      </c>
      <c r="C569" s="57" t="s">
        <v>910</v>
      </c>
      <c r="D569" s="57" t="s">
        <v>911</v>
      </c>
      <c r="E569" s="57">
        <v>9249</v>
      </c>
      <c r="F569" s="57">
        <v>6508</v>
      </c>
      <c r="G569" s="57">
        <v>257</v>
      </c>
      <c r="H569" s="57">
        <v>359</v>
      </c>
      <c r="I569" s="57">
        <v>569</v>
      </c>
      <c r="J569" s="57">
        <v>1556</v>
      </c>
      <c r="AA569" s="57">
        <v>6072</v>
      </c>
      <c r="AB569" s="57">
        <v>4408</v>
      </c>
      <c r="AC569" s="57">
        <v>168</v>
      </c>
      <c r="AD569" s="57">
        <v>221</v>
      </c>
      <c r="AE569" s="57">
        <v>332</v>
      </c>
      <c r="AF569" s="57">
        <v>943</v>
      </c>
    </row>
    <row r="570" spans="1:32" hidden="1" x14ac:dyDescent="0.25">
      <c r="B570" s="57" t="s">
        <v>909</v>
      </c>
      <c r="C570" s="57" t="s">
        <v>912</v>
      </c>
      <c r="D570" s="57" t="s">
        <v>913</v>
      </c>
      <c r="E570" s="57">
        <v>10712</v>
      </c>
      <c r="F570" s="57">
        <v>5658</v>
      </c>
      <c r="G570" s="57">
        <v>693</v>
      </c>
      <c r="H570" s="57">
        <v>1080</v>
      </c>
      <c r="I570" s="57">
        <v>1274</v>
      </c>
      <c r="J570" s="57">
        <v>2007</v>
      </c>
      <c r="AA570" s="57">
        <v>7705</v>
      </c>
      <c r="AB570" s="57">
        <v>4325</v>
      </c>
      <c r="AC570" s="57">
        <v>490</v>
      </c>
      <c r="AD570" s="57">
        <v>623</v>
      </c>
      <c r="AE570" s="57">
        <v>751</v>
      </c>
      <c r="AF570" s="57">
        <v>1516</v>
      </c>
    </row>
    <row r="571" spans="1:32" hidden="1" x14ac:dyDescent="0.25">
      <c r="B571" s="57" t="s">
        <v>909</v>
      </c>
      <c r="C571" s="57" t="s">
        <v>914</v>
      </c>
      <c r="D571" s="57" t="s">
        <v>915</v>
      </c>
      <c r="E571" s="57">
        <v>11474</v>
      </c>
      <c r="F571" s="57">
        <v>6943</v>
      </c>
      <c r="G571" s="57">
        <v>354</v>
      </c>
      <c r="H571" s="57">
        <v>632</v>
      </c>
      <c r="I571" s="57">
        <v>1235</v>
      </c>
      <c r="J571" s="57">
        <v>2310</v>
      </c>
      <c r="AA571" s="57">
        <v>12329</v>
      </c>
      <c r="AB571" s="57">
        <v>8333</v>
      </c>
      <c r="AC571" s="57">
        <v>334</v>
      </c>
      <c r="AD571" s="57">
        <v>548</v>
      </c>
      <c r="AE571" s="57">
        <v>1028</v>
      </c>
      <c r="AF571" s="57">
        <v>2086</v>
      </c>
    </row>
    <row r="572" spans="1:32" hidden="1" x14ac:dyDescent="0.25">
      <c r="B572" s="57" t="s">
        <v>909</v>
      </c>
      <c r="C572" s="57" t="s">
        <v>916</v>
      </c>
      <c r="D572" s="57" t="s">
        <v>917</v>
      </c>
      <c r="E572" s="57">
        <v>9275</v>
      </c>
      <c r="F572" s="57">
        <v>5969</v>
      </c>
      <c r="G572" s="57">
        <v>421</v>
      </c>
      <c r="H572" s="57">
        <v>720</v>
      </c>
      <c r="I572" s="57">
        <v>817</v>
      </c>
      <c r="J572" s="57">
        <v>1348</v>
      </c>
      <c r="AA572" s="57">
        <v>8074</v>
      </c>
      <c r="AB572" s="57">
        <v>5394</v>
      </c>
      <c r="AC572" s="57">
        <v>398</v>
      </c>
      <c r="AD572" s="57">
        <v>485</v>
      </c>
      <c r="AE572" s="57">
        <v>604</v>
      </c>
      <c r="AF572" s="57">
        <v>1193</v>
      </c>
    </row>
    <row r="573" spans="1:32" hidden="1" x14ac:dyDescent="0.25">
      <c r="B573" s="57" t="s">
        <v>909</v>
      </c>
      <c r="C573" s="57" t="s">
        <v>918</v>
      </c>
      <c r="D573" s="57" t="s">
        <v>919</v>
      </c>
      <c r="E573" s="57">
        <v>11240</v>
      </c>
      <c r="F573" s="57">
        <v>6195</v>
      </c>
      <c r="G573" s="57">
        <v>441</v>
      </c>
      <c r="H573" s="57">
        <v>805</v>
      </c>
      <c r="I573" s="57">
        <v>1250</v>
      </c>
      <c r="J573" s="57">
        <v>2549</v>
      </c>
      <c r="AA573" s="57">
        <v>8299</v>
      </c>
      <c r="AB573" s="57">
        <v>5052</v>
      </c>
      <c r="AC573" s="57">
        <v>339</v>
      </c>
      <c r="AD573" s="57">
        <v>555</v>
      </c>
      <c r="AE573" s="57">
        <v>787</v>
      </c>
      <c r="AF573" s="57">
        <v>1566</v>
      </c>
    </row>
    <row r="574" spans="1:32" hidden="1" x14ac:dyDescent="0.25">
      <c r="B574" s="57" t="s">
        <v>909</v>
      </c>
      <c r="C574" s="57" t="s">
        <v>920</v>
      </c>
      <c r="D574" s="57" t="s">
        <v>921</v>
      </c>
      <c r="E574" s="57">
        <v>9816</v>
      </c>
      <c r="F574" s="57">
        <v>4508</v>
      </c>
      <c r="G574" s="57">
        <v>602</v>
      </c>
      <c r="H574" s="57">
        <v>982</v>
      </c>
      <c r="I574" s="57">
        <v>1192</v>
      </c>
      <c r="J574" s="57">
        <v>2532</v>
      </c>
      <c r="AA574" s="57">
        <v>6983</v>
      </c>
      <c r="AB574" s="57">
        <v>3486</v>
      </c>
      <c r="AC574" s="57">
        <v>440</v>
      </c>
      <c r="AD574" s="57">
        <v>676</v>
      </c>
      <c r="AE574" s="57">
        <v>768</v>
      </c>
      <c r="AF574" s="57">
        <v>1613</v>
      </c>
    </row>
    <row r="575" spans="1:32" hidden="1" x14ac:dyDescent="0.25">
      <c r="B575" s="57" t="s">
        <v>909</v>
      </c>
      <c r="C575" s="57" t="s">
        <v>922</v>
      </c>
      <c r="D575" s="57" t="s">
        <v>923</v>
      </c>
      <c r="E575" s="57">
        <v>8977</v>
      </c>
      <c r="F575" s="57">
        <v>5240</v>
      </c>
      <c r="G575" s="57">
        <v>714</v>
      </c>
      <c r="H575" s="57">
        <v>817</v>
      </c>
      <c r="I575" s="57">
        <v>714</v>
      </c>
      <c r="J575" s="57">
        <v>1492</v>
      </c>
      <c r="AA575" s="57">
        <v>11371</v>
      </c>
      <c r="AB575" s="57">
        <v>7445</v>
      </c>
      <c r="AC575" s="57">
        <v>623</v>
      </c>
      <c r="AD575" s="57">
        <v>752</v>
      </c>
      <c r="AE575" s="57">
        <v>824</v>
      </c>
      <c r="AF575" s="57">
        <v>1727</v>
      </c>
    </row>
    <row r="576" spans="1:32" hidden="1" x14ac:dyDescent="0.25">
      <c r="B576" s="57" t="s">
        <v>909</v>
      </c>
      <c r="C576" s="57" t="s">
        <v>924</v>
      </c>
      <c r="D576" s="57" t="s">
        <v>925</v>
      </c>
      <c r="E576" s="57">
        <v>10273</v>
      </c>
      <c r="F576" s="57">
        <v>5542</v>
      </c>
      <c r="G576" s="57">
        <v>462</v>
      </c>
      <c r="H576" s="57">
        <v>879</v>
      </c>
      <c r="I576" s="57">
        <v>1309</v>
      </c>
      <c r="J576" s="57">
        <v>2081</v>
      </c>
      <c r="AA576" s="57">
        <v>6979</v>
      </c>
      <c r="AB576" s="57">
        <v>4177</v>
      </c>
      <c r="AC576" s="57">
        <v>321</v>
      </c>
      <c r="AD576" s="57">
        <v>511</v>
      </c>
      <c r="AE576" s="57">
        <v>755</v>
      </c>
      <c r="AF576" s="57">
        <v>1215</v>
      </c>
    </row>
    <row r="577" spans="1:32" hidden="1" x14ac:dyDescent="0.25">
      <c r="B577" s="57" t="s">
        <v>909</v>
      </c>
      <c r="C577" s="57" t="s">
        <v>926</v>
      </c>
      <c r="D577" s="57" t="s">
        <v>927</v>
      </c>
      <c r="E577" s="57">
        <v>10024</v>
      </c>
      <c r="F577" s="57">
        <v>5814</v>
      </c>
      <c r="G577" s="57">
        <v>370</v>
      </c>
      <c r="H577" s="57">
        <v>533</v>
      </c>
      <c r="I577" s="57">
        <v>885</v>
      </c>
      <c r="J577" s="57">
        <v>2422</v>
      </c>
      <c r="AA577" s="57">
        <v>6843</v>
      </c>
      <c r="AB577" s="57">
        <v>4203</v>
      </c>
      <c r="AC577" s="57">
        <v>282</v>
      </c>
      <c r="AD577" s="57">
        <v>399</v>
      </c>
      <c r="AE577" s="57">
        <v>556</v>
      </c>
      <c r="AF577" s="57">
        <v>1403</v>
      </c>
    </row>
    <row r="578" spans="1:32" hidden="1" x14ac:dyDescent="0.25">
      <c r="B578" s="57" t="s">
        <v>909</v>
      </c>
      <c r="C578" s="57" t="s">
        <v>928</v>
      </c>
      <c r="D578" s="57" t="s">
        <v>929</v>
      </c>
      <c r="E578" s="57">
        <v>9090</v>
      </c>
      <c r="F578" s="57">
        <v>7083</v>
      </c>
      <c r="G578" s="57">
        <v>119</v>
      </c>
      <c r="H578" s="57">
        <v>273</v>
      </c>
      <c r="I578" s="57">
        <v>437</v>
      </c>
      <c r="J578" s="57">
        <v>1178</v>
      </c>
      <c r="AA578" s="57">
        <v>6720</v>
      </c>
      <c r="AB578" s="57">
        <v>5400</v>
      </c>
      <c r="AC578" s="57">
        <v>100</v>
      </c>
      <c r="AD578" s="57">
        <v>202</v>
      </c>
      <c r="AE578" s="57">
        <v>293</v>
      </c>
      <c r="AF578" s="57">
        <v>725</v>
      </c>
    </row>
    <row r="579" spans="1:32" hidden="1" x14ac:dyDescent="0.25">
      <c r="B579" s="57" t="s">
        <v>909</v>
      </c>
      <c r="C579" s="57" t="s">
        <v>930</v>
      </c>
      <c r="D579" s="57" t="s">
        <v>931</v>
      </c>
      <c r="E579" s="57">
        <v>9485</v>
      </c>
      <c r="F579" s="57">
        <v>6118</v>
      </c>
      <c r="G579" s="57">
        <v>382</v>
      </c>
      <c r="H579" s="57">
        <v>540</v>
      </c>
      <c r="I579" s="57">
        <v>736</v>
      </c>
      <c r="J579" s="57">
        <v>1709</v>
      </c>
      <c r="AA579" s="57">
        <v>8881</v>
      </c>
      <c r="AB579" s="57">
        <v>6108</v>
      </c>
      <c r="AC579" s="57">
        <v>289</v>
      </c>
      <c r="AD579" s="57">
        <v>359</v>
      </c>
      <c r="AE579" s="57">
        <v>550</v>
      </c>
      <c r="AF579" s="57">
        <v>1575</v>
      </c>
    </row>
    <row r="580" spans="1:32" hidden="1" x14ac:dyDescent="0.25">
      <c r="B580" s="57" t="s">
        <v>909</v>
      </c>
      <c r="C580" s="57" t="s">
        <v>932</v>
      </c>
      <c r="D580" s="57" t="s">
        <v>933</v>
      </c>
      <c r="E580" s="57">
        <v>10287</v>
      </c>
      <c r="F580" s="57">
        <v>6590</v>
      </c>
      <c r="G580" s="57">
        <v>217</v>
      </c>
      <c r="H580" s="57">
        <v>445</v>
      </c>
      <c r="I580" s="57">
        <v>795</v>
      </c>
      <c r="J580" s="57">
        <v>2240</v>
      </c>
      <c r="AA580" s="57">
        <v>7110</v>
      </c>
      <c r="AB580" s="57">
        <v>4983</v>
      </c>
      <c r="AC580" s="57">
        <v>157</v>
      </c>
      <c r="AD580" s="57">
        <v>327</v>
      </c>
      <c r="AE580" s="57">
        <v>477</v>
      </c>
      <c r="AF580" s="57">
        <v>1166</v>
      </c>
    </row>
    <row r="581" spans="1:32" hidden="1" x14ac:dyDescent="0.25">
      <c r="B581" s="57" t="s">
        <v>909</v>
      </c>
      <c r="C581" s="57" t="s">
        <v>934</v>
      </c>
      <c r="D581" s="57" t="s">
        <v>935</v>
      </c>
      <c r="E581" s="57">
        <v>9968</v>
      </c>
      <c r="F581" s="57">
        <v>6380</v>
      </c>
      <c r="G581" s="57">
        <v>350</v>
      </c>
      <c r="H581" s="57">
        <v>570</v>
      </c>
      <c r="I581" s="57">
        <v>999</v>
      </c>
      <c r="J581" s="57">
        <v>1669</v>
      </c>
      <c r="AA581" s="57">
        <v>8153</v>
      </c>
      <c r="AB581" s="57">
        <v>5521</v>
      </c>
      <c r="AC581" s="57">
        <v>302</v>
      </c>
      <c r="AD581" s="57">
        <v>440</v>
      </c>
      <c r="AE581" s="57">
        <v>694</v>
      </c>
      <c r="AF581" s="57">
        <v>1196</v>
      </c>
    </row>
    <row r="582" spans="1:32" hidden="1" x14ac:dyDescent="0.25">
      <c r="B582" s="57" t="s">
        <v>909</v>
      </c>
      <c r="C582" s="57" t="s">
        <v>936</v>
      </c>
      <c r="D582" s="57" t="s">
        <v>937</v>
      </c>
      <c r="E582" s="57">
        <v>9738</v>
      </c>
      <c r="F582" s="57">
        <v>6485</v>
      </c>
      <c r="G582" s="57">
        <v>345</v>
      </c>
      <c r="H582" s="57">
        <v>589</v>
      </c>
      <c r="I582" s="57">
        <v>777</v>
      </c>
      <c r="J582" s="57">
        <v>1542</v>
      </c>
      <c r="AA582" s="57">
        <v>7971</v>
      </c>
      <c r="AB582" s="57">
        <v>5615</v>
      </c>
      <c r="AC582" s="57">
        <v>270</v>
      </c>
      <c r="AD582" s="57">
        <v>373</v>
      </c>
      <c r="AE582" s="57">
        <v>475</v>
      </c>
      <c r="AF582" s="57">
        <v>1238</v>
      </c>
    </row>
    <row r="583" spans="1:32" hidden="1" x14ac:dyDescent="0.25">
      <c r="B583" s="57" t="s">
        <v>909</v>
      </c>
      <c r="C583" s="57" t="s">
        <v>938</v>
      </c>
      <c r="D583" s="57" t="s">
        <v>939</v>
      </c>
      <c r="E583" s="57">
        <v>10414</v>
      </c>
      <c r="F583" s="57">
        <v>6977</v>
      </c>
      <c r="G583" s="57">
        <v>287</v>
      </c>
      <c r="H583" s="57">
        <v>608</v>
      </c>
      <c r="I583" s="57">
        <v>1099</v>
      </c>
      <c r="J583" s="57">
        <v>1443</v>
      </c>
      <c r="AA583" s="57">
        <v>8032</v>
      </c>
      <c r="AB583" s="57">
        <v>5577</v>
      </c>
      <c r="AC583" s="57">
        <v>226</v>
      </c>
      <c r="AD583" s="57">
        <v>453</v>
      </c>
      <c r="AE583" s="57">
        <v>757</v>
      </c>
      <c r="AF583" s="57">
        <v>1019</v>
      </c>
    </row>
    <row r="584" spans="1:32" hidden="1" x14ac:dyDescent="0.25">
      <c r="B584" s="57" t="s">
        <v>909</v>
      </c>
      <c r="C584" s="57" t="s">
        <v>940</v>
      </c>
      <c r="D584" s="57" t="s">
        <v>941</v>
      </c>
      <c r="E584" s="57">
        <v>9798</v>
      </c>
      <c r="F584" s="57">
        <v>6262</v>
      </c>
      <c r="G584" s="57">
        <v>518</v>
      </c>
      <c r="H584" s="57">
        <v>770</v>
      </c>
      <c r="I584" s="57">
        <v>864</v>
      </c>
      <c r="J584" s="57">
        <v>1384</v>
      </c>
      <c r="AA584" s="57">
        <v>8526</v>
      </c>
      <c r="AB584" s="57">
        <v>5847</v>
      </c>
      <c r="AC584" s="57">
        <v>379</v>
      </c>
      <c r="AD584" s="57">
        <v>435</v>
      </c>
      <c r="AE584" s="57">
        <v>591</v>
      </c>
      <c r="AF584" s="57">
        <v>1274</v>
      </c>
    </row>
    <row r="585" spans="1:32" hidden="1" x14ac:dyDescent="0.25">
      <c r="B585" s="57" t="s">
        <v>909</v>
      </c>
      <c r="C585" s="57" t="s">
        <v>942</v>
      </c>
      <c r="D585" s="57" t="s">
        <v>70</v>
      </c>
      <c r="E585" s="57">
        <v>8491</v>
      </c>
      <c r="F585" s="57">
        <v>5602</v>
      </c>
      <c r="G585" s="57">
        <v>380</v>
      </c>
      <c r="H585" s="57">
        <v>422</v>
      </c>
      <c r="I585" s="57">
        <v>462</v>
      </c>
      <c r="J585" s="57">
        <v>1625</v>
      </c>
      <c r="AA585" s="57">
        <v>8922</v>
      </c>
      <c r="AB585" s="57">
        <v>5948</v>
      </c>
      <c r="AC585" s="57">
        <v>356</v>
      </c>
      <c r="AD585" s="57">
        <v>462</v>
      </c>
      <c r="AE585" s="57">
        <v>570</v>
      </c>
      <c r="AF585" s="57">
        <v>1586</v>
      </c>
    </row>
    <row r="586" spans="1:32" hidden="1" x14ac:dyDescent="0.25">
      <c r="B586" s="57" t="s">
        <v>909</v>
      </c>
      <c r="C586" s="57" t="s">
        <v>943</v>
      </c>
      <c r="D586" s="57" t="s">
        <v>944</v>
      </c>
      <c r="E586" s="57">
        <v>9862</v>
      </c>
      <c r="F586" s="57">
        <v>6537</v>
      </c>
      <c r="G586" s="57">
        <v>282</v>
      </c>
      <c r="H586" s="57">
        <v>485</v>
      </c>
      <c r="I586" s="57">
        <v>772</v>
      </c>
      <c r="J586" s="57">
        <v>1786</v>
      </c>
      <c r="AA586" s="57">
        <v>8525</v>
      </c>
      <c r="AB586" s="57">
        <v>5828</v>
      </c>
      <c r="AC586" s="57">
        <v>277</v>
      </c>
      <c r="AD586" s="57">
        <v>473</v>
      </c>
      <c r="AE586" s="57">
        <v>611</v>
      </c>
      <c r="AF586" s="57">
        <v>1336</v>
      </c>
    </row>
    <row r="587" spans="1:32" hidden="1" x14ac:dyDescent="0.25">
      <c r="B587" s="57" t="s">
        <v>909</v>
      </c>
      <c r="C587" s="57" t="s">
        <v>945</v>
      </c>
      <c r="D587" s="57" t="s">
        <v>946</v>
      </c>
      <c r="E587" s="57">
        <v>11197</v>
      </c>
      <c r="F587" s="57">
        <v>7508</v>
      </c>
      <c r="G587" s="57">
        <v>474</v>
      </c>
      <c r="H587" s="57">
        <v>726</v>
      </c>
      <c r="I587" s="57">
        <v>758</v>
      </c>
      <c r="J587" s="57">
        <v>1731</v>
      </c>
      <c r="AA587" s="57">
        <v>10117</v>
      </c>
      <c r="AB587" s="57">
        <v>7037</v>
      </c>
      <c r="AC587" s="57">
        <v>352</v>
      </c>
      <c r="AD587" s="57">
        <v>512</v>
      </c>
      <c r="AE587" s="57">
        <v>627</v>
      </c>
      <c r="AF587" s="57">
        <v>1589</v>
      </c>
    </row>
    <row r="588" spans="1:32" hidden="1" x14ac:dyDescent="0.25">
      <c r="A588" s="57" t="s">
        <v>949</v>
      </c>
      <c r="B588" s="57" t="s">
        <v>949</v>
      </c>
      <c r="C588" s="57" t="s">
        <v>947</v>
      </c>
      <c r="D588" s="57" t="s">
        <v>948</v>
      </c>
      <c r="E588" s="57">
        <v>15141</v>
      </c>
      <c r="F588" s="57">
        <v>7619</v>
      </c>
      <c r="G588" s="57">
        <v>1043</v>
      </c>
      <c r="H588" s="57">
        <v>1382</v>
      </c>
      <c r="I588" s="57">
        <v>2003</v>
      </c>
      <c r="J588" s="57">
        <v>3094</v>
      </c>
      <c r="AA588" s="57">
        <v>21094</v>
      </c>
      <c r="AB588" s="57">
        <v>12571</v>
      </c>
      <c r="AC588" s="57">
        <v>1165</v>
      </c>
      <c r="AD588" s="57">
        <v>1379</v>
      </c>
      <c r="AE588" s="57">
        <v>2053</v>
      </c>
      <c r="AF588" s="57">
        <v>3926</v>
      </c>
    </row>
    <row r="589" spans="1:32" hidden="1" x14ac:dyDescent="0.25">
      <c r="B589" s="57" t="s">
        <v>949</v>
      </c>
      <c r="C589" s="57" t="s">
        <v>950</v>
      </c>
      <c r="D589" s="57" t="s">
        <v>951</v>
      </c>
      <c r="E589" s="57">
        <v>15982</v>
      </c>
      <c r="F589" s="57">
        <v>7227</v>
      </c>
      <c r="G589" s="57">
        <v>1508</v>
      </c>
      <c r="H589" s="57">
        <v>1539</v>
      </c>
      <c r="I589" s="57">
        <v>1744</v>
      </c>
      <c r="J589" s="57">
        <v>3964</v>
      </c>
      <c r="AA589" s="57">
        <v>13019</v>
      </c>
      <c r="AB589" s="57">
        <v>6610</v>
      </c>
      <c r="AC589" s="57">
        <v>1099</v>
      </c>
      <c r="AD589" s="57">
        <v>1073</v>
      </c>
      <c r="AE589" s="57">
        <v>1235</v>
      </c>
      <c r="AF589" s="57">
        <v>3002</v>
      </c>
    </row>
    <row r="590" spans="1:32" hidden="1" x14ac:dyDescent="0.25">
      <c r="B590" s="57" t="s">
        <v>949</v>
      </c>
      <c r="C590" s="57" t="s">
        <v>952</v>
      </c>
      <c r="D590" s="57" t="s">
        <v>953</v>
      </c>
      <c r="E590" s="57">
        <v>14810</v>
      </c>
      <c r="F590" s="57">
        <v>7720</v>
      </c>
      <c r="G590" s="57">
        <v>968</v>
      </c>
      <c r="H590" s="57">
        <v>1296</v>
      </c>
      <c r="I590" s="57">
        <v>1656</v>
      </c>
      <c r="J590" s="57">
        <v>3170</v>
      </c>
      <c r="AA590" s="57">
        <v>17366</v>
      </c>
      <c r="AB590" s="57">
        <v>10211</v>
      </c>
      <c r="AC590" s="57">
        <v>806</v>
      </c>
      <c r="AD590" s="57">
        <v>1114</v>
      </c>
      <c r="AE590" s="57">
        <v>1583</v>
      </c>
      <c r="AF590" s="57">
        <v>3652</v>
      </c>
    </row>
    <row r="591" spans="1:32" hidden="1" x14ac:dyDescent="0.25">
      <c r="B591" s="57" t="s">
        <v>949</v>
      </c>
      <c r="C591" s="57" t="s">
        <v>954</v>
      </c>
      <c r="D591" s="57" t="s">
        <v>955</v>
      </c>
      <c r="E591" s="57">
        <v>15996</v>
      </c>
      <c r="F591" s="57">
        <v>8398</v>
      </c>
      <c r="G591" s="57">
        <v>1299</v>
      </c>
      <c r="H591" s="57">
        <v>1629</v>
      </c>
      <c r="I591" s="57">
        <v>1889</v>
      </c>
      <c r="J591" s="57">
        <v>2781</v>
      </c>
      <c r="AA591" s="57">
        <v>12332</v>
      </c>
      <c r="AB591" s="57">
        <v>7228</v>
      </c>
      <c r="AC591" s="57">
        <v>817</v>
      </c>
      <c r="AD591" s="57">
        <v>1019</v>
      </c>
      <c r="AE591" s="57">
        <v>1244</v>
      </c>
      <c r="AF591" s="57">
        <v>2024</v>
      </c>
    </row>
    <row r="592" spans="1:32" hidden="1" x14ac:dyDescent="0.25">
      <c r="B592" s="57" t="s">
        <v>949</v>
      </c>
      <c r="C592" s="57" t="s">
        <v>956</v>
      </c>
      <c r="D592" s="57" t="s">
        <v>957</v>
      </c>
      <c r="E592" s="57">
        <v>13411</v>
      </c>
      <c r="F592" s="57">
        <v>7127</v>
      </c>
      <c r="G592" s="57">
        <v>757</v>
      </c>
      <c r="H592" s="57">
        <v>1170</v>
      </c>
      <c r="I592" s="57">
        <v>1716</v>
      </c>
      <c r="J592" s="57">
        <v>2641</v>
      </c>
      <c r="AA592" s="57">
        <v>11115</v>
      </c>
      <c r="AB592" s="57">
        <v>6477</v>
      </c>
      <c r="AC592" s="57">
        <v>614</v>
      </c>
      <c r="AD592" s="57">
        <v>878</v>
      </c>
      <c r="AE592" s="57">
        <v>1298</v>
      </c>
      <c r="AF592" s="57">
        <v>1848</v>
      </c>
    </row>
    <row r="593" spans="1:32" hidden="1" x14ac:dyDescent="0.25">
      <c r="B593" s="57" t="s">
        <v>949</v>
      </c>
      <c r="C593" s="57" t="s">
        <v>958</v>
      </c>
      <c r="D593" s="57" t="s">
        <v>959</v>
      </c>
      <c r="E593" s="57">
        <v>15917</v>
      </c>
      <c r="F593" s="57">
        <v>6146</v>
      </c>
      <c r="G593" s="57">
        <v>1803</v>
      </c>
      <c r="H593" s="57">
        <v>1837</v>
      </c>
      <c r="I593" s="57">
        <v>2104</v>
      </c>
      <c r="J593" s="57">
        <v>4027</v>
      </c>
      <c r="AA593" s="57">
        <v>15413</v>
      </c>
      <c r="AB593" s="57">
        <v>7203</v>
      </c>
      <c r="AC593" s="57">
        <v>1347</v>
      </c>
      <c r="AD593" s="57">
        <v>1383</v>
      </c>
      <c r="AE593" s="57">
        <v>1776</v>
      </c>
      <c r="AF593" s="57">
        <v>3704</v>
      </c>
    </row>
    <row r="594" spans="1:32" hidden="1" x14ac:dyDescent="0.25">
      <c r="B594" s="57" t="s">
        <v>949</v>
      </c>
      <c r="C594" s="57" t="s">
        <v>960</v>
      </c>
      <c r="D594" s="57" t="s">
        <v>961</v>
      </c>
      <c r="E594" s="57">
        <v>13866</v>
      </c>
      <c r="F594" s="57">
        <v>5517</v>
      </c>
      <c r="G594" s="57">
        <v>1470</v>
      </c>
      <c r="H594" s="57">
        <v>1291</v>
      </c>
      <c r="I594" s="57">
        <v>1517</v>
      </c>
      <c r="J594" s="57">
        <v>4071</v>
      </c>
      <c r="AA594" s="57">
        <v>11236</v>
      </c>
      <c r="AB594" s="57">
        <v>4810</v>
      </c>
      <c r="AC594" s="57">
        <v>1076</v>
      </c>
      <c r="AD594" s="57">
        <v>865</v>
      </c>
      <c r="AE594" s="57">
        <v>1177</v>
      </c>
      <c r="AF594" s="57">
        <v>3308</v>
      </c>
    </row>
    <row r="595" spans="1:32" hidden="1" x14ac:dyDescent="0.25">
      <c r="B595" s="57" t="s">
        <v>949</v>
      </c>
      <c r="C595" s="57" t="s">
        <v>962</v>
      </c>
      <c r="D595" s="57" t="s">
        <v>963</v>
      </c>
      <c r="E595" s="57">
        <v>15575</v>
      </c>
      <c r="F595" s="57">
        <v>8319</v>
      </c>
      <c r="G595" s="57">
        <v>885</v>
      </c>
      <c r="H595" s="57">
        <v>1244</v>
      </c>
      <c r="I595" s="57">
        <v>1789</v>
      </c>
      <c r="J595" s="57">
        <v>3338</v>
      </c>
      <c r="AA595" s="57">
        <v>12705</v>
      </c>
      <c r="AB595" s="57">
        <v>7487</v>
      </c>
      <c r="AC595" s="57">
        <v>643</v>
      </c>
      <c r="AD595" s="57">
        <v>929</v>
      </c>
      <c r="AE595" s="57">
        <v>1247</v>
      </c>
      <c r="AF595" s="57">
        <v>2399</v>
      </c>
    </row>
    <row r="596" spans="1:32" hidden="1" x14ac:dyDescent="0.25">
      <c r="B596" s="57" t="s">
        <v>949</v>
      </c>
      <c r="C596" s="57" t="s">
        <v>964</v>
      </c>
      <c r="D596" s="57" t="s">
        <v>965</v>
      </c>
      <c r="E596" s="57">
        <v>16257</v>
      </c>
      <c r="F596" s="57">
        <v>8054</v>
      </c>
      <c r="G596" s="57">
        <v>1322</v>
      </c>
      <c r="H596" s="57">
        <v>1487</v>
      </c>
      <c r="I596" s="57">
        <v>1872</v>
      </c>
      <c r="J596" s="57">
        <v>3522</v>
      </c>
      <c r="AA596" s="57">
        <v>11764</v>
      </c>
      <c r="AB596" s="57">
        <v>6241</v>
      </c>
      <c r="AC596" s="57">
        <v>924</v>
      </c>
      <c r="AD596" s="57">
        <v>954</v>
      </c>
      <c r="AE596" s="57">
        <v>1179</v>
      </c>
      <c r="AF596" s="57">
        <v>2466</v>
      </c>
    </row>
    <row r="597" spans="1:32" hidden="1" x14ac:dyDescent="0.25">
      <c r="B597" s="57" t="s">
        <v>949</v>
      </c>
      <c r="C597" s="57" t="s">
        <v>966</v>
      </c>
      <c r="D597" s="57" t="s">
        <v>967</v>
      </c>
      <c r="E597" s="57">
        <v>17362</v>
      </c>
      <c r="F597" s="57">
        <v>7853</v>
      </c>
      <c r="G597" s="57">
        <v>1834</v>
      </c>
      <c r="H597" s="57">
        <v>1840</v>
      </c>
      <c r="I597" s="57">
        <v>2026</v>
      </c>
      <c r="J597" s="57">
        <v>3809</v>
      </c>
      <c r="AA597" s="57">
        <v>14213</v>
      </c>
      <c r="AB597" s="57">
        <v>7028</v>
      </c>
      <c r="AC597" s="57">
        <v>1283</v>
      </c>
      <c r="AD597" s="57">
        <v>1220</v>
      </c>
      <c r="AE597" s="57">
        <v>1502</v>
      </c>
      <c r="AF597" s="57">
        <v>3180</v>
      </c>
    </row>
    <row r="598" spans="1:32" hidden="1" x14ac:dyDescent="0.25">
      <c r="B598" s="57" t="s">
        <v>949</v>
      </c>
      <c r="C598" s="57" t="s">
        <v>968</v>
      </c>
      <c r="D598" s="57" t="s">
        <v>969</v>
      </c>
      <c r="E598" s="57">
        <v>15885</v>
      </c>
      <c r="F598" s="57">
        <v>6007</v>
      </c>
      <c r="G598" s="57">
        <v>2019</v>
      </c>
      <c r="H598" s="57">
        <v>1660</v>
      </c>
      <c r="I598" s="57">
        <v>1992</v>
      </c>
      <c r="J598" s="57">
        <v>4207</v>
      </c>
      <c r="AA598" s="57">
        <v>12739</v>
      </c>
      <c r="AB598" s="57">
        <v>5308</v>
      </c>
      <c r="AC598" s="57">
        <v>1441</v>
      </c>
      <c r="AD598" s="57">
        <v>1153</v>
      </c>
      <c r="AE598" s="57">
        <v>1440</v>
      </c>
      <c r="AF598" s="57">
        <v>3397</v>
      </c>
    </row>
    <row r="599" spans="1:32" hidden="1" x14ac:dyDescent="0.25">
      <c r="B599" s="57" t="s">
        <v>949</v>
      </c>
      <c r="C599" s="57" t="s">
        <v>970</v>
      </c>
      <c r="D599" s="57" t="s">
        <v>971</v>
      </c>
      <c r="E599" s="57">
        <v>15113</v>
      </c>
      <c r="F599" s="57">
        <v>5873</v>
      </c>
      <c r="G599" s="57">
        <v>1689</v>
      </c>
      <c r="H599" s="57">
        <v>1568</v>
      </c>
      <c r="I599" s="57">
        <v>1693</v>
      </c>
      <c r="J599" s="57">
        <v>4290</v>
      </c>
      <c r="AA599" s="57">
        <v>13297</v>
      </c>
      <c r="AB599" s="57">
        <v>5893</v>
      </c>
      <c r="AC599" s="57">
        <v>1285</v>
      </c>
      <c r="AD599" s="57">
        <v>1145</v>
      </c>
      <c r="AE599" s="57">
        <v>1286</v>
      </c>
      <c r="AF599" s="57">
        <v>3688</v>
      </c>
    </row>
    <row r="600" spans="1:32" hidden="1" x14ac:dyDescent="0.25">
      <c r="B600" s="57" t="s">
        <v>949</v>
      </c>
      <c r="C600" s="57" t="s">
        <v>972</v>
      </c>
      <c r="D600" s="57" t="s">
        <v>973</v>
      </c>
      <c r="E600" s="57">
        <v>16633</v>
      </c>
      <c r="F600" s="57">
        <v>7565</v>
      </c>
      <c r="G600" s="57">
        <v>1425</v>
      </c>
      <c r="H600" s="57">
        <v>1372</v>
      </c>
      <c r="I600" s="57">
        <v>1994</v>
      </c>
      <c r="J600" s="57">
        <v>4277</v>
      </c>
      <c r="AA600" s="57">
        <v>13768</v>
      </c>
      <c r="AB600" s="57">
        <v>6941</v>
      </c>
      <c r="AC600" s="57">
        <v>1108</v>
      </c>
      <c r="AD600" s="57">
        <v>982</v>
      </c>
      <c r="AE600" s="57">
        <v>1493</v>
      </c>
      <c r="AF600" s="57">
        <v>3244</v>
      </c>
    </row>
    <row r="601" spans="1:32" hidden="1" x14ac:dyDescent="0.25">
      <c r="B601" s="57" t="s">
        <v>949</v>
      </c>
      <c r="C601" s="57" t="s">
        <v>974</v>
      </c>
      <c r="D601" s="57" t="s">
        <v>975</v>
      </c>
      <c r="E601" s="57">
        <v>15318</v>
      </c>
      <c r="F601" s="57">
        <v>6715</v>
      </c>
      <c r="G601" s="57">
        <v>1392</v>
      </c>
      <c r="H601" s="57">
        <v>1492</v>
      </c>
      <c r="I601" s="57">
        <v>1715</v>
      </c>
      <c r="J601" s="57">
        <v>4004</v>
      </c>
      <c r="AA601" s="57">
        <v>12199</v>
      </c>
      <c r="AB601" s="57">
        <v>5719</v>
      </c>
      <c r="AC601" s="57">
        <v>983</v>
      </c>
      <c r="AD601" s="57">
        <v>1017</v>
      </c>
      <c r="AE601" s="57">
        <v>1277</v>
      </c>
      <c r="AF601" s="57">
        <v>3203</v>
      </c>
    </row>
    <row r="602" spans="1:32" hidden="1" x14ac:dyDescent="0.25">
      <c r="B602" s="57" t="s">
        <v>949</v>
      </c>
      <c r="C602" s="57" t="s">
        <v>976</v>
      </c>
      <c r="D602" s="57" t="s">
        <v>977</v>
      </c>
      <c r="E602" s="57">
        <v>15470</v>
      </c>
      <c r="F602" s="57">
        <v>7406</v>
      </c>
      <c r="G602" s="57">
        <v>1243</v>
      </c>
      <c r="H602" s="57">
        <v>1387</v>
      </c>
      <c r="I602" s="57">
        <v>1670</v>
      </c>
      <c r="J602" s="57">
        <v>3764</v>
      </c>
      <c r="AA602" s="57">
        <v>12285</v>
      </c>
      <c r="AB602" s="57">
        <v>6630</v>
      </c>
      <c r="AC602" s="57">
        <v>831</v>
      </c>
      <c r="AD602" s="57">
        <v>903</v>
      </c>
      <c r="AE602" s="57">
        <v>1154</v>
      </c>
      <c r="AF602" s="57">
        <v>2767</v>
      </c>
    </row>
    <row r="603" spans="1:32" hidden="1" x14ac:dyDescent="0.25">
      <c r="B603" s="57" t="s">
        <v>949</v>
      </c>
      <c r="C603" s="57" t="s">
        <v>978</v>
      </c>
      <c r="D603" s="57" t="s">
        <v>979</v>
      </c>
      <c r="E603" s="57">
        <v>16404</v>
      </c>
      <c r="F603" s="57">
        <v>7928</v>
      </c>
      <c r="G603" s="57">
        <v>1264</v>
      </c>
      <c r="H603" s="57">
        <v>1446</v>
      </c>
      <c r="I603" s="57">
        <v>2117</v>
      </c>
      <c r="J603" s="57">
        <v>3649</v>
      </c>
      <c r="AA603" s="57">
        <v>16620</v>
      </c>
      <c r="AB603" s="57">
        <v>8558</v>
      </c>
      <c r="AC603" s="57">
        <v>1012</v>
      </c>
      <c r="AD603" s="57">
        <v>1221</v>
      </c>
      <c r="AE603" s="57">
        <v>1982</v>
      </c>
      <c r="AF603" s="57">
        <v>3847</v>
      </c>
    </row>
    <row r="604" spans="1:32" hidden="1" x14ac:dyDescent="0.25">
      <c r="B604" s="57" t="s">
        <v>949</v>
      </c>
      <c r="C604" s="57" t="s">
        <v>980</v>
      </c>
      <c r="D604" s="57" t="s">
        <v>981</v>
      </c>
      <c r="E604" s="57">
        <v>10679</v>
      </c>
      <c r="F604" s="57">
        <v>5525</v>
      </c>
      <c r="G604" s="57">
        <v>786</v>
      </c>
      <c r="H604" s="57">
        <v>1086</v>
      </c>
      <c r="I604" s="57">
        <v>1405</v>
      </c>
      <c r="J604" s="57">
        <v>1877</v>
      </c>
      <c r="AA604" s="57">
        <v>11141</v>
      </c>
      <c r="AB604" s="57">
        <v>6803</v>
      </c>
      <c r="AC604" s="57">
        <v>582</v>
      </c>
      <c r="AD604" s="57">
        <v>782</v>
      </c>
      <c r="AE604" s="57">
        <v>1044</v>
      </c>
      <c r="AF604" s="57">
        <v>1930</v>
      </c>
    </row>
    <row r="605" spans="1:32" hidden="1" x14ac:dyDescent="0.25">
      <c r="B605" s="57" t="s">
        <v>949</v>
      </c>
      <c r="C605" s="57" t="s">
        <v>982</v>
      </c>
      <c r="D605" s="57" t="s">
        <v>983</v>
      </c>
      <c r="E605" s="57">
        <v>17768</v>
      </c>
      <c r="F605" s="57">
        <v>8010</v>
      </c>
      <c r="G605" s="57">
        <v>1861</v>
      </c>
      <c r="H605" s="57">
        <v>2386</v>
      </c>
      <c r="I605" s="57">
        <v>2160</v>
      </c>
      <c r="J605" s="57">
        <v>3351</v>
      </c>
      <c r="AA605" s="57">
        <v>23967</v>
      </c>
      <c r="AB605" s="57">
        <v>13376</v>
      </c>
      <c r="AC605" s="57">
        <v>1480</v>
      </c>
      <c r="AD605" s="57">
        <v>2141</v>
      </c>
      <c r="AE605" s="57">
        <v>2279</v>
      </c>
      <c r="AF605" s="57">
        <v>4691</v>
      </c>
    </row>
    <row r="606" spans="1:32" hidden="1" x14ac:dyDescent="0.25">
      <c r="B606" s="57" t="s">
        <v>949</v>
      </c>
      <c r="C606" s="57" t="s">
        <v>984</v>
      </c>
      <c r="D606" s="57" t="s">
        <v>985</v>
      </c>
      <c r="E606" s="57">
        <v>14846</v>
      </c>
      <c r="F606" s="57">
        <v>5965</v>
      </c>
      <c r="G606" s="57">
        <v>1471</v>
      </c>
      <c r="H606" s="57">
        <v>1531</v>
      </c>
      <c r="I606" s="57">
        <v>1971</v>
      </c>
      <c r="J606" s="57">
        <v>3908</v>
      </c>
      <c r="AA606" s="57">
        <v>11312</v>
      </c>
      <c r="AB606" s="57">
        <v>5347</v>
      </c>
      <c r="AC606" s="57">
        <v>1010</v>
      </c>
      <c r="AD606" s="57">
        <v>1055</v>
      </c>
      <c r="AE606" s="57">
        <v>1338</v>
      </c>
      <c r="AF606" s="57">
        <v>2562</v>
      </c>
    </row>
    <row r="607" spans="1:32" hidden="1" x14ac:dyDescent="0.25">
      <c r="B607" s="57" t="s">
        <v>949</v>
      </c>
      <c r="C607" s="57" t="s">
        <v>986</v>
      </c>
      <c r="D607" s="57" t="s">
        <v>987</v>
      </c>
      <c r="E607" s="57">
        <v>15551</v>
      </c>
      <c r="F607" s="57">
        <v>7596</v>
      </c>
      <c r="G607" s="57">
        <v>1314</v>
      </c>
      <c r="H607" s="57">
        <v>1497</v>
      </c>
      <c r="I607" s="57">
        <v>1601</v>
      </c>
      <c r="J607" s="57">
        <v>3543</v>
      </c>
      <c r="AA607" s="57">
        <v>11852</v>
      </c>
      <c r="AB607" s="57">
        <v>6525</v>
      </c>
      <c r="AC607" s="57">
        <v>862</v>
      </c>
      <c r="AD607" s="57">
        <v>926</v>
      </c>
      <c r="AE607" s="57">
        <v>1022</v>
      </c>
      <c r="AF607" s="57">
        <v>2517</v>
      </c>
    </row>
    <row r="608" spans="1:32" hidden="1" x14ac:dyDescent="0.25">
      <c r="A608" s="57" t="s">
        <v>990</v>
      </c>
      <c r="B608" s="57" t="s">
        <v>990</v>
      </c>
      <c r="C608" s="57" t="s">
        <v>988</v>
      </c>
      <c r="D608" s="57" t="s">
        <v>989</v>
      </c>
      <c r="E608" s="57">
        <v>14544</v>
      </c>
      <c r="F608" s="57">
        <v>8962</v>
      </c>
      <c r="G608" s="57">
        <v>484</v>
      </c>
      <c r="H608" s="57">
        <v>749</v>
      </c>
      <c r="I608" s="57">
        <v>1200</v>
      </c>
      <c r="J608" s="57">
        <v>3149</v>
      </c>
      <c r="AA608" s="57">
        <v>12621</v>
      </c>
      <c r="AB608" s="57">
        <v>8508</v>
      </c>
      <c r="AC608" s="57">
        <v>426</v>
      </c>
      <c r="AD608" s="57">
        <v>629</v>
      </c>
      <c r="AE608" s="57">
        <v>851</v>
      </c>
      <c r="AF608" s="57">
        <v>2207</v>
      </c>
    </row>
    <row r="609" spans="2:32" hidden="1" x14ac:dyDescent="0.25">
      <c r="B609" s="57" t="s">
        <v>990</v>
      </c>
      <c r="C609" s="57" t="s">
        <v>991</v>
      </c>
      <c r="D609" s="57" t="s">
        <v>992</v>
      </c>
      <c r="E609" s="57">
        <v>12609</v>
      </c>
      <c r="F609" s="57">
        <v>7505</v>
      </c>
      <c r="G609" s="57">
        <v>462</v>
      </c>
      <c r="H609" s="57">
        <v>624</v>
      </c>
      <c r="I609" s="57">
        <v>763</v>
      </c>
      <c r="J609" s="57">
        <v>3255</v>
      </c>
      <c r="AA609" s="57">
        <v>9361</v>
      </c>
      <c r="AB609" s="57">
        <v>6023</v>
      </c>
      <c r="AC609" s="57">
        <v>362</v>
      </c>
      <c r="AD609" s="57">
        <v>469</v>
      </c>
      <c r="AE609" s="57">
        <v>537</v>
      </c>
      <c r="AF609" s="57">
        <v>1970</v>
      </c>
    </row>
    <row r="610" spans="2:32" hidden="1" x14ac:dyDescent="0.25">
      <c r="B610" s="57" t="s">
        <v>990</v>
      </c>
      <c r="C610" s="57" t="s">
        <v>993</v>
      </c>
      <c r="D610" s="57" t="s">
        <v>994</v>
      </c>
      <c r="E610" s="57">
        <v>11658</v>
      </c>
      <c r="F610" s="57">
        <v>9136</v>
      </c>
      <c r="G610" s="57">
        <v>162</v>
      </c>
      <c r="H610" s="57">
        <v>294</v>
      </c>
      <c r="I610" s="57">
        <v>527</v>
      </c>
      <c r="J610" s="57">
        <v>1539</v>
      </c>
      <c r="AA610" s="57">
        <v>8350</v>
      </c>
      <c r="AB610" s="57">
        <v>6702</v>
      </c>
      <c r="AC610" s="57">
        <v>135</v>
      </c>
      <c r="AD610" s="57">
        <v>219</v>
      </c>
      <c r="AE610" s="57">
        <v>332</v>
      </c>
      <c r="AF610" s="57">
        <v>962</v>
      </c>
    </row>
    <row r="611" spans="2:32" hidden="1" x14ac:dyDescent="0.25">
      <c r="B611" s="57" t="s">
        <v>990</v>
      </c>
      <c r="C611" s="57" t="s">
        <v>995</v>
      </c>
      <c r="D611" s="57" t="s">
        <v>996</v>
      </c>
      <c r="E611" s="57">
        <v>14257</v>
      </c>
      <c r="F611" s="57">
        <v>9746</v>
      </c>
      <c r="G611" s="57">
        <v>349</v>
      </c>
      <c r="H611" s="57">
        <v>560</v>
      </c>
      <c r="I611" s="57">
        <v>936</v>
      </c>
      <c r="J611" s="57">
        <v>2666</v>
      </c>
      <c r="AA611" s="57">
        <v>10571</v>
      </c>
      <c r="AB611" s="57">
        <v>7634</v>
      </c>
      <c r="AC611" s="57">
        <v>281</v>
      </c>
      <c r="AD611" s="57">
        <v>394</v>
      </c>
      <c r="AE611" s="57">
        <v>580</v>
      </c>
      <c r="AF611" s="57">
        <v>1682</v>
      </c>
    </row>
    <row r="612" spans="2:32" hidden="1" x14ac:dyDescent="0.25">
      <c r="B612" s="57" t="s">
        <v>990</v>
      </c>
      <c r="C612" s="57" t="s">
        <v>997</v>
      </c>
      <c r="D612" s="57" t="s">
        <v>998</v>
      </c>
      <c r="E612" s="57">
        <v>11516</v>
      </c>
      <c r="F612" s="57">
        <v>8969</v>
      </c>
      <c r="G612" s="57">
        <v>205</v>
      </c>
      <c r="H612" s="57">
        <v>379</v>
      </c>
      <c r="I612" s="57">
        <v>533</v>
      </c>
      <c r="J612" s="57">
        <v>1430</v>
      </c>
      <c r="AA612" s="57">
        <v>9026</v>
      </c>
      <c r="AB612" s="57">
        <v>7080</v>
      </c>
      <c r="AC612" s="57">
        <v>184</v>
      </c>
      <c r="AD612" s="57">
        <v>289</v>
      </c>
      <c r="AE612" s="57">
        <v>336</v>
      </c>
      <c r="AF612" s="57">
        <v>1137</v>
      </c>
    </row>
    <row r="613" spans="2:32" hidden="1" x14ac:dyDescent="0.25">
      <c r="B613" s="57" t="s">
        <v>990</v>
      </c>
      <c r="C613" s="57" t="s">
        <v>999</v>
      </c>
      <c r="D613" s="57" t="s">
        <v>1000</v>
      </c>
      <c r="E613" s="57">
        <v>13241</v>
      </c>
      <c r="F613" s="57">
        <v>8107</v>
      </c>
      <c r="G613" s="57">
        <v>275</v>
      </c>
      <c r="H613" s="57">
        <v>400</v>
      </c>
      <c r="I613" s="57">
        <v>615</v>
      </c>
      <c r="J613" s="57">
        <v>3844</v>
      </c>
      <c r="AA613" s="57">
        <v>11583</v>
      </c>
      <c r="AB613" s="57">
        <v>7967</v>
      </c>
      <c r="AC613" s="57">
        <v>271</v>
      </c>
      <c r="AD613" s="57">
        <v>369</v>
      </c>
      <c r="AE613" s="57">
        <v>553</v>
      </c>
      <c r="AF613" s="57">
        <v>2423</v>
      </c>
    </row>
    <row r="614" spans="2:32" hidden="1" x14ac:dyDescent="0.25">
      <c r="B614" s="57" t="s">
        <v>990</v>
      </c>
      <c r="C614" s="57" t="s">
        <v>1001</v>
      </c>
      <c r="D614" s="57" t="s">
        <v>1002</v>
      </c>
      <c r="E614" s="57">
        <v>14666</v>
      </c>
      <c r="F614" s="57">
        <v>6513</v>
      </c>
      <c r="G614" s="57">
        <v>1445</v>
      </c>
      <c r="H614" s="57">
        <v>1310</v>
      </c>
      <c r="I614" s="57">
        <v>1613</v>
      </c>
      <c r="J614" s="57">
        <v>3785</v>
      </c>
      <c r="AA614" s="57">
        <v>17470</v>
      </c>
      <c r="AB614" s="57">
        <v>9579</v>
      </c>
      <c r="AC614" s="57">
        <v>1185</v>
      </c>
      <c r="AD614" s="57">
        <v>1179</v>
      </c>
      <c r="AE614" s="57">
        <v>1565</v>
      </c>
      <c r="AF614" s="57">
        <v>3962</v>
      </c>
    </row>
    <row r="615" spans="2:32" hidden="1" x14ac:dyDescent="0.25">
      <c r="B615" s="57" t="s">
        <v>990</v>
      </c>
      <c r="C615" s="57" t="s">
        <v>1003</v>
      </c>
      <c r="D615" s="57" t="s">
        <v>1004</v>
      </c>
      <c r="E615" s="57">
        <v>12780</v>
      </c>
      <c r="F615" s="57">
        <v>7093</v>
      </c>
      <c r="G615" s="57">
        <v>574</v>
      </c>
      <c r="H615" s="57">
        <v>622</v>
      </c>
      <c r="I615" s="57">
        <v>910</v>
      </c>
      <c r="J615" s="57">
        <v>3581</v>
      </c>
      <c r="AA615" s="57">
        <v>10346</v>
      </c>
      <c r="AB615" s="57">
        <v>5967</v>
      </c>
      <c r="AC615" s="57">
        <v>483</v>
      </c>
      <c r="AD615" s="57">
        <v>501</v>
      </c>
      <c r="AE615" s="57">
        <v>726</v>
      </c>
      <c r="AF615" s="57">
        <v>2669</v>
      </c>
    </row>
    <row r="616" spans="2:32" hidden="1" x14ac:dyDescent="0.25">
      <c r="B616" s="57" t="s">
        <v>990</v>
      </c>
      <c r="C616" s="57" t="s">
        <v>1005</v>
      </c>
      <c r="D616" s="57" t="s">
        <v>1006</v>
      </c>
      <c r="E616" s="57">
        <v>12630</v>
      </c>
      <c r="F616" s="57">
        <v>9458</v>
      </c>
      <c r="G616" s="57">
        <v>250</v>
      </c>
      <c r="H616" s="57">
        <v>421</v>
      </c>
      <c r="I616" s="57">
        <v>702</v>
      </c>
      <c r="J616" s="57">
        <v>1799</v>
      </c>
      <c r="AA616" s="57">
        <v>10563</v>
      </c>
      <c r="AB616" s="57">
        <v>8114</v>
      </c>
      <c r="AC616" s="57">
        <v>218</v>
      </c>
      <c r="AD616" s="57">
        <v>344</v>
      </c>
      <c r="AE616" s="57">
        <v>525</v>
      </c>
      <c r="AF616" s="57">
        <v>1362</v>
      </c>
    </row>
    <row r="617" spans="2:32" hidden="1" x14ac:dyDescent="0.25">
      <c r="B617" s="57" t="s">
        <v>990</v>
      </c>
      <c r="C617" s="57" t="s">
        <v>1007</v>
      </c>
      <c r="D617" s="57" t="s">
        <v>1008</v>
      </c>
      <c r="E617" s="57">
        <v>12910</v>
      </c>
      <c r="F617" s="57">
        <v>9094</v>
      </c>
      <c r="G617" s="57">
        <v>272</v>
      </c>
      <c r="H617" s="57">
        <v>343</v>
      </c>
      <c r="I617" s="57">
        <v>658</v>
      </c>
      <c r="J617" s="57">
        <v>2543</v>
      </c>
      <c r="AA617" s="57">
        <v>10023</v>
      </c>
      <c r="AB617" s="57">
        <v>7324</v>
      </c>
      <c r="AC617" s="57">
        <v>213</v>
      </c>
      <c r="AD617" s="57">
        <v>260</v>
      </c>
      <c r="AE617" s="57">
        <v>478</v>
      </c>
      <c r="AF617" s="57">
        <v>1748</v>
      </c>
    </row>
    <row r="618" spans="2:32" hidden="1" x14ac:dyDescent="0.25">
      <c r="B618" s="57" t="s">
        <v>990</v>
      </c>
      <c r="C618" s="57" t="s">
        <v>1009</v>
      </c>
      <c r="D618" s="57" t="s">
        <v>1010</v>
      </c>
      <c r="E618" s="57">
        <v>13069</v>
      </c>
      <c r="F618" s="57">
        <v>7022</v>
      </c>
      <c r="G618" s="57">
        <v>709</v>
      </c>
      <c r="H618" s="57">
        <v>739</v>
      </c>
      <c r="I618" s="57">
        <v>1251</v>
      </c>
      <c r="J618" s="57">
        <v>3348</v>
      </c>
      <c r="AA618" s="57">
        <v>10304</v>
      </c>
      <c r="AB618" s="57">
        <v>5765</v>
      </c>
      <c r="AC618" s="57">
        <v>563</v>
      </c>
      <c r="AD618" s="57">
        <v>526</v>
      </c>
      <c r="AE618" s="57">
        <v>971</v>
      </c>
      <c r="AF618" s="57">
        <v>2479</v>
      </c>
    </row>
    <row r="619" spans="2:32" hidden="1" x14ac:dyDescent="0.25">
      <c r="B619" s="57" t="s">
        <v>990</v>
      </c>
      <c r="C619" s="57" t="s">
        <v>1011</v>
      </c>
      <c r="D619" s="57" t="s">
        <v>1012</v>
      </c>
      <c r="E619" s="57">
        <v>12953</v>
      </c>
      <c r="F619" s="57">
        <v>10082</v>
      </c>
      <c r="G619" s="57">
        <v>215</v>
      </c>
      <c r="H619" s="57">
        <v>353</v>
      </c>
      <c r="I619" s="57">
        <v>709</v>
      </c>
      <c r="J619" s="57">
        <v>1594</v>
      </c>
      <c r="AA619" s="57">
        <v>11444</v>
      </c>
      <c r="AB619" s="57">
        <v>9230</v>
      </c>
      <c r="AC619" s="57">
        <v>182</v>
      </c>
      <c r="AD619" s="57">
        <v>299</v>
      </c>
      <c r="AE619" s="57">
        <v>535</v>
      </c>
      <c r="AF619" s="57">
        <v>1198</v>
      </c>
    </row>
    <row r="620" spans="2:32" hidden="1" x14ac:dyDescent="0.25">
      <c r="B620" s="57" t="s">
        <v>990</v>
      </c>
      <c r="C620" s="57" t="s">
        <v>1013</v>
      </c>
      <c r="D620" s="57" t="s">
        <v>1014</v>
      </c>
      <c r="E620" s="57">
        <v>16544</v>
      </c>
      <c r="F620" s="57">
        <v>7742</v>
      </c>
      <c r="G620" s="57">
        <v>1129</v>
      </c>
      <c r="H620" s="57">
        <v>1412</v>
      </c>
      <c r="I620" s="57">
        <v>1889</v>
      </c>
      <c r="J620" s="57">
        <v>4372</v>
      </c>
      <c r="AA620" s="57">
        <v>14809</v>
      </c>
      <c r="AB620" s="57">
        <v>7642</v>
      </c>
      <c r="AC620" s="57">
        <v>900</v>
      </c>
      <c r="AD620" s="57">
        <v>1089</v>
      </c>
      <c r="AE620" s="57">
        <v>1542</v>
      </c>
      <c r="AF620" s="57">
        <v>3636</v>
      </c>
    </row>
    <row r="621" spans="2:32" hidden="1" x14ac:dyDescent="0.25">
      <c r="B621" s="57" t="s">
        <v>990</v>
      </c>
      <c r="C621" s="57" t="s">
        <v>1015</v>
      </c>
      <c r="D621" s="57" t="s">
        <v>1016</v>
      </c>
      <c r="E621" s="57">
        <v>13672</v>
      </c>
      <c r="F621" s="57">
        <v>8054</v>
      </c>
      <c r="G621" s="57">
        <v>455</v>
      </c>
      <c r="H621" s="57">
        <v>625</v>
      </c>
      <c r="I621" s="57">
        <v>969</v>
      </c>
      <c r="J621" s="57">
        <v>3569</v>
      </c>
      <c r="AA621" s="57">
        <v>10460</v>
      </c>
      <c r="AB621" s="57">
        <v>6550</v>
      </c>
      <c r="AC621" s="57">
        <v>364</v>
      </c>
      <c r="AD621" s="57">
        <v>481</v>
      </c>
      <c r="AE621" s="57">
        <v>725</v>
      </c>
      <c r="AF621" s="57">
        <v>2340</v>
      </c>
    </row>
    <row r="622" spans="2:32" hidden="1" x14ac:dyDescent="0.25">
      <c r="B622" s="57" t="s">
        <v>990</v>
      </c>
      <c r="C622" s="57" t="s">
        <v>1017</v>
      </c>
      <c r="D622" s="57" t="s">
        <v>1018</v>
      </c>
      <c r="E622" s="57">
        <v>10422</v>
      </c>
      <c r="F622" s="57">
        <v>8459</v>
      </c>
      <c r="G622" s="57">
        <v>101</v>
      </c>
      <c r="H622" s="57">
        <v>183</v>
      </c>
      <c r="I622" s="57">
        <v>320</v>
      </c>
      <c r="J622" s="57">
        <v>1359</v>
      </c>
      <c r="AA622" s="57">
        <v>8497</v>
      </c>
      <c r="AB622" s="57">
        <v>6870</v>
      </c>
      <c r="AC622" s="57">
        <v>108</v>
      </c>
      <c r="AD622" s="57">
        <v>188</v>
      </c>
      <c r="AE622" s="57">
        <v>268</v>
      </c>
      <c r="AF622" s="57">
        <v>1063</v>
      </c>
    </row>
    <row r="623" spans="2:32" hidden="1" x14ac:dyDescent="0.25">
      <c r="B623" s="57" t="s">
        <v>990</v>
      </c>
      <c r="C623" s="57" t="s">
        <v>1019</v>
      </c>
      <c r="D623" s="57" t="s">
        <v>1020</v>
      </c>
      <c r="E623" s="57">
        <v>16760</v>
      </c>
      <c r="F623" s="57">
        <v>8791</v>
      </c>
      <c r="G623" s="57">
        <v>744</v>
      </c>
      <c r="H623" s="57">
        <v>1025</v>
      </c>
      <c r="I623" s="57">
        <v>1419</v>
      </c>
      <c r="J623" s="57">
        <v>4781</v>
      </c>
      <c r="AA623" s="57">
        <v>13436</v>
      </c>
      <c r="AB623" s="57">
        <v>8006</v>
      </c>
      <c r="AC623" s="57">
        <v>583</v>
      </c>
      <c r="AD623" s="57">
        <v>747</v>
      </c>
      <c r="AE623" s="57">
        <v>1028</v>
      </c>
      <c r="AF623" s="57">
        <v>3072</v>
      </c>
    </row>
    <row r="624" spans="2:32" hidden="1" x14ac:dyDescent="0.25">
      <c r="B624" s="57" t="s">
        <v>990</v>
      </c>
      <c r="C624" s="57" t="s">
        <v>1021</v>
      </c>
      <c r="D624" s="57" t="s">
        <v>1022</v>
      </c>
      <c r="E624" s="57">
        <v>12044</v>
      </c>
      <c r="F624" s="57">
        <v>8645</v>
      </c>
      <c r="G624" s="57">
        <v>254</v>
      </c>
      <c r="H624" s="57">
        <v>392</v>
      </c>
      <c r="I624" s="57">
        <v>681</v>
      </c>
      <c r="J624" s="57">
        <v>2072</v>
      </c>
      <c r="AA624" s="57">
        <v>8751</v>
      </c>
      <c r="AB624" s="57">
        <v>6444</v>
      </c>
      <c r="AC624" s="57">
        <v>188</v>
      </c>
      <c r="AD624" s="57">
        <v>306</v>
      </c>
      <c r="AE624" s="57">
        <v>453</v>
      </c>
      <c r="AF624" s="57">
        <v>1360</v>
      </c>
    </row>
    <row r="625" spans="1:32" hidden="1" x14ac:dyDescent="0.25">
      <c r="B625" s="57" t="s">
        <v>990</v>
      </c>
      <c r="C625" s="57" t="s">
        <v>1023</v>
      </c>
      <c r="D625" s="57" t="s">
        <v>1024</v>
      </c>
      <c r="E625" s="57">
        <v>15164</v>
      </c>
      <c r="F625" s="57">
        <v>7945</v>
      </c>
      <c r="G625" s="57">
        <v>961</v>
      </c>
      <c r="H625" s="57">
        <v>1018</v>
      </c>
      <c r="I625" s="57">
        <v>1322</v>
      </c>
      <c r="J625" s="57">
        <v>3918</v>
      </c>
      <c r="AA625" s="57">
        <v>15581</v>
      </c>
      <c r="AB625" s="57">
        <v>8625</v>
      </c>
      <c r="AC625" s="57">
        <v>856</v>
      </c>
      <c r="AD625" s="57">
        <v>940</v>
      </c>
      <c r="AE625" s="57">
        <v>1310</v>
      </c>
      <c r="AF625" s="57">
        <v>3850</v>
      </c>
    </row>
    <row r="626" spans="1:32" hidden="1" x14ac:dyDescent="0.25">
      <c r="B626" s="57" t="s">
        <v>990</v>
      </c>
      <c r="C626" s="57" t="s">
        <v>1025</v>
      </c>
      <c r="D626" s="57" t="s">
        <v>1026</v>
      </c>
      <c r="E626" s="57">
        <v>11865</v>
      </c>
      <c r="F626" s="57">
        <v>8638</v>
      </c>
      <c r="G626" s="57">
        <v>271</v>
      </c>
      <c r="H626" s="57">
        <v>381</v>
      </c>
      <c r="I626" s="57">
        <v>662</v>
      </c>
      <c r="J626" s="57">
        <v>1913</v>
      </c>
      <c r="AA626" s="57">
        <v>9055</v>
      </c>
      <c r="AB626" s="57">
        <v>6606</v>
      </c>
      <c r="AC626" s="57">
        <v>201</v>
      </c>
      <c r="AD626" s="57">
        <v>265</v>
      </c>
      <c r="AE626" s="57">
        <v>441</v>
      </c>
      <c r="AF626" s="57">
        <v>1542</v>
      </c>
    </row>
    <row r="627" spans="1:32" hidden="1" x14ac:dyDescent="0.25">
      <c r="B627" s="57" t="s">
        <v>990</v>
      </c>
      <c r="C627" s="57" t="s">
        <v>1027</v>
      </c>
      <c r="D627" s="57" t="s">
        <v>1028</v>
      </c>
      <c r="E627" s="57">
        <v>14123</v>
      </c>
      <c r="F627" s="57">
        <v>7023</v>
      </c>
      <c r="G627" s="57">
        <v>1001</v>
      </c>
      <c r="H627" s="57">
        <v>1266</v>
      </c>
      <c r="I627" s="57">
        <v>1316</v>
      </c>
      <c r="J627" s="57">
        <v>3517</v>
      </c>
      <c r="AA627" s="57">
        <v>13269</v>
      </c>
      <c r="AB627" s="57">
        <v>7158</v>
      </c>
      <c r="AC627" s="57">
        <v>815</v>
      </c>
      <c r="AD627" s="57">
        <v>1103</v>
      </c>
      <c r="AE627" s="57">
        <v>1112</v>
      </c>
      <c r="AF627" s="57">
        <v>3081</v>
      </c>
    </row>
    <row r="628" spans="1:32" hidden="1" x14ac:dyDescent="0.25">
      <c r="B628" s="57" t="s">
        <v>990</v>
      </c>
      <c r="C628" s="57" t="s">
        <v>1029</v>
      </c>
      <c r="D628" s="57" t="s">
        <v>1030</v>
      </c>
      <c r="E628" s="57">
        <v>11543</v>
      </c>
      <c r="F628" s="57">
        <v>8913</v>
      </c>
      <c r="G628" s="57">
        <v>198</v>
      </c>
      <c r="H628" s="57">
        <v>273</v>
      </c>
      <c r="I628" s="57">
        <v>403</v>
      </c>
      <c r="J628" s="57">
        <v>1756</v>
      </c>
      <c r="AA628" s="57">
        <v>7501</v>
      </c>
      <c r="AB628" s="57">
        <v>5901</v>
      </c>
      <c r="AC628" s="57">
        <v>148</v>
      </c>
      <c r="AD628" s="57">
        <v>183</v>
      </c>
      <c r="AE628" s="57">
        <v>222</v>
      </c>
      <c r="AF628" s="57">
        <v>1047</v>
      </c>
    </row>
    <row r="629" spans="1:32" hidden="1" x14ac:dyDescent="0.25">
      <c r="A629" s="57" t="s">
        <v>1033</v>
      </c>
      <c r="B629" s="57" t="s">
        <v>1033</v>
      </c>
      <c r="C629" s="57" t="s">
        <v>1031</v>
      </c>
      <c r="D629" s="57" t="s">
        <v>1032</v>
      </c>
      <c r="E629" s="57">
        <v>10299</v>
      </c>
      <c r="F629" s="57">
        <v>6985</v>
      </c>
      <c r="G629" s="57">
        <v>480</v>
      </c>
      <c r="H629" s="57">
        <v>459</v>
      </c>
      <c r="I629" s="57">
        <v>603</v>
      </c>
      <c r="J629" s="57">
        <v>1772</v>
      </c>
      <c r="AA629" s="57">
        <v>8289</v>
      </c>
      <c r="AB629" s="57">
        <v>5641</v>
      </c>
      <c r="AC629" s="57">
        <v>394</v>
      </c>
      <c r="AD629" s="57">
        <v>385</v>
      </c>
      <c r="AE629" s="57">
        <v>488</v>
      </c>
      <c r="AF629" s="57">
        <v>1381</v>
      </c>
    </row>
    <row r="630" spans="1:32" hidden="1" x14ac:dyDescent="0.25">
      <c r="B630" s="57" t="s">
        <v>1033</v>
      </c>
      <c r="C630" s="57" t="s">
        <v>1034</v>
      </c>
      <c r="D630" s="57" t="s">
        <v>1035</v>
      </c>
      <c r="E630" s="57">
        <v>10348</v>
      </c>
      <c r="F630" s="57">
        <v>7905</v>
      </c>
      <c r="G630" s="57">
        <v>266</v>
      </c>
      <c r="H630" s="57">
        <v>321</v>
      </c>
      <c r="I630" s="57">
        <v>475</v>
      </c>
      <c r="J630" s="57">
        <v>1381</v>
      </c>
      <c r="AA630" s="57">
        <v>8447</v>
      </c>
      <c r="AB630" s="57">
        <v>6375</v>
      </c>
      <c r="AC630" s="57">
        <v>245</v>
      </c>
      <c r="AD630" s="57">
        <v>300</v>
      </c>
      <c r="AE630" s="57">
        <v>419</v>
      </c>
      <c r="AF630" s="57">
        <v>1108</v>
      </c>
    </row>
    <row r="631" spans="1:32" hidden="1" x14ac:dyDescent="0.25">
      <c r="B631" s="57" t="s">
        <v>1033</v>
      </c>
      <c r="C631" s="57" t="s">
        <v>1036</v>
      </c>
      <c r="D631" s="57" t="s">
        <v>1037</v>
      </c>
      <c r="E631" s="57">
        <v>10131</v>
      </c>
      <c r="F631" s="57">
        <v>8439</v>
      </c>
      <c r="G631" s="57">
        <v>151</v>
      </c>
      <c r="H631" s="57">
        <v>217</v>
      </c>
      <c r="I631" s="57">
        <v>318</v>
      </c>
      <c r="J631" s="57">
        <v>1006</v>
      </c>
      <c r="AA631" s="57">
        <v>9436</v>
      </c>
      <c r="AB631" s="57">
        <v>7568</v>
      </c>
      <c r="AC631" s="57">
        <v>167</v>
      </c>
      <c r="AD631" s="57">
        <v>245</v>
      </c>
      <c r="AE631" s="57">
        <v>409</v>
      </c>
      <c r="AF631" s="57">
        <v>1047</v>
      </c>
    </row>
    <row r="632" spans="1:32" hidden="1" x14ac:dyDescent="0.25">
      <c r="B632" s="57" t="s">
        <v>1033</v>
      </c>
      <c r="C632" s="57" t="s">
        <v>1038</v>
      </c>
      <c r="D632" s="57" t="s">
        <v>1039</v>
      </c>
      <c r="E632" s="57">
        <v>10317</v>
      </c>
      <c r="F632" s="57">
        <v>7167</v>
      </c>
      <c r="G632" s="57">
        <v>382</v>
      </c>
      <c r="H632" s="57">
        <v>439</v>
      </c>
      <c r="I632" s="57">
        <v>674</v>
      </c>
      <c r="J632" s="57">
        <v>1655</v>
      </c>
      <c r="AA632" s="57">
        <v>8554</v>
      </c>
      <c r="AB632" s="57">
        <v>6008</v>
      </c>
      <c r="AC632" s="57">
        <v>351</v>
      </c>
      <c r="AD632" s="57">
        <v>388</v>
      </c>
      <c r="AE632" s="57">
        <v>507</v>
      </c>
      <c r="AF632" s="57">
        <v>1300</v>
      </c>
    </row>
    <row r="633" spans="1:32" hidden="1" x14ac:dyDescent="0.25">
      <c r="B633" s="57" t="s">
        <v>1033</v>
      </c>
      <c r="C633" s="57" t="s">
        <v>1040</v>
      </c>
      <c r="D633" s="57" t="s">
        <v>1041</v>
      </c>
      <c r="E633" s="57">
        <v>9985</v>
      </c>
      <c r="F633" s="57">
        <v>8318</v>
      </c>
      <c r="G633" s="57">
        <v>96</v>
      </c>
      <c r="H633" s="57">
        <v>202</v>
      </c>
      <c r="I633" s="57">
        <v>286</v>
      </c>
      <c r="J633" s="57">
        <v>1083</v>
      </c>
      <c r="AA633" s="57">
        <v>9145</v>
      </c>
      <c r="AB633" s="57">
        <v>7490</v>
      </c>
      <c r="AC633" s="57">
        <v>115</v>
      </c>
      <c r="AD633" s="57">
        <v>211</v>
      </c>
      <c r="AE633" s="57">
        <v>312</v>
      </c>
      <c r="AF633" s="57">
        <v>1017</v>
      </c>
    </row>
    <row r="634" spans="1:32" hidden="1" x14ac:dyDescent="0.25">
      <c r="B634" s="57" t="s">
        <v>1033</v>
      </c>
      <c r="C634" s="57" t="s">
        <v>1042</v>
      </c>
      <c r="D634" s="57" t="s">
        <v>1043</v>
      </c>
      <c r="E634" s="57">
        <v>9387</v>
      </c>
      <c r="F634" s="57">
        <v>7501</v>
      </c>
      <c r="G634" s="57">
        <v>86</v>
      </c>
      <c r="H634" s="57">
        <v>194</v>
      </c>
      <c r="I634" s="57">
        <v>380</v>
      </c>
      <c r="J634" s="57">
        <v>1226</v>
      </c>
      <c r="AA634" s="57">
        <v>7251</v>
      </c>
      <c r="AB634" s="57">
        <v>5902</v>
      </c>
      <c r="AC634" s="57">
        <v>81</v>
      </c>
      <c r="AD634" s="57">
        <v>166</v>
      </c>
      <c r="AE634" s="57">
        <v>242</v>
      </c>
      <c r="AF634" s="57">
        <v>860</v>
      </c>
    </row>
    <row r="635" spans="1:32" hidden="1" x14ac:dyDescent="0.25">
      <c r="B635" s="57" t="s">
        <v>1033</v>
      </c>
      <c r="C635" s="57" t="s">
        <v>1044</v>
      </c>
      <c r="D635" s="57" t="s">
        <v>1045</v>
      </c>
      <c r="E635" s="57">
        <v>10221</v>
      </c>
      <c r="F635" s="57">
        <v>8151</v>
      </c>
      <c r="G635" s="57">
        <v>281</v>
      </c>
      <c r="H635" s="57">
        <v>244</v>
      </c>
      <c r="I635" s="57">
        <v>370</v>
      </c>
      <c r="J635" s="57">
        <v>1175</v>
      </c>
      <c r="AA635" s="57">
        <v>8322</v>
      </c>
      <c r="AB635" s="57">
        <v>6599</v>
      </c>
      <c r="AC635" s="57">
        <v>248</v>
      </c>
      <c r="AD635" s="57">
        <v>232</v>
      </c>
      <c r="AE635" s="57">
        <v>311</v>
      </c>
      <c r="AF635" s="57">
        <v>932</v>
      </c>
    </row>
    <row r="636" spans="1:32" hidden="1" x14ac:dyDescent="0.25">
      <c r="B636" s="57" t="s">
        <v>1033</v>
      </c>
      <c r="C636" s="57" t="s">
        <v>1046</v>
      </c>
      <c r="D636" s="57" t="s">
        <v>303</v>
      </c>
      <c r="E636" s="57">
        <v>10313</v>
      </c>
      <c r="F636" s="57">
        <v>7567</v>
      </c>
      <c r="G636" s="57">
        <v>198</v>
      </c>
      <c r="H636" s="57">
        <v>305</v>
      </c>
      <c r="I636" s="57">
        <v>573</v>
      </c>
      <c r="J636" s="57">
        <v>1670</v>
      </c>
      <c r="AA636" s="57">
        <v>7254</v>
      </c>
      <c r="AB636" s="57">
        <v>5447</v>
      </c>
      <c r="AC636" s="57">
        <v>164</v>
      </c>
      <c r="AD636" s="57">
        <v>210</v>
      </c>
      <c r="AE636" s="57">
        <v>367</v>
      </c>
      <c r="AF636" s="57">
        <v>1066</v>
      </c>
    </row>
    <row r="637" spans="1:32" hidden="1" x14ac:dyDescent="0.25">
      <c r="B637" s="57" t="s">
        <v>1033</v>
      </c>
      <c r="C637" s="57" t="s">
        <v>1047</v>
      </c>
      <c r="D637" s="57" t="s">
        <v>1048</v>
      </c>
      <c r="E637" s="57">
        <v>11436</v>
      </c>
      <c r="F637" s="57">
        <v>7987</v>
      </c>
      <c r="G637" s="57">
        <v>619</v>
      </c>
      <c r="H637" s="57">
        <v>594</v>
      </c>
      <c r="I637" s="57">
        <v>602</v>
      </c>
      <c r="J637" s="57">
        <v>1634</v>
      </c>
      <c r="AA637" s="57">
        <v>10185</v>
      </c>
      <c r="AB637" s="57">
        <v>7283</v>
      </c>
      <c r="AC637" s="57">
        <v>451</v>
      </c>
      <c r="AD637" s="57">
        <v>445</v>
      </c>
      <c r="AE637" s="57">
        <v>519</v>
      </c>
      <c r="AF637" s="57">
        <v>1487</v>
      </c>
    </row>
    <row r="638" spans="1:32" hidden="1" x14ac:dyDescent="0.25">
      <c r="B638" s="57" t="s">
        <v>1033</v>
      </c>
      <c r="C638" s="57" t="s">
        <v>1049</v>
      </c>
      <c r="D638" s="57" t="s">
        <v>1050</v>
      </c>
      <c r="E638" s="57">
        <v>10919</v>
      </c>
      <c r="F638" s="57">
        <v>8120</v>
      </c>
      <c r="G638" s="57">
        <v>325</v>
      </c>
      <c r="H638" s="57">
        <v>440</v>
      </c>
      <c r="I638" s="57">
        <v>582</v>
      </c>
      <c r="J638" s="57">
        <v>1452</v>
      </c>
      <c r="AA638" s="57">
        <v>8673</v>
      </c>
      <c r="AB638" s="57">
        <v>6524</v>
      </c>
      <c r="AC638" s="57">
        <v>245</v>
      </c>
      <c r="AD638" s="57">
        <v>329</v>
      </c>
      <c r="AE638" s="57">
        <v>387</v>
      </c>
      <c r="AF638" s="57">
        <v>1188</v>
      </c>
    </row>
    <row r="639" spans="1:32" hidden="1" x14ac:dyDescent="0.25">
      <c r="B639" s="57" t="s">
        <v>1033</v>
      </c>
      <c r="C639" s="57" t="s">
        <v>1051</v>
      </c>
      <c r="D639" s="57" t="s">
        <v>1052</v>
      </c>
      <c r="E639" s="57">
        <v>10649</v>
      </c>
      <c r="F639" s="57">
        <v>7635</v>
      </c>
      <c r="G639" s="57">
        <v>470</v>
      </c>
      <c r="H639" s="57">
        <v>446</v>
      </c>
      <c r="I639" s="57">
        <v>565</v>
      </c>
      <c r="J639" s="57">
        <v>1533</v>
      </c>
      <c r="AA639" s="57">
        <v>8546</v>
      </c>
      <c r="AB639" s="57">
        <v>6105</v>
      </c>
      <c r="AC639" s="57">
        <v>372</v>
      </c>
      <c r="AD639" s="57">
        <v>363</v>
      </c>
      <c r="AE639" s="57">
        <v>454</v>
      </c>
      <c r="AF639" s="57">
        <v>1252</v>
      </c>
    </row>
    <row r="640" spans="1:32" hidden="1" x14ac:dyDescent="0.25">
      <c r="B640" s="57" t="s">
        <v>1033</v>
      </c>
      <c r="C640" s="57" t="s">
        <v>1053</v>
      </c>
      <c r="D640" s="57" t="s">
        <v>1054</v>
      </c>
      <c r="E640" s="57">
        <v>11172</v>
      </c>
      <c r="F640" s="57">
        <v>8569</v>
      </c>
      <c r="G640" s="57">
        <v>320</v>
      </c>
      <c r="H640" s="57">
        <v>348</v>
      </c>
      <c r="I640" s="57">
        <v>520</v>
      </c>
      <c r="J640" s="57">
        <v>1415</v>
      </c>
      <c r="AA640" s="57">
        <v>9547</v>
      </c>
      <c r="AB640" s="57">
        <v>7453</v>
      </c>
      <c r="AC640" s="57">
        <v>250</v>
      </c>
      <c r="AD640" s="57">
        <v>277</v>
      </c>
      <c r="AE640" s="57">
        <v>429</v>
      </c>
      <c r="AF640" s="57">
        <v>1138</v>
      </c>
    </row>
    <row r="641" spans="1:32" hidden="1" x14ac:dyDescent="0.25">
      <c r="B641" s="57" t="s">
        <v>1033</v>
      </c>
      <c r="C641" s="57" t="s">
        <v>1055</v>
      </c>
      <c r="D641" s="57" t="s">
        <v>1056</v>
      </c>
      <c r="E641" s="57">
        <v>10820</v>
      </c>
      <c r="F641" s="57">
        <v>7246</v>
      </c>
      <c r="G641" s="57">
        <v>760</v>
      </c>
      <c r="H641" s="57">
        <v>627</v>
      </c>
      <c r="I641" s="57">
        <v>609</v>
      </c>
      <c r="J641" s="57">
        <v>1578</v>
      </c>
      <c r="AA641" s="57">
        <v>15382</v>
      </c>
      <c r="AB641" s="57">
        <v>10376</v>
      </c>
      <c r="AC641" s="57">
        <v>879</v>
      </c>
      <c r="AD641" s="57">
        <v>866</v>
      </c>
      <c r="AE641" s="57">
        <v>963</v>
      </c>
      <c r="AF641" s="57">
        <v>2298</v>
      </c>
    </row>
    <row r="642" spans="1:32" hidden="1" x14ac:dyDescent="0.25">
      <c r="B642" s="57" t="s">
        <v>1033</v>
      </c>
      <c r="C642" s="57" t="s">
        <v>1057</v>
      </c>
      <c r="D642" s="57" t="s">
        <v>1058</v>
      </c>
      <c r="E642" s="57">
        <v>9987</v>
      </c>
      <c r="F642" s="57">
        <v>8109</v>
      </c>
      <c r="G642" s="57">
        <v>217</v>
      </c>
      <c r="H642" s="57">
        <v>231</v>
      </c>
      <c r="I642" s="57">
        <v>369</v>
      </c>
      <c r="J642" s="57">
        <v>1061</v>
      </c>
      <c r="AA642" s="57">
        <v>8785</v>
      </c>
      <c r="AB642" s="57">
        <v>6880</v>
      </c>
      <c r="AC642" s="57">
        <v>227</v>
      </c>
      <c r="AD642" s="57">
        <v>246</v>
      </c>
      <c r="AE642" s="57">
        <v>374</v>
      </c>
      <c r="AF642" s="57">
        <v>1058</v>
      </c>
    </row>
    <row r="643" spans="1:32" hidden="1" x14ac:dyDescent="0.25">
      <c r="B643" s="57" t="s">
        <v>1033</v>
      </c>
      <c r="C643" s="57" t="s">
        <v>1059</v>
      </c>
      <c r="D643" s="57" t="s">
        <v>1060</v>
      </c>
      <c r="E643" s="57">
        <v>10330</v>
      </c>
      <c r="F643" s="57">
        <v>8493</v>
      </c>
      <c r="G643" s="57">
        <v>166</v>
      </c>
      <c r="H643" s="57">
        <v>241</v>
      </c>
      <c r="I643" s="57">
        <v>383</v>
      </c>
      <c r="J643" s="57">
        <v>1047</v>
      </c>
      <c r="AA643" s="57">
        <v>12339</v>
      </c>
      <c r="AB643" s="57">
        <v>9814</v>
      </c>
      <c r="AC643" s="57">
        <v>221</v>
      </c>
      <c r="AD643" s="57">
        <v>340</v>
      </c>
      <c r="AE643" s="57">
        <v>548</v>
      </c>
      <c r="AF643" s="57">
        <v>1416</v>
      </c>
    </row>
    <row r="644" spans="1:32" hidden="1" x14ac:dyDescent="0.25">
      <c r="B644" s="57" t="s">
        <v>1033</v>
      </c>
      <c r="C644" s="57" t="s">
        <v>1061</v>
      </c>
      <c r="D644" s="57" t="s">
        <v>1062</v>
      </c>
      <c r="E644" s="57">
        <v>10396</v>
      </c>
      <c r="F644" s="57">
        <v>7608</v>
      </c>
      <c r="G644" s="57">
        <v>528</v>
      </c>
      <c r="H644" s="57">
        <v>471</v>
      </c>
      <c r="I644" s="57">
        <v>557</v>
      </c>
      <c r="J644" s="57">
        <v>1232</v>
      </c>
      <c r="AA644" s="57">
        <v>11797</v>
      </c>
      <c r="AB644" s="57">
        <v>8649</v>
      </c>
      <c r="AC644" s="57">
        <v>449</v>
      </c>
      <c r="AD644" s="57">
        <v>464</v>
      </c>
      <c r="AE644" s="57">
        <v>627</v>
      </c>
      <c r="AF644" s="57">
        <v>1608</v>
      </c>
    </row>
    <row r="645" spans="1:32" hidden="1" x14ac:dyDescent="0.25">
      <c r="B645" s="57" t="s">
        <v>1033</v>
      </c>
      <c r="C645" s="57" t="s">
        <v>1063</v>
      </c>
      <c r="D645" s="57" t="s">
        <v>1064</v>
      </c>
      <c r="E645" s="57">
        <v>10528</v>
      </c>
      <c r="F645" s="57">
        <v>8306</v>
      </c>
      <c r="G645" s="57">
        <v>113</v>
      </c>
      <c r="H645" s="57">
        <v>285</v>
      </c>
      <c r="I645" s="57">
        <v>403</v>
      </c>
      <c r="J645" s="57">
        <v>1421</v>
      </c>
      <c r="AA645" s="57">
        <v>7309</v>
      </c>
      <c r="AB645" s="57">
        <v>5878</v>
      </c>
      <c r="AC645" s="57">
        <v>94</v>
      </c>
      <c r="AD645" s="57">
        <v>210</v>
      </c>
      <c r="AE645" s="57">
        <v>261</v>
      </c>
      <c r="AF645" s="57">
        <v>866</v>
      </c>
    </row>
    <row r="646" spans="1:32" hidden="1" x14ac:dyDescent="0.25">
      <c r="B646" s="57" t="s">
        <v>1033</v>
      </c>
      <c r="C646" s="57" t="s">
        <v>1065</v>
      </c>
      <c r="D646" s="57" t="s">
        <v>1066</v>
      </c>
      <c r="E646" s="57">
        <v>9752</v>
      </c>
      <c r="F646" s="57">
        <v>7479</v>
      </c>
      <c r="G646" s="57">
        <v>206</v>
      </c>
      <c r="H646" s="57">
        <v>257</v>
      </c>
      <c r="I646" s="57">
        <v>426</v>
      </c>
      <c r="J646" s="57">
        <v>1384</v>
      </c>
      <c r="AA646" s="57">
        <v>6874</v>
      </c>
      <c r="AB646" s="57">
        <v>5291</v>
      </c>
      <c r="AC646" s="57">
        <v>156</v>
      </c>
      <c r="AD646" s="57">
        <v>198</v>
      </c>
      <c r="AE646" s="57">
        <v>293</v>
      </c>
      <c r="AF646" s="57">
        <v>936</v>
      </c>
    </row>
    <row r="647" spans="1:32" hidden="1" x14ac:dyDescent="0.25">
      <c r="A647" s="57" t="s">
        <v>1068</v>
      </c>
      <c r="B647" s="57" t="s">
        <v>1068</v>
      </c>
      <c r="C647" s="57" t="s">
        <v>1067</v>
      </c>
      <c r="D647" s="57" t="s">
        <v>74</v>
      </c>
      <c r="E647" s="57">
        <v>13174</v>
      </c>
      <c r="F647" s="57">
        <v>7823</v>
      </c>
      <c r="G647" s="57">
        <v>495</v>
      </c>
      <c r="H647" s="57">
        <v>680</v>
      </c>
      <c r="I647" s="57">
        <v>1189</v>
      </c>
      <c r="J647" s="57">
        <v>2987</v>
      </c>
      <c r="AA647" s="57">
        <v>12840</v>
      </c>
      <c r="AB647" s="57">
        <v>7876</v>
      </c>
      <c r="AC647" s="57">
        <v>438</v>
      </c>
      <c r="AD647" s="57">
        <v>572</v>
      </c>
      <c r="AE647" s="57">
        <v>1020</v>
      </c>
      <c r="AF647" s="57">
        <v>2934</v>
      </c>
    </row>
    <row r="648" spans="1:32" hidden="1" x14ac:dyDescent="0.25">
      <c r="B648" s="57" t="s">
        <v>1068</v>
      </c>
      <c r="C648" s="57" t="s">
        <v>1069</v>
      </c>
      <c r="D648" s="57" t="s">
        <v>1070</v>
      </c>
      <c r="E648" s="57">
        <v>15032</v>
      </c>
      <c r="F648" s="57">
        <v>7997</v>
      </c>
      <c r="G648" s="57">
        <v>761</v>
      </c>
      <c r="H648" s="57">
        <v>961</v>
      </c>
      <c r="I648" s="57">
        <v>1515</v>
      </c>
      <c r="J648" s="57">
        <v>3798</v>
      </c>
      <c r="AA648" s="57">
        <v>13273</v>
      </c>
      <c r="AB648" s="57">
        <v>7635</v>
      </c>
      <c r="AC648" s="57">
        <v>550</v>
      </c>
      <c r="AD648" s="57">
        <v>691</v>
      </c>
      <c r="AE648" s="57">
        <v>1184</v>
      </c>
      <c r="AF648" s="57">
        <v>3213</v>
      </c>
    </row>
    <row r="649" spans="1:32" hidden="1" x14ac:dyDescent="0.25">
      <c r="B649" s="57" t="s">
        <v>1068</v>
      </c>
      <c r="C649" s="57" t="s">
        <v>1071</v>
      </c>
      <c r="D649" s="57" t="s">
        <v>1072</v>
      </c>
      <c r="E649" s="57">
        <v>14941</v>
      </c>
      <c r="F649" s="57">
        <v>8963</v>
      </c>
      <c r="G649" s="57">
        <v>1333</v>
      </c>
      <c r="H649" s="57">
        <v>972</v>
      </c>
      <c r="I649" s="57">
        <v>1076</v>
      </c>
      <c r="J649" s="57">
        <v>2597</v>
      </c>
      <c r="AA649" s="57">
        <v>67283</v>
      </c>
      <c r="AB649" s="57">
        <v>46566</v>
      </c>
      <c r="AC649" s="57">
        <v>2821</v>
      </c>
      <c r="AD649" s="57">
        <v>3573</v>
      </c>
      <c r="AE649" s="57">
        <v>4607</v>
      </c>
      <c r="AF649" s="57">
        <v>9716</v>
      </c>
    </row>
    <row r="650" spans="1:32" hidden="1" x14ac:dyDescent="0.25">
      <c r="B650" s="57" t="s">
        <v>1068</v>
      </c>
      <c r="C650" s="57" t="s">
        <v>1073</v>
      </c>
      <c r="D650" s="57" t="s">
        <v>1074</v>
      </c>
      <c r="E650" s="57">
        <v>15178</v>
      </c>
      <c r="F650" s="57">
        <v>8317</v>
      </c>
      <c r="G650" s="57">
        <v>1220</v>
      </c>
      <c r="H650" s="57">
        <v>1105</v>
      </c>
      <c r="I650" s="57">
        <v>1365</v>
      </c>
      <c r="J650" s="57">
        <v>3171</v>
      </c>
      <c r="AA650" s="57">
        <v>21709</v>
      </c>
      <c r="AB650" s="57">
        <v>13137</v>
      </c>
      <c r="AC650" s="57">
        <v>1167</v>
      </c>
      <c r="AD650" s="57">
        <v>1210</v>
      </c>
      <c r="AE650" s="57">
        <v>1804</v>
      </c>
      <c r="AF650" s="57">
        <v>4391</v>
      </c>
    </row>
    <row r="651" spans="1:32" hidden="1" x14ac:dyDescent="0.25">
      <c r="B651" s="57" t="s">
        <v>1068</v>
      </c>
      <c r="C651" s="57" t="s">
        <v>1075</v>
      </c>
      <c r="D651" s="57" t="s">
        <v>1076</v>
      </c>
      <c r="E651" s="57">
        <v>11812</v>
      </c>
      <c r="F651" s="57">
        <v>8182</v>
      </c>
      <c r="G651" s="57">
        <v>367</v>
      </c>
      <c r="H651" s="57">
        <v>450</v>
      </c>
      <c r="I651" s="57">
        <v>704</v>
      </c>
      <c r="J651" s="57">
        <v>2109</v>
      </c>
      <c r="AA651" s="57">
        <v>8855</v>
      </c>
      <c r="AB651" s="57">
        <v>6319</v>
      </c>
      <c r="AC651" s="57">
        <v>278</v>
      </c>
      <c r="AD651" s="57">
        <v>293</v>
      </c>
      <c r="AE651" s="57">
        <v>437</v>
      </c>
      <c r="AF651" s="57">
        <v>1528</v>
      </c>
    </row>
    <row r="652" spans="1:32" hidden="1" x14ac:dyDescent="0.25">
      <c r="B652" s="57" t="s">
        <v>1068</v>
      </c>
      <c r="C652" s="57" t="s">
        <v>1077</v>
      </c>
      <c r="D652" s="57" t="s">
        <v>1078</v>
      </c>
      <c r="E652" s="57">
        <v>12321</v>
      </c>
      <c r="F652" s="57">
        <v>9127</v>
      </c>
      <c r="G652" s="57">
        <v>304</v>
      </c>
      <c r="H652" s="57">
        <v>331</v>
      </c>
      <c r="I652" s="57">
        <v>604</v>
      </c>
      <c r="J652" s="57">
        <v>1955</v>
      </c>
      <c r="AA652" s="57">
        <v>8761</v>
      </c>
      <c r="AB652" s="57">
        <v>6311</v>
      </c>
      <c r="AC652" s="57">
        <v>203</v>
      </c>
      <c r="AD652" s="57">
        <v>244</v>
      </c>
      <c r="AE652" s="57">
        <v>405</v>
      </c>
      <c r="AF652" s="57">
        <v>1598</v>
      </c>
    </row>
    <row r="653" spans="1:32" hidden="1" x14ac:dyDescent="0.25">
      <c r="B653" s="57" t="s">
        <v>1068</v>
      </c>
      <c r="C653" s="57" t="s">
        <v>1079</v>
      </c>
      <c r="D653" s="57" t="s">
        <v>1080</v>
      </c>
      <c r="E653" s="57">
        <v>11557</v>
      </c>
      <c r="F653" s="57">
        <v>6498</v>
      </c>
      <c r="G653" s="57">
        <v>670</v>
      </c>
      <c r="H653" s="57">
        <v>764</v>
      </c>
      <c r="I653" s="57">
        <v>1094</v>
      </c>
      <c r="J653" s="57">
        <v>2531</v>
      </c>
      <c r="AA653" s="57">
        <v>9720</v>
      </c>
      <c r="AB653" s="57">
        <v>5788</v>
      </c>
      <c r="AC653" s="57">
        <v>461</v>
      </c>
      <c r="AD653" s="57">
        <v>527</v>
      </c>
      <c r="AE653" s="57">
        <v>808</v>
      </c>
      <c r="AF653" s="57">
        <v>2136</v>
      </c>
    </row>
    <row r="654" spans="1:32" hidden="1" x14ac:dyDescent="0.25">
      <c r="B654" s="57" t="s">
        <v>1068</v>
      </c>
      <c r="C654" s="57" t="s">
        <v>1081</v>
      </c>
      <c r="D654" s="57" t="s">
        <v>1082</v>
      </c>
      <c r="E654" s="57">
        <v>12839</v>
      </c>
      <c r="F654" s="57">
        <v>6944</v>
      </c>
      <c r="G654" s="57">
        <v>569</v>
      </c>
      <c r="H654" s="57">
        <v>746</v>
      </c>
      <c r="I654" s="57">
        <v>1443</v>
      </c>
      <c r="J654" s="57">
        <v>3137</v>
      </c>
      <c r="AA654" s="57">
        <v>10078</v>
      </c>
      <c r="AB654" s="57">
        <v>6154</v>
      </c>
      <c r="AC654" s="57">
        <v>381</v>
      </c>
      <c r="AD654" s="57">
        <v>475</v>
      </c>
      <c r="AE654" s="57">
        <v>899</v>
      </c>
      <c r="AF654" s="57">
        <v>2169</v>
      </c>
    </row>
    <row r="655" spans="1:32" hidden="1" x14ac:dyDescent="0.25">
      <c r="B655" s="57" t="s">
        <v>1068</v>
      </c>
      <c r="C655" s="57" t="s">
        <v>1083</v>
      </c>
      <c r="D655" s="57" t="s">
        <v>395</v>
      </c>
      <c r="E655" s="57">
        <v>15362</v>
      </c>
      <c r="F655" s="57">
        <v>9479</v>
      </c>
      <c r="G655" s="57">
        <v>951</v>
      </c>
      <c r="H655" s="57">
        <v>1103</v>
      </c>
      <c r="I655" s="57">
        <v>1265</v>
      </c>
      <c r="J655" s="57">
        <v>2564</v>
      </c>
      <c r="AA655" s="57">
        <v>20637</v>
      </c>
      <c r="AB655" s="57">
        <v>13521</v>
      </c>
      <c r="AC655" s="57">
        <v>943</v>
      </c>
      <c r="AD655" s="57">
        <v>1211</v>
      </c>
      <c r="AE655" s="57">
        <v>1520</v>
      </c>
      <c r="AF655" s="57">
        <v>3442</v>
      </c>
    </row>
    <row r="656" spans="1:32" hidden="1" x14ac:dyDescent="0.25">
      <c r="B656" s="57" t="s">
        <v>1068</v>
      </c>
      <c r="C656" s="57" t="s">
        <v>1084</v>
      </c>
      <c r="D656" s="57" t="s">
        <v>1085</v>
      </c>
      <c r="E656" s="57">
        <v>14129</v>
      </c>
      <c r="F656" s="57">
        <v>7865</v>
      </c>
      <c r="G656" s="57">
        <v>623</v>
      </c>
      <c r="H656" s="57">
        <v>900</v>
      </c>
      <c r="I656" s="57">
        <v>1286</v>
      </c>
      <c r="J656" s="57">
        <v>3455</v>
      </c>
      <c r="AA656" s="57">
        <v>12862</v>
      </c>
      <c r="AB656" s="57">
        <v>7993</v>
      </c>
      <c r="AC656" s="57">
        <v>438</v>
      </c>
      <c r="AD656" s="57">
        <v>649</v>
      </c>
      <c r="AE656" s="57">
        <v>1026</v>
      </c>
      <c r="AF656" s="57">
        <v>2756</v>
      </c>
    </row>
    <row r="657" spans="1:32" hidden="1" x14ac:dyDescent="0.25">
      <c r="B657" s="57" t="s">
        <v>1068</v>
      </c>
      <c r="C657" s="57" t="s">
        <v>1086</v>
      </c>
      <c r="D657" s="57" t="s">
        <v>1087</v>
      </c>
      <c r="E657" s="57">
        <v>14136</v>
      </c>
      <c r="F657" s="57">
        <v>8131</v>
      </c>
      <c r="G657" s="57">
        <v>838</v>
      </c>
      <c r="H657" s="57">
        <v>877</v>
      </c>
      <c r="I657" s="57">
        <v>1239</v>
      </c>
      <c r="J657" s="57">
        <v>3051</v>
      </c>
      <c r="AA657" s="57">
        <v>11245</v>
      </c>
      <c r="AB657" s="57">
        <v>7098</v>
      </c>
      <c r="AC657" s="57">
        <v>542</v>
      </c>
      <c r="AD657" s="57">
        <v>551</v>
      </c>
      <c r="AE657" s="57">
        <v>842</v>
      </c>
      <c r="AF657" s="57">
        <v>2212</v>
      </c>
    </row>
    <row r="658" spans="1:32" hidden="1" x14ac:dyDescent="0.25">
      <c r="B658" s="57" t="s">
        <v>1068</v>
      </c>
      <c r="C658" s="57" t="s">
        <v>1088</v>
      </c>
      <c r="D658" s="57" t="s">
        <v>1089</v>
      </c>
      <c r="E658" s="57">
        <v>13620</v>
      </c>
      <c r="F658" s="57">
        <v>8308</v>
      </c>
      <c r="G658" s="57">
        <v>523</v>
      </c>
      <c r="H658" s="57">
        <v>749</v>
      </c>
      <c r="I658" s="57">
        <v>1075</v>
      </c>
      <c r="J658" s="57">
        <v>2965</v>
      </c>
      <c r="AA658" s="57">
        <v>9638</v>
      </c>
      <c r="AB658" s="57">
        <v>6177</v>
      </c>
      <c r="AC658" s="57">
        <v>334</v>
      </c>
      <c r="AD658" s="57">
        <v>437</v>
      </c>
      <c r="AE658" s="57">
        <v>678</v>
      </c>
      <c r="AF658" s="57">
        <v>2012</v>
      </c>
    </row>
    <row r="659" spans="1:32" hidden="1" x14ac:dyDescent="0.25">
      <c r="B659" s="57" t="s">
        <v>1068</v>
      </c>
      <c r="C659" s="57" t="s">
        <v>1090</v>
      </c>
      <c r="D659" s="57" t="s">
        <v>1091</v>
      </c>
      <c r="E659" s="57">
        <v>14720</v>
      </c>
      <c r="F659" s="57">
        <v>7709</v>
      </c>
      <c r="G659" s="57">
        <v>548</v>
      </c>
      <c r="H659" s="57">
        <v>859</v>
      </c>
      <c r="I659" s="57">
        <v>1524</v>
      </c>
      <c r="J659" s="57">
        <v>4080</v>
      </c>
      <c r="AA659" s="57">
        <v>11459</v>
      </c>
      <c r="AB659" s="57">
        <v>6686</v>
      </c>
      <c r="AC659" s="57">
        <v>421</v>
      </c>
      <c r="AD659" s="57">
        <v>558</v>
      </c>
      <c r="AE659" s="57">
        <v>989</v>
      </c>
      <c r="AF659" s="57">
        <v>2805</v>
      </c>
    </row>
    <row r="660" spans="1:32" hidden="1" x14ac:dyDescent="0.25">
      <c r="B660" s="57" t="s">
        <v>1068</v>
      </c>
      <c r="C660" s="57" t="s">
        <v>1092</v>
      </c>
      <c r="D660" s="57" t="s">
        <v>1093</v>
      </c>
      <c r="E660" s="57">
        <v>13518</v>
      </c>
      <c r="F660" s="57">
        <v>9625</v>
      </c>
      <c r="G660" s="57">
        <v>325</v>
      </c>
      <c r="H660" s="57">
        <v>475</v>
      </c>
      <c r="I660" s="57">
        <v>823</v>
      </c>
      <c r="J660" s="57">
        <v>2270</v>
      </c>
      <c r="AA660" s="57">
        <v>8429</v>
      </c>
      <c r="AB660" s="57">
        <v>6125</v>
      </c>
      <c r="AC660" s="57">
        <v>212</v>
      </c>
      <c r="AD660" s="57">
        <v>258</v>
      </c>
      <c r="AE660" s="57">
        <v>431</v>
      </c>
      <c r="AF660" s="57">
        <v>1403</v>
      </c>
    </row>
    <row r="661" spans="1:32" hidden="1" x14ac:dyDescent="0.25">
      <c r="B661" s="57" t="s">
        <v>1068</v>
      </c>
      <c r="C661" s="57" t="s">
        <v>1094</v>
      </c>
      <c r="D661" s="57" t="s">
        <v>1095</v>
      </c>
      <c r="E661" s="57">
        <v>14390</v>
      </c>
      <c r="F661" s="57">
        <v>8569</v>
      </c>
      <c r="G661" s="57">
        <v>1232</v>
      </c>
      <c r="H661" s="57">
        <v>1187</v>
      </c>
      <c r="I661" s="57">
        <v>1239</v>
      </c>
      <c r="J661" s="57">
        <v>2163</v>
      </c>
      <c r="AA661" s="57">
        <v>36989</v>
      </c>
      <c r="AB661" s="57">
        <v>24332</v>
      </c>
      <c r="AC661" s="57">
        <v>2014</v>
      </c>
      <c r="AD661" s="57">
        <v>2316</v>
      </c>
      <c r="AE661" s="57">
        <v>2962</v>
      </c>
      <c r="AF661" s="57">
        <v>5365</v>
      </c>
    </row>
    <row r="662" spans="1:32" hidden="1" x14ac:dyDescent="0.25">
      <c r="B662" s="57" t="s">
        <v>1068</v>
      </c>
      <c r="C662" s="57" t="s">
        <v>1096</v>
      </c>
      <c r="D662" s="57" t="s">
        <v>1097</v>
      </c>
      <c r="E662" s="57">
        <v>13743</v>
      </c>
      <c r="F662" s="57">
        <v>7776</v>
      </c>
      <c r="G662" s="57">
        <v>1102</v>
      </c>
      <c r="H662" s="57">
        <v>1306</v>
      </c>
      <c r="I662" s="57">
        <v>1400</v>
      </c>
      <c r="J662" s="57">
        <v>2159</v>
      </c>
      <c r="AA662" s="57">
        <v>10378</v>
      </c>
      <c r="AB662" s="57">
        <v>6612</v>
      </c>
      <c r="AC662" s="57">
        <v>698</v>
      </c>
      <c r="AD662" s="57">
        <v>704</v>
      </c>
      <c r="AE662" s="57">
        <v>833</v>
      </c>
      <c r="AF662" s="57">
        <v>1531</v>
      </c>
    </row>
    <row r="663" spans="1:32" hidden="1" x14ac:dyDescent="0.25">
      <c r="B663" s="57" t="s">
        <v>1068</v>
      </c>
      <c r="C663" s="57" t="s">
        <v>1098</v>
      </c>
      <c r="D663" s="57" t="s">
        <v>1099</v>
      </c>
      <c r="E663" s="57">
        <v>13780</v>
      </c>
      <c r="F663" s="57">
        <v>8123</v>
      </c>
      <c r="G663" s="57">
        <v>681</v>
      </c>
      <c r="H663" s="57">
        <v>913</v>
      </c>
      <c r="I663" s="57">
        <v>1397</v>
      </c>
      <c r="J663" s="57">
        <v>2666</v>
      </c>
      <c r="AA663" s="57">
        <v>10747</v>
      </c>
      <c r="AB663" s="57">
        <v>7071</v>
      </c>
      <c r="AC663" s="57">
        <v>431</v>
      </c>
      <c r="AD663" s="57">
        <v>567</v>
      </c>
      <c r="AE663" s="57">
        <v>846</v>
      </c>
      <c r="AF663" s="57">
        <v>1832</v>
      </c>
    </row>
    <row r="664" spans="1:32" hidden="1" x14ac:dyDescent="0.25">
      <c r="B664" s="57" t="s">
        <v>1068</v>
      </c>
      <c r="C664" s="57" t="s">
        <v>1100</v>
      </c>
      <c r="D664" s="57" t="s">
        <v>1101</v>
      </c>
      <c r="E664" s="57">
        <v>12629</v>
      </c>
      <c r="F664" s="57">
        <v>8104</v>
      </c>
      <c r="G664" s="57">
        <v>560</v>
      </c>
      <c r="H664" s="57">
        <v>591</v>
      </c>
      <c r="I664" s="57">
        <v>1007</v>
      </c>
      <c r="J664" s="57">
        <v>2367</v>
      </c>
      <c r="AA664" s="57">
        <v>8595</v>
      </c>
      <c r="AB664" s="57">
        <v>5723</v>
      </c>
      <c r="AC664" s="57">
        <v>423</v>
      </c>
      <c r="AD664" s="57">
        <v>341</v>
      </c>
      <c r="AE664" s="57">
        <v>570</v>
      </c>
      <c r="AF664" s="57">
        <v>1538</v>
      </c>
    </row>
    <row r="665" spans="1:32" hidden="1" x14ac:dyDescent="0.25">
      <c r="B665" s="57" t="s">
        <v>1068</v>
      </c>
      <c r="C665" s="57" t="s">
        <v>1102</v>
      </c>
      <c r="D665" s="57" t="s">
        <v>1103</v>
      </c>
      <c r="E665" s="57">
        <v>13435</v>
      </c>
      <c r="F665" s="57">
        <v>7699</v>
      </c>
      <c r="G665" s="57">
        <v>1087</v>
      </c>
      <c r="H665" s="57">
        <v>1236</v>
      </c>
      <c r="I665" s="57">
        <v>1548</v>
      </c>
      <c r="J665" s="57">
        <v>1865</v>
      </c>
      <c r="AA665" s="57">
        <v>8353</v>
      </c>
      <c r="AB665" s="57">
        <v>5473</v>
      </c>
      <c r="AC665" s="57">
        <v>585</v>
      </c>
      <c r="AD665" s="57">
        <v>477</v>
      </c>
      <c r="AE665" s="57">
        <v>637</v>
      </c>
      <c r="AF665" s="57">
        <v>1181</v>
      </c>
    </row>
    <row r="666" spans="1:32" hidden="1" x14ac:dyDescent="0.25">
      <c r="B666" s="57" t="s">
        <v>1068</v>
      </c>
      <c r="C666" s="57" t="s">
        <v>1104</v>
      </c>
      <c r="D666" s="57" t="s">
        <v>1105</v>
      </c>
      <c r="E666" s="57">
        <v>15565</v>
      </c>
      <c r="F666" s="57">
        <v>9704</v>
      </c>
      <c r="G666" s="57">
        <v>610</v>
      </c>
      <c r="H666" s="57">
        <v>763</v>
      </c>
      <c r="I666" s="57">
        <v>1321</v>
      </c>
      <c r="J666" s="57">
        <v>3167</v>
      </c>
      <c r="AA666" s="57">
        <v>13123</v>
      </c>
      <c r="AB666" s="57">
        <v>8121</v>
      </c>
      <c r="AC666" s="57">
        <v>486</v>
      </c>
      <c r="AD666" s="57">
        <v>583</v>
      </c>
      <c r="AE666" s="57">
        <v>1043</v>
      </c>
      <c r="AF666" s="57">
        <v>2890</v>
      </c>
    </row>
    <row r="667" spans="1:32" hidden="1" x14ac:dyDescent="0.25">
      <c r="B667" s="57" t="s">
        <v>1068</v>
      </c>
      <c r="C667" s="57" t="s">
        <v>1106</v>
      </c>
      <c r="D667" s="57" t="s">
        <v>70</v>
      </c>
      <c r="E667" s="57">
        <v>12402</v>
      </c>
      <c r="F667" s="57">
        <v>9673</v>
      </c>
      <c r="G667" s="57">
        <v>229</v>
      </c>
      <c r="H667" s="57">
        <v>288</v>
      </c>
      <c r="I667" s="57">
        <v>476</v>
      </c>
      <c r="J667" s="57">
        <v>1736</v>
      </c>
      <c r="AA667" s="57">
        <v>9520</v>
      </c>
      <c r="AB667" s="57">
        <v>7399</v>
      </c>
      <c r="AC667" s="57">
        <v>199</v>
      </c>
      <c r="AD667" s="57">
        <v>226</v>
      </c>
      <c r="AE667" s="57">
        <v>366</v>
      </c>
      <c r="AF667" s="57">
        <v>1330</v>
      </c>
    </row>
    <row r="668" spans="1:32" hidden="1" x14ac:dyDescent="0.25">
      <c r="A668" s="57" t="s">
        <v>1109</v>
      </c>
      <c r="B668" s="57" t="s">
        <v>1109</v>
      </c>
      <c r="C668" s="57" t="s">
        <v>1107</v>
      </c>
      <c r="D668" s="57" t="s">
        <v>1108</v>
      </c>
      <c r="E668" s="57">
        <v>10309</v>
      </c>
      <c r="F668" s="57">
        <v>8602</v>
      </c>
      <c r="G668" s="57">
        <v>65</v>
      </c>
      <c r="H668" s="57">
        <v>203</v>
      </c>
      <c r="I668" s="57">
        <v>304</v>
      </c>
      <c r="J668" s="57">
        <v>1135</v>
      </c>
      <c r="AA668" s="57">
        <v>12266</v>
      </c>
      <c r="AB668" s="57">
        <v>9804</v>
      </c>
      <c r="AC668" s="57">
        <v>132</v>
      </c>
      <c r="AD668" s="57">
        <v>316</v>
      </c>
      <c r="AE668" s="57">
        <v>478</v>
      </c>
      <c r="AF668" s="57">
        <v>1536</v>
      </c>
    </row>
    <row r="669" spans="1:32" hidden="1" x14ac:dyDescent="0.25">
      <c r="B669" s="57" t="s">
        <v>1109</v>
      </c>
      <c r="C669" s="57" t="s">
        <v>1110</v>
      </c>
      <c r="D669" s="57" t="s">
        <v>1111</v>
      </c>
      <c r="E669" s="57">
        <v>10667</v>
      </c>
      <c r="F669" s="57">
        <v>8525</v>
      </c>
      <c r="G669" s="57">
        <v>79</v>
      </c>
      <c r="H669" s="57">
        <v>150</v>
      </c>
      <c r="I669" s="57">
        <v>350</v>
      </c>
      <c r="J669" s="57">
        <v>1563</v>
      </c>
      <c r="AA669" s="57">
        <v>8259</v>
      </c>
      <c r="AB669" s="57">
        <v>6852</v>
      </c>
      <c r="AC669" s="57">
        <v>62</v>
      </c>
      <c r="AD669" s="57">
        <v>121</v>
      </c>
      <c r="AE669" s="57">
        <v>248</v>
      </c>
      <c r="AF669" s="57">
        <v>976</v>
      </c>
    </row>
    <row r="670" spans="1:32" hidden="1" x14ac:dyDescent="0.25">
      <c r="B670" s="57" t="s">
        <v>1109</v>
      </c>
      <c r="C670" s="57" t="s">
        <v>1112</v>
      </c>
      <c r="D670" s="57" t="s">
        <v>565</v>
      </c>
      <c r="E670" s="57">
        <v>10048</v>
      </c>
      <c r="F670" s="57">
        <v>7831</v>
      </c>
      <c r="G670" s="57">
        <v>145</v>
      </c>
      <c r="H670" s="57">
        <v>255</v>
      </c>
      <c r="I670" s="57">
        <v>551</v>
      </c>
      <c r="J670" s="57">
        <v>1266</v>
      </c>
      <c r="AA670" s="57">
        <v>9377</v>
      </c>
      <c r="AB670" s="57">
        <v>7261</v>
      </c>
      <c r="AC670" s="57">
        <v>181</v>
      </c>
      <c r="AD670" s="57">
        <v>282</v>
      </c>
      <c r="AE670" s="57">
        <v>499</v>
      </c>
      <c r="AF670" s="57">
        <v>1154</v>
      </c>
    </row>
    <row r="671" spans="1:32" hidden="1" x14ac:dyDescent="0.25">
      <c r="B671" s="57" t="s">
        <v>1109</v>
      </c>
      <c r="C671" s="57" t="s">
        <v>1113</v>
      </c>
      <c r="D671" s="57" t="s">
        <v>1114</v>
      </c>
      <c r="E671" s="57">
        <v>10039</v>
      </c>
      <c r="F671" s="57">
        <v>8533</v>
      </c>
      <c r="G671" s="57">
        <v>73</v>
      </c>
      <c r="H671" s="57">
        <v>147</v>
      </c>
      <c r="I671" s="57">
        <v>331</v>
      </c>
      <c r="J671" s="57">
        <v>955</v>
      </c>
      <c r="AA671" s="57">
        <v>7764</v>
      </c>
      <c r="AB671" s="57">
        <v>6496</v>
      </c>
      <c r="AC671" s="57">
        <v>70</v>
      </c>
      <c r="AD671" s="57">
        <v>114</v>
      </c>
      <c r="AE671" s="57">
        <v>259</v>
      </c>
      <c r="AF671" s="57">
        <v>825</v>
      </c>
    </row>
    <row r="672" spans="1:32" hidden="1" x14ac:dyDescent="0.25">
      <c r="B672" s="57" t="s">
        <v>1109</v>
      </c>
      <c r="C672" s="57" t="s">
        <v>1115</v>
      </c>
      <c r="D672" s="57" t="s">
        <v>1116</v>
      </c>
      <c r="E672" s="57">
        <v>9715</v>
      </c>
      <c r="F672" s="57">
        <v>8362</v>
      </c>
      <c r="G672" s="57">
        <v>56</v>
      </c>
      <c r="H672" s="57">
        <v>120</v>
      </c>
      <c r="I672" s="57">
        <v>179</v>
      </c>
      <c r="J672" s="57">
        <v>998</v>
      </c>
      <c r="AA672" s="57">
        <v>7113</v>
      </c>
      <c r="AB672" s="57">
        <v>6206</v>
      </c>
      <c r="AC672" s="57">
        <v>46</v>
      </c>
      <c r="AD672" s="57">
        <v>100</v>
      </c>
      <c r="AE672" s="57">
        <v>121</v>
      </c>
      <c r="AF672" s="57">
        <v>640</v>
      </c>
    </row>
    <row r="673" spans="1:32" hidden="1" x14ac:dyDescent="0.25">
      <c r="B673" s="57" t="s">
        <v>1109</v>
      </c>
      <c r="C673" s="57" t="s">
        <v>1117</v>
      </c>
      <c r="D673" s="57" t="s">
        <v>1118</v>
      </c>
      <c r="E673" s="57">
        <v>10285</v>
      </c>
      <c r="F673" s="57">
        <v>8376</v>
      </c>
      <c r="G673" s="57">
        <v>98</v>
      </c>
      <c r="H673" s="57">
        <v>182</v>
      </c>
      <c r="I673" s="57">
        <v>257</v>
      </c>
      <c r="J673" s="57">
        <v>1372</v>
      </c>
      <c r="AA673" s="57">
        <v>9102</v>
      </c>
      <c r="AB673" s="57">
        <v>7560</v>
      </c>
      <c r="AC673" s="57">
        <v>93</v>
      </c>
      <c r="AD673" s="57">
        <v>191</v>
      </c>
      <c r="AE673" s="57">
        <v>261</v>
      </c>
      <c r="AF673" s="57">
        <v>997</v>
      </c>
    </row>
    <row r="674" spans="1:32" hidden="1" x14ac:dyDescent="0.25">
      <c r="B674" s="57" t="s">
        <v>1109</v>
      </c>
      <c r="C674" s="57" t="s">
        <v>1119</v>
      </c>
      <c r="D674" s="57" t="s">
        <v>1120</v>
      </c>
      <c r="E674" s="57">
        <v>10641</v>
      </c>
      <c r="F674" s="57">
        <v>8972</v>
      </c>
      <c r="G674" s="57">
        <v>105</v>
      </c>
      <c r="H674" s="57">
        <v>191</v>
      </c>
      <c r="I674" s="57">
        <v>300</v>
      </c>
      <c r="J674" s="57">
        <v>1073</v>
      </c>
      <c r="AA674" s="57">
        <v>7974</v>
      </c>
      <c r="AB674" s="57">
        <v>6724</v>
      </c>
      <c r="AC674" s="57">
        <v>93</v>
      </c>
      <c r="AD674" s="57">
        <v>156</v>
      </c>
      <c r="AE674" s="57">
        <v>247</v>
      </c>
      <c r="AF674" s="57">
        <v>754</v>
      </c>
    </row>
    <row r="675" spans="1:32" hidden="1" x14ac:dyDescent="0.25">
      <c r="B675" s="57" t="s">
        <v>1109</v>
      </c>
      <c r="C675" s="57" t="s">
        <v>1121</v>
      </c>
      <c r="D675" s="57" t="s">
        <v>939</v>
      </c>
      <c r="E675" s="57">
        <v>11949</v>
      </c>
      <c r="F675" s="57">
        <v>9252</v>
      </c>
      <c r="G675" s="57">
        <v>168</v>
      </c>
      <c r="H675" s="57">
        <v>412</v>
      </c>
      <c r="I675" s="57">
        <v>939</v>
      </c>
      <c r="J675" s="57">
        <v>1178</v>
      </c>
      <c r="AA675" s="57">
        <v>11740</v>
      </c>
      <c r="AB675" s="57">
        <v>8930</v>
      </c>
      <c r="AC675" s="57">
        <v>164</v>
      </c>
      <c r="AD675" s="57">
        <v>378</v>
      </c>
      <c r="AE675" s="57">
        <v>876</v>
      </c>
      <c r="AF675" s="57">
        <v>1392</v>
      </c>
    </row>
    <row r="676" spans="1:32" hidden="1" x14ac:dyDescent="0.25">
      <c r="B676" s="57" t="s">
        <v>1109</v>
      </c>
      <c r="C676" s="57" t="s">
        <v>1122</v>
      </c>
      <c r="D676" s="57" t="s">
        <v>1123</v>
      </c>
      <c r="E676" s="57">
        <v>10712</v>
      </c>
      <c r="F676" s="57">
        <v>8773</v>
      </c>
      <c r="G676" s="57">
        <v>98</v>
      </c>
      <c r="H676" s="57">
        <v>216</v>
      </c>
      <c r="I676" s="57">
        <v>414</v>
      </c>
      <c r="J676" s="57">
        <v>1211</v>
      </c>
      <c r="AA676" s="57">
        <v>8410</v>
      </c>
      <c r="AB676" s="57">
        <v>6947</v>
      </c>
      <c r="AC676" s="57">
        <v>114</v>
      </c>
      <c r="AD676" s="57">
        <v>188</v>
      </c>
      <c r="AE676" s="57">
        <v>305</v>
      </c>
      <c r="AF676" s="57">
        <v>856</v>
      </c>
    </row>
    <row r="677" spans="1:32" hidden="1" x14ac:dyDescent="0.25">
      <c r="B677" s="57" t="s">
        <v>1109</v>
      </c>
      <c r="C677" s="57" t="s">
        <v>1124</v>
      </c>
      <c r="D677" s="57" t="s">
        <v>1125</v>
      </c>
      <c r="E677" s="57">
        <v>10993</v>
      </c>
      <c r="F677" s="57">
        <v>8031</v>
      </c>
      <c r="G677" s="57">
        <v>238</v>
      </c>
      <c r="H677" s="57">
        <v>569</v>
      </c>
      <c r="I677" s="57">
        <v>859</v>
      </c>
      <c r="J677" s="57">
        <v>1296</v>
      </c>
      <c r="AA677" s="57">
        <v>17746</v>
      </c>
      <c r="AB677" s="57">
        <v>13492</v>
      </c>
      <c r="AC677" s="57">
        <v>333</v>
      </c>
      <c r="AD677" s="57">
        <v>688</v>
      </c>
      <c r="AE677" s="57">
        <v>1100</v>
      </c>
      <c r="AF677" s="57">
        <v>2133</v>
      </c>
    </row>
    <row r="678" spans="1:32" hidden="1" x14ac:dyDescent="0.25">
      <c r="B678" s="57" t="s">
        <v>1109</v>
      </c>
      <c r="C678" s="57" t="s">
        <v>1126</v>
      </c>
      <c r="D678" s="57" t="s">
        <v>1127</v>
      </c>
      <c r="E678" s="57">
        <v>10355</v>
      </c>
      <c r="F678" s="57">
        <v>8172</v>
      </c>
      <c r="G678" s="57">
        <v>171</v>
      </c>
      <c r="H678" s="57">
        <v>308</v>
      </c>
      <c r="I678" s="57">
        <v>481</v>
      </c>
      <c r="J678" s="57">
        <v>1223</v>
      </c>
      <c r="AA678" s="57">
        <v>7550</v>
      </c>
      <c r="AB678" s="57">
        <v>6085</v>
      </c>
      <c r="AC678" s="57">
        <v>147</v>
      </c>
      <c r="AD678" s="57">
        <v>230</v>
      </c>
      <c r="AE678" s="57">
        <v>298</v>
      </c>
      <c r="AF678" s="57">
        <v>790</v>
      </c>
    </row>
    <row r="679" spans="1:32" hidden="1" x14ac:dyDescent="0.25">
      <c r="B679" s="57" t="s">
        <v>1109</v>
      </c>
      <c r="C679" s="57" t="s">
        <v>1128</v>
      </c>
      <c r="D679" s="57" t="s">
        <v>1129</v>
      </c>
      <c r="E679" s="57">
        <v>9599</v>
      </c>
      <c r="F679" s="57">
        <v>6777</v>
      </c>
      <c r="G679" s="57">
        <v>258</v>
      </c>
      <c r="H679" s="57">
        <v>569</v>
      </c>
      <c r="I679" s="57">
        <v>805</v>
      </c>
      <c r="J679" s="57">
        <v>1190</v>
      </c>
      <c r="AA679" s="57">
        <v>8013</v>
      </c>
      <c r="AB679" s="57">
        <v>5932</v>
      </c>
      <c r="AC679" s="57">
        <v>198</v>
      </c>
      <c r="AD679" s="57">
        <v>408</v>
      </c>
      <c r="AE679" s="57">
        <v>541</v>
      </c>
      <c r="AF679" s="57">
        <v>934</v>
      </c>
    </row>
    <row r="680" spans="1:32" hidden="1" x14ac:dyDescent="0.25">
      <c r="B680" s="57" t="s">
        <v>1109</v>
      </c>
      <c r="C680" s="57" t="s">
        <v>1130</v>
      </c>
      <c r="D680" s="57" t="s">
        <v>1131</v>
      </c>
      <c r="E680" s="57">
        <v>10536</v>
      </c>
      <c r="F680" s="57">
        <v>7895</v>
      </c>
      <c r="G680" s="57">
        <v>252</v>
      </c>
      <c r="H680" s="57">
        <v>413</v>
      </c>
      <c r="I680" s="57">
        <v>719</v>
      </c>
      <c r="J680" s="57">
        <v>1257</v>
      </c>
      <c r="AA680" s="57">
        <v>7265</v>
      </c>
      <c r="AB680" s="57">
        <v>5649</v>
      </c>
      <c r="AC680" s="57">
        <v>172</v>
      </c>
      <c r="AD680" s="57">
        <v>259</v>
      </c>
      <c r="AE680" s="57">
        <v>363</v>
      </c>
      <c r="AF680" s="57">
        <v>822</v>
      </c>
    </row>
    <row r="681" spans="1:32" hidden="1" x14ac:dyDescent="0.25">
      <c r="B681" s="57" t="s">
        <v>1109</v>
      </c>
      <c r="C681" s="57" t="s">
        <v>1132</v>
      </c>
      <c r="D681" s="57" t="s">
        <v>1133</v>
      </c>
      <c r="E681" s="57">
        <v>10163</v>
      </c>
      <c r="F681" s="57">
        <v>8613</v>
      </c>
      <c r="G681" s="57">
        <v>63</v>
      </c>
      <c r="H681" s="57">
        <v>189</v>
      </c>
      <c r="I681" s="57">
        <v>412</v>
      </c>
      <c r="J681" s="57">
        <v>886</v>
      </c>
      <c r="AA681" s="57">
        <v>7335</v>
      </c>
      <c r="AB681" s="57">
        <v>6207</v>
      </c>
      <c r="AC681" s="57">
        <v>55</v>
      </c>
      <c r="AD681" s="57">
        <v>146</v>
      </c>
      <c r="AE681" s="57">
        <v>266</v>
      </c>
      <c r="AF681" s="57">
        <v>661</v>
      </c>
    </row>
    <row r="682" spans="1:32" hidden="1" x14ac:dyDescent="0.25">
      <c r="B682" s="57" t="s">
        <v>1109</v>
      </c>
      <c r="C682" s="57" t="s">
        <v>1134</v>
      </c>
      <c r="D682" s="57" t="s">
        <v>1135</v>
      </c>
      <c r="E682" s="57">
        <v>10650</v>
      </c>
      <c r="F682" s="57">
        <v>8884</v>
      </c>
      <c r="G682" s="57">
        <v>112</v>
      </c>
      <c r="H682" s="57">
        <v>201</v>
      </c>
      <c r="I682" s="57">
        <v>380</v>
      </c>
      <c r="J682" s="57">
        <v>1073</v>
      </c>
      <c r="AA682" s="57">
        <v>7957</v>
      </c>
      <c r="AB682" s="57">
        <v>6638</v>
      </c>
      <c r="AC682" s="57">
        <v>99</v>
      </c>
      <c r="AD682" s="57">
        <v>174</v>
      </c>
      <c r="AE682" s="57">
        <v>287</v>
      </c>
      <c r="AF682" s="57">
        <v>759</v>
      </c>
    </row>
    <row r="683" spans="1:32" hidden="1" x14ac:dyDescent="0.25">
      <c r="B683" s="57" t="s">
        <v>1109</v>
      </c>
      <c r="C683" s="57" t="s">
        <v>1136</v>
      </c>
      <c r="D683" s="57" t="s">
        <v>1137</v>
      </c>
      <c r="E683" s="57">
        <v>10200</v>
      </c>
      <c r="F683" s="57">
        <v>8309</v>
      </c>
      <c r="G683" s="57">
        <v>129</v>
      </c>
      <c r="H683" s="57">
        <v>225</v>
      </c>
      <c r="I683" s="57">
        <v>378</v>
      </c>
      <c r="J683" s="57">
        <v>1159</v>
      </c>
      <c r="AA683" s="57">
        <v>9176</v>
      </c>
      <c r="AB683" s="57">
        <v>7449</v>
      </c>
      <c r="AC683" s="57">
        <v>131</v>
      </c>
      <c r="AD683" s="57">
        <v>200</v>
      </c>
      <c r="AE683" s="57">
        <v>311</v>
      </c>
      <c r="AF683" s="57">
        <v>1085</v>
      </c>
    </row>
    <row r="684" spans="1:32" hidden="1" x14ac:dyDescent="0.25">
      <c r="B684" s="57" t="s">
        <v>1109</v>
      </c>
      <c r="C684" s="57" t="s">
        <v>1138</v>
      </c>
      <c r="D684" s="57" t="s">
        <v>1139</v>
      </c>
      <c r="E684" s="57">
        <v>11630</v>
      </c>
      <c r="F684" s="57">
        <v>9329</v>
      </c>
      <c r="G684" s="57">
        <v>138</v>
      </c>
      <c r="H684" s="57">
        <v>283</v>
      </c>
      <c r="I684" s="57">
        <v>677</v>
      </c>
      <c r="J684" s="57">
        <v>1203</v>
      </c>
      <c r="AA684" s="57">
        <v>8760</v>
      </c>
      <c r="AB684" s="57">
        <v>7284</v>
      </c>
      <c r="AC684" s="57">
        <v>117</v>
      </c>
      <c r="AD684" s="57">
        <v>206</v>
      </c>
      <c r="AE684" s="57">
        <v>391</v>
      </c>
      <c r="AF684" s="57">
        <v>762</v>
      </c>
    </row>
    <row r="685" spans="1:32" hidden="1" x14ac:dyDescent="0.25">
      <c r="B685" s="57" t="s">
        <v>1109</v>
      </c>
      <c r="C685" s="57" t="s">
        <v>1140</v>
      </c>
      <c r="D685" s="57" t="s">
        <v>1141</v>
      </c>
      <c r="E685" s="57">
        <v>11655</v>
      </c>
      <c r="F685" s="57">
        <v>9154</v>
      </c>
      <c r="G685" s="57">
        <v>213</v>
      </c>
      <c r="H685" s="57">
        <v>409</v>
      </c>
      <c r="I685" s="57">
        <v>607</v>
      </c>
      <c r="J685" s="57">
        <v>1272</v>
      </c>
      <c r="AA685" s="57">
        <v>8894</v>
      </c>
      <c r="AB685" s="57">
        <v>7056</v>
      </c>
      <c r="AC685" s="57">
        <v>183</v>
      </c>
      <c r="AD685" s="57">
        <v>300</v>
      </c>
      <c r="AE685" s="57">
        <v>401</v>
      </c>
      <c r="AF685" s="57">
        <v>954</v>
      </c>
    </row>
    <row r="686" spans="1:32" hidden="1" x14ac:dyDescent="0.25">
      <c r="A686" s="57" t="s">
        <v>1144</v>
      </c>
      <c r="B686" s="57" t="s">
        <v>1144</v>
      </c>
      <c r="C686" s="57" t="s">
        <v>1142</v>
      </c>
      <c r="D686" s="57" t="s">
        <v>1143</v>
      </c>
      <c r="E686" s="57">
        <v>13683</v>
      </c>
      <c r="F686" s="57">
        <v>8384</v>
      </c>
      <c r="G686" s="57">
        <v>830</v>
      </c>
      <c r="H686" s="57">
        <v>779</v>
      </c>
      <c r="I686" s="57">
        <v>942</v>
      </c>
      <c r="J686" s="57">
        <v>2748</v>
      </c>
      <c r="AA686" s="57">
        <v>12541</v>
      </c>
      <c r="AB686" s="57">
        <v>7714</v>
      </c>
      <c r="AC686" s="57">
        <v>558</v>
      </c>
      <c r="AD686" s="57">
        <v>503</v>
      </c>
      <c r="AE686" s="57">
        <v>868</v>
      </c>
      <c r="AF686" s="57">
        <v>2898</v>
      </c>
    </row>
    <row r="687" spans="1:32" hidden="1" x14ac:dyDescent="0.25">
      <c r="B687" s="57" t="s">
        <v>1144</v>
      </c>
      <c r="C687" s="57" t="s">
        <v>1145</v>
      </c>
      <c r="D687" s="57" t="s">
        <v>1146</v>
      </c>
      <c r="E687" s="57">
        <v>14166</v>
      </c>
      <c r="F687" s="57">
        <v>7722</v>
      </c>
      <c r="G687" s="57">
        <v>1262</v>
      </c>
      <c r="H687" s="57">
        <v>940</v>
      </c>
      <c r="I687" s="57">
        <v>936</v>
      </c>
      <c r="J687" s="57">
        <v>3306</v>
      </c>
      <c r="AA687" s="57">
        <v>12799</v>
      </c>
      <c r="AB687" s="57">
        <v>7061</v>
      </c>
      <c r="AC687" s="57">
        <v>890</v>
      </c>
      <c r="AD687" s="57">
        <v>680</v>
      </c>
      <c r="AE687" s="57">
        <v>812</v>
      </c>
      <c r="AF687" s="57">
        <v>3356</v>
      </c>
    </row>
    <row r="688" spans="1:32" hidden="1" x14ac:dyDescent="0.25">
      <c r="B688" s="57" t="s">
        <v>1144</v>
      </c>
      <c r="C688" s="57" t="s">
        <v>1147</v>
      </c>
      <c r="D688" s="57" t="s">
        <v>1148</v>
      </c>
      <c r="E688" s="57">
        <v>19461</v>
      </c>
      <c r="F688" s="57">
        <v>10007</v>
      </c>
      <c r="G688" s="57">
        <v>1960</v>
      </c>
      <c r="H688" s="57">
        <v>2091</v>
      </c>
      <c r="I688" s="57">
        <v>2258</v>
      </c>
      <c r="J688" s="57">
        <v>3145</v>
      </c>
      <c r="AA688" s="57">
        <v>24515</v>
      </c>
      <c r="AB688" s="57">
        <v>15329</v>
      </c>
      <c r="AC688" s="57">
        <v>1464</v>
      </c>
      <c r="AD688" s="57">
        <v>1601</v>
      </c>
      <c r="AE688" s="57">
        <v>1975</v>
      </c>
      <c r="AF688" s="57">
        <v>4146</v>
      </c>
    </row>
    <row r="689" spans="1:32" hidden="1" x14ac:dyDescent="0.25">
      <c r="B689" s="57" t="s">
        <v>1144</v>
      </c>
      <c r="C689" s="57" t="s">
        <v>1149</v>
      </c>
      <c r="D689" s="57" t="s">
        <v>1150</v>
      </c>
      <c r="E689" s="57">
        <v>14781</v>
      </c>
      <c r="F689" s="57">
        <v>10209</v>
      </c>
      <c r="G689" s="57">
        <v>598</v>
      </c>
      <c r="H689" s="57">
        <v>746</v>
      </c>
      <c r="I689" s="57">
        <v>962</v>
      </c>
      <c r="J689" s="57">
        <v>2266</v>
      </c>
      <c r="AA689" s="57">
        <v>11870</v>
      </c>
      <c r="AB689" s="57">
        <v>8127</v>
      </c>
      <c r="AC689" s="57">
        <v>389</v>
      </c>
      <c r="AD689" s="57">
        <v>490</v>
      </c>
      <c r="AE689" s="57">
        <v>676</v>
      </c>
      <c r="AF689" s="57">
        <v>2188</v>
      </c>
    </row>
    <row r="690" spans="1:32" hidden="1" x14ac:dyDescent="0.25">
      <c r="B690" s="57" t="s">
        <v>1144</v>
      </c>
      <c r="C690" s="57" t="s">
        <v>1151</v>
      </c>
      <c r="D690" s="57" t="s">
        <v>1152</v>
      </c>
      <c r="E690" s="57">
        <v>12939</v>
      </c>
      <c r="F690" s="57">
        <v>8800</v>
      </c>
      <c r="G690" s="57">
        <v>615</v>
      </c>
      <c r="H690" s="57">
        <v>650</v>
      </c>
      <c r="I690" s="57">
        <v>798</v>
      </c>
      <c r="J690" s="57">
        <v>2076</v>
      </c>
      <c r="AA690" s="57">
        <v>9908</v>
      </c>
      <c r="AB690" s="57">
        <v>6712</v>
      </c>
      <c r="AC690" s="57">
        <v>378</v>
      </c>
      <c r="AD690" s="57">
        <v>402</v>
      </c>
      <c r="AE690" s="57">
        <v>593</v>
      </c>
      <c r="AF690" s="57">
        <v>1823</v>
      </c>
    </row>
    <row r="691" spans="1:32" hidden="1" x14ac:dyDescent="0.25">
      <c r="B691" s="57" t="s">
        <v>1144</v>
      </c>
      <c r="C691" s="57" t="s">
        <v>1153</v>
      </c>
      <c r="D691" s="57" t="s">
        <v>1154</v>
      </c>
      <c r="E691" s="57">
        <v>14480</v>
      </c>
      <c r="F691" s="57">
        <v>8185</v>
      </c>
      <c r="G691" s="57">
        <v>712</v>
      </c>
      <c r="H691" s="57">
        <v>850</v>
      </c>
      <c r="I691" s="57">
        <v>1145</v>
      </c>
      <c r="J691" s="57">
        <v>3588</v>
      </c>
      <c r="AA691" s="57">
        <v>13017</v>
      </c>
      <c r="AB691" s="57">
        <v>8187</v>
      </c>
      <c r="AC691" s="57">
        <v>464</v>
      </c>
      <c r="AD691" s="57">
        <v>627</v>
      </c>
      <c r="AE691" s="57">
        <v>884</v>
      </c>
      <c r="AF691" s="57">
        <v>2855</v>
      </c>
    </row>
    <row r="692" spans="1:32" hidden="1" x14ac:dyDescent="0.25">
      <c r="B692" s="57" t="s">
        <v>1144</v>
      </c>
      <c r="C692" s="57" t="s">
        <v>1155</v>
      </c>
      <c r="D692" s="57" t="s">
        <v>1156</v>
      </c>
      <c r="E692" s="57">
        <v>14859</v>
      </c>
      <c r="F692" s="57">
        <v>8987</v>
      </c>
      <c r="G692" s="57">
        <v>691</v>
      </c>
      <c r="H692" s="57">
        <v>718</v>
      </c>
      <c r="I692" s="57">
        <v>1214</v>
      </c>
      <c r="J692" s="57">
        <v>3249</v>
      </c>
      <c r="AA692" s="57">
        <v>12939</v>
      </c>
      <c r="AB692" s="57">
        <v>8335</v>
      </c>
      <c r="AC692" s="57">
        <v>482</v>
      </c>
      <c r="AD692" s="57">
        <v>466</v>
      </c>
      <c r="AE692" s="57">
        <v>899</v>
      </c>
      <c r="AF692" s="57">
        <v>2757</v>
      </c>
    </row>
    <row r="693" spans="1:32" hidden="1" x14ac:dyDescent="0.25">
      <c r="B693" s="57" t="s">
        <v>1144</v>
      </c>
      <c r="C693" s="57" t="s">
        <v>1157</v>
      </c>
      <c r="D693" s="57" t="s">
        <v>1158</v>
      </c>
      <c r="E693" s="57">
        <v>15986</v>
      </c>
      <c r="F693" s="57">
        <v>8985</v>
      </c>
      <c r="G693" s="57">
        <v>1023</v>
      </c>
      <c r="H693" s="57">
        <v>1136</v>
      </c>
      <c r="I693" s="57">
        <v>1503</v>
      </c>
      <c r="J693" s="57">
        <v>3339</v>
      </c>
      <c r="AA693" s="57">
        <v>13405</v>
      </c>
      <c r="AB693" s="57">
        <v>8398</v>
      </c>
      <c r="AC693" s="57">
        <v>545</v>
      </c>
      <c r="AD693" s="57">
        <v>670</v>
      </c>
      <c r="AE693" s="57">
        <v>962</v>
      </c>
      <c r="AF693" s="57">
        <v>2830</v>
      </c>
    </row>
    <row r="694" spans="1:32" hidden="1" x14ac:dyDescent="0.25">
      <c r="B694" s="57" t="s">
        <v>1144</v>
      </c>
      <c r="C694" s="57" t="s">
        <v>1159</v>
      </c>
      <c r="D694" s="57" t="s">
        <v>1160</v>
      </c>
      <c r="E694" s="57">
        <v>15190</v>
      </c>
      <c r="F694" s="57">
        <v>9018</v>
      </c>
      <c r="G694" s="57">
        <v>1487</v>
      </c>
      <c r="H694" s="57">
        <v>881</v>
      </c>
      <c r="I694" s="57">
        <v>1031</v>
      </c>
      <c r="J694" s="57">
        <v>2773</v>
      </c>
      <c r="AA694" s="57">
        <v>16676</v>
      </c>
      <c r="AB694" s="57">
        <v>10145</v>
      </c>
      <c r="AC694" s="57">
        <v>1319</v>
      </c>
      <c r="AD694" s="57">
        <v>760</v>
      </c>
      <c r="AE694" s="57">
        <v>1153</v>
      </c>
      <c r="AF694" s="57">
        <v>3299</v>
      </c>
    </row>
    <row r="695" spans="1:32" hidden="1" x14ac:dyDescent="0.25">
      <c r="B695" s="57" t="s">
        <v>1144</v>
      </c>
      <c r="C695" s="57" t="s">
        <v>1161</v>
      </c>
      <c r="D695" s="57" t="s">
        <v>1162</v>
      </c>
      <c r="E695" s="57">
        <v>13354</v>
      </c>
      <c r="F695" s="57">
        <v>7551</v>
      </c>
      <c r="G695" s="57">
        <v>836</v>
      </c>
      <c r="H695" s="57">
        <v>852</v>
      </c>
      <c r="I695" s="57">
        <v>1039</v>
      </c>
      <c r="J695" s="57">
        <v>3076</v>
      </c>
      <c r="AA695" s="57">
        <v>12018</v>
      </c>
      <c r="AB695" s="57">
        <v>7416</v>
      </c>
      <c r="AC695" s="57">
        <v>535</v>
      </c>
      <c r="AD695" s="57">
        <v>556</v>
      </c>
      <c r="AE695" s="57">
        <v>778</v>
      </c>
      <c r="AF695" s="57">
        <v>2733</v>
      </c>
    </row>
    <row r="696" spans="1:32" hidden="1" x14ac:dyDescent="0.25">
      <c r="B696" s="57" t="s">
        <v>1144</v>
      </c>
      <c r="C696" s="57" t="s">
        <v>1163</v>
      </c>
      <c r="D696" s="57" t="s">
        <v>1164</v>
      </c>
      <c r="E696" s="57">
        <v>23084</v>
      </c>
      <c r="F696" s="57">
        <v>11046</v>
      </c>
      <c r="G696" s="57">
        <v>2929</v>
      </c>
      <c r="H696" s="57">
        <v>2675</v>
      </c>
      <c r="I696" s="57">
        <v>2828</v>
      </c>
      <c r="J696" s="57">
        <v>3606</v>
      </c>
      <c r="AA696" s="57">
        <v>117498</v>
      </c>
      <c r="AB696" s="57">
        <v>72260</v>
      </c>
      <c r="AC696" s="57">
        <v>7909</v>
      </c>
      <c r="AD696" s="57">
        <v>9376</v>
      </c>
      <c r="AE696" s="57">
        <v>11456</v>
      </c>
      <c r="AF696" s="57">
        <v>16497</v>
      </c>
    </row>
    <row r="697" spans="1:32" hidden="1" x14ac:dyDescent="0.25">
      <c r="B697" s="57" t="s">
        <v>1144</v>
      </c>
      <c r="C697" s="57" t="s">
        <v>1165</v>
      </c>
      <c r="D697" s="57" t="s">
        <v>1166</v>
      </c>
      <c r="E697" s="57">
        <v>16238</v>
      </c>
      <c r="F697" s="57">
        <v>9772</v>
      </c>
      <c r="G697" s="57">
        <v>734</v>
      </c>
      <c r="H697" s="57">
        <v>855</v>
      </c>
      <c r="I697" s="57">
        <v>1087</v>
      </c>
      <c r="J697" s="57">
        <v>3790</v>
      </c>
      <c r="AA697" s="57">
        <v>13597</v>
      </c>
      <c r="AB697" s="57">
        <v>8318</v>
      </c>
      <c r="AC697" s="57">
        <v>485</v>
      </c>
      <c r="AD697" s="57">
        <v>591</v>
      </c>
      <c r="AE697" s="57">
        <v>809</v>
      </c>
      <c r="AF697" s="57">
        <v>3394</v>
      </c>
    </row>
    <row r="698" spans="1:32" hidden="1" x14ac:dyDescent="0.25">
      <c r="B698" s="57" t="s">
        <v>1144</v>
      </c>
      <c r="C698" s="57" t="s">
        <v>1167</v>
      </c>
      <c r="D698" s="57" t="s">
        <v>1168</v>
      </c>
      <c r="E698" s="57">
        <v>12411</v>
      </c>
      <c r="F698" s="57">
        <v>7264</v>
      </c>
      <c r="G698" s="57">
        <v>867</v>
      </c>
      <c r="H698" s="57">
        <v>1027</v>
      </c>
      <c r="I698" s="57">
        <v>1036</v>
      </c>
      <c r="J698" s="57">
        <v>2217</v>
      </c>
      <c r="AA698" s="57">
        <v>19633</v>
      </c>
      <c r="AB698" s="57">
        <v>13166</v>
      </c>
      <c r="AC698" s="57">
        <v>858</v>
      </c>
      <c r="AD698" s="57">
        <v>1099</v>
      </c>
      <c r="AE698" s="57">
        <v>1337</v>
      </c>
      <c r="AF698" s="57">
        <v>3173</v>
      </c>
    </row>
    <row r="699" spans="1:32" hidden="1" x14ac:dyDescent="0.25">
      <c r="B699" s="57" t="s">
        <v>1144</v>
      </c>
      <c r="C699" s="57" t="s">
        <v>1169</v>
      </c>
      <c r="D699" s="57" t="s">
        <v>1170</v>
      </c>
      <c r="E699" s="57">
        <v>15110</v>
      </c>
      <c r="F699" s="57">
        <v>8292</v>
      </c>
      <c r="G699" s="57">
        <v>930</v>
      </c>
      <c r="H699" s="57">
        <v>1083</v>
      </c>
      <c r="I699" s="57">
        <v>1390</v>
      </c>
      <c r="J699" s="57">
        <v>3415</v>
      </c>
      <c r="AA699" s="57">
        <v>12276</v>
      </c>
      <c r="AB699" s="57">
        <v>6982</v>
      </c>
      <c r="AC699" s="57">
        <v>581</v>
      </c>
      <c r="AD699" s="57">
        <v>685</v>
      </c>
      <c r="AE699" s="57">
        <v>924</v>
      </c>
      <c r="AF699" s="57">
        <v>3104</v>
      </c>
    </row>
    <row r="700" spans="1:32" hidden="1" x14ac:dyDescent="0.25">
      <c r="B700" s="57" t="s">
        <v>1144</v>
      </c>
      <c r="C700" s="57" t="s">
        <v>1171</v>
      </c>
      <c r="D700" s="57" t="s">
        <v>1172</v>
      </c>
      <c r="E700" s="57">
        <v>10286</v>
      </c>
      <c r="F700" s="57">
        <v>5074</v>
      </c>
      <c r="G700" s="57">
        <v>1152</v>
      </c>
      <c r="H700" s="57">
        <v>821</v>
      </c>
      <c r="I700" s="57">
        <v>827</v>
      </c>
      <c r="J700" s="57">
        <v>2412</v>
      </c>
      <c r="AA700" s="57">
        <v>28811</v>
      </c>
      <c r="AB700" s="57">
        <v>17233</v>
      </c>
      <c r="AC700" s="57">
        <v>1778</v>
      </c>
      <c r="AD700" s="57">
        <v>1978</v>
      </c>
      <c r="AE700" s="57">
        <v>2355</v>
      </c>
      <c r="AF700" s="57">
        <v>5467</v>
      </c>
    </row>
    <row r="701" spans="1:32" hidden="1" x14ac:dyDescent="0.25">
      <c r="B701" s="57" t="s">
        <v>1144</v>
      </c>
      <c r="C701" s="57" t="s">
        <v>1173</v>
      </c>
      <c r="D701" s="57" t="s">
        <v>1174</v>
      </c>
      <c r="E701" s="57">
        <v>13206</v>
      </c>
      <c r="F701" s="57">
        <v>7759</v>
      </c>
      <c r="G701" s="57">
        <v>889</v>
      </c>
      <c r="H701" s="57">
        <v>815</v>
      </c>
      <c r="I701" s="57">
        <v>955</v>
      </c>
      <c r="J701" s="57">
        <v>2788</v>
      </c>
      <c r="AA701" s="57">
        <v>10916</v>
      </c>
      <c r="AB701" s="57">
        <v>6539</v>
      </c>
      <c r="AC701" s="57">
        <v>527</v>
      </c>
      <c r="AD701" s="57">
        <v>488</v>
      </c>
      <c r="AE701" s="57">
        <v>745</v>
      </c>
      <c r="AF701" s="57">
        <v>2617</v>
      </c>
    </row>
    <row r="702" spans="1:32" hidden="1" x14ac:dyDescent="0.25">
      <c r="B702" s="57" t="s">
        <v>1144</v>
      </c>
      <c r="C702" s="57" t="s">
        <v>1175</v>
      </c>
      <c r="D702" s="57" t="s">
        <v>1176</v>
      </c>
      <c r="E702" s="57">
        <v>14862</v>
      </c>
      <c r="F702" s="57">
        <v>7607</v>
      </c>
      <c r="G702" s="57">
        <v>1283</v>
      </c>
      <c r="H702" s="57">
        <v>1305</v>
      </c>
      <c r="I702" s="57">
        <v>1368</v>
      </c>
      <c r="J702" s="57">
        <v>3299</v>
      </c>
      <c r="AA702" s="57">
        <v>25781</v>
      </c>
      <c r="AB702" s="57">
        <v>15474</v>
      </c>
      <c r="AC702" s="57">
        <v>1134</v>
      </c>
      <c r="AD702" s="57">
        <v>1379</v>
      </c>
      <c r="AE702" s="57">
        <v>1897</v>
      </c>
      <c r="AF702" s="57">
        <v>5897</v>
      </c>
    </row>
    <row r="703" spans="1:32" hidden="1" x14ac:dyDescent="0.25">
      <c r="A703" s="57" t="s">
        <v>1179</v>
      </c>
      <c r="B703" s="57" t="s">
        <v>1179</v>
      </c>
      <c r="C703" s="57" t="s">
        <v>1177</v>
      </c>
      <c r="D703" s="57" t="s">
        <v>1178</v>
      </c>
      <c r="E703" s="57">
        <v>13799</v>
      </c>
      <c r="F703" s="57">
        <v>7060</v>
      </c>
      <c r="G703" s="57">
        <v>796</v>
      </c>
      <c r="H703" s="57">
        <v>1437</v>
      </c>
      <c r="I703" s="57">
        <v>1714</v>
      </c>
      <c r="J703" s="57">
        <v>2792</v>
      </c>
      <c r="AA703" s="57">
        <v>10305</v>
      </c>
      <c r="AB703" s="57">
        <v>5701</v>
      </c>
      <c r="AC703" s="57">
        <v>579</v>
      </c>
      <c r="AD703" s="57">
        <v>985</v>
      </c>
      <c r="AE703" s="57">
        <v>1111</v>
      </c>
      <c r="AF703" s="57">
        <v>1929</v>
      </c>
    </row>
    <row r="704" spans="1:32" hidden="1" x14ac:dyDescent="0.25">
      <c r="B704" s="57" t="s">
        <v>1179</v>
      </c>
      <c r="C704" s="57" t="s">
        <v>1180</v>
      </c>
      <c r="D704" s="57" t="s">
        <v>1181</v>
      </c>
      <c r="E704" s="57">
        <v>12700</v>
      </c>
      <c r="F704" s="57">
        <v>6336</v>
      </c>
      <c r="G704" s="57">
        <v>930</v>
      </c>
      <c r="H704" s="57">
        <v>1309</v>
      </c>
      <c r="I704" s="57">
        <v>1337</v>
      </c>
      <c r="J704" s="57">
        <v>2788</v>
      </c>
      <c r="AA704" s="57">
        <v>9714</v>
      </c>
      <c r="AB704" s="57">
        <v>5259</v>
      </c>
      <c r="AC704" s="57">
        <v>623</v>
      </c>
      <c r="AD704" s="57">
        <v>836</v>
      </c>
      <c r="AE704" s="57">
        <v>872</v>
      </c>
      <c r="AF704" s="57">
        <v>2124</v>
      </c>
    </row>
    <row r="705" spans="2:32" hidden="1" x14ac:dyDescent="0.25">
      <c r="B705" s="57" t="s">
        <v>1179</v>
      </c>
      <c r="C705" s="57" t="s">
        <v>1182</v>
      </c>
      <c r="D705" s="57" t="s">
        <v>1183</v>
      </c>
      <c r="E705" s="57">
        <v>14086</v>
      </c>
      <c r="F705" s="57">
        <v>8888</v>
      </c>
      <c r="G705" s="57">
        <v>525</v>
      </c>
      <c r="H705" s="57">
        <v>966</v>
      </c>
      <c r="I705" s="57">
        <v>1311</v>
      </c>
      <c r="J705" s="57">
        <v>2396</v>
      </c>
      <c r="AA705" s="57">
        <v>12659</v>
      </c>
      <c r="AB705" s="57">
        <v>8297</v>
      </c>
      <c r="AC705" s="57">
        <v>464</v>
      </c>
      <c r="AD705" s="57">
        <v>787</v>
      </c>
      <c r="AE705" s="57">
        <v>1059</v>
      </c>
      <c r="AF705" s="57">
        <v>2052</v>
      </c>
    </row>
    <row r="706" spans="2:32" hidden="1" x14ac:dyDescent="0.25">
      <c r="B706" s="57" t="s">
        <v>1179</v>
      </c>
      <c r="C706" s="57" t="s">
        <v>1184</v>
      </c>
      <c r="D706" s="57" t="s">
        <v>1185</v>
      </c>
      <c r="E706" s="57">
        <v>10287</v>
      </c>
      <c r="F706" s="57">
        <v>8942</v>
      </c>
      <c r="G706" s="57">
        <v>63</v>
      </c>
      <c r="H706" s="57">
        <v>127</v>
      </c>
      <c r="I706" s="57">
        <v>243</v>
      </c>
      <c r="J706" s="57">
        <v>912</v>
      </c>
      <c r="AA706" s="57">
        <v>8713</v>
      </c>
      <c r="AB706" s="57">
        <v>7412</v>
      </c>
      <c r="AC706" s="57">
        <v>73</v>
      </c>
      <c r="AD706" s="57">
        <v>113</v>
      </c>
      <c r="AE706" s="57">
        <v>231</v>
      </c>
      <c r="AF706" s="57">
        <v>884</v>
      </c>
    </row>
    <row r="707" spans="2:32" hidden="1" x14ac:dyDescent="0.25">
      <c r="B707" s="57" t="s">
        <v>1179</v>
      </c>
      <c r="C707" s="57" t="s">
        <v>1186</v>
      </c>
      <c r="D707" s="57" t="s">
        <v>1187</v>
      </c>
      <c r="E707" s="57">
        <v>10730</v>
      </c>
      <c r="F707" s="57">
        <v>8857</v>
      </c>
      <c r="G707" s="57">
        <v>69</v>
      </c>
      <c r="H707" s="57">
        <v>179</v>
      </c>
      <c r="I707" s="57">
        <v>298</v>
      </c>
      <c r="J707" s="57">
        <v>1327</v>
      </c>
      <c r="AA707" s="57">
        <v>7594</v>
      </c>
      <c r="AB707" s="57">
        <v>6276</v>
      </c>
      <c r="AC707" s="57">
        <v>59</v>
      </c>
      <c r="AD707" s="57">
        <v>145</v>
      </c>
      <c r="AE707" s="57">
        <v>223</v>
      </c>
      <c r="AF707" s="57">
        <v>891</v>
      </c>
    </row>
    <row r="708" spans="2:32" hidden="1" x14ac:dyDescent="0.25">
      <c r="B708" s="57" t="s">
        <v>1179</v>
      </c>
      <c r="C708" s="57" t="s">
        <v>1188</v>
      </c>
      <c r="D708" s="57" t="s">
        <v>1189</v>
      </c>
      <c r="E708" s="57">
        <v>12609</v>
      </c>
      <c r="F708" s="57">
        <v>6842</v>
      </c>
      <c r="G708" s="57">
        <v>662</v>
      </c>
      <c r="H708" s="57">
        <v>917</v>
      </c>
      <c r="I708" s="57">
        <v>1218</v>
      </c>
      <c r="J708" s="57">
        <v>2970</v>
      </c>
      <c r="AA708" s="57">
        <v>13776</v>
      </c>
      <c r="AB708" s="57">
        <v>7529</v>
      </c>
      <c r="AC708" s="57">
        <v>592</v>
      </c>
      <c r="AD708" s="57">
        <v>763</v>
      </c>
      <c r="AE708" s="57">
        <v>1412</v>
      </c>
      <c r="AF708" s="57">
        <v>3480</v>
      </c>
    </row>
    <row r="709" spans="2:32" hidden="1" x14ac:dyDescent="0.25">
      <c r="B709" s="57" t="s">
        <v>1179</v>
      </c>
      <c r="C709" s="57" t="s">
        <v>1190</v>
      </c>
      <c r="D709" s="57" t="s">
        <v>1191</v>
      </c>
      <c r="E709" s="57">
        <v>14604</v>
      </c>
      <c r="F709" s="57">
        <v>6860</v>
      </c>
      <c r="G709" s="57">
        <v>1212</v>
      </c>
      <c r="H709" s="57">
        <v>1616</v>
      </c>
      <c r="I709" s="57">
        <v>1815</v>
      </c>
      <c r="J709" s="57">
        <v>3101</v>
      </c>
      <c r="AA709" s="57">
        <v>9833</v>
      </c>
      <c r="AB709" s="57">
        <v>4938</v>
      </c>
      <c r="AC709" s="57">
        <v>751</v>
      </c>
      <c r="AD709" s="57">
        <v>989</v>
      </c>
      <c r="AE709" s="57">
        <v>1014</v>
      </c>
      <c r="AF709" s="57">
        <v>2141</v>
      </c>
    </row>
    <row r="710" spans="2:32" hidden="1" x14ac:dyDescent="0.25">
      <c r="B710" s="57" t="s">
        <v>1179</v>
      </c>
      <c r="C710" s="57" t="s">
        <v>1192</v>
      </c>
      <c r="D710" s="57" t="s">
        <v>1193</v>
      </c>
      <c r="E710" s="57">
        <v>11355</v>
      </c>
      <c r="F710" s="57">
        <v>8879</v>
      </c>
      <c r="G710" s="57">
        <v>157</v>
      </c>
      <c r="H710" s="57">
        <v>311</v>
      </c>
      <c r="I710" s="57">
        <v>510</v>
      </c>
      <c r="J710" s="57">
        <v>1498</v>
      </c>
      <c r="AA710" s="57">
        <v>9319</v>
      </c>
      <c r="AB710" s="57">
        <v>6943</v>
      </c>
      <c r="AC710" s="57">
        <v>190</v>
      </c>
      <c r="AD710" s="57">
        <v>405</v>
      </c>
      <c r="AE710" s="57">
        <v>565</v>
      </c>
      <c r="AF710" s="57">
        <v>1216</v>
      </c>
    </row>
    <row r="711" spans="2:32" hidden="1" x14ac:dyDescent="0.25">
      <c r="B711" s="57" t="s">
        <v>1179</v>
      </c>
      <c r="C711" s="57" t="s">
        <v>1194</v>
      </c>
      <c r="D711" s="57" t="s">
        <v>1195</v>
      </c>
      <c r="E711" s="57">
        <v>11058</v>
      </c>
      <c r="F711" s="57">
        <v>9235</v>
      </c>
      <c r="G711" s="57">
        <v>84</v>
      </c>
      <c r="H711" s="57">
        <v>163</v>
      </c>
      <c r="I711" s="57">
        <v>402</v>
      </c>
      <c r="J711" s="57">
        <v>1174</v>
      </c>
      <c r="AA711" s="57">
        <v>8547</v>
      </c>
      <c r="AB711" s="57">
        <v>6991</v>
      </c>
      <c r="AC711" s="57">
        <v>86</v>
      </c>
      <c r="AD711" s="57">
        <v>142</v>
      </c>
      <c r="AE711" s="57">
        <v>333</v>
      </c>
      <c r="AF711" s="57">
        <v>995</v>
      </c>
    </row>
    <row r="712" spans="2:32" hidden="1" x14ac:dyDescent="0.25">
      <c r="B712" s="57" t="s">
        <v>1179</v>
      </c>
      <c r="C712" s="57" t="s">
        <v>1196</v>
      </c>
      <c r="D712" s="57" t="s">
        <v>1197</v>
      </c>
      <c r="E712" s="57">
        <v>14127</v>
      </c>
      <c r="F712" s="57">
        <v>7849</v>
      </c>
      <c r="G712" s="57">
        <v>693</v>
      </c>
      <c r="H712" s="57">
        <v>1151</v>
      </c>
      <c r="I712" s="57">
        <v>1607</v>
      </c>
      <c r="J712" s="57">
        <v>2827</v>
      </c>
      <c r="AA712" s="57">
        <v>11931</v>
      </c>
      <c r="AB712" s="57">
        <v>6729</v>
      </c>
      <c r="AC712" s="57">
        <v>542</v>
      </c>
      <c r="AD712" s="57">
        <v>893</v>
      </c>
      <c r="AE712" s="57">
        <v>1251</v>
      </c>
      <c r="AF712" s="57">
        <v>2516</v>
      </c>
    </row>
    <row r="713" spans="2:32" hidden="1" x14ac:dyDescent="0.25">
      <c r="B713" s="57" t="s">
        <v>1179</v>
      </c>
      <c r="C713" s="57" t="s">
        <v>1198</v>
      </c>
      <c r="D713" s="57" t="s">
        <v>1199</v>
      </c>
      <c r="E713" s="57">
        <v>13194</v>
      </c>
      <c r="F713" s="57">
        <v>7872</v>
      </c>
      <c r="G713" s="57">
        <v>470</v>
      </c>
      <c r="H713" s="57">
        <v>814</v>
      </c>
      <c r="I713" s="57">
        <v>1389</v>
      </c>
      <c r="J713" s="57">
        <v>2649</v>
      </c>
      <c r="AA713" s="57">
        <v>12077</v>
      </c>
      <c r="AB713" s="57">
        <v>7683</v>
      </c>
      <c r="AC713" s="57">
        <v>408</v>
      </c>
      <c r="AD713" s="57">
        <v>709</v>
      </c>
      <c r="AE713" s="57">
        <v>1120</v>
      </c>
      <c r="AF713" s="57">
        <v>2157</v>
      </c>
    </row>
    <row r="714" spans="2:32" hidden="1" x14ac:dyDescent="0.25">
      <c r="B714" s="57" t="s">
        <v>1179</v>
      </c>
      <c r="C714" s="57" t="s">
        <v>1200</v>
      </c>
      <c r="D714" s="57" t="s">
        <v>1201</v>
      </c>
      <c r="E714" s="57">
        <v>13912</v>
      </c>
      <c r="F714" s="57">
        <v>7963</v>
      </c>
      <c r="G714" s="57">
        <v>706</v>
      </c>
      <c r="H714" s="57">
        <v>1140</v>
      </c>
      <c r="I714" s="57">
        <v>1393</v>
      </c>
      <c r="J714" s="57">
        <v>2710</v>
      </c>
      <c r="AA714" s="57">
        <v>11336</v>
      </c>
      <c r="AB714" s="57">
        <v>6785</v>
      </c>
      <c r="AC714" s="57">
        <v>526</v>
      </c>
      <c r="AD714" s="57">
        <v>773</v>
      </c>
      <c r="AE714" s="57">
        <v>947</v>
      </c>
      <c r="AF714" s="57">
        <v>2305</v>
      </c>
    </row>
    <row r="715" spans="2:32" hidden="1" x14ac:dyDescent="0.25">
      <c r="B715" s="57" t="s">
        <v>1179</v>
      </c>
      <c r="C715" s="57" t="s">
        <v>1202</v>
      </c>
      <c r="D715" s="57" t="s">
        <v>1203</v>
      </c>
      <c r="E715" s="57">
        <v>11337</v>
      </c>
      <c r="F715" s="57">
        <v>8861</v>
      </c>
      <c r="G715" s="57">
        <v>127</v>
      </c>
      <c r="H715" s="57">
        <v>218</v>
      </c>
      <c r="I715" s="57">
        <v>429</v>
      </c>
      <c r="J715" s="57">
        <v>1702</v>
      </c>
      <c r="AA715" s="57">
        <v>8768</v>
      </c>
      <c r="AB715" s="57">
        <v>6866</v>
      </c>
      <c r="AC715" s="57">
        <v>121</v>
      </c>
      <c r="AD715" s="57">
        <v>190</v>
      </c>
      <c r="AE715" s="57">
        <v>345</v>
      </c>
      <c r="AF715" s="57">
        <v>1246</v>
      </c>
    </row>
    <row r="716" spans="2:32" hidden="1" x14ac:dyDescent="0.25">
      <c r="B716" s="57" t="s">
        <v>1179</v>
      </c>
      <c r="C716" s="57" t="s">
        <v>1204</v>
      </c>
      <c r="D716" s="57" t="s">
        <v>1205</v>
      </c>
      <c r="E716" s="57">
        <v>15671</v>
      </c>
      <c r="F716" s="57">
        <v>7772</v>
      </c>
      <c r="G716" s="57">
        <v>902</v>
      </c>
      <c r="H716" s="57">
        <v>1271</v>
      </c>
      <c r="I716" s="57">
        <v>1916</v>
      </c>
      <c r="J716" s="57">
        <v>3810</v>
      </c>
      <c r="AA716" s="57">
        <v>15090</v>
      </c>
      <c r="AB716" s="57">
        <v>7935</v>
      </c>
      <c r="AC716" s="57">
        <v>803</v>
      </c>
      <c r="AD716" s="57">
        <v>1086</v>
      </c>
      <c r="AE716" s="57">
        <v>1646</v>
      </c>
      <c r="AF716" s="57">
        <v>3620</v>
      </c>
    </row>
    <row r="717" spans="2:32" hidden="1" x14ac:dyDescent="0.25">
      <c r="B717" s="57" t="s">
        <v>1179</v>
      </c>
      <c r="C717" s="57" t="s">
        <v>1206</v>
      </c>
      <c r="D717" s="57" t="s">
        <v>1207</v>
      </c>
      <c r="E717" s="57">
        <v>14184</v>
      </c>
      <c r="F717" s="57">
        <v>7258</v>
      </c>
      <c r="G717" s="57">
        <v>770</v>
      </c>
      <c r="H717" s="57">
        <v>1151</v>
      </c>
      <c r="I717" s="57">
        <v>1581</v>
      </c>
      <c r="J717" s="57">
        <v>3424</v>
      </c>
      <c r="AA717" s="57">
        <v>13676</v>
      </c>
      <c r="AB717" s="57">
        <v>7603</v>
      </c>
      <c r="AC717" s="57">
        <v>616</v>
      </c>
      <c r="AD717" s="57">
        <v>885</v>
      </c>
      <c r="AE717" s="57">
        <v>1374</v>
      </c>
      <c r="AF717" s="57">
        <v>3198</v>
      </c>
    </row>
    <row r="718" spans="2:32" hidden="1" x14ac:dyDescent="0.25">
      <c r="B718" s="57" t="s">
        <v>1179</v>
      </c>
      <c r="C718" s="57" t="s">
        <v>1208</v>
      </c>
      <c r="D718" s="57" t="s">
        <v>1209</v>
      </c>
      <c r="E718" s="57">
        <v>12879</v>
      </c>
      <c r="F718" s="57">
        <v>7391</v>
      </c>
      <c r="G718" s="57">
        <v>775</v>
      </c>
      <c r="H718" s="57">
        <v>1064</v>
      </c>
      <c r="I718" s="57">
        <v>1292</v>
      </c>
      <c r="J718" s="57">
        <v>2357</v>
      </c>
      <c r="AA718" s="57">
        <v>10649</v>
      </c>
      <c r="AB718" s="57">
        <v>6154</v>
      </c>
      <c r="AC718" s="57">
        <v>529</v>
      </c>
      <c r="AD718" s="57">
        <v>743</v>
      </c>
      <c r="AE718" s="57">
        <v>911</v>
      </c>
      <c r="AF718" s="57">
        <v>2312</v>
      </c>
    </row>
    <row r="719" spans="2:32" hidden="1" x14ac:dyDescent="0.25">
      <c r="B719" s="57" t="s">
        <v>1179</v>
      </c>
      <c r="C719" s="57" t="s">
        <v>1210</v>
      </c>
      <c r="D719" s="57" t="s">
        <v>1211</v>
      </c>
      <c r="E719" s="57">
        <v>13636</v>
      </c>
      <c r="F719" s="57">
        <v>7384</v>
      </c>
      <c r="G719" s="57">
        <v>702</v>
      </c>
      <c r="H719" s="57">
        <v>1075</v>
      </c>
      <c r="I719" s="57">
        <v>1562</v>
      </c>
      <c r="J719" s="57">
        <v>2913</v>
      </c>
      <c r="AA719" s="57">
        <v>10636</v>
      </c>
      <c r="AB719" s="57">
        <v>6077</v>
      </c>
      <c r="AC719" s="57">
        <v>555</v>
      </c>
      <c r="AD719" s="57">
        <v>761</v>
      </c>
      <c r="AE719" s="57">
        <v>1028</v>
      </c>
      <c r="AF719" s="57">
        <v>2215</v>
      </c>
    </row>
    <row r="720" spans="2:32" hidden="1" x14ac:dyDescent="0.25">
      <c r="B720" s="57" t="s">
        <v>1179</v>
      </c>
      <c r="C720" s="57" t="s">
        <v>1212</v>
      </c>
      <c r="D720" s="57" t="s">
        <v>1213</v>
      </c>
      <c r="E720" s="57">
        <v>11444</v>
      </c>
      <c r="F720" s="57">
        <v>8514</v>
      </c>
      <c r="G720" s="57">
        <v>172</v>
      </c>
      <c r="H720" s="57">
        <v>297</v>
      </c>
      <c r="I720" s="57">
        <v>583</v>
      </c>
      <c r="J720" s="57">
        <v>1878</v>
      </c>
      <c r="AA720" s="57">
        <v>9960</v>
      </c>
      <c r="AB720" s="57">
        <v>7381</v>
      </c>
      <c r="AC720" s="57">
        <v>184</v>
      </c>
      <c r="AD720" s="57">
        <v>289</v>
      </c>
      <c r="AE720" s="57">
        <v>523</v>
      </c>
      <c r="AF720" s="57">
        <v>1583</v>
      </c>
    </row>
    <row r="721" spans="1:32" hidden="1" x14ac:dyDescent="0.25">
      <c r="B721" s="57" t="s">
        <v>1179</v>
      </c>
      <c r="C721" s="57" t="s">
        <v>1214</v>
      </c>
      <c r="D721" s="57" t="s">
        <v>1215</v>
      </c>
      <c r="E721" s="57">
        <v>13269</v>
      </c>
      <c r="F721" s="57">
        <v>7485</v>
      </c>
      <c r="G721" s="57">
        <v>644</v>
      </c>
      <c r="H721" s="57">
        <v>992</v>
      </c>
      <c r="I721" s="57">
        <v>1399</v>
      </c>
      <c r="J721" s="57">
        <v>2749</v>
      </c>
      <c r="AA721" s="57">
        <v>10416</v>
      </c>
      <c r="AB721" s="57">
        <v>5970</v>
      </c>
      <c r="AC721" s="57">
        <v>510</v>
      </c>
      <c r="AD721" s="57">
        <v>742</v>
      </c>
      <c r="AE721" s="57">
        <v>1001</v>
      </c>
      <c r="AF721" s="57">
        <v>2193</v>
      </c>
    </row>
    <row r="722" spans="1:32" hidden="1" x14ac:dyDescent="0.25">
      <c r="B722" s="57" t="s">
        <v>1179</v>
      </c>
      <c r="C722" s="57" t="s">
        <v>1216</v>
      </c>
      <c r="D722" s="57" t="s">
        <v>1217</v>
      </c>
      <c r="E722" s="57">
        <v>13368</v>
      </c>
      <c r="F722" s="57">
        <v>8189</v>
      </c>
      <c r="G722" s="57">
        <v>433</v>
      </c>
      <c r="H722" s="57">
        <v>799</v>
      </c>
      <c r="I722" s="57">
        <v>1206</v>
      </c>
      <c r="J722" s="57">
        <v>2741</v>
      </c>
      <c r="AA722" s="57">
        <v>11391</v>
      </c>
      <c r="AB722" s="57">
        <v>7236</v>
      </c>
      <c r="AC722" s="57">
        <v>363</v>
      </c>
      <c r="AD722" s="57">
        <v>608</v>
      </c>
      <c r="AE722" s="57">
        <v>891</v>
      </c>
      <c r="AF722" s="57">
        <v>2293</v>
      </c>
    </row>
    <row r="723" spans="1:32" hidden="1" x14ac:dyDescent="0.25">
      <c r="A723" s="57" t="s">
        <v>1220</v>
      </c>
      <c r="B723" s="57" t="s">
        <v>1220</v>
      </c>
      <c r="C723" s="57" t="s">
        <v>1218</v>
      </c>
      <c r="D723" s="57" t="s">
        <v>1219</v>
      </c>
      <c r="E723" s="57">
        <v>14751</v>
      </c>
      <c r="F723" s="57">
        <v>10550</v>
      </c>
      <c r="G723" s="57">
        <v>561</v>
      </c>
      <c r="H723" s="57">
        <v>726</v>
      </c>
      <c r="I723" s="57">
        <v>779</v>
      </c>
      <c r="J723" s="57">
        <v>2135</v>
      </c>
      <c r="AA723" s="57">
        <v>9585</v>
      </c>
      <c r="AB723" s="57">
        <v>6401</v>
      </c>
      <c r="AC723" s="57">
        <v>319</v>
      </c>
      <c r="AD723" s="57">
        <v>429</v>
      </c>
      <c r="AE723" s="57">
        <v>580</v>
      </c>
      <c r="AF723" s="57">
        <v>1856</v>
      </c>
    </row>
    <row r="724" spans="1:32" hidden="1" x14ac:dyDescent="0.25">
      <c r="B724" s="57" t="s">
        <v>1220</v>
      </c>
      <c r="C724" s="57" t="s">
        <v>1221</v>
      </c>
      <c r="D724" s="57" t="s">
        <v>1222</v>
      </c>
      <c r="E724" s="57">
        <v>14575</v>
      </c>
      <c r="F724" s="57">
        <v>10158</v>
      </c>
      <c r="G724" s="57">
        <v>493</v>
      </c>
      <c r="H724" s="57">
        <v>636</v>
      </c>
      <c r="I724" s="57">
        <v>891</v>
      </c>
      <c r="J724" s="57">
        <v>2397</v>
      </c>
      <c r="AA724" s="57">
        <v>8005</v>
      </c>
      <c r="AB724" s="57">
        <v>5200</v>
      </c>
      <c r="AC724" s="57">
        <v>268</v>
      </c>
      <c r="AD724" s="57">
        <v>318</v>
      </c>
      <c r="AE724" s="57">
        <v>533</v>
      </c>
      <c r="AF724" s="57">
        <v>1686</v>
      </c>
    </row>
    <row r="725" spans="1:32" hidden="1" x14ac:dyDescent="0.25">
      <c r="B725" s="57" t="s">
        <v>1220</v>
      </c>
      <c r="C725" s="57" t="s">
        <v>1223</v>
      </c>
      <c r="D725" s="57" t="s">
        <v>1224</v>
      </c>
      <c r="E725" s="57">
        <v>15448</v>
      </c>
      <c r="F725" s="57">
        <v>10292</v>
      </c>
      <c r="G725" s="57">
        <v>598</v>
      </c>
      <c r="H725" s="57">
        <v>940</v>
      </c>
      <c r="I725" s="57">
        <v>1430</v>
      </c>
      <c r="J725" s="57">
        <v>2188</v>
      </c>
      <c r="AA725" s="57">
        <v>12965</v>
      </c>
      <c r="AB725" s="57">
        <v>8705</v>
      </c>
      <c r="AC725" s="57">
        <v>453</v>
      </c>
      <c r="AD725" s="57">
        <v>600</v>
      </c>
      <c r="AE725" s="57">
        <v>1050</v>
      </c>
      <c r="AF725" s="57">
        <v>2157</v>
      </c>
    </row>
    <row r="726" spans="1:32" hidden="1" x14ac:dyDescent="0.25">
      <c r="B726" s="57" t="s">
        <v>1220</v>
      </c>
      <c r="C726" s="57" t="s">
        <v>1225</v>
      </c>
      <c r="D726" s="57" t="s">
        <v>1226</v>
      </c>
      <c r="E726" s="57">
        <v>15022</v>
      </c>
      <c r="F726" s="57">
        <v>9098</v>
      </c>
      <c r="G726" s="57">
        <v>1065</v>
      </c>
      <c r="H726" s="57">
        <v>1240</v>
      </c>
      <c r="I726" s="57">
        <v>1306</v>
      </c>
      <c r="J726" s="57">
        <v>2313</v>
      </c>
      <c r="AA726" s="57">
        <v>10254</v>
      </c>
      <c r="AB726" s="57">
        <v>6776</v>
      </c>
      <c r="AC726" s="57">
        <v>561</v>
      </c>
      <c r="AD726" s="57">
        <v>552</v>
      </c>
      <c r="AE726" s="57">
        <v>661</v>
      </c>
      <c r="AF726" s="57">
        <v>1704</v>
      </c>
    </row>
    <row r="727" spans="1:32" hidden="1" x14ac:dyDescent="0.25">
      <c r="B727" s="57" t="s">
        <v>1220</v>
      </c>
      <c r="C727" s="57" t="s">
        <v>1227</v>
      </c>
      <c r="D727" s="57" t="s">
        <v>299</v>
      </c>
      <c r="E727" s="57">
        <v>14613</v>
      </c>
      <c r="F727" s="57">
        <v>9857</v>
      </c>
      <c r="G727" s="57">
        <v>710</v>
      </c>
      <c r="H727" s="57">
        <v>908</v>
      </c>
      <c r="I727" s="57">
        <v>1090</v>
      </c>
      <c r="J727" s="57">
        <v>2048</v>
      </c>
      <c r="AA727" s="57">
        <v>13948</v>
      </c>
      <c r="AB727" s="57">
        <v>9218</v>
      </c>
      <c r="AC727" s="57">
        <v>498</v>
      </c>
      <c r="AD727" s="57">
        <v>636</v>
      </c>
      <c r="AE727" s="57">
        <v>1025</v>
      </c>
      <c r="AF727" s="57">
        <v>2571</v>
      </c>
    </row>
    <row r="728" spans="1:32" hidden="1" x14ac:dyDescent="0.25">
      <c r="B728" s="57" t="s">
        <v>1220</v>
      </c>
      <c r="C728" s="57" t="s">
        <v>1228</v>
      </c>
      <c r="D728" s="57" t="s">
        <v>1229</v>
      </c>
      <c r="E728" s="57">
        <v>15504</v>
      </c>
      <c r="F728" s="57">
        <v>9807</v>
      </c>
      <c r="G728" s="57">
        <v>498</v>
      </c>
      <c r="H728" s="57">
        <v>822</v>
      </c>
      <c r="I728" s="57">
        <v>1329</v>
      </c>
      <c r="J728" s="57">
        <v>3048</v>
      </c>
      <c r="AA728" s="57">
        <v>10776</v>
      </c>
      <c r="AB728" s="57">
        <v>6919</v>
      </c>
      <c r="AC728" s="57">
        <v>368</v>
      </c>
      <c r="AD728" s="57">
        <v>586</v>
      </c>
      <c r="AE728" s="57">
        <v>833</v>
      </c>
      <c r="AF728" s="57">
        <v>2070</v>
      </c>
    </row>
    <row r="729" spans="1:32" hidden="1" x14ac:dyDescent="0.25">
      <c r="B729" s="57" t="s">
        <v>1220</v>
      </c>
      <c r="C729" s="57" t="s">
        <v>1230</v>
      </c>
      <c r="D729" s="57" t="s">
        <v>921</v>
      </c>
      <c r="E729" s="57">
        <v>15198</v>
      </c>
      <c r="F729" s="57">
        <v>8749</v>
      </c>
      <c r="G729" s="57">
        <v>754</v>
      </c>
      <c r="H729" s="57">
        <v>1028</v>
      </c>
      <c r="I729" s="57">
        <v>1607</v>
      </c>
      <c r="J729" s="57">
        <v>3060</v>
      </c>
      <c r="AA729" s="57">
        <v>11295</v>
      </c>
      <c r="AB729" s="57">
        <v>6306</v>
      </c>
      <c r="AC729" s="57">
        <v>557</v>
      </c>
      <c r="AD729" s="57">
        <v>767</v>
      </c>
      <c r="AE729" s="57">
        <v>1134</v>
      </c>
      <c r="AF729" s="57">
        <v>2531</v>
      </c>
    </row>
    <row r="730" spans="1:32" hidden="1" x14ac:dyDescent="0.25">
      <c r="B730" s="57" t="s">
        <v>1220</v>
      </c>
      <c r="C730" s="57" t="s">
        <v>1231</v>
      </c>
      <c r="D730" s="57" t="s">
        <v>1232</v>
      </c>
      <c r="E730" s="57">
        <v>15358</v>
      </c>
      <c r="F730" s="57">
        <v>9268</v>
      </c>
      <c r="G730" s="57">
        <v>758</v>
      </c>
      <c r="H730" s="57">
        <v>900</v>
      </c>
      <c r="I730" s="57">
        <v>1245</v>
      </c>
      <c r="J730" s="57">
        <v>3187</v>
      </c>
      <c r="AA730" s="57">
        <v>10451</v>
      </c>
      <c r="AB730" s="57">
        <v>6717</v>
      </c>
      <c r="AC730" s="57">
        <v>350</v>
      </c>
      <c r="AD730" s="57">
        <v>427</v>
      </c>
      <c r="AE730" s="57">
        <v>722</v>
      </c>
      <c r="AF730" s="57">
        <v>2235</v>
      </c>
    </row>
    <row r="731" spans="1:32" hidden="1" x14ac:dyDescent="0.25">
      <c r="B731" s="57" t="s">
        <v>1220</v>
      </c>
      <c r="C731" s="57" t="s">
        <v>1233</v>
      </c>
      <c r="D731" s="57" t="s">
        <v>1234</v>
      </c>
      <c r="E731" s="57">
        <v>14679</v>
      </c>
      <c r="F731" s="57">
        <v>10619</v>
      </c>
      <c r="G731" s="57">
        <v>480</v>
      </c>
      <c r="H731" s="57">
        <v>574</v>
      </c>
      <c r="I731" s="57">
        <v>772</v>
      </c>
      <c r="J731" s="57">
        <v>2234</v>
      </c>
      <c r="AA731" s="57">
        <v>10358</v>
      </c>
      <c r="AB731" s="57">
        <v>6994</v>
      </c>
      <c r="AC731" s="57">
        <v>337</v>
      </c>
      <c r="AD731" s="57">
        <v>387</v>
      </c>
      <c r="AE731" s="57">
        <v>618</v>
      </c>
      <c r="AF731" s="57">
        <v>2022</v>
      </c>
    </row>
    <row r="732" spans="1:32" hidden="1" x14ac:dyDescent="0.25">
      <c r="B732" s="57" t="s">
        <v>1220</v>
      </c>
      <c r="C732" s="57" t="s">
        <v>1235</v>
      </c>
      <c r="D732" s="57" t="s">
        <v>1236</v>
      </c>
      <c r="E732" s="57">
        <v>14940</v>
      </c>
      <c r="F732" s="57">
        <v>10626</v>
      </c>
      <c r="G732" s="57">
        <v>675</v>
      </c>
      <c r="H732" s="57">
        <v>889</v>
      </c>
      <c r="I732" s="57">
        <v>879</v>
      </c>
      <c r="J732" s="57">
        <v>1871</v>
      </c>
      <c r="AA732" s="57">
        <v>11445</v>
      </c>
      <c r="AB732" s="57">
        <v>7890</v>
      </c>
      <c r="AC732" s="57">
        <v>549</v>
      </c>
      <c r="AD732" s="57">
        <v>649</v>
      </c>
      <c r="AE732" s="57">
        <v>735</v>
      </c>
      <c r="AF732" s="57">
        <v>1622</v>
      </c>
    </row>
    <row r="733" spans="1:32" hidden="1" x14ac:dyDescent="0.25">
      <c r="B733" s="57" t="s">
        <v>1220</v>
      </c>
      <c r="C733" s="57" t="s">
        <v>1237</v>
      </c>
      <c r="D733" s="57" t="s">
        <v>1238</v>
      </c>
      <c r="E733" s="57">
        <v>16331</v>
      </c>
      <c r="F733" s="57">
        <v>9405</v>
      </c>
      <c r="G733" s="57">
        <v>1046</v>
      </c>
      <c r="H733" s="57">
        <v>1366</v>
      </c>
      <c r="I733" s="57">
        <v>1511</v>
      </c>
      <c r="J733" s="57">
        <v>3003</v>
      </c>
      <c r="AA733" s="57">
        <v>18921</v>
      </c>
      <c r="AB733" s="57">
        <v>11561</v>
      </c>
      <c r="AC733" s="57">
        <v>931</v>
      </c>
      <c r="AD733" s="57">
        <v>1204</v>
      </c>
      <c r="AE733" s="57">
        <v>1548</v>
      </c>
      <c r="AF733" s="57">
        <v>3677</v>
      </c>
    </row>
    <row r="734" spans="1:32" hidden="1" x14ac:dyDescent="0.25">
      <c r="B734" s="57" t="s">
        <v>1220</v>
      </c>
      <c r="C734" s="57" t="s">
        <v>1239</v>
      </c>
      <c r="D734" s="57" t="s">
        <v>1240</v>
      </c>
      <c r="E734" s="57">
        <v>16132</v>
      </c>
      <c r="F734" s="57">
        <v>9898</v>
      </c>
      <c r="G734" s="57">
        <v>1053</v>
      </c>
      <c r="H734" s="57">
        <v>1046</v>
      </c>
      <c r="I734" s="57">
        <v>1474</v>
      </c>
      <c r="J734" s="57">
        <v>2661</v>
      </c>
      <c r="AA734" s="57">
        <v>14609</v>
      </c>
      <c r="AB734" s="57">
        <v>9637</v>
      </c>
      <c r="AC734" s="57">
        <v>783</v>
      </c>
      <c r="AD734" s="57">
        <v>770</v>
      </c>
      <c r="AE734" s="57">
        <v>1092</v>
      </c>
      <c r="AF734" s="57">
        <v>2327</v>
      </c>
    </row>
    <row r="735" spans="1:32" hidden="1" x14ac:dyDescent="0.25">
      <c r="B735" s="57" t="s">
        <v>1220</v>
      </c>
      <c r="C735" s="57" t="s">
        <v>1241</v>
      </c>
      <c r="D735" s="57" t="s">
        <v>1242</v>
      </c>
      <c r="E735" s="57">
        <v>16556</v>
      </c>
      <c r="F735" s="57">
        <v>10112</v>
      </c>
      <c r="G735" s="57">
        <v>1036</v>
      </c>
      <c r="H735" s="57">
        <v>1207</v>
      </c>
      <c r="I735" s="57">
        <v>1354</v>
      </c>
      <c r="J735" s="57">
        <v>2847</v>
      </c>
      <c r="AA735" s="57">
        <v>14729</v>
      </c>
      <c r="AB735" s="57">
        <v>9092</v>
      </c>
      <c r="AC735" s="57">
        <v>841</v>
      </c>
      <c r="AD735" s="57">
        <v>1012</v>
      </c>
      <c r="AE735" s="57">
        <v>1165</v>
      </c>
      <c r="AF735" s="57">
        <v>2619</v>
      </c>
    </row>
    <row r="736" spans="1:32" hidden="1" x14ac:dyDescent="0.25">
      <c r="B736" s="57" t="s">
        <v>1220</v>
      </c>
      <c r="C736" s="57" t="s">
        <v>1243</v>
      </c>
      <c r="D736" s="57" t="s">
        <v>1244</v>
      </c>
      <c r="E736" s="57">
        <v>14160</v>
      </c>
      <c r="F736" s="57">
        <v>10059</v>
      </c>
      <c r="G736" s="57">
        <v>668</v>
      </c>
      <c r="H736" s="57">
        <v>806</v>
      </c>
      <c r="I736" s="57">
        <v>767</v>
      </c>
      <c r="J736" s="57">
        <v>1860</v>
      </c>
      <c r="AA736" s="57">
        <v>9457</v>
      </c>
      <c r="AB736" s="57">
        <v>6530</v>
      </c>
      <c r="AC736" s="57">
        <v>330</v>
      </c>
      <c r="AD736" s="57">
        <v>419</v>
      </c>
      <c r="AE736" s="57">
        <v>554</v>
      </c>
      <c r="AF736" s="57">
        <v>1624</v>
      </c>
    </row>
    <row r="737" spans="1:32" hidden="1" x14ac:dyDescent="0.25">
      <c r="B737" s="57" t="s">
        <v>1220</v>
      </c>
      <c r="C737" s="57" t="s">
        <v>1245</v>
      </c>
      <c r="D737" s="57" t="s">
        <v>1246</v>
      </c>
      <c r="E737" s="57">
        <v>16256</v>
      </c>
      <c r="F737" s="57">
        <v>10602</v>
      </c>
      <c r="G737" s="57">
        <v>665</v>
      </c>
      <c r="H737" s="57">
        <v>1086</v>
      </c>
      <c r="I737" s="57">
        <v>1468</v>
      </c>
      <c r="J737" s="57">
        <v>2435</v>
      </c>
      <c r="AA737" s="57">
        <v>12378</v>
      </c>
      <c r="AB737" s="57">
        <v>8168</v>
      </c>
      <c r="AC737" s="57">
        <v>459</v>
      </c>
      <c r="AD737" s="57">
        <v>668</v>
      </c>
      <c r="AE737" s="57">
        <v>1018</v>
      </c>
      <c r="AF737" s="57">
        <v>2065</v>
      </c>
    </row>
    <row r="738" spans="1:32" hidden="1" x14ac:dyDescent="0.25">
      <c r="B738" s="57" t="s">
        <v>1220</v>
      </c>
      <c r="C738" s="57" t="s">
        <v>1247</v>
      </c>
      <c r="D738" s="57" t="s">
        <v>1248</v>
      </c>
      <c r="E738" s="57">
        <v>14842</v>
      </c>
      <c r="F738" s="57">
        <v>10189</v>
      </c>
      <c r="G738" s="57">
        <v>709</v>
      </c>
      <c r="H738" s="57">
        <v>966</v>
      </c>
      <c r="I738" s="57">
        <v>1011</v>
      </c>
      <c r="J738" s="57">
        <v>1967</v>
      </c>
      <c r="AA738" s="57">
        <v>14453</v>
      </c>
      <c r="AB738" s="57">
        <v>9856</v>
      </c>
      <c r="AC738" s="57">
        <v>617</v>
      </c>
      <c r="AD738" s="57">
        <v>804</v>
      </c>
      <c r="AE738" s="57">
        <v>999</v>
      </c>
      <c r="AF738" s="57">
        <v>2177</v>
      </c>
    </row>
    <row r="739" spans="1:32" hidden="1" x14ac:dyDescent="0.25">
      <c r="B739" s="57" t="s">
        <v>1220</v>
      </c>
      <c r="C739" s="57" t="s">
        <v>1249</v>
      </c>
      <c r="D739" s="57" t="s">
        <v>1250</v>
      </c>
      <c r="E739" s="57">
        <v>16239</v>
      </c>
      <c r="F739" s="57">
        <v>8866</v>
      </c>
      <c r="G739" s="57">
        <v>963</v>
      </c>
      <c r="H739" s="57">
        <v>1303</v>
      </c>
      <c r="I739" s="57">
        <v>1746</v>
      </c>
      <c r="J739" s="57">
        <v>3361</v>
      </c>
      <c r="AA739" s="57">
        <v>20032</v>
      </c>
      <c r="AB739" s="57">
        <v>10756</v>
      </c>
      <c r="AC739" s="57">
        <v>861</v>
      </c>
      <c r="AD739" s="57">
        <v>1312</v>
      </c>
      <c r="AE739" s="57">
        <v>2320</v>
      </c>
      <c r="AF739" s="57">
        <v>4783</v>
      </c>
    </row>
    <row r="740" spans="1:32" hidden="1" x14ac:dyDescent="0.25">
      <c r="B740" s="57" t="s">
        <v>1220</v>
      </c>
      <c r="C740" s="57" t="s">
        <v>1251</v>
      </c>
      <c r="D740" s="57" t="s">
        <v>1252</v>
      </c>
      <c r="E740" s="57">
        <v>15247</v>
      </c>
      <c r="F740" s="57">
        <v>11333</v>
      </c>
      <c r="G740" s="57">
        <v>395</v>
      </c>
      <c r="H740" s="57">
        <v>678</v>
      </c>
      <c r="I740" s="57">
        <v>900</v>
      </c>
      <c r="J740" s="57">
        <v>1941</v>
      </c>
      <c r="AA740" s="57">
        <v>10938</v>
      </c>
      <c r="AB740" s="57">
        <v>7959</v>
      </c>
      <c r="AC740" s="57">
        <v>210</v>
      </c>
      <c r="AD740" s="57">
        <v>339</v>
      </c>
      <c r="AE740" s="57">
        <v>579</v>
      </c>
      <c r="AF740" s="57">
        <v>1851</v>
      </c>
    </row>
    <row r="741" spans="1:32" hidden="1" x14ac:dyDescent="0.25">
      <c r="B741" s="57" t="s">
        <v>1220</v>
      </c>
      <c r="C741" s="57" t="s">
        <v>1253</v>
      </c>
      <c r="D741" s="57" t="s">
        <v>1254</v>
      </c>
      <c r="E741" s="57">
        <v>16402</v>
      </c>
      <c r="F741" s="57">
        <v>9267</v>
      </c>
      <c r="G741" s="57">
        <v>1102</v>
      </c>
      <c r="H741" s="57">
        <v>1479</v>
      </c>
      <c r="I741" s="57">
        <v>1857</v>
      </c>
      <c r="J741" s="57">
        <v>2697</v>
      </c>
      <c r="AA741" s="57">
        <v>11331</v>
      </c>
      <c r="AB741" s="57">
        <v>6879</v>
      </c>
      <c r="AC741" s="57">
        <v>648</v>
      </c>
      <c r="AD741" s="57">
        <v>813</v>
      </c>
      <c r="AE741" s="57">
        <v>1058</v>
      </c>
      <c r="AF741" s="57">
        <v>1933</v>
      </c>
    </row>
    <row r="742" spans="1:32" hidden="1" x14ac:dyDescent="0.25">
      <c r="B742" s="57" t="s">
        <v>1220</v>
      </c>
      <c r="C742" s="57" t="s">
        <v>1255</v>
      </c>
      <c r="D742" s="57" t="s">
        <v>1256</v>
      </c>
      <c r="E742" s="57">
        <v>14742</v>
      </c>
      <c r="F742" s="57">
        <v>9667</v>
      </c>
      <c r="G742" s="57">
        <v>757</v>
      </c>
      <c r="H742" s="57">
        <v>933</v>
      </c>
      <c r="I742" s="57">
        <v>1042</v>
      </c>
      <c r="J742" s="57">
        <v>2343</v>
      </c>
      <c r="AA742" s="57">
        <v>10256</v>
      </c>
      <c r="AB742" s="57">
        <v>7088</v>
      </c>
      <c r="AC742" s="57">
        <v>446</v>
      </c>
      <c r="AD742" s="57">
        <v>477</v>
      </c>
      <c r="AE742" s="57">
        <v>619</v>
      </c>
      <c r="AF742" s="57">
        <v>1626</v>
      </c>
    </row>
    <row r="743" spans="1:32" hidden="1" x14ac:dyDescent="0.25">
      <c r="A743" s="57" t="s">
        <v>1259</v>
      </c>
      <c r="B743" s="57" t="s">
        <v>1259</v>
      </c>
      <c r="C743" s="57" t="s">
        <v>1257</v>
      </c>
      <c r="D743" s="57" t="s">
        <v>1258</v>
      </c>
      <c r="E743" s="57">
        <v>11250</v>
      </c>
      <c r="F743" s="57">
        <v>4849</v>
      </c>
      <c r="G743" s="57">
        <v>1412</v>
      </c>
      <c r="H743" s="57">
        <v>1380</v>
      </c>
      <c r="I743" s="57">
        <v>1128</v>
      </c>
      <c r="J743" s="57">
        <v>2481</v>
      </c>
      <c r="AA743" s="57">
        <v>10090</v>
      </c>
      <c r="AB743" s="57">
        <v>4750</v>
      </c>
      <c r="AC743" s="57">
        <v>1047</v>
      </c>
      <c r="AD743" s="57">
        <v>967</v>
      </c>
      <c r="AE743" s="57">
        <v>960</v>
      </c>
      <c r="AF743" s="57">
        <v>2366</v>
      </c>
    </row>
    <row r="744" spans="1:32" hidden="1" x14ac:dyDescent="0.25">
      <c r="B744" s="57" t="s">
        <v>1259</v>
      </c>
      <c r="C744" s="57" t="s">
        <v>1260</v>
      </c>
      <c r="D744" s="57" t="s">
        <v>1261</v>
      </c>
      <c r="E744" s="57">
        <v>10300</v>
      </c>
      <c r="F744" s="57">
        <v>4520</v>
      </c>
      <c r="G744" s="57">
        <v>1101</v>
      </c>
      <c r="H744" s="57">
        <v>1144</v>
      </c>
      <c r="I744" s="57">
        <v>1165</v>
      </c>
      <c r="J744" s="57">
        <v>2370</v>
      </c>
      <c r="AA744" s="57">
        <v>8215</v>
      </c>
      <c r="AB744" s="57">
        <v>4075</v>
      </c>
      <c r="AC744" s="57">
        <v>699</v>
      </c>
      <c r="AD744" s="57">
        <v>678</v>
      </c>
      <c r="AE744" s="57">
        <v>763</v>
      </c>
      <c r="AF744" s="57">
        <v>2000</v>
      </c>
    </row>
    <row r="745" spans="1:32" hidden="1" x14ac:dyDescent="0.25">
      <c r="B745" s="57" t="s">
        <v>1259</v>
      </c>
      <c r="C745" s="57" t="s">
        <v>1262</v>
      </c>
      <c r="D745" s="57" t="s">
        <v>1263</v>
      </c>
      <c r="E745" s="57">
        <v>11991</v>
      </c>
      <c r="F745" s="57">
        <v>4641</v>
      </c>
      <c r="G745" s="57">
        <v>2009</v>
      </c>
      <c r="H745" s="57">
        <v>1663</v>
      </c>
      <c r="I745" s="57">
        <v>1325</v>
      </c>
      <c r="J745" s="57">
        <v>2353</v>
      </c>
      <c r="AA745" s="57">
        <v>28496</v>
      </c>
      <c r="AB745" s="57">
        <v>14311</v>
      </c>
      <c r="AC745" s="57">
        <v>2721</v>
      </c>
      <c r="AD745" s="57">
        <v>2755</v>
      </c>
      <c r="AE745" s="57">
        <v>3037</v>
      </c>
      <c r="AF745" s="57">
        <v>5672</v>
      </c>
    </row>
    <row r="746" spans="1:32" hidden="1" x14ac:dyDescent="0.25">
      <c r="B746" s="57" t="s">
        <v>1259</v>
      </c>
      <c r="C746" s="57" t="s">
        <v>1264</v>
      </c>
      <c r="D746" s="57" t="s">
        <v>1265</v>
      </c>
      <c r="E746" s="57">
        <v>9618</v>
      </c>
      <c r="F746" s="57">
        <v>5352</v>
      </c>
      <c r="G746" s="57">
        <v>473</v>
      </c>
      <c r="H746" s="57">
        <v>541</v>
      </c>
      <c r="I746" s="57">
        <v>752</v>
      </c>
      <c r="J746" s="57">
        <v>2500</v>
      </c>
      <c r="AA746" s="57">
        <v>9152</v>
      </c>
      <c r="AB746" s="57">
        <v>5612</v>
      </c>
      <c r="AC746" s="57">
        <v>367</v>
      </c>
      <c r="AD746" s="57">
        <v>454</v>
      </c>
      <c r="AE746" s="57">
        <v>614</v>
      </c>
      <c r="AF746" s="57">
        <v>2105</v>
      </c>
    </row>
    <row r="747" spans="1:32" hidden="1" x14ac:dyDescent="0.25">
      <c r="B747" s="57" t="s">
        <v>1259</v>
      </c>
      <c r="C747" s="57" t="s">
        <v>1266</v>
      </c>
      <c r="D747" s="57" t="s">
        <v>1267</v>
      </c>
      <c r="E747" s="57">
        <v>11760</v>
      </c>
      <c r="F747" s="57">
        <v>5558</v>
      </c>
      <c r="G747" s="57">
        <v>596</v>
      </c>
      <c r="H747" s="57">
        <v>624</v>
      </c>
      <c r="I747" s="57">
        <v>1079</v>
      </c>
      <c r="J747" s="57">
        <v>3903</v>
      </c>
      <c r="AA747" s="57">
        <v>12595</v>
      </c>
      <c r="AB747" s="57">
        <v>6548</v>
      </c>
      <c r="AC747" s="57">
        <v>505</v>
      </c>
      <c r="AD747" s="57">
        <v>596</v>
      </c>
      <c r="AE747" s="57">
        <v>1028</v>
      </c>
      <c r="AF747" s="57">
        <v>3918</v>
      </c>
    </row>
    <row r="748" spans="1:32" hidden="1" x14ac:dyDescent="0.25">
      <c r="B748" s="57" t="s">
        <v>1259</v>
      </c>
      <c r="C748" s="57" t="s">
        <v>1268</v>
      </c>
      <c r="D748" s="57" t="s">
        <v>1269</v>
      </c>
      <c r="E748" s="57">
        <v>12034</v>
      </c>
      <c r="F748" s="57">
        <v>6228</v>
      </c>
      <c r="G748" s="57">
        <v>627</v>
      </c>
      <c r="H748" s="57">
        <v>773</v>
      </c>
      <c r="I748" s="57">
        <v>1021</v>
      </c>
      <c r="J748" s="57">
        <v>3385</v>
      </c>
      <c r="AA748" s="57">
        <v>9076</v>
      </c>
      <c r="AB748" s="57">
        <v>4834</v>
      </c>
      <c r="AC748" s="57">
        <v>389</v>
      </c>
      <c r="AD748" s="57">
        <v>462</v>
      </c>
      <c r="AE748" s="57">
        <v>660</v>
      </c>
      <c r="AF748" s="57">
        <v>2731</v>
      </c>
    </row>
    <row r="749" spans="1:32" hidden="1" x14ac:dyDescent="0.25">
      <c r="B749" s="57" t="s">
        <v>1259</v>
      </c>
      <c r="C749" s="57" t="s">
        <v>1270</v>
      </c>
      <c r="D749" s="57" t="s">
        <v>1271</v>
      </c>
      <c r="E749" s="57">
        <v>12462</v>
      </c>
      <c r="F749" s="57">
        <v>4460</v>
      </c>
      <c r="G749" s="57">
        <v>2019</v>
      </c>
      <c r="H749" s="57">
        <v>1651</v>
      </c>
      <c r="I749" s="57">
        <v>1516</v>
      </c>
      <c r="J749" s="57">
        <v>2816</v>
      </c>
      <c r="AA749" s="57">
        <v>33199</v>
      </c>
      <c r="AB749" s="57">
        <v>17662</v>
      </c>
      <c r="AC749" s="57">
        <v>2692</v>
      </c>
      <c r="AD749" s="57">
        <v>2860</v>
      </c>
      <c r="AE749" s="57">
        <v>3358</v>
      </c>
      <c r="AF749" s="57">
        <v>6627</v>
      </c>
    </row>
    <row r="750" spans="1:32" hidden="1" x14ac:dyDescent="0.25">
      <c r="B750" s="57" t="s">
        <v>1259</v>
      </c>
      <c r="C750" s="57" t="s">
        <v>1272</v>
      </c>
      <c r="D750" s="57" t="s">
        <v>1273</v>
      </c>
      <c r="E750" s="57">
        <v>9270</v>
      </c>
      <c r="F750" s="57">
        <v>3742</v>
      </c>
      <c r="G750" s="57">
        <v>1387</v>
      </c>
      <c r="H750" s="57">
        <v>1010</v>
      </c>
      <c r="I750" s="57">
        <v>877</v>
      </c>
      <c r="J750" s="57">
        <v>2254</v>
      </c>
      <c r="AA750" s="57">
        <v>29855</v>
      </c>
      <c r="AB750" s="57">
        <v>14824</v>
      </c>
      <c r="AC750" s="57">
        <v>2815</v>
      </c>
      <c r="AD750" s="57">
        <v>2946</v>
      </c>
      <c r="AE750" s="57">
        <v>3193</v>
      </c>
      <c r="AF750" s="57">
        <v>6077</v>
      </c>
    </row>
    <row r="751" spans="1:32" hidden="1" x14ac:dyDescent="0.25">
      <c r="B751" s="57" t="s">
        <v>1259</v>
      </c>
      <c r="C751" s="57" t="s">
        <v>1274</v>
      </c>
      <c r="D751" s="57" t="s">
        <v>1275</v>
      </c>
      <c r="E751" s="57">
        <v>13195</v>
      </c>
      <c r="F751" s="57">
        <v>4675</v>
      </c>
      <c r="G751" s="57">
        <v>2207</v>
      </c>
      <c r="H751" s="57">
        <v>2025</v>
      </c>
      <c r="I751" s="57">
        <v>1592</v>
      </c>
      <c r="J751" s="57">
        <v>2696</v>
      </c>
      <c r="AA751" s="57">
        <v>12892</v>
      </c>
      <c r="AB751" s="57">
        <v>5301</v>
      </c>
      <c r="AC751" s="57">
        <v>1616</v>
      </c>
      <c r="AD751" s="57">
        <v>1535</v>
      </c>
      <c r="AE751" s="57">
        <v>1435</v>
      </c>
      <c r="AF751" s="57">
        <v>3005</v>
      </c>
    </row>
    <row r="752" spans="1:32" hidden="1" x14ac:dyDescent="0.25">
      <c r="B752" s="57" t="s">
        <v>1259</v>
      </c>
      <c r="C752" s="57" t="s">
        <v>1276</v>
      </c>
      <c r="D752" s="57" t="s">
        <v>1277</v>
      </c>
      <c r="E752" s="57">
        <v>10633</v>
      </c>
      <c r="F752" s="57">
        <v>5036</v>
      </c>
      <c r="G752" s="57">
        <v>922</v>
      </c>
      <c r="H752" s="57">
        <v>986</v>
      </c>
      <c r="I752" s="57">
        <v>1117</v>
      </c>
      <c r="J752" s="57">
        <v>2572</v>
      </c>
      <c r="AA752" s="57">
        <v>8285</v>
      </c>
      <c r="AB752" s="57">
        <v>4460</v>
      </c>
      <c r="AC752" s="57">
        <v>522</v>
      </c>
      <c r="AD752" s="57">
        <v>576</v>
      </c>
      <c r="AE752" s="57">
        <v>703</v>
      </c>
      <c r="AF752" s="57">
        <v>2024</v>
      </c>
    </row>
    <row r="753" spans="2:71" hidden="1" x14ac:dyDescent="0.25">
      <c r="B753" s="57" t="s">
        <v>1259</v>
      </c>
      <c r="C753" s="57" t="s">
        <v>1278</v>
      </c>
      <c r="D753" s="57" t="s">
        <v>1279</v>
      </c>
      <c r="E753" s="57">
        <v>10210</v>
      </c>
      <c r="F753" s="57">
        <v>5209</v>
      </c>
      <c r="G753" s="57">
        <v>704</v>
      </c>
      <c r="H753" s="57">
        <v>854</v>
      </c>
      <c r="I753" s="57">
        <v>1107</v>
      </c>
      <c r="J753" s="57">
        <v>2336</v>
      </c>
      <c r="AA753" s="57">
        <v>7140</v>
      </c>
      <c r="AB753" s="57">
        <v>3913</v>
      </c>
      <c r="AC753" s="57">
        <v>413</v>
      </c>
      <c r="AD753" s="57">
        <v>438</v>
      </c>
      <c r="AE753" s="57">
        <v>637</v>
      </c>
      <c r="AF753" s="57">
        <v>1739</v>
      </c>
    </row>
    <row r="754" spans="2:71" hidden="1" x14ac:dyDescent="0.25">
      <c r="B754" s="57" t="s">
        <v>1259</v>
      </c>
      <c r="C754" s="57" t="s">
        <v>1280</v>
      </c>
      <c r="D754" s="57" t="s">
        <v>1281</v>
      </c>
      <c r="E754" s="57">
        <v>10366</v>
      </c>
      <c r="F754" s="57">
        <v>4305</v>
      </c>
      <c r="G754" s="57">
        <v>1798</v>
      </c>
      <c r="H754" s="57">
        <v>1343</v>
      </c>
      <c r="I754" s="57">
        <v>1030</v>
      </c>
      <c r="J754" s="57">
        <v>1890</v>
      </c>
      <c r="AA754" s="57">
        <v>53928</v>
      </c>
      <c r="AB754" s="57">
        <v>32765</v>
      </c>
      <c r="AC754" s="57">
        <v>3283</v>
      </c>
      <c r="AD754" s="57">
        <v>3706</v>
      </c>
      <c r="AE754" s="57">
        <v>4568</v>
      </c>
      <c r="AF754" s="57">
        <v>9606</v>
      </c>
    </row>
    <row r="755" spans="2:71" hidden="1" x14ac:dyDescent="0.25">
      <c r="B755" s="57" t="s">
        <v>1259</v>
      </c>
      <c r="C755" s="57" t="s">
        <v>1282</v>
      </c>
      <c r="D755" s="57" t="s">
        <v>1283</v>
      </c>
      <c r="E755" s="57">
        <v>12563</v>
      </c>
      <c r="F755" s="57">
        <v>7124</v>
      </c>
      <c r="G755" s="57">
        <v>426</v>
      </c>
      <c r="H755" s="57">
        <v>469</v>
      </c>
      <c r="I755" s="57">
        <v>827</v>
      </c>
      <c r="J755" s="57">
        <v>3717</v>
      </c>
      <c r="AA755" s="57">
        <v>9327</v>
      </c>
      <c r="AB755" s="57">
        <v>5500</v>
      </c>
      <c r="AC755" s="57">
        <v>241</v>
      </c>
      <c r="AD755" s="57">
        <v>287</v>
      </c>
      <c r="AE755" s="57">
        <v>528</v>
      </c>
      <c r="AF755" s="57">
        <v>2771</v>
      </c>
    </row>
    <row r="756" spans="2:71" hidden="1" x14ac:dyDescent="0.25">
      <c r="B756" s="57" t="s">
        <v>1259</v>
      </c>
      <c r="C756" s="57" t="s">
        <v>1284</v>
      </c>
      <c r="D756" s="57" t="s">
        <v>276</v>
      </c>
      <c r="E756" s="57">
        <v>12067</v>
      </c>
      <c r="F756" s="57">
        <v>4835</v>
      </c>
      <c r="G756" s="57">
        <v>1643</v>
      </c>
      <c r="H756" s="57">
        <v>1248</v>
      </c>
      <c r="I756" s="57">
        <v>1072</v>
      </c>
      <c r="J756" s="57">
        <v>3269</v>
      </c>
      <c r="AA756" s="57">
        <v>14211</v>
      </c>
      <c r="AB756" s="57">
        <v>6903</v>
      </c>
      <c r="AC756" s="57">
        <v>1338</v>
      </c>
      <c r="AD756" s="57">
        <v>1193</v>
      </c>
      <c r="AE756" s="57">
        <v>1235</v>
      </c>
      <c r="AF756" s="57">
        <v>3542</v>
      </c>
    </row>
    <row r="757" spans="2:71" hidden="1" x14ac:dyDescent="0.25">
      <c r="B757" s="57" t="s">
        <v>1259</v>
      </c>
      <c r="C757" s="57" t="s">
        <v>1285</v>
      </c>
      <c r="D757" s="57" t="s">
        <v>1286</v>
      </c>
      <c r="E757" s="57">
        <v>10828</v>
      </c>
      <c r="F757" s="57">
        <v>5518</v>
      </c>
      <c r="G757" s="57">
        <v>1236</v>
      </c>
      <c r="H757" s="57">
        <v>1071</v>
      </c>
      <c r="I757" s="57">
        <v>958</v>
      </c>
      <c r="J757" s="57">
        <v>2045</v>
      </c>
      <c r="AA757" s="57">
        <v>206535</v>
      </c>
      <c r="AB757" s="57">
        <v>143161</v>
      </c>
      <c r="AC757" s="57">
        <v>8700</v>
      </c>
      <c r="AD757" s="57">
        <v>11337</v>
      </c>
      <c r="AE757" s="57">
        <v>13492</v>
      </c>
      <c r="AF757" s="57">
        <v>29845</v>
      </c>
    </row>
    <row r="758" spans="2:71" hidden="1" x14ac:dyDescent="0.25">
      <c r="B758" s="57" t="s">
        <v>1259</v>
      </c>
      <c r="C758" s="57" t="s">
        <v>1287</v>
      </c>
      <c r="D758" s="57" t="s">
        <v>1288</v>
      </c>
      <c r="E758" s="57">
        <v>8158</v>
      </c>
      <c r="F758" s="57">
        <v>4802</v>
      </c>
      <c r="G758" s="57">
        <v>556</v>
      </c>
      <c r="H758" s="57">
        <v>565</v>
      </c>
      <c r="I758" s="57">
        <v>615</v>
      </c>
      <c r="J758" s="57">
        <v>1620</v>
      </c>
      <c r="AA758" s="57">
        <v>5796</v>
      </c>
      <c r="AB758" s="57">
        <v>3543</v>
      </c>
      <c r="AC758" s="57">
        <v>292</v>
      </c>
      <c r="AD758" s="57">
        <v>316</v>
      </c>
      <c r="AE758" s="57">
        <v>377</v>
      </c>
      <c r="AF758" s="57">
        <v>1268</v>
      </c>
    </row>
    <row r="759" spans="2:71" hidden="1" x14ac:dyDescent="0.25">
      <c r="B759" s="57" t="s">
        <v>1259</v>
      </c>
      <c r="C759" s="57" t="s">
        <v>1289</v>
      </c>
      <c r="D759" s="57" t="s">
        <v>1290</v>
      </c>
      <c r="E759" s="57">
        <v>9988</v>
      </c>
      <c r="F759" s="57">
        <v>5532</v>
      </c>
      <c r="G759" s="57">
        <v>809</v>
      </c>
      <c r="H759" s="57">
        <v>723</v>
      </c>
      <c r="I759" s="57">
        <v>712</v>
      </c>
      <c r="J759" s="57">
        <v>2212</v>
      </c>
      <c r="AA759" s="57">
        <v>26486</v>
      </c>
      <c r="AB759" s="57">
        <v>17790</v>
      </c>
      <c r="AC759" s="57">
        <v>1117</v>
      </c>
      <c r="AD759" s="57">
        <v>1331</v>
      </c>
      <c r="AE759" s="57">
        <v>1678</v>
      </c>
      <c r="AF759" s="57">
        <v>4570</v>
      </c>
    </row>
    <row r="760" spans="2:71" hidden="1" x14ac:dyDescent="0.25">
      <c r="B760" s="57" t="s">
        <v>1259</v>
      </c>
      <c r="C760" s="57" t="s">
        <v>1291</v>
      </c>
      <c r="D760" s="57" t="s">
        <v>1292</v>
      </c>
      <c r="E760" s="57">
        <v>9369</v>
      </c>
      <c r="F760" s="57">
        <v>5256</v>
      </c>
      <c r="G760" s="57">
        <v>782</v>
      </c>
      <c r="H760" s="57">
        <v>691</v>
      </c>
      <c r="I760" s="57">
        <v>695</v>
      </c>
      <c r="J760" s="57">
        <v>1945</v>
      </c>
      <c r="AA760" s="57">
        <v>23936</v>
      </c>
      <c r="AB760" s="57">
        <v>14631</v>
      </c>
      <c r="AC760" s="57">
        <v>1457</v>
      </c>
      <c r="AD760" s="57">
        <v>1644</v>
      </c>
      <c r="AE760" s="57">
        <v>1996</v>
      </c>
      <c r="AF760" s="57">
        <v>4208</v>
      </c>
    </row>
    <row r="761" spans="2:71" hidden="1" x14ac:dyDescent="0.25">
      <c r="B761" s="57" t="s">
        <v>1259</v>
      </c>
      <c r="C761" s="57" t="s">
        <v>1293</v>
      </c>
      <c r="D761" s="57" t="s">
        <v>1294</v>
      </c>
      <c r="E761" s="57">
        <v>12759</v>
      </c>
      <c r="F761" s="57">
        <v>6194</v>
      </c>
      <c r="G761" s="57">
        <v>612</v>
      </c>
      <c r="H761" s="57">
        <v>784</v>
      </c>
      <c r="I761" s="57">
        <v>1256</v>
      </c>
      <c r="J761" s="57">
        <v>3913</v>
      </c>
      <c r="AA761" s="57">
        <v>11419</v>
      </c>
      <c r="AB761" s="57">
        <v>5973</v>
      </c>
      <c r="AC761" s="57">
        <v>435</v>
      </c>
      <c r="AD761" s="57">
        <v>595</v>
      </c>
      <c r="AE761" s="57">
        <v>985</v>
      </c>
      <c r="AF761" s="57">
        <v>3431</v>
      </c>
    </row>
    <row r="762" spans="2:71" hidden="1" x14ac:dyDescent="0.25">
      <c r="B762" s="57" t="s">
        <v>1259</v>
      </c>
      <c r="C762" s="57" t="s">
        <v>1295</v>
      </c>
      <c r="D762" s="57" t="s">
        <v>1296</v>
      </c>
      <c r="E762" s="57">
        <v>10575</v>
      </c>
      <c r="F762" s="57">
        <v>4571</v>
      </c>
      <c r="G762" s="57">
        <v>1255</v>
      </c>
      <c r="H762" s="57">
        <v>1246</v>
      </c>
      <c r="I762" s="57">
        <v>1117</v>
      </c>
      <c r="J762" s="57">
        <v>2386</v>
      </c>
      <c r="AA762" s="57">
        <v>168939</v>
      </c>
      <c r="AB762" s="57">
        <v>102885</v>
      </c>
      <c r="AC762" s="57">
        <v>10523</v>
      </c>
      <c r="AD762" s="57">
        <v>13005</v>
      </c>
      <c r="AE762" s="57">
        <v>15301</v>
      </c>
      <c r="AF762" s="57">
        <v>27225</v>
      </c>
    </row>
    <row r="763" spans="2:71" hidden="1" x14ac:dyDescent="0.25">
      <c r="AA763" s="57" t="e">
        <v>#N/A</v>
      </c>
      <c r="AB763" s="57" t="e">
        <v>#N/A</v>
      </c>
      <c r="AC763" s="57" t="e">
        <v>#N/A</v>
      </c>
      <c r="AD763" s="57" t="e">
        <v>#N/A</v>
      </c>
      <c r="AE763" s="57" t="e">
        <v>#N/A</v>
      </c>
      <c r="AF763" s="57" t="e">
        <v>#N/A</v>
      </c>
    </row>
    <row r="764" spans="2:71" hidden="1" x14ac:dyDescent="0.25">
      <c r="AA764" s="57" t="e">
        <v>#N/A</v>
      </c>
      <c r="AB764" s="57" t="e">
        <v>#N/A</v>
      </c>
      <c r="AC764" s="57" t="e">
        <v>#N/A</v>
      </c>
      <c r="AD764" s="57" t="e">
        <v>#N/A</v>
      </c>
      <c r="AE764" s="57" t="e">
        <v>#N/A</v>
      </c>
      <c r="AF764" s="57" t="e">
        <v>#N/A</v>
      </c>
    </row>
    <row r="765" spans="2:71" hidden="1" x14ac:dyDescent="0.25">
      <c r="B765" s="57" t="s">
        <v>23</v>
      </c>
      <c r="C765" s="57" t="s">
        <v>1522</v>
      </c>
      <c r="E765" s="57">
        <v>7375</v>
      </c>
      <c r="F765" s="57">
        <v>4670</v>
      </c>
      <c r="G765" s="57">
        <v>509</v>
      </c>
      <c r="H765" s="57">
        <v>512</v>
      </c>
      <c r="I765" s="57">
        <v>494</v>
      </c>
      <c r="J765" s="57">
        <v>1190</v>
      </c>
      <c r="AA765" s="57">
        <v>360075</v>
      </c>
      <c r="AB765" s="57">
        <v>246621</v>
      </c>
      <c r="AC765" s="57">
        <v>16635</v>
      </c>
      <c r="AD765" s="57">
        <v>22803</v>
      </c>
      <c r="AE765" s="57">
        <v>27335</v>
      </c>
      <c r="AF765" s="57">
        <v>46681</v>
      </c>
      <c r="BA765" s="62"/>
      <c r="BB765" s="62"/>
      <c r="BC765" s="62"/>
      <c r="BD765" s="62"/>
      <c r="BE765" s="62"/>
      <c r="BF765" s="62"/>
      <c r="BG765" s="62"/>
      <c r="BH765" s="62"/>
      <c r="BI765" s="62"/>
      <c r="BJ765" s="62"/>
      <c r="BK765" s="62"/>
      <c r="BL765" s="62"/>
      <c r="BM765" s="62"/>
      <c r="BN765" s="62"/>
      <c r="BO765" s="62"/>
      <c r="BP765" s="62"/>
      <c r="BQ765" s="62"/>
      <c r="BR765" s="62"/>
      <c r="BS765" s="62"/>
    </row>
    <row r="766" spans="2:71" hidden="1" x14ac:dyDescent="0.25">
      <c r="B766" s="57" t="s">
        <v>40</v>
      </c>
      <c r="C766" s="57" t="s">
        <v>1523</v>
      </c>
      <c r="E766" s="57">
        <v>185911</v>
      </c>
      <c r="F766" s="57">
        <v>128464</v>
      </c>
      <c r="G766" s="57">
        <v>5959</v>
      </c>
      <c r="H766" s="57">
        <v>9314</v>
      </c>
      <c r="I766" s="57">
        <v>16422</v>
      </c>
      <c r="J766" s="57">
        <v>25752</v>
      </c>
      <c r="AA766" s="57">
        <v>169117</v>
      </c>
      <c r="AB766" s="57">
        <v>123393</v>
      </c>
      <c r="AC766" s="57">
        <v>5145</v>
      </c>
      <c r="AD766" s="57">
        <v>7457</v>
      </c>
      <c r="AE766" s="57">
        <v>12088</v>
      </c>
      <c r="AF766" s="57">
        <v>21034</v>
      </c>
    </row>
    <row r="767" spans="2:71" hidden="1" x14ac:dyDescent="0.25">
      <c r="B767" s="57" t="s">
        <v>75</v>
      </c>
      <c r="C767" s="57" t="s">
        <v>1524</v>
      </c>
      <c r="E767" s="57">
        <v>356386</v>
      </c>
      <c r="F767" s="57">
        <v>217890</v>
      </c>
      <c r="G767" s="57">
        <v>14901</v>
      </c>
      <c r="H767" s="57">
        <v>19621</v>
      </c>
      <c r="I767" s="57">
        <v>26903</v>
      </c>
      <c r="J767" s="57">
        <v>77071</v>
      </c>
      <c r="AA767" s="57">
        <v>314492</v>
      </c>
      <c r="AB767" s="57">
        <v>196995</v>
      </c>
      <c r="AC767" s="57">
        <v>12956</v>
      </c>
      <c r="AD767" s="57">
        <v>16437</v>
      </c>
      <c r="AE767" s="57">
        <v>22339</v>
      </c>
      <c r="AF767" s="57">
        <v>65765</v>
      </c>
    </row>
    <row r="768" spans="2:71" hidden="1" x14ac:dyDescent="0.25">
      <c r="B768" s="57" t="s">
        <v>118</v>
      </c>
      <c r="C768" s="57" t="s">
        <v>1525</v>
      </c>
      <c r="E768" s="57">
        <v>231997</v>
      </c>
      <c r="F768" s="57">
        <v>199367</v>
      </c>
      <c r="G768" s="57">
        <v>2483</v>
      </c>
      <c r="H768" s="57">
        <v>4031</v>
      </c>
      <c r="I768" s="57">
        <v>6721</v>
      </c>
      <c r="J768" s="57">
        <v>19395</v>
      </c>
      <c r="AA768" s="57">
        <v>196519</v>
      </c>
      <c r="AB768" s="57">
        <v>169335</v>
      </c>
      <c r="AC768" s="57">
        <v>2559</v>
      </c>
      <c r="AD768" s="57">
        <v>3772</v>
      </c>
      <c r="AE768" s="57">
        <v>5640</v>
      </c>
      <c r="AF768" s="57">
        <v>15213</v>
      </c>
    </row>
    <row r="769" spans="2:32" hidden="1" x14ac:dyDescent="0.25">
      <c r="B769" s="57" t="s">
        <v>161</v>
      </c>
      <c r="C769" s="57" t="s">
        <v>1526</v>
      </c>
      <c r="E769" s="57">
        <v>311215</v>
      </c>
      <c r="F769" s="57">
        <v>139788</v>
      </c>
      <c r="G769" s="57">
        <v>19332</v>
      </c>
      <c r="H769" s="57">
        <v>26822</v>
      </c>
      <c r="I769" s="57">
        <v>33997</v>
      </c>
      <c r="J769" s="57">
        <v>91276</v>
      </c>
      <c r="AA769" s="57">
        <v>278874</v>
      </c>
      <c r="AB769" s="57">
        <v>131314</v>
      </c>
      <c r="AC769" s="57">
        <v>15830</v>
      </c>
      <c r="AD769" s="57">
        <v>22035</v>
      </c>
      <c r="AE769" s="57">
        <v>28888</v>
      </c>
      <c r="AF769" s="57">
        <v>80807</v>
      </c>
    </row>
    <row r="770" spans="2:32" hidden="1" x14ac:dyDescent="0.25">
      <c r="B770" s="57" t="s">
        <v>204</v>
      </c>
      <c r="C770" s="57" t="s">
        <v>1527</v>
      </c>
      <c r="E770" s="57">
        <v>309392</v>
      </c>
      <c r="F770" s="57">
        <v>264648</v>
      </c>
      <c r="G770" s="57">
        <v>3223</v>
      </c>
      <c r="H770" s="57">
        <v>5018</v>
      </c>
      <c r="I770" s="57">
        <v>8780</v>
      </c>
      <c r="J770" s="57">
        <v>27723</v>
      </c>
      <c r="AA770" s="57">
        <v>269290</v>
      </c>
      <c r="AB770" s="57">
        <v>230560</v>
      </c>
      <c r="AC770" s="57">
        <v>3098</v>
      </c>
      <c r="AD770" s="57">
        <v>4533</v>
      </c>
      <c r="AE770" s="57">
        <v>7292</v>
      </c>
      <c r="AF770" s="57">
        <v>23807</v>
      </c>
    </row>
    <row r="771" spans="2:32" hidden="1" x14ac:dyDescent="0.25">
      <c r="B771" s="57" t="s">
        <v>249</v>
      </c>
      <c r="C771" s="57" t="s">
        <v>1528</v>
      </c>
      <c r="E771" s="57">
        <v>220338</v>
      </c>
      <c r="F771" s="57">
        <v>126695</v>
      </c>
      <c r="G771" s="57">
        <v>16055</v>
      </c>
      <c r="H771" s="57">
        <v>15084</v>
      </c>
      <c r="I771" s="57">
        <v>15564</v>
      </c>
      <c r="J771" s="57">
        <v>46940</v>
      </c>
      <c r="AA771" s="57">
        <v>384107</v>
      </c>
      <c r="AB771" s="57">
        <v>239684</v>
      </c>
      <c r="AC771" s="57">
        <v>20111</v>
      </c>
      <c r="AD771" s="57">
        <v>22372</v>
      </c>
      <c r="AE771" s="57">
        <v>27792</v>
      </c>
      <c r="AF771" s="57">
        <v>74148</v>
      </c>
    </row>
    <row r="772" spans="2:32" hidden="1" x14ac:dyDescent="0.25">
      <c r="B772" s="57" t="s">
        <v>285</v>
      </c>
      <c r="C772" s="57" t="s">
        <v>1529</v>
      </c>
      <c r="E772" s="57">
        <v>363378</v>
      </c>
      <c r="F772" s="57">
        <v>255894</v>
      </c>
      <c r="G772" s="57">
        <v>8581</v>
      </c>
      <c r="H772" s="57">
        <v>13809</v>
      </c>
      <c r="I772" s="57">
        <v>22112</v>
      </c>
      <c r="J772" s="57">
        <v>62982</v>
      </c>
      <c r="AA772" s="57">
        <v>310641</v>
      </c>
      <c r="AB772" s="57">
        <v>224906</v>
      </c>
      <c r="AC772" s="57">
        <v>7364</v>
      </c>
      <c r="AD772" s="57">
        <v>11321</v>
      </c>
      <c r="AE772" s="57">
        <v>17340</v>
      </c>
      <c r="AF772" s="57">
        <v>49710</v>
      </c>
    </row>
    <row r="773" spans="2:32" hidden="1" x14ac:dyDescent="0.25">
      <c r="B773" s="57" t="s">
        <v>334</v>
      </c>
      <c r="C773" s="57" t="s">
        <v>1530</v>
      </c>
      <c r="E773" s="57">
        <v>338449</v>
      </c>
      <c r="F773" s="57">
        <v>175221</v>
      </c>
      <c r="G773" s="57">
        <v>19469</v>
      </c>
      <c r="H773" s="57">
        <v>24673</v>
      </c>
      <c r="I773" s="57">
        <v>34769</v>
      </c>
      <c r="J773" s="57">
        <v>84317</v>
      </c>
      <c r="AA773" s="57">
        <v>306007</v>
      </c>
      <c r="AB773" s="57">
        <v>163466</v>
      </c>
      <c r="AC773" s="57">
        <v>16149</v>
      </c>
      <c r="AD773" s="57">
        <v>20805</v>
      </c>
      <c r="AE773" s="57">
        <v>29990</v>
      </c>
      <c r="AF773" s="57">
        <v>75597</v>
      </c>
    </row>
    <row r="774" spans="2:32" hidden="1" x14ac:dyDescent="0.25">
      <c r="B774" s="57" t="s">
        <v>381</v>
      </c>
      <c r="C774" s="57" t="s">
        <v>1531</v>
      </c>
      <c r="E774" s="57">
        <v>312466</v>
      </c>
      <c r="F774" s="57">
        <v>202868</v>
      </c>
      <c r="G774" s="57">
        <v>6676</v>
      </c>
      <c r="H774" s="57">
        <v>11904</v>
      </c>
      <c r="I774" s="57">
        <v>22128</v>
      </c>
      <c r="J774" s="57">
        <v>68890</v>
      </c>
      <c r="AA774" s="57">
        <v>280224</v>
      </c>
      <c r="AB774" s="57">
        <v>186034</v>
      </c>
      <c r="AC774" s="57">
        <v>6206</v>
      </c>
      <c r="AD774" s="57">
        <v>10946</v>
      </c>
      <c r="AE774" s="57">
        <v>19280</v>
      </c>
      <c r="AF774" s="57">
        <v>57758</v>
      </c>
    </row>
    <row r="775" spans="2:32" hidden="1" x14ac:dyDescent="0.25">
      <c r="B775" s="57" t="s">
        <v>424</v>
      </c>
      <c r="C775" s="57" t="s">
        <v>1532</v>
      </c>
      <c r="E775" s="57">
        <v>254557</v>
      </c>
      <c r="F775" s="57">
        <v>175645</v>
      </c>
      <c r="G775" s="57">
        <v>10782</v>
      </c>
      <c r="H775" s="57">
        <v>13775</v>
      </c>
      <c r="I775" s="57">
        <v>19125</v>
      </c>
      <c r="J775" s="57">
        <v>35230</v>
      </c>
      <c r="AA775" s="57">
        <v>222922</v>
      </c>
      <c r="AB775" s="57">
        <v>160700</v>
      </c>
      <c r="AC775" s="57">
        <v>8531</v>
      </c>
      <c r="AD775" s="57">
        <v>10108</v>
      </c>
      <c r="AE775" s="57">
        <v>14372</v>
      </c>
      <c r="AF775" s="57">
        <v>29211</v>
      </c>
    </row>
    <row r="776" spans="2:32" hidden="1" x14ac:dyDescent="0.25">
      <c r="B776" s="57" t="s">
        <v>459</v>
      </c>
      <c r="C776" s="57" t="s">
        <v>1533</v>
      </c>
      <c r="E776" s="57">
        <v>246270</v>
      </c>
      <c r="F776" s="57">
        <v>150030</v>
      </c>
      <c r="G776" s="57">
        <v>9765</v>
      </c>
      <c r="H776" s="57">
        <v>13090</v>
      </c>
      <c r="I776" s="57">
        <v>19131</v>
      </c>
      <c r="J776" s="57">
        <v>54254</v>
      </c>
      <c r="AA776" s="57">
        <v>231266</v>
      </c>
      <c r="AB776" s="57">
        <v>143255</v>
      </c>
      <c r="AC776" s="57">
        <v>8542</v>
      </c>
      <c r="AD776" s="57">
        <v>11225</v>
      </c>
      <c r="AE776" s="57">
        <v>16976</v>
      </c>
      <c r="AF776" s="57">
        <v>51268</v>
      </c>
    </row>
    <row r="777" spans="2:32" hidden="1" x14ac:dyDescent="0.25">
      <c r="B777" s="57" t="s">
        <v>498</v>
      </c>
      <c r="C777" s="57" t="s">
        <v>1534</v>
      </c>
      <c r="E777" s="57">
        <v>182493</v>
      </c>
      <c r="F777" s="57">
        <v>104454</v>
      </c>
      <c r="G777" s="57">
        <v>12933</v>
      </c>
      <c r="H777" s="57">
        <v>13077</v>
      </c>
      <c r="I777" s="57">
        <v>15137</v>
      </c>
      <c r="J777" s="57">
        <v>36892</v>
      </c>
      <c r="AA777" s="57">
        <v>207464</v>
      </c>
      <c r="AB777" s="57">
        <v>125281</v>
      </c>
      <c r="AC777" s="57">
        <v>11172</v>
      </c>
      <c r="AD777" s="57">
        <v>12423</v>
      </c>
      <c r="AE777" s="57">
        <v>16673</v>
      </c>
      <c r="AF777" s="57">
        <v>41915</v>
      </c>
    </row>
    <row r="778" spans="2:32" hidden="1" x14ac:dyDescent="0.25">
      <c r="B778" s="57" t="s">
        <v>529</v>
      </c>
      <c r="C778" s="57" t="s">
        <v>1535</v>
      </c>
      <c r="E778" s="57">
        <v>254926</v>
      </c>
      <c r="F778" s="57">
        <v>141228</v>
      </c>
      <c r="G778" s="57">
        <v>12918</v>
      </c>
      <c r="H778" s="57">
        <v>16643</v>
      </c>
      <c r="I778" s="57">
        <v>23073</v>
      </c>
      <c r="J778" s="57">
        <v>61064</v>
      </c>
      <c r="AA778" s="57">
        <v>211578</v>
      </c>
      <c r="AB778" s="57">
        <v>118980</v>
      </c>
      <c r="AC778" s="57">
        <v>9877</v>
      </c>
      <c r="AD778" s="57">
        <v>12084</v>
      </c>
      <c r="AE778" s="57">
        <v>17439</v>
      </c>
      <c r="AF778" s="57">
        <v>53198</v>
      </c>
    </row>
    <row r="779" spans="2:32" hidden="1" x14ac:dyDescent="0.25">
      <c r="B779" s="57" t="s">
        <v>566</v>
      </c>
      <c r="C779" s="57" t="s">
        <v>1536</v>
      </c>
      <c r="E779" s="57">
        <v>239056</v>
      </c>
      <c r="F779" s="57">
        <v>132007</v>
      </c>
      <c r="G779" s="57">
        <v>9399</v>
      </c>
      <c r="H779" s="57">
        <v>14500</v>
      </c>
      <c r="I779" s="57">
        <v>19045</v>
      </c>
      <c r="J779" s="57">
        <v>64105</v>
      </c>
      <c r="AA779" s="57">
        <v>198774</v>
      </c>
      <c r="AB779" s="57">
        <v>115744</v>
      </c>
      <c r="AC779" s="57">
        <v>7977</v>
      </c>
      <c r="AD779" s="57">
        <v>11839</v>
      </c>
      <c r="AE779" s="57">
        <v>14879</v>
      </c>
      <c r="AF779" s="57">
        <v>48335</v>
      </c>
    </row>
    <row r="780" spans="2:32" hidden="1" x14ac:dyDescent="0.25">
      <c r="B780" s="57" t="s">
        <v>607</v>
      </c>
      <c r="C780" s="57" t="s">
        <v>1537</v>
      </c>
      <c r="E780" s="57">
        <v>237232</v>
      </c>
      <c r="F780" s="57">
        <v>212840</v>
      </c>
      <c r="G780" s="57">
        <v>1768</v>
      </c>
      <c r="H780" s="57">
        <v>2857</v>
      </c>
      <c r="I780" s="57">
        <v>5283</v>
      </c>
      <c r="J780" s="57">
        <v>14484</v>
      </c>
      <c r="AA780" s="57">
        <v>208907</v>
      </c>
      <c r="AB780" s="57">
        <v>184563</v>
      </c>
      <c r="AC780" s="57">
        <v>1946</v>
      </c>
      <c r="AD780" s="57">
        <v>3090</v>
      </c>
      <c r="AE780" s="57">
        <v>5245</v>
      </c>
      <c r="AF780" s="57">
        <v>14063</v>
      </c>
    </row>
    <row r="781" spans="2:32" hidden="1" x14ac:dyDescent="0.25">
      <c r="B781" s="57" t="s">
        <v>643</v>
      </c>
      <c r="C781" s="57" t="s">
        <v>1538</v>
      </c>
      <c r="E781" s="57">
        <v>273936</v>
      </c>
      <c r="F781" s="57">
        <v>191859</v>
      </c>
      <c r="G781" s="57">
        <v>9293</v>
      </c>
      <c r="H781" s="57">
        <v>11354</v>
      </c>
      <c r="I781" s="57">
        <v>17808</v>
      </c>
      <c r="J781" s="57">
        <v>43622</v>
      </c>
      <c r="AA781" s="57">
        <v>308668</v>
      </c>
      <c r="AB781" s="57">
        <v>214685</v>
      </c>
      <c r="AC781" s="57">
        <v>10776</v>
      </c>
      <c r="AD781" s="57">
        <v>13385</v>
      </c>
      <c r="AE781" s="57">
        <v>19872</v>
      </c>
      <c r="AF781" s="57">
        <v>49950</v>
      </c>
    </row>
    <row r="782" spans="2:32" hidden="1" x14ac:dyDescent="0.25">
      <c r="B782" s="57" t="s">
        <v>688</v>
      </c>
      <c r="C782" s="57" t="s">
        <v>1539</v>
      </c>
      <c r="E782" s="57">
        <v>253957</v>
      </c>
      <c r="F782" s="57">
        <v>144044</v>
      </c>
      <c r="G782" s="57">
        <v>13635</v>
      </c>
      <c r="H782" s="57">
        <v>18407</v>
      </c>
      <c r="I782" s="57">
        <v>24585</v>
      </c>
      <c r="J782" s="57">
        <v>53286</v>
      </c>
      <c r="AA782" s="57">
        <v>255813</v>
      </c>
      <c r="AB782" s="57">
        <v>157310</v>
      </c>
      <c r="AC782" s="57">
        <v>11948</v>
      </c>
      <c r="AD782" s="57">
        <v>15663</v>
      </c>
      <c r="AE782" s="57">
        <v>21031</v>
      </c>
      <c r="AF782" s="57">
        <v>49861</v>
      </c>
    </row>
    <row r="783" spans="2:32" hidden="1" x14ac:dyDescent="0.25">
      <c r="B783" s="57" t="s">
        <v>729</v>
      </c>
      <c r="C783" s="57" t="s">
        <v>1540</v>
      </c>
      <c r="E783" s="57">
        <v>206125</v>
      </c>
      <c r="F783" s="57">
        <v>133095</v>
      </c>
      <c r="G783" s="57">
        <v>11381</v>
      </c>
      <c r="H783" s="57">
        <v>10994</v>
      </c>
      <c r="I783" s="57">
        <v>12841</v>
      </c>
      <c r="J783" s="57">
        <v>37814</v>
      </c>
      <c r="AA783" s="57">
        <v>266778</v>
      </c>
      <c r="AB783" s="57">
        <v>174294</v>
      </c>
      <c r="AC783" s="57">
        <v>11926</v>
      </c>
      <c r="AD783" s="57">
        <v>13025</v>
      </c>
      <c r="AE783" s="57">
        <v>17532</v>
      </c>
      <c r="AF783" s="57">
        <v>50001</v>
      </c>
    </row>
    <row r="784" spans="2:32" hidden="1" x14ac:dyDescent="0.25">
      <c r="B784" s="57" t="s">
        <v>761</v>
      </c>
      <c r="C784" s="57" t="s">
        <v>1541</v>
      </c>
      <c r="E784" s="57">
        <v>158649</v>
      </c>
      <c r="F784" s="57">
        <v>76738</v>
      </c>
      <c r="G784" s="57">
        <v>14555</v>
      </c>
      <c r="H784" s="57">
        <v>14424</v>
      </c>
      <c r="I784" s="57">
        <v>14168</v>
      </c>
      <c r="J784" s="57">
        <v>38764</v>
      </c>
      <c r="AA784" s="57">
        <v>193805</v>
      </c>
      <c r="AB784" s="57">
        <v>102281</v>
      </c>
      <c r="AC784" s="57">
        <v>13844</v>
      </c>
      <c r="AD784" s="57">
        <v>15300</v>
      </c>
      <c r="AE784" s="57">
        <v>17367</v>
      </c>
      <c r="AF784" s="57">
        <v>45013</v>
      </c>
    </row>
    <row r="785" spans="2:32" hidden="1" x14ac:dyDescent="0.25">
      <c r="B785" s="57" t="s">
        <v>797</v>
      </c>
      <c r="C785" s="57" t="s">
        <v>1542</v>
      </c>
      <c r="E785" s="57">
        <v>160060</v>
      </c>
      <c r="F785" s="57">
        <v>114820</v>
      </c>
      <c r="G785" s="57">
        <v>5661</v>
      </c>
      <c r="H785" s="57">
        <v>7124</v>
      </c>
      <c r="I785" s="57">
        <v>9792</v>
      </c>
      <c r="J785" s="57">
        <v>22663</v>
      </c>
      <c r="AA785" s="57">
        <v>150559</v>
      </c>
      <c r="AB785" s="57">
        <v>109851</v>
      </c>
      <c r="AC785" s="57">
        <v>5496</v>
      </c>
      <c r="AD785" s="57">
        <v>6580</v>
      </c>
      <c r="AE785" s="57">
        <v>8587</v>
      </c>
      <c r="AF785" s="57">
        <v>20045</v>
      </c>
    </row>
    <row r="786" spans="2:32" hidden="1" x14ac:dyDescent="0.25">
      <c r="B786" s="57" t="s">
        <v>830</v>
      </c>
      <c r="C786" s="57" t="s">
        <v>1543</v>
      </c>
      <c r="E786" s="57">
        <v>303086</v>
      </c>
      <c r="F786" s="57">
        <v>185337</v>
      </c>
      <c r="G786" s="57">
        <v>13625</v>
      </c>
      <c r="H786" s="57">
        <v>17648</v>
      </c>
      <c r="I786" s="57">
        <v>24691</v>
      </c>
      <c r="J786" s="57">
        <v>61785</v>
      </c>
      <c r="AA786" s="57">
        <v>274160</v>
      </c>
      <c r="AB786" s="57">
        <v>170782</v>
      </c>
      <c r="AC786" s="57">
        <v>10689</v>
      </c>
      <c r="AD786" s="57">
        <v>13742</v>
      </c>
      <c r="AE786" s="57">
        <v>21346</v>
      </c>
      <c r="AF786" s="57">
        <v>57601</v>
      </c>
    </row>
    <row r="787" spans="2:32" hidden="1" x14ac:dyDescent="0.25">
      <c r="B787" s="57" t="s">
        <v>873</v>
      </c>
      <c r="C787" s="57" t="s">
        <v>1544</v>
      </c>
      <c r="E787" s="57">
        <v>275885</v>
      </c>
      <c r="F787" s="57">
        <v>182799</v>
      </c>
      <c r="G787" s="57">
        <v>9135</v>
      </c>
      <c r="H787" s="57">
        <v>12626</v>
      </c>
      <c r="I787" s="57">
        <v>21918</v>
      </c>
      <c r="J787" s="57">
        <v>49407</v>
      </c>
      <c r="AA787" s="57">
        <v>218598</v>
      </c>
      <c r="AB787" s="57">
        <v>150555</v>
      </c>
      <c r="AC787" s="57">
        <v>7010</v>
      </c>
      <c r="AD787" s="57">
        <v>8805</v>
      </c>
      <c r="AE787" s="57">
        <v>14983</v>
      </c>
      <c r="AF787" s="57">
        <v>37245</v>
      </c>
    </row>
    <row r="788" spans="2:32" hidden="1" x14ac:dyDescent="0.25">
      <c r="B788" s="57" t="s">
        <v>909</v>
      </c>
      <c r="C788" s="57" t="s">
        <v>1545</v>
      </c>
      <c r="E788" s="57">
        <v>199693</v>
      </c>
      <c r="F788" s="57">
        <v>124290</v>
      </c>
      <c r="G788" s="57">
        <v>8219</v>
      </c>
      <c r="H788" s="57">
        <v>13039</v>
      </c>
      <c r="I788" s="57">
        <v>17910</v>
      </c>
      <c r="J788" s="57">
        <v>36235</v>
      </c>
      <c r="AA788" s="57">
        <v>170061</v>
      </c>
      <c r="AB788" s="57">
        <v>112773</v>
      </c>
      <c r="AC788" s="57">
        <v>6536</v>
      </c>
      <c r="AD788" s="57">
        <v>9476</v>
      </c>
      <c r="AE788" s="57">
        <v>13048</v>
      </c>
      <c r="AF788" s="57">
        <v>28228</v>
      </c>
    </row>
    <row r="789" spans="2:32" hidden="1" x14ac:dyDescent="0.25">
      <c r="B789" s="57" t="s">
        <v>949</v>
      </c>
      <c r="C789" s="57" t="s">
        <v>1546</v>
      </c>
      <c r="E789" s="57">
        <v>307984</v>
      </c>
      <c r="F789" s="57">
        <v>142570</v>
      </c>
      <c r="G789" s="57">
        <v>27353</v>
      </c>
      <c r="H789" s="57">
        <v>30140</v>
      </c>
      <c r="I789" s="57">
        <v>36634</v>
      </c>
      <c r="J789" s="57">
        <v>71287</v>
      </c>
      <c r="AA789" s="57">
        <v>279437</v>
      </c>
      <c r="AB789" s="57">
        <v>146966</v>
      </c>
      <c r="AC789" s="57">
        <v>20368</v>
      </c>
      <c r="AD789" s="57">
        <v>22139</v>
      </c>
      <c r="AE789" s="57">
        <v>28609</v>
      </c>
      <c r="AF789" s="57">
        <v>61355</v>
      </c>
    </row>
    <row r="790" spans="2:32" hidden="1" x14ac:dyDescent="0.25">
      <c r="B790" s="57" t="s">
        <v>990</v>
      </c>
      <c r="C790" s="57" t="s">
        <v>1547</v>
      </c>
      <c r="E790" s="57">
        <v>278970</v>
      </c>
      <c r="F790" s="57">
        <v>175897</v>
      </c>
      <c r="G790" s="57">
        <v>10516</v>
      </c>
      <c r="H790" s="57">
        <v>13369</v>
      </c>
      <c r="I790" s="57">
        <v>19398</v>
      </c>
      <c r="J790" s="57">
        <v>59790</v>
      </c>
      <c r="AA790" s="57">
        <v>233021</v>
      </c>
      <c r="AB790" s="57">
        <v>153695</v>
      </c>
      <c r="AC790" s="57">
        <v>8666</v>
      </c>
      <c r="AD790" s="57">
        <v>10780</v>
      </c>
      <c r="AE790" s="57">
        <v>15090</v>
      </c>
      <c r="AF790" s="57">
        <v>44790</v>
      </c>
    </row>
    <row r="791" spans="2:32" hidden="1" x14ac:dyDescent="0.25">
      <c r="B791" s="57" t="s">
        <v>1033</v>
      </c>
      <c r="C791" s="57" t="s">
        <v>1548</v>
      </c>
      <c r="E791" s="57">
        <v>186990</v>
      </c>
      <c r="F791" s="57">
        <v>141585</v>
      </c>
      <c r="G791" s="57">
        <v>5664</v>
      </c>
      <c r="H791" s="57">
        <v>6321</v>
      </c>
      <c r="I791" s="57">
        <v>8695</v>
      </c>
      <c r="J791" s="57">
        <v>24725</v>
      </c>
      <c r="AA791" s="57">
        <v>166135</v>
      </c>
      <c r="AB791" s="57">
        <v>125283</v>
      </c>
      <c r="AC791" s="57">
        <v>5109</v>
      </c>
      <c r="AD791" s="57">
        <v>5875</v>
      </c>
      <c r="AE791" s="57">
        <v>7910</v>
      </c>
      <c r="AF791" s="57">
        <v>21958</v>
      </c>
    </row>
    <row r="792" spans="2:32" hidden="1" x14ac:dyDescent="0.25">
      <c r="B792" s="57" t="s">
        <v>1068</v>
      </c>
      <c r="C792" s="57" t="s">
        <v>1549</v>
      </c>
      <c r="E792" s="57">
        <v>288283</v>
      </c>
      <c r="F792" s="57">
        <v>174616</v>
      </c>
      <c r="G792" s="57">
        <v>15028</v>
      </c>
      <c r="H792" s="57">
        <v>17256</v>
      </c>
      <c r="I792" s="57">
        <v>24590</v>
      </c>
      <c r="J792" s="57">
        <v>56793</v>
      </c>
      <c r="AA792" s="57">
        <v>324494</v>
      </c>
      <c r="AB792" s="57">
        <v>212117</v>
      </c>
      <c r="AC792" s="57">
        <v>14025</v>
      </c>
      <c r="AD792" s="57">
        <v>16463</v>
      </c>
      <c r="AE792" s="57">
        <v>23907</v>
      </c>
      <c r="AF792" s="57">
        <v>57982</v>
      </c>
    </row>
    <row r="793" spans="2:32" hidden="1" x14ac:dyDescent="0.25">
      <c r="B793" s="57" t="s">
        <v>1109</v>
      </c>
      <c r="C793" s="57" t="s">
        <v>1550</v>
      </c>
      <c r="E793" s="57">
        <v>190146</v>
      </c>
      <c r="F793" s="57">
        <v>152390</v>
      </c>
      <c r="G793" s="57">
        <v>2461</v>
      </c>
      <c r="H793" s="57">
        <v>5042</v>
      </c>
      <c r="I793" s="57">
        <v>8943</v>
      </c>
      <c r="J793" s="57">
        <v>21310</v>
      </c>
      <c r="AA793" s="57">
        <v>164701</v>
      </c>
      <c r="AB793" s="57">
        <v>132572</v>
      </c>
      <c r="AC793" s="57">
        <v>2390</v>
      </c>
      <c r="AD793" s="57">
        <v>4457</v>
      </c>
      <c r="AE793" s="57">
        <v>7252</v>
      </c>
      <c r="AF793" s="57">
        <v>18030</v>
      </c>
    </row>
    <row r="794" spans="2:32" hidden="1" x14ac:dyDescent="0.25">
      <c r="B794" s="57" t="s">
        <v>1144</v>
      </c>
      <c r="C794" s="57" t="s">
        <v>1551</v>
      </c>
      <c r="E794" s="57">
        <v>254096</v>
      </c>
      <c r="F794" s="57">
        <v>144662</v>
      </c>
      <c r="G794" s="57">
        <v>18798</v>
      </c>
      <c r="H794" s="57">
        <v>18224</v>
      </c>
      <c r="I794" s="57">
        <v>21319</v>
      </c>
      <c r="J794" s="57">
        <v>51093</v>
      </c>
      <c r="AA794" s="57">
        <v>368200</v>
      </c>
      <c r="AB794" s="57">
        <v>227396</v>
      </c>
      <c r="AC794" s="57">
        <v>20296</v>
      </c>
      <c r="AD794" s="57">
        <v>22351</v>
      </c>
      <c r="AE794" s="57">
        <v>29123</v>
      </c>
      <c r="AF794" s="57">
        <v>69034</v>
      </c>
    </row>
    <row r="795" spans="2:32" hidden="1" x14ac:dyDescent="0.25">
      <c r="B795" s="57" t="s">
        <v>1179</v>
      </c>
      <c r="C795" s="57" t="s">
        <v>1552</v>
      </c>
      <c r="E795" s="57">
        <v>258249</v>
      </c>
      <c r="F795" s="57">
        <v>158437</v>
      </c>
      <c r="G795" s="57">
        <v>10892</v>
      </c>
      <c r="H795" s="57">
        <v>16997</v>
      </c>
      <c r="I795" s="57">
        <v>23205</v>
      </c>
      <c r="J795" s="57">
        <v>48718</v>
      </c>
      <c r="AA795" s="57">
        <v>216390</v>
      </c>
      <c r="AB795" s="57">
        <v>135765</v>
      </c>
      <c r="AC795" s="57">
        <v>8574</v>
      </c>
      <c r="AD795" s="57">
        <v>12844</v>
      </c>
      <c r="AE795" s="57">
        <v>17857</v>
      </c>
      <c r="AF795" s="57">
        <v>41350</v>
      </c>
    </row>
    <row r="796" spans="2:32" hidden="1" x14ac:dyDescent="0.25">
      <c r="B796" s="57" t="s">
        <v>1220</v>
      </c>
      <c r="C796" s="57" t="s">
        <v>1553</v>
      </c>
      <c r="E796" s="57">
        <v>306995</v>
      </c>
      <c r="F796" s="57">
        <v>198422</v>
      </c>
      <c r="G796" s="57">
        <v>14986</v>
      </c>
      <c r="H796" s="57">
        <v>19533</v>
      </c>
      <c r="I796" s="57">
        <v>24458</v>
      </c>
      <c r="J796" s="57">
        <v>49596</v>
      </c>
      <c r="AA796" s="57">
        <v>246186</v>
      </c>
      <c r="AB796" s="57">
        <v>158652</v>
      </c>
      <c r="AC796" s="57">
        <v>10386</v>
      </c>
      <c r="AD796" s="57">
        <v>13169</v>
      </c>
      <c r="AE796" s="57">
        <v>18843</v>
      </c>
      <c r="AF796" s="57">
        <v>45136</v>
      </c>
    </row>
    <row r="797" spans="2:32" hidden="1" x14ac:dyDescent="0.25">
      <c r="B797" s="57" t="s">
        <v>1259</v>
      </c>
      <c r="C797" s="57" t="s">
        <v>1554</v>
      </c>
      <c r="E797" s="57">
        <v>219396</v>
      </c>
      <c r="F797" s="57">
        <v>102407</v>
      </c>
      <c r="G797" s="57">
        <v>22574</v>
      </c>
      <c r="H797" s="57">
        <v>20791</v>
      </c>
      <c r="I797" s="57">
        <v>20961</v>
      </c>
      <c r="J797" s="57">
        <v>52663</v>
      </c>
      <c r="AA797" s="57">
        <v>689572</v>
      </c>
      <c r="AB797" s="57">
        <v>419441</v>
      </c>
      <c r="AC797" s="57">
        <v>41172</v>
      </c>
      <c r="AD797" s="57">
        <v>47681</v>
      </c>
      <c r="AE797" s="57">
        <v>56548</v>
      </c>
      <c r="AF797" s="57">
        <v>124730</v>
      </c>
    </row>
    <row r="798" spans="2:32" hidden="1" x14ac:dyDescent="0.25">
      <c r="B798" s="57" t="s">
        <v>1306</v>
      </c>
      <c r="C798" s="57" t="s">
        <v>1555</v>
      </c>
      <c r="E798" s="57">
        <v>8173941</v>
      </c>
      <c r="F798" s="57">
        <v>5175677</v>
      </c>
      <c r="G798" s="57">
        <v>368529</v>
      </c>
      <c r="H798" s="57">
        <v>458019</v>
      </c>
      <c r="I798" s="57">
        <v>620600</v>
      </c>
      <c r="J798" s="57">
        <v>1551116</v>
      </c>
      <c r="AA798" s="57">
        <v>8676835</v>
      </c>
      <c r="AB798" s="57">
        <v>5665249</v>
      </c>
      <c r="AC798" s="57">
        <v>363309</v>
      </c>
      <c r="AD798" s="57">
        <v>454985</v>
      </c>
      <c r="AE798" s="57">
        <v>622473</v>
      </c>
      <c r="AF798" s="57">
        <v>1570819</v>
      </c>
    </row>
    <row r="799" spans="2:32" hidden="1" x14ac:dyDescent="0.25">
      <c r="B799" s="57" t="s">
        <v>1562</v>
      </c>
      <c r="C799" s="57" t="s">
        <v>1561</v>
      </c>
      <c r="E799" s="57">
        <v>3231901</v>
      </c>
      <c r="F799" s="57">
        <v>1867723</v>
      </c>
      <c r="G799" s="57">
        <v>199615</v>
      </c>
      <c r="H799" s="57">
        <v>220042</v>
      </c>
      <c r="I799" s="57">
        <v>274979</v>
      </c>
      <c r="J799" s="57">
        <v>669542</v>
      </c>
      <c r="AA799" s="57" t="e">
        <v>#N/A</v>
      </c>
      <c r="AB799" s="57" t="e">
        <v>#N/A</v>
      </c>
      <c r="AC799" s="57" t="e">
        <v>#N/A</v>
      </c>
      <c r="AD799" s="57" t="e">
        <v>#N/A</v>
      </c>
      <c r="AE799" s="57" t="e">
        <v>#N/A</v>
      </c>
      <c r="AF799" s="57" t="e">
        <v>#N/A</v>
      </c>
    </row>
    <row r="800" spans="2:32" hidden="1" x14ac:dyDescent="0.25">
      <c r="B800" s="57" t="s">
        <v>1564</v>
      </c>
      <c r="C800" s="57" t="s">
        <v>1563</v>
      </c>
      <c r="E800" s="57">
        <v>4942040</v>
      </c>
      <c r="F800" s="57">
        <v>3307954</v>
      </c>
      <c r="G800" s="57">
        <v>168914</v>
      </c>
      <c r="H800" s="57">
        <v>237977</v>
      </c>
      <c r="I800" s="57">
        <v>345621</v>
      </c>
      <c r="J800" s="57">
        <v>881574</v>
      </c>
      <c r="AA800" s="57" t="e">
        <v>#N/A</v>
      </c>
      <c r="AB800" s="57" t="e">
        <v>#N/A</v>
      </c>
      <c r="AC800" s="57" t="e">
        <v>#N/A</v>
      </c>
      <c r="AD800" s="57" t="e">
        <v>#N/A</v>
      </c>
      <c r="AE800" s="57" t="e">
        <v>#N/A</v>
      </c>
      <c r="AF800" s="57" t="e">
        <v>#N/A</v>
      </c>
    </row>
    <row r="801" spans="2:32" hidden="1" x14ac:dyDescent="0.25">
      <c r="B801" s="57" t="s">
        <v>1566</v>
      </c>
      <c r="C801" s="57" t="s">
        <v>1565</v>
      </c>
      <c r="E801" s="57">
        <v>53012456</v>
      </c>
      <c r="F801" s="57">
        <v>45675317</v>
      </c>
      <c r="G801" s="57">
        <v>928025</v>
      </c>
      <c r="H801" s="57">
        <v>1170307</v>
      </c>
      <c r="I801" s="57">
        <v>1521867</v>
      </c>
      <c r="J801" s="57">
        <v>3716940</v>
      </c>
      <c r="AA801" s="57">
        <v>52937050</v>
      </c>
      <c r="AB801" s="57">
        <v>45620347</v>
      </c>
      <c r="AC801" s="57">
        <v>923814</v>
      </c>
      <c r="AD801" s="57">
        <v>1167066</v>
      </c>
      <c r="AE801" s="57">
        <v>1517965</v>
      </c>
      <c r="AF801" s="57">
        <v>3707858</v>
      </c>
    </row>
    <row r="802" spans="2:32" hidden="1" x14ac:dyDescent="0.25">
      <c r="B802" s="57" t="s">
        <v>1307</v>
      </c>
      <c r="C802" s="57" t="s">
        <v>1556</v>
      </c>
      <c r="E802" s="57">
        <v>56075912</v>
      </c>
      <c r="F802" s="57">
        <v>48570902</v>
      </c>
      <c r="G802" s="57">
        <v>955481</v>
      </c>
      <c r="H802" s="57">
        <v>1199710</v>
      </c>
      <c r="I802" s="57">
        <v>1557353</v>
      </c>
      <c r="J802" s="57">
        <v>3792466</v>
      </c>
      <c r="AA802" s="57">
        <v>55963096</v>
      </c>
      <c r="AB802" s="57">
        <v>48479752</v>
      </c>
      <c r="AC802" s="57">
        <v>951055</v>
      </c>
      <c r="AD802" s="57">
        <v>1196308</v>
      </c>
      <c r="AE802" s="57">
        <v>1553265</v>
      </c>
      <c r="AF802" s="57">
        <v>3782716</v>
      </c>
    </row>
  </sheetData>
  <mergeCells count="7">
    <mergeCell ref="I2:K3"/>
    <mergeCell ref="C75:G75"/>
    <mergeCell ref="H75:J75"/>
    <mergeCell ref="K75:M75"/>
    <mergeCell ref="C48:F48"/>
    <mergeCell ref="G48:H48"/>
    <mergeCell ref="I48:J48"/>
  </mergeCells>
  <conditionalFormatting sqref="C21:C45">
    <cfRule type="top10" dxfId="2" priority="3" rank="1"/>
  </conditionalFormatting>
  <conditionalFormatting sqref="E21:E45">
    <cfRule type="top10" dxfId="1" priority="2" rank="1"/>
  </conditionalFormatting>
  <conditionalFormatting sqref="G21:G45">
    <cfRule type="top10" dxfId="0" priority="1" rank="1"/>
  </conditionalFormatting>
  <dataValidations count="1">
    <dataValidation type="list" allowBlank="1" showInputMessage="1" showErrorMessage="1" sqref="B6">
      <formula1>$B$81:$B$85</formula1>
    </dataValidation>
  </dataValidations>
  <hyperlinks>
    <hyperlink ref="B3" location="Contents!C5" display="(change borough)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Contents</vt:lpstr>
      <vt:lpstr>Notes</vt:lpstr>
      <vt:lpstr>Age-Sex</vt:lpstr>
      <vt:lpstr>Density</vt:lpstr>
      <vt:lpstr>Ethnicity</vt:lpstr>
      <vt:lpstr>Country of Birth</vt:lpstr>
      <vt:lpstr>Main Language</vt:lpstr>
      <vt:lpstr>Religion</vt:lpstr>
      <vt:lpstr>Passports Held</vt:lpstr>
      <vt:lpstr>General Health</vt:lpstr>
      <vt:lpstr>Housing Tenure</vt:lpstr>
      <vt:lpstr>Highest Qualification</vt:lpstr>
      <vt:lpstr>Length of residence in UK</vt:lpstr>
    </vt:vector>
  </TitlesOfParts>
  <Company>Greater London Authority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 Tonkiss</dc:creator>
  <cp:lastModifiedBy>Wil Tonkiss</cp:lastModifiedBy>
  <dcterms:created xsi:type="dcterms:W3CDTF">2013-10-22T13:51:44Z</dcterms:created>
  <dcterms:modified xsi:type="dcterms:W3CDTF">2013-11-06T16:19:03Z</dcterms:modified>
</cp:coreProperties>
</file>